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voided Cost - 2026\19 - UTSch37 IRP25Update - Aug 2026\Filing Package\"/>
    </mc:Choice>
  </mc:AlternateContent>
  <xr:revisionPtr revIDLastSave="0" documentId="13_ncr:1_{1F99071B-1E1E-4F1A-B01D-0951955F9D54}" xr6:coauthVersionLast="47" xr6:coauthVersionMax="47" xr10:uidLastSave="{00000000-0000-0000-0000-000000000000}"/>
  <bookViews>
    <workbookView xWindow="28680" yWindow="0" windowWidth="29040" windowHeight="15720" xr2:uid="{11162701-9D55-420E-BB41-83989B1E3105}"/>
  </bookViews>
  <sheets>
    <sheet name="Table 1" sheetId="25" r:id="rId1"/>
    <sheet name="Table 2" sheetId="66" r:id="rId2"/>
    <sheet name="Table 4" sheetId="28" r:id="rId3"/>
    <sheet name="Table 5" sheetId="31" r:id="rId4"/>
    <sheet name="Table3Compare" sheetId="131" r:id="rId5"/>
    <sheet name="GCC.PX.UTS.2035" sheetId="194" r:id="rId6"/>
    <sheet name="GCC.PX.UTS.2036" sheetId="205" state="hidden" r:id="rId7"/>
    <sheet name="GCC.PX.UTS.2038" sheetId="206" state="hidden" r:id="rId8"/>
    <sheet name="GSC.PX.BDG.2038" sheetId="207" state="hidden" r:id="rId9"/>
    <sheet name="2025 IRPUpdt Assumptions" sheetId="203" state="hidden" r:id="rId10"/>
  </sheets>
  <externalReferences>
    <externalReference r:id="rId11"/>
  </externalReferences>
  <definedNames>
    <definedName name="_xlnm._FilterDatabase" localSheetId="9" hidden="1">'2025 IRPUpdt Assumptions'!$A$90:$R$132</definedName>
    <definedName name="_xlnm._FilterDatabase" localSheetId="4" hidden="1">Table3Compare!#REF!</definedName>
    <definedName name="_j1" localSheetId="5" hidden="1">{"PRINT",#N/A,TRUE,"APPA";"PRINT",#N/A,TRUE,"APS";"PRINT",#N/A,TRUE,"BHPL";"PRINT",#N/A,TRUE,"BHPL2";"PRINT",#N/A,TRUE,"CDWR";"PRINT",#N/A,TRUE,"EWEB";"PRINT",#N/A,TRUE,"LADWP";"PRINT",#N/A,TRUE,"NEVBASE"}</definedName>
    <definedName name="_j1" localSheetId="6" hidden="1">{"PRINT",#N/A,TRUE,"APPA";"PRINT",#N/A,TRUE,"APS";"PRINT",#N/A,TRUE,"BHPL";"PRINT",#N/A,TRUE,"BHPL2";"PRINT",#N/A,TRUE,"CDWR";"PRINT",#N/A,TRUE,"EWEB";"PRINT",#N/A,TRUE,"LADWP";"PRINT",#N/A,TRUE,"NEVBASE"}</definedName>
    <definedName name="_j1" localSheetId="7" hidden="1">{"PRINT",#N/A,TRUE,"APPA";"PRINT",#N/A,TRUE,"APS";"PRINT",#N/A,TRUE,"BHPL";"PRINT",#N/A,TRUE,"BHPL2";"PRINT",#N/A,TRUE,"CDWR";"PRINT",#N/A,TRUE,"EWEB";"PRINT",#N/A,TRUE,"LADWP";"PRINT",#N/A,TRUE,"NEVBASE"}</definedName>
    <definedName name="_j1" localSheetId="8" hidden="1">{"PRINT",#N/A,TRUE,"APPA";"PRINT",#N/A,TRUE,"APS";"PRINT",#N/A,TRUE,"BHPL";"PRINT",#N/A,TRUE,"BHPL2";"PRINT",#N/A,TRUE,"CDWR";"PRINT",#N/A,TRUE,"EWEB";"PRINT",#N/A,TRUE,"LADWP";"PRINT",#N/A,TRUE,"NEVBASE"}</definedName>
    <definedName name="_j1" localSheetId="1" hidden="1">{"PRINT",#N/A,TRUE,"APPA";"PRINT",#N/A,TRUE,"APS";"PRINT",#N/A,TRUE,"BHPL";"PRINT",#N/A,TRUE,"BHPL2";"PRINT",#N/A,TRUE,"CDWR";"PRINT",#N/A,TRUE,"EWEB";"PRINT",#N/A,TRUE,"LADWP";"PRINT",#N/A,TRUE,"NEVBASE"}</definedName>
    <definedName name="_j1" hidden="1">{"PRINT",#N/A,TRUE,"APPA";"PRINT",#N/A,TRUE,"APS";"PRINT",#N/A,TRUE,"BHPL";"PRINT",#N/A,TRUE,"BHPL2";"PRINT",#N/A,TRUE,"CDWR";"PRINT",#N/A,TRUE,"EWEB";"PRINT",#N/A,TRUE,"LADWP";"PRINT",#N/A,TRUE,"NEVBASE"}</definedName>
    <definedName name="_j2" localSheetId="5" hidden="1">{"PRINT",#N/A,TRUE,"APPA";"PRINT",#N/A,TRUE,"APS";"PRINT",#N/A,TRUE,"BHPL";"PRINT",#N/A,TRUE,"BHPL2";"PRINT",#N/A,TRUE,"CDWR";"PRINT",#N/A,TRUE,"EWEB";"PRINT",#N/A,TRUE,"LADWP";"PRINT",#N/A,TRUE,"NEVBASE"}</definedName>
    <definedName name="_j2" localSheetId="6" hidden="1">{"PRINT",#N/A,TRUE,"APPA";"PRINT",#N/A,TRUE,"APS";"PRINT",#N/A,TRUE,"BHPL";"PRINT",#N/A,TRUE,"BHPL2";"PRINT",#N/A,TRUE,"CDWR";"PRINT",#N/A,TRUE,"EWEB";"PRINT",#N/A,TRUE,"LADWP";"PRINT",#N/A,TRUE,"NEVBASE"}</definedName>
    <definedName name="_j2" localSheetId="7" hidden="1">{"PRINT",#N/A,TRUE,"APPA";"PRINT",#N/A,TRUE,"APS";"PRINT",#N/A,TRUE,"BHPL";"PRINT",#N/A,TRUE,"BHPL2";"PRINT",#N/A,TRUE,"CDWR";"PRINT",#N/A,TRUE,"EWEB";"PRINT",#N/A,TRUE,"LADWP";"PRINT",#N/A,TRUE,"NEVBASE"}</definedName>
    <definedName name="_j2" localSheetId="8" hidden="1">{"PRINT",#N/A,TRUE,"APPA";"PRINT",#N/A,TRUE,"APS";"PRINT",#N/A,TRUE,"BHPL";"PRINT",#N/A,TRUE,"BHPL2";"PRINT",#N/A,TRUE,"CDWR";"PRINT",#N/A,TRUE,"EWEB";"PRINT",#N/A,TRUE,"LADWP";"PRINT",#N/A,TRUE,"NEVBASE"}</definedName>
    <definedName name="_j2" localSheetId="1" hidden="1">{"PRINT",#N/A,TRUE,"APPA";"PRINT",#N/A,TRUE,"APS";"PRINT",#N/A,TRUE,"BHPL";"PRINT",#N/A,TRUE,"BHPL2";"PRINT",#N/A,TRUE,"CDWR";"PRINT",#N/A,TRUE,"EWEB";"PRINT",#N/A,TRUE,"LADWP";"PRINT",#N/A,TRUE,"NEVBASE"}</definedName>
    <definedName name="_j2" hidden="1">{"PRINT",#N/A,TRUE,"APPA";"PRINT",#N/A,TRUE,"APS";"PRINT",#N/A,TRUE,"BHPL";"PRINT",#N/A,TRUE,"BHPL2";"PRINT",#N/A,TRUE,"CDWR";"PRINT",#N/A,TRUE,"EWEB";"PRINT",#N/A,TRUE,"LADWP";"PRINT",#N/A,TRUE,"NEVBASE"}</definedName>
    <definedName name="_j3" localSheetId="5" hidden="1">{"PRINT",#N/A,TRUE,"APPA";"PRINT",#N/A,TRUE,"APS";"PRINT",#N/A,TRUE,"BHPL";"PRINT",#N/A,TRUE,"BHPL2";"PRINT",#N/A,TRUE,"CDWR";"PRINT",#N/A,TRUE,"EWEB";"PRINT",#N/A,TRUE,"LADWP";"PRINT",#N/A,TRUE,"NEVBASE"}</definedName>
    <definedName name="_j3" localSheetId="6" hidden="1">{"PRINT",#N/A,TRUE,"APPA";"PRINT",#N/A,TRUE,"APS";"PRINT",#N/A,TRUE,"BHPL";"PRINT",#N/A,TRUE,"BHPL2";"PRINT",#N/A,TRUE,"CDWR";"PRINT",#N/A,TRUE,"EWEB";"PRINT",#N/A,TRUE,"LADWP";"PRINT",#N/A,TRUE,"NEVBASE"}</definedName>
    <definedName name="_j3" localSheetId="7" hidden="1">{"PRINT",#N/A,TRUE,"APPA";"PRINT",#N/A,TRUE,"APS";"PRINT",#N/A,TRUE,"BHPL";"PRINT",#N/A,TRUE,"BHPL2";"PRINT",#N/A,TRUE,"CDWR";"PRINT",#N/A,TRUE,"EWEB";"PRINT",#N/A,TRUE,"LADWP";"PRINT",#N/A,TRUE,"NEVBASE"}</definedName>
    <definedName name="_j3" localSheetId="8" hidden="1">{"PRINT",#N/A,TRUE,"APPA";"PRINT",#N/A,TRUE,"APS";"PRINT",#N/A,TRUE,"BHPL";"PRINT",#N/A,TRUE,"BHPL2";"PRINT",#N/A,TRUE,"CDWR";"PRINT",#N/A,TRUE,"EWEB";"PRINT",#N/A,TRUE,"LADWP";"PRINT",#N/A,TRUE,"NEVBASE"}</definedName>
    <definedName name="_j3" localSheetId="1" hidden="1">{"PRINT",#N/A,TRUE,"APPA";"PRINT",#N/A,TRUE,"APS";"PRINT",#N/A,TRUE,"BHPL";"PRINT",#N/A,TRUE,"BHPL2";"PRINT",#N/A,TRUE,"CDWR";"PRINT",#N/A,TRUE,"EWEB";"PRINT",#N/A,TRUE,"LADWP";"PRINT",#N/A,TRUE,"NEVBASE"}</definedName>
    <definedName name="_j3" hidden="1">{"PRINT",#N/A,TRUE,"APPA";"PRINT",#N/A,TRUE,"APS";"PRINT",#N/A,TRUE,"BHPL";"PRINT",#N/A,TRUE,"BHPL2";"PRINT",#N/A,TRUE,"CDWR";"PRINT",#N/A,TRUE,"EWEB";"PRINT",#N/A,TRUE,"LADWP";"PRINT",#N/A,TRUE,"NEVBASE"}</definedName>
    <definedName name="_j4" localSheetId="5" hidden="1">{"PRINT",#N/A,TRUE,"APPA";"PRINT",#N/A,TRUE,"APS";"PRINT",#N/A,TRUE,"BHPL";"PRINT",#N/A,TRUE,"BHPL2";"PRINT",#N/A,TRUE,"CDWR";"PRINT",#N/A,TRUE,"EWEB";"PRINT",#N/A,TRUE,"LADWP";"PRINT",#N/A,TRUE,"NEVBASE"}</definedName>
    <definedName name="_j4" localSheetId="6" hidden="1">{"PRINT",#N/A,TRUE,"APPA";"PRINT",#N/A,TRUE,"APS";"PRINT",#N/A,TRUE,"BHPL";"PRINT",#N/A,TRUE,"BHPL2";"PRINT",#N/A,TRUE,"CDWR";"PRINT",#N/A,TRUE,"EWEB";"PRINT",#N/A,TRUE,"LADWP";"PRINT",#N/A,TRUE,"NEVBASE"}</definedName>
    <definedName name="_j4" localSheetId="7" hidden="1">{"PRINT",#N/A,TRUE,"APPA";"PRINT",#N/A,TRUE,"APS";"PRINT",#N/A,TRUE,"BHPL";"PRINT",#N/A,TRUE,"BHPL2";"PRINT",#N/A,TRUE,"CDWR";"PRINT",#N/A,TRUE,"EWEB";"PRINT",#N/A,TRUE,"LADWP";"PRINT",#N/A,TRUE,"NEVBASE"}</definedName>
    <definedName name="_j4" localSheetId="8" hidden="1">{"PRINT",#N/A,TRUE,"APPA";"PRINT",#N/A,TRUE,"APS";"PRINT",#N/A,TRUE,"BHPL";"PRINT",#N/A,TRUE,"BHPL2";"PRINT",#N/A,TRUE,"CDWR";"PRINT",#N/A,TRUE,"EWEB";"PRINT",#N/A,TRUE,"LADWP";"PRINT",#N/A,TRUE,"NEVBASE"}</definedName>
    <definedName name="_j4" localSheetId="1" hidden="1">{"PRINT",#N/A,TRUE,"APPA";"PRINT",#N/A,TRUE,"APS";"PRINT",#N/A,TRUE,"BHPL";"PRINT",#N/A,TRUE,"BHPL2";"PRINT",#N/A,TRUE,"CDWR";"PRINT",#N/A,TRUE,"EWEB";"PRINT",#N/A,TRUE,"LADWP";"PRINT",#N/A,TRUE,"NEVBASE"}</definedName>
    <definedName name="_j4" hidden="1">{"PRINT",#N/A,TRUE,"APPA";"PRINT",#N/A,TRUE,"APS";"PRINT",#N/A,TRUE,"BHPL";"PRINT",#N/A,TRUE,"BHPL2";"PRINT",#N/A,TRUE,"CDWR";"PRINT",#N/A,TRUE,"EWEB";"PRINT",#N/A,TRUE,"LADWP";"PRINT",#N/A,TRUE,"NEVBASE"}</definedName>
    <definedName name="_j5" localSheetId="5" hidden="1">{"PRINT",#N/A,TRUE,"APPA";"PRINT",#N/A,TRUE,"APS";"PRINT",#N/A,TRUE,"BHPL";"PRINT",#N/A,TRUE,"BHPL2";"PRINT",#N/A,TRUE,"CDWR";"PRINT",#N/A,TRUE,"EWEB";"PRINT",#N/A,TRUE,"LADWP";"PRINT",#N/A,TRUE,"NEVBASE"}</definedName>
    <definedName name="_j5" localSheetId="6" hidden="1">{"PRINT",#N/A,TRUE,"APPA";"PRINT",#N/A,TRUE,"APS";"PRINT",#N/A,TRUE,"BHPL";"PRINT",#N/A,TRUE,"BHPL2";"PRINT",#N/A,TRUE,"CDWR";"PRINT",#N/A,TRUE,"EWEB";"PRINT",#N/A,TRUE,"LADWP";"PRINT",#N/A,TRUE,"NEVBASE"}</definedName>
    <definedName name="_j5" localSheetId="7" hidden="1">{"PRINT",#N/A,TRUE,"APPA";"PRINT",#N/A,TRUE,"APS";"PRINT",#N/A,TRUE,"BHPL";"PRINT",#N/A,TRUE,"BHPL2";"PRINT",#N/A,TRUE,"CDWR";"PRINT",#N/A,TRUE,"EWEB";"PRINT",#N/A,TRUE,"LADWP";"PRINT",#N/A,TRUE,"NEVBASE"}</definedName>
    <definedName name="_j5" localSheetId="8" hidden="1">{"PRINT",#N/A,TRUE,"APPA";"PRINT",#N/A,TRUE,"APS";"PRINT",#N/A,TRUE,"BHPL";"PRINT",#N/A,TRUE,"BHPL2";"PRINT",#N/A,TRUE,"CDWR";"PRINT",#N/A,TRUE,"EWEB";"PRINT",#N/A,TRUE,"LADWP";"PRINT",#N/A,TRUE,"NEVBASE"}</definedName>
    <definedName name="_j5" localSheetId="1" hidden="1">{"PRINT",#N/A,TRUE,"APPA";"PRINT",#N/A,TRUE,"APS";"PRINT",#N/A,TRUE,"BHPL";"PRINT",#N/A,TRUE,"BHPL2";"PRINT",#N/A,TRUE,"CDWR";"PRINT",#N/A,TRUE,"EWEB";"PRINT",#N/A,TRUE,"LADWP";"PRINT",#N/A,TRUE,"NEVBASE"}</definedName>
    <definedName name="_j5" hidden="1">{"PRINT",#N/A,TRUE,"APPA";"PRINT",#N/A,TRUE,"APS";"PRINT",#N/A,TRUE,"BHPL";"PRINT",#N/A,TRUE,"BHPL2";"PRINT",#N/A,TRUE,"CDWR";"PRINT",#N/A,TRUE,"EWEB";"PRINT",#N/A,TRUE,"LADWP";"PRINT",#N/A,TRUE,"NEVBASE"}</definedName>
    <definedName name="_Order1" hidden="1">255</definedName>
    <definedName name="_Order2" hidden="1">0</definedName>
    <definedName name="Discount_Rate">'Table 1'!$I$50</definedName>
    <definedName name="Inflation">'Table 1'!$J$52</definedName>
    <definedName name="OATT">#REF!</definedName>
    <definedName name="_xlnm.Print_Area" localSheetId="5">'GCC.PX.UTS.2035'!$A$1:$K$114</definedName>
    <definedName name="_xlnm.Print_Area" localSheetId="6">'GCC.PX.UTS.2036'!$A$1:$K$115</definedName>
    <definedName name="_xlnm.Print_Area" localSheetId="7">'GCC.PX.UTS.2038'!$A$1:$K$115</definedName>
    <definedName name="_xlnm.Print_Area" localSheetId="8">'GSC.PX.BDG.2038'!$A$1:$K$115</definedName>
    <definedName name="_xlnm.Print_Area" localSheetId="0">'Table 1'!$A$1:$H$67</definedName>
    <definedName name="_xlnm.Print_Area" localSheetId="3">'Table 5'!$A$1:$H$324</definedName>
    <definedName name="_xlnm.Print_Area" localSheetId="4">Table3Compare!$A$1:$D$37</definedName>
    <definedName name="Real_Discount_Rate">'Table 1'!$J$54</definedName>
    <definedName name="RenewableMarketShape">#REF!</definedName>
    <definedName name="RevenueSum">"GRID Thermal Revenue!R2C1:R4C2"</definedName>
    <definedName name="Study_CF">'Table 5'!$M$8</definedName>
    <definedName name="Study_MW">'Table 5'!$M$6</definedName>
    <definedName name="TransCapRecovF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3" i="31" l="1"/>
  <c r="M14" i="31"/>
  <c r="L14" i="31" s="1"/>
  <c r="AB9" i="31"/>
  <c r="AB8" i="31"/>
  <c r="O30" i="66"/>
  <c r="N30" i="66"/>
  <c r="M30" i="66"/>
  <c r="L30" i="66"/>
  <c r="K30" i="66"/>
  <c r="J30" i="66"/>
  <c r="I30" i="66"/>
  <c r="H30" i="66"/>
  <c r="G30" i="66"/>
  <c r="F30" i="66"/>
  <c r="E30" i="66"/>
  <c r="D30" i="66"/>
  <c r="C30" i="66"/>
  <c r="B30" i="66"/>
  <c r="O29" i="66"/>
  <c r="N29" i="66"/>
  <c r="M29" i="66"/>
  <c r="L29" i="66"/>
  <c r="K29" i="66"/>
  <c r="J29" i="66"/>
  <c r="I29" i="66"/>
  <c r="H29" i="66"/>
  <c r="G29" i="66"/>
  <c r="F29" i="66"/>
  <c r="E29" i="66"/>
  <c r="D29" i="66"/>
  <c r="C29" i="66"/>
  <c r="B29" i="66"/>
  <c r="O28" i="66"/>
  <c r="N28" i="66"/>
  <c r="M28" i="66"/>
  <c r="L28" i="66"/>
  <c r="K28" i="66"/>
  <c r="J28" i="66"/>
  <c r="I28" i="66"/>
  <c r="H28" i="66"/>
  <c r="G28" i="66"/>
  <c r="F28" i="66"/>
  <c r="E28" i="66"/>
  <c r="D28" i="66"/>
  <c r="C28" i="66"/>
  <c r="B28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B27" i="66"/>
  <c r="O26" i="66"/>
  <c r="N26" i="66"/>
  <c r="M26" i="66"/>
  <c r="L26" i="66"/>
  <c r="K26" i="66"/>
  <c r="J26" i="66"/>
  <c r="I26" i="66"/>
  <c r="H26" i="66"/>
  <c r="G26" i="66"/>
  <c r="F26" i="66"/>
  <c r="E26" i="66"/>
  <c r="D26" i="66"/>
  <c r="C26" i="66"/>
  <c r="B26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B25" i="66"/>
  <c r="O24" i="66"/>
  <c r="N24" i="66"/>
  <c r="M24" i="66"/>
  <c r="L24" i="66"/>
  <c r="K24" i="66"/>
  <c r="J24" i="66"/>
  <c r="I24" i="66"/>
  <c r="H24" i="66"/>
  <c r="G24" i="66"/>
  <c r="F24" i="66"/>
  <c r="E24" i="66"/>
  <c r="D24" i="66"/>
  <c r="C24" i="66"/>
  <c r="B24" i="66"/>
  <c r="O23" i="66"/>
  <c r="N23" i="66"/>
  <c r="M23" i="66"/>
  <c r="L23" i="66"/>
  <c r="K23" i="66"/>
  <c r="J23" i="66"/>
  <c r="I23" i="66"/>
  <c r="H23" i="66"/>
  <c r="G23" i="66"/>
  <c r="F23" i="66"/>
  <c r="E23" i="66"/>
  <c r="D23" i="66"/>
  <c r="C23" i="66"/>
  <c r="B23" i="66"/>
  <c r="O22" i="66"/>
  <c r="N22" i="66"/>
  <c r="M22" i="66"/>
  <c r="L22" i="66"/>
  <c r="K22" i="66"/>
  <c r="J22" i="66"/>
  <c r="I22" i="66"/>
  <c r="H22" i="66"/>
  <c r="G22" i="66"/>
  <c r="F22" i="66"/>
  <c r="E22" i="66"/>
  <c r="D22" i="66"/>
  <c r="C22" i="66"/>
  <c r="B22" i="66"/>
  <c r="O21" i="66"/>
  <c r="N21" i="66"/>
  <c r="M21" i="66"/>
  <c r="L21" i="66"/>
  <c r="K21" i="66"/>
  <c r="J21" i="66"/>
  <c r="I21" i="66"/>
  <c r="H21" i="66"/>
  <c r="G21" i="66"/>
  <c r="F21" i="66"/>
  <c r="E21" i="66"/>
  <c r="D21" i="66"/>
  <c r="C21" i="66"/>
  <c r="B21" i="66"/>
  <c r="O20" i="66"/>
  <c r="N20" i="66"/>
  <c r="M20" i="66"/>
  <c r="L20" i="66"/>
  <c r="K20" i="66"/>
  <c r="J20" i="66"/>
  <c r="I20" i="66"/>
  <c r="H20" i="66"/>
  <c r="G20" i="66"/>
  <c r="F20" i="66"/>
  <c r="E20" i="66"/>
  <c r="D20" i="66"/>
  <c r="C20" i="66"/>
  <c r="B20" i="66"/>
  <c r="O19" i="66"/>
  <c r="N19" i="66"/>
  <c r="M19" i="66"/>
  <c r="L19" i="66"/>
  <c r="K19" i="66"/>
  <c r="J19" i="66"/>
  <c r="I19" i="66"/>
  <c r="H19" i="66"/>
  <c r="G19" i="66"/>
  <c r="F19" i="66"/>
  <c r="E19" i="66"/>
  <c r="D19" i="66"/>
  <c r="C19" i="66"/>
  <c r="B19" i="66"/>
  <c r="O18" i="66"/>
  <c r="N18" i="66"/>
  <c r="M18" i="66"/>
  <c r="L18" i="66"/>
  <c r="K18" i="66"/>
  <c r="J18" i="66"/>
  <c r="I18" i="66"/>
  <c r="H18" i="66"/>
  <c r="G18" i="66"/>
  <c r="F18" i="66"/>
  <c r="E18" i="66"/>
  <c r="D18" i="66"/>
  <c r="C18" i="66"/>
  <c r="B18" i="66"/>
  <c r="O17" i="66"/>
  <c r="N17" i="66"/>
  <c r="M17" i="66"/>
  <c r="L17" i="66"/>
  <c r="K17" i="66"/>
  <c r="J17" i="66"/>
  <c r="I17" i="66"/>
  <c r="H17" i="66"/>
  <c r="G17" i="66"/>
  <c r="F17" i="66"/>
  <c r="E17" i="66"/>
  <c r="D17" i="66"/>
  <c r="C17" i="66"/>
  <c r="B17" i="66"/>
  <c r="O16" i="66"/>
  <c r="N16" i="66"/>
  <c r="M16" i="66"/>
  <c r="L16" i="66"/>
  <c r="K16" i="66"/>
  <c r="J16" i="66"/>
  <c r="I16" i="66"/>
  <c r="H16" i="66"/>
  <c r="G16" i="66"/>
  <c r="F16" i="66"/>
  <c r="E16" i="66"/>
  <c r="D16" i="66"/>
  <c r="C16" i="66"/>
  <c r="B16" i="66"/>
  <c r="O15" i="66"/>
  <c r="N15" i="66"/>
  <c r="M15" i="66"/>
  <c r="L15" i="66"/>
  <c r="K15" i="66"/>
  <c r="J15" i="66"/>
  <c r="I15" i="66"/>
  <c r="H15" i="66"/>
  <c r="G15" i="66"/>
  <c r="F15" i="66"/>
  <c r="E15" i="66"/>
  <c r="D15" i="66"/>
  <c r="C15" i="66"/>
  <c r="B15" i="66"/>
  <c r="O14" i="66"/>
  <c r="N14" i="66"/>
  <c r="M14" i="66"/>
  <c r="L14" i="66"/>
  <c r="K14" i="66"/>
  <c r="J14" i="66"/>
  <c r="I14" i="66"/>
  <c r="H14" i="66"/>
  <c r="G14" i="66"/>
  <c r="F14" i="66"/>
  <c r="E14" i="66"/>
  <c r="D14" i="66"/>
  <c r="C14" i="66"/>
  <c r="B14" i="66"/>
  <c r="O13" i="66"/>
  <c r="N13" i="66"/>
  <c r="M13" i="66"/>
  <c r="L13" i="66"/>
  <c r="K13" i="66"/>
  <c r="J13" i="66"/>
  <c r="I13" i="66"/>
  <c r="H13" i="66"/>
  <c r="G13" i="66"/>
  <c r="F13" i="66"/>
  <c r="E13" i="66"/>
  <c r="D13" i="66"/>
  <c r="C13" i="66"/>
  <c r="B13" i="66"/>
  <c r="R5" i="25" l="1"/>
  <c r="S5" i="25"/>
  <c r="Q5" i="25"/>
  <c r="I50" i="25" l="1"/>
  <c r="V324" i="31" l="1"/>
  <c r="I13" i="31" l="1"/>
  <c r="I25" i="31" s="1"/>
  <c r="I37" i="31" s="1"/>
  <c r="I49" i="31" s="1"/>
  <c r="I61" i="31" s="1"/>
  <c r="I73" i="31" s="1"/>
  <c r="I85" i="31" s="1"/>
  <c r="I97" i="31" s="1"/>
  <c r="I109" i="31" s="1"/>
  <c r="I121" i="31" s="1"/>
  <c r="I133" i="31" s="1"/>
  <c r="I145" i="31" s="1"/>
  <c r="I157" i="31" s="1"/>
  <c r="I169" i="31" s="1"/>
  <c r="I181" i="31" s="1"/>
  <c r="I193" i="31" s="1"/>
  <c r="I205" i="31" s="1"/>
  <c r="I217" i="31" s="1"/>
  <c r="I229" i="31" s="1"/>
  <c r="I241" i="31" s="1"/>
  <c r="I253" i="31" s="1"/>
  <c r="I265" i="31" s="1"/>
  <c r="I277" i="31" s="1"/>
  <c r="I289" i="31" s="1"/>
  <c r="I301" i="31" s="1"/>
  <c r="I313" i="31" s="1"/>
  <c r="S7" i="25" l="1"/>
  <c r="D6" i="131" l="1"/>
  <c r="D2" i="131"/>
  <c r="C2" i="131"/>
  <c r="B2" i="131"/>
  <c r="C6" i="131"/>
  <c r="B6" i="131"/>
  <c r="CI9" i="25"/>
  <c r="CL9" i="25"/>
  <c r="CM9" i="25"/>
  <c r="CI8" i="25"/>
  <c r="CJ8" i="25"/>
  <c r="CJ9" i="25" s="1"/>
  <c r="CK8" i="25"/>
  <c r="CK9" i="25" s="1"/>
  <c r="AA324" i="31" l="1"/>
  <c r="AA309" i="31"/>
  <c r="AA293" i="31"/>
  <c r="AA277" i="31"/>
  <c r="AA291" i="31"/>
  <c r="AA306" i="31"/>
  <c r="AA321" i="31"/>
  <c r="AA320" i="31"/>
  <c r="AA288" i="31"/>
  <c r="AA318" i="31"/>
  <c r="AA317" i="31"/>
  <c r="AA300" i="31"/>
  <c r="AA283" i="31"/>
  <c r="AA298" i="31"/>
  <c r="AA297" i="31"/>
  <c r="AA312" i="31"/>
  <c r="AA295" i="31"/>
  <c r="AA310" i="31"/>
  <c r="AA278" i="31"/>
  <c r="AA308" i="31"/>
  <c r="AA292" i="31"/>
  <c r="AA322" i="31"/>
  <c r="AA290" i="31"/>
  <c r="AA289" i="31"/>
  <c r="AA304" i="31"/>
  <c r="AA303" i="31"/>
  <c r="AA302" i="31"/>
  <c r="AA301" i="31"/>
  <c r="AA284" i="31"/>
  <c r="AA315" i="31"/>
  <c r="AA282" i="31"/>
  <c r="AA313" i="31"/>
  <c r="AA296" i="31"/>
  <c r="AA279" i="31"/>
  <c r="AA294" i="31"/>
  <c r="AA323" i="31"/>
  <c r="AA307" i="31"/>
  <c r="AA305" i="31"/>
  <c r="AA319" i="31"/>
  <c r="AA287" i="31"/>
  <c r="AA286" i="31"/>
  <c r="AA285" i="31"/>
  <c r="AA316" i="31"/>
  <c r="AA299" i="31"/>
  <c r="AA314" i="31"/>
  <c r="AA281" i="31"/>
  <c r="AA280" i="31"/>
  <c r="AA311" i="31"/>
  <c r="Q213" i="203"/>
  <c r="R213" i="203" s="1"/>
  <c r="Q214" i="203"/>
  <c r="R214" i="203" s="1"/>
  <c r="Q215" i="203"/>
  <c r="Q216" i="203"/>
  <c r="Q217" i="203"/>
  <c r="R217" i="203" s="1"/>
  <c r="Q218" i="203"/>
  <c r="R218" i="203" s="1"/>
  <c r="Q219" i="203"/>
  <c r="R219" i="203" s="1"/>
  <c r="Q220" i="203"/>
  <c r="Q221" i="203"/>
  <c r="Q222" i="203"/>
  <c r="Q223" i="203"/>
  <c r="R224" i="203" s="1"/>
  <c r="Q224" i="203"/>
  <c r="Q225" i="203"/>
  <c r="Q226" i="203"/>
  <c r="R226" i="203" s="1"/>
  <c r="Q227" i="203"/>
  <c r="R227" i="203" s="1"/>
  <c r="Q228" i="203"/>
  <c r="R228" i="203" s="1"/>
  <c r="Q229" i="203"/>
  <c r="Q230" i="203"/>
  <c r="R230" i="203" s="1"/>
  <c r="Q231" i="203"/>
  <c r="Q232" i="203"/>
  <c r="R232" i="203" s="1"/>
  <c r="Q233" i="203"/>
  <c r="R233" i="203" s="1"/>
  <c r="Q234" i="203"/>
  <c r="R216" i="203"/>
  <c r="R220" i="203"/>
  <c r="R222" i="203"/>
  <c r="R234" i="203"/>
  <c r="Q212" i="203"/>
  <c r="R215" i="203"/>
  <c r="R221" i="203"/>
  <c r="R225" i="203"/>
  <c r="R231" i="203"/>
  <c r="P234" i="203"/>
  <c r="P233" i="203"/>
  <c r="P232" i="203"/>
  <c r="P231" i="203"/>
  <c r="P230" i="203"/>
  <c r="P229" i="203"/>
  <c r="P228" i="203"/>
  <c r="P227" i="203"/>
  <c r="P226" i="203"/>
  <c r="P225" i="203"/>
  <c r="P224" i="203"/>
  <c r="P223" i="203"/>
  <c r="P222" i="203"/>
  <c r="P221" i="203"/>
  <c r="P220" i="203"/>
  <c r="P219" i="203"/>
  <c r="P218" i="203"/>
  <c r="P217" i="203"/>
  <c r="P216" i="203"/>
  <c r="P215" i="203"/>
  <c r="P214" i="203"/>
  <c r="P213" i="203"/>
  <c r="P212" i="203"/>
  <c r="P211" i="203"/>
  <c r="P208" i="203"/>
  <c r="P207" i="203"/>
  <c r="P206" i="203"/>
  <c r="P205" i="203"/>
  <c r="P204" i="203"/>
  <c r="P203" i="203"/>
  <c r="P202" i="203"/>
  <c r="P201" i="203"/>
  <c r="P200" i="203"/>
  <c r="P199" i="203"/>
  <c r="P198" i="203"/>
  <c r="P197" i="203"/>
  <c r="P196" i="203"/>
  <c r="P195" i="203"/>
  <c r="P194" i="203"/>
  <c r="P193" i="203"/>
  <c r="P192" i="203"/>
  <c r="P191" i="203"/>
  <c r="P190" i="203"/>
  <c r="P189" i="203"/>
  <c r="P188" i="203"/>
  <c r="P186" i="203"/>
  <c r="P185" i="203"/>
  <c r="P184" i="203"/>
  <c r="P183" i="203"/>
  <c r="P182" i="203"/>
  <c r="P181" i="203"/>
  <c r="P180" i="203"/>
  <c r="P179" i="203"/>
  <c r="P178" i="203"/>
  <c r="P177" i="203"/>
  <c r="P176" i="203"/>
  <c r="P175" i="203"/>
  <c r="P174" i="203"/>
  <c r="P173" i="203"/>
  <c r="P172" i="203"/>
  <c r="P171" i="203"/>
  <c r="P170" i="203"/>
  <c r="P169" i="203"/>
  <c r="P168" i="203"/>
  <c r="P167" i="203"/>
  <c r="P166" i="203"/>
  <c r="P165" i="203"/>
  <c r="R229" i="203" l="1"/>
  <c r="R223" i="203"/>
  <c r="E13" i="207" l="1"/>
  <c r="E14" i="207" s="1"/>
  <c r="E15" i="207" s="1"/>
  <c r="E16" i="207" s="1"/>
  <c r="E17" i="207" s="1"/>
  <c r="E18" i="207" s="1"/>
  <c r="E19" i="207" s="1"/>
  <c r="E20" i="207" s="1"/>
  <c r="E21" i="207" s="1"/>
  <c r="E22" i="207" s="1"/>
  <c r="E23" i="207" s="1"/>
  <c r="E24" i="207" s="1"/>
  <c r="E25" i="207" s="1"/>
  <c r="E26" i="207" s="1"/>
  <c r="E27" i="207" s="1"/>
  <c r="E28" i="207" s="1"/>
  <c r="E29" i="207" s="1"/>
  <c r="E30" i="207" s="1"/>
  <c r="E31" i="207" s="1"/>
  <c r="E32" i="207" s="1"/>
  <c r="E33" i="207" s="1"/>
  <c r="E34" i="207" s="1"/>
  <c r="E35" i="207" s="1"/>
  <c r="E36" i="207" s="1"/>
  <c r="E37" i="207" s="1"/>
  <c r="E38" i="207" s="1"/>
  <c r="E39" i="207" s="1"/>
  <c r="E40" i="207" s="1"/>
  <c r="E41" i="207" s="1"/>
  <c r="E42" i="207" s="1"/>
  <c r="E43" i="207" s="1"/>
  <c r="E44" i="207" s="1"/>
  <c r="E45" i="207" s="1"/>
  <c r="E46" i="207" s="1"/>
  <c r="E47" i="207" s="1"/>
  <c r="E48" i="207" s="1"/>
  <c r="E49" i="207" s="1"/>
  <c r="E50" i="207" s="1"/>
  <c r="E51" i="207" s="1"/>
  <c r="E52" i="207" s="1"/>
  <c r="E53" i="207" s="1"/>
  <c r="E54" i="207" s="1"/>
  <c r="E55" i="207" s="1"/>
  <c r="E56" i="207" s="1"/>
  <c r="E57" i="207" s="1"/>
  <c r="E58" i="207" s="1"/>
  <c r="E59" i="207" s="1"/>
  <c r="E60" i="207" s="1"/>
  <c r="E61" i="207" s="1"/>
  <c r="E62" i="207" s="1"/>
  <c r="E63" i="207" s="1"/>
  <c r="G85" i="207"/>
  <c r="E107" i="207"/>
  <c r="I10" i="207"/>
  <c r="I11" i="207" s="1"/>
  <c r="I12" i="207" s="1"/>
  <c r="I13" i="207" s="1"/>
  <c r="I14" i="207" s="1"/>
  <c r="I15" i="207" s="1"/>
  <c r="I16" i="207" s="1"/>
  <c r="I17" i="207" s="1"/>
  <c r="I18" i="207" s="1"/>
  <c r="I19" i="207" s="1"/>
  <c r="I20" i="207" s="1"/>
  <c r="I21" i="207" s="1"/>
  <c r="I22" i="207" s="1"/>
  <c r="I23" i="207" s="1"/>
  <c r="I24" i="207" s="1"/>
  <c r="I25" i="207" s="1"/>
  <c r="I26" i="207" s="1"/>
  <c r="I27" i="207" s="1"/>
  <c r="I28" i="207" s="1"/>
  <c r="I29" i="207" s="1"/>
  <c r="I30" i="207" s="1"/>
  <c r="I31" i="207" s="1"/>
  <c r="I32" i="207" s="1"/>
  <c r="I33" i="207" s="1"/>
  <c r="I34" i="207" s="1"/>
  <c r="I35" i="207" s="1"/>
  <c r="I36" i="207" s="1"/>
  <c r="I37" i="207" s="1"/>
  <c r="I38" i="207" s="1"/>
  <c r="I39" i="207" s="1"/>
  <c r="I40" i="207" s="1"/>
  <c r="I41" i="207" s="1"/>
  <c r="I42" i="207" s="1"/>
  <c r="I43" i="207" s="1"/>
  <c r="I44" i="207" s="1"/>
  <c r="I45" i="207" s="1"/>
  <c r="I46" i="207" s="1"/>
  <c r="I47" i="207" s="1"/>
  <c r="I48" i="207" s="1"/>
  <c r="I49" i="207" s="1"/>
  <c r="I50" i="207" s="1"/>
  <c r="I51" i="207" s="1"/>
  <c r="I52" i="207" s="1"/>
  <c r="I53" i="207" s="1"/>
  <c r="I54" i="207" s="1"/>
  <c r="I55" i="207" s="1"/>
  <c r="I56" i="207" s="1"/>
  <c r="I57" i="207" s="1"/>
  <c r="I58" i="207" s="1"/>
  <c r="I59" i="207" s="1"/>
  <c r="I60" i="207" s="1"/>
  <c r="I61" i="207" s="1"/>
  <c r="I62" i="207" s="1"/>
  <c r="I63" i="207" s="1"/>
  <c r="C100" i="207"/>
  <c r="C101" i="207"/>
  <c r="C102" i="207" s="1"/>
  <c r="C10" i="207"/>
  <c r="C11" i="207" s="1"/>
  <c r="C12" i="207" s="1"/>
  <c r="C13" i="207" s="1"/>
  <c r="C14" i="207" s="1"/>
  <c r="C15" i="207" s="1"/>
  <c r="C16" i="207" s="1"/>
  <c r="C17" i="207" s="1"/>
  <c r="C18" i="207" s="1"/>
  <c r="C19" i="207" s="1"/>
  <c r="C20" i="207" s="1"/>
  <c r="C21" i="207" s="1"/>
  <c r="C22" i="207" s="1"/>
  <c r="C23" i="207" s="1"/>
  <c r="F80" i="207"/>
  <c r="E90" i="207"/>
  <c r="K86" i="207"/>
  <c r="J86" i="207"/>
  <c r="H86" i="207"/>
  <c r="G86" i="207"/>
  <c r="F86" i="207"/>
  <c r="C86" i="207"/>
  <c r="K85" i="207"/>
  <c r="J85" i="207"/>
  <c r="C85" i="207"/>
  <c r="D74" i="207"/>
  <c r="C74" i="207"/>
  <c r="C73" i="207"/>
  <c r="C72" i="207"/>
  <c r="C71" i="207"/>
  <c r="B11" i="207"/>
  <c r="B12" i="207" s="1"/>
  <c r="B13" i="207" s="1"/>
  <c r="B14" i="207" s="1"/>
  <c r="B15" i="207" s="1"/>
  <c r="B16" i="207" s="1"/>
  <c r="B17" i="207" s="1"/>
  <c r="B18" i="207" s="1"/>
  <c r="B19" i="207" s="1"/>
  <c r="B20" i="207" s="1"/>
  <c r="B21" i="207" s="1"/>
  <c r="B22" i="207" s="1"/>
  <c r="B23" i="207" s="1"/>
  <c r="B24" i="207" s="1"/>
  <c r="B25" i="207" s="1"/>
  <c r="B26" i="207" s="1"/>
  <c r="B27" i="207" s="1"/>
  <c r="B28" i="207" s="1"/>
  <c r="B29" i="207" s="1"/>
  <c r="B30" i="207" s="1"/>
  <c r="B31" i="207" s="1"/>
  <c r="B32" i="207" s="1"/>
  <c r="B33" i="207" s="1"/>
  <c r="B34" i="207" s="1"/>
  <c r="B35" i="207" s="1"/>
  <c r="B36" i="207" s="1"/>
  <c r="B37" i="207" s="1"/>
  <c r="B38" i="207" s="1"/>
  <c r="B39" i="207" s="1"/>
  <c r="B40" i="207" s="1"/>
  <c r="B41" i="207" s="1"/>
  <c r="B42" i="207" s="1"/>
  <c r="B43" i="207" s="1"/>
  <c r="B44" i="207" s="1"/>
  <c r="B45" i="207" s="1"/>
  <c r="B46" i="207" s="1"/>
  <c r="B47" i="207" s="1"/>
  <c r="B48" i="207" s="1"/>
  <c r="B49" i="207" s="1"/>
  <c r="B50" i="207" s="1"/>
  <c r="B51" i="207" s="1"/>
  <c r="B52" i="207" s="1"/>
  <c r="B53" i="207" s="1"/>
  <c r="B54" i="207" s="1"/>
  <c r="B55" i="207" s="1"/>
  <c r="B56" i="207" s="1"/>
  <c r="B57" i="207" s="1"/>
  <c r="B58" i="207" s="1"/>
  <c r="B59" i="207" s="1"/>
  <c r="B60" i="207" s="1"/>
  <c r="B61" i="207" s="1"/>
  <c r="B62" i="207" s="1"/>
  <c r="B63" i="207" s="1"/>
  <c r="H10" i="207"/>
  <c r="H11" i="207" s="1"/>
  <c r="H12" i="207" s="1"/>
  <c r="H13" i="207" s="1"/>
  <c r="H14" i="207" s="1"/>
  <c r="H15" i="207" s="1"/>
  <c r="H16" i="207" s="1"/>
  <c r="H17" i="207" s="1"/>
  <c r="H18" i="207" s="1"/>
  <c r="H19" i="207" s="1"/>
  <c r="H20" i="207" s="1"/>
  <c r="H21" i="207" s="1"/>
  <c r="H22" i="207" s="1"/>
  <c r="H23" i="207" s="1"/>
  <c r="H24" i="207" s="1"/>
  <c r="H25" i="207" s="1"/>
  <c r="H26" i="207" s="1"/>
  <c r="H27" i="207" s="1"/>
  <c r="H28" i="207" s="1"/>
  <c r="H29" i="207" s="1"/>
  <c r="H30" i="207" s="1"/>
  <c r="H31" i="207" s="1"/>
  <c r="H32" i="207" s="1"/>
  <c r="H33" i="207" s="1"/>
  <c r="H34" i="207" s="1"/>
  <c r="H35" i="207" s="1"/>
  <c r="H36" i="207" s="1"/>
  <c r="H37" i="207" s="1"/>
  <c r="H38" i="207" s="1"/>
  <c r="H39" i="207" s="1"/>
  <c r="H40" i="207" s="1"/>
  <c r="H41" i="207" s="1"/>
  <c r="H42" i="207" s="1"/>
  <c r="H43" i="207" s="1"/>
  <c r="H44" i="207" s="1"/>
  <c r="H45" i="207" s="1"/>
  <c r="H46" i="207" s="1"/>
  <c r="H47" i="207" s="1"/>
  <c r="H48" i="207" s="1"/>
  <c r="H49" i="207" s="1"/>
  <c r="H50" i="207" s="1"/>
  <c r="H51" i="207" s="1"/>
  <c r="H52" i="207" s="1"/>
  <c r="H53" i="207" s="1"/>
  <c r="H54" i="207" s="1"/>
  <c r="H55" i="207" s="1"/>
  <c r="H56" i="207" s="1"/>
  <c r="H57" i="207" s="1"/>
  <c r="H58" i="207" s="1"/>
  <c r="H59" i="207" s="1"/>
  <c r="H60" i="207" s="1"/>
  <c r="H61" i="207" s="1"/>
  <c r="H62" i="207" s="1"/>
  <c r="H63" i="207" s="1"/>
  <c r="B8" i="207"/>
  <c r="G85" i="206"/>
  <c r="E107" i="206"/>
  <c r="D72" i="206"/>
  <c r="K85" i="206"/>
  <c r="I10" i="206"/>
  <c r="I11" i="206" s="1"/>
  <c r="I12" i="206" s="1"/>
  <c r="I13" i="206" s="1"/>
  <c r="I14" i="206" s="1"/>
  <c r="I15" i="206" s="1"/>
  <c r="I16" i="206" s="1"/>
  <c r="I17" i="206" s="1"/>
  <c r="I18" i="206" s="1"/>
  <c r="I19" i="206" s="1"/>
  <c r="I20" i="206" s="1"/>
  <c r="I21" i="206" s="1"/>
  <c r="I22" i="206" s="1"/>
  <c r="I23" i="206" s="1"/>
  <c r="I24" i="206" s="1"/>
  <c r="I25" i="206" s="1"/>
  <c r="I26" i="206" s="1"/>
  <c r="I27" i="206" s="1"/>
  <c r="I28" i="206" s="1"/>
  <c r="I29" i="206" s="1"/>
  <c r="I30" i="206" s="1"/>
  <c r="I31" i="206" s="1"/>
  <c r="I32" i="206" s="1"/>
  <c r="I33" i="206" s="1"/>
  <c r="I34" i="206" s="1"/>
  <c r="I35" i="206" s="1"/>
  <c r="I36" i="206" s="1"/>
  <c r="I37" i="206" s="1"/>
  <c r="I38" i="206" s="1"/>
  <c r="I39" i="206" s="1"/>
  <c r="I40" i="206" s="1"/>
  <c r="I41" i="206" s="1"/>
  <c r="I42" i="206" s="1"/>
  <c r="I43" i="206" s="1"/>
  <c r="I44" i="206" s="1"/>
  <c r="I45" i="206" s="1"/>
  <c r="I46" i="206" s="1"/>
  <c r="I47" i="206" s="1"/>
  <c r="I48" i="206" s="1"/>
  <c r="I49" i="206" s="1"/>
  <c r="I50" i="206" s="1"/>
  <c r="I51" i="206" s="1"/>
  <c r="I52" i="206" s="1"/>
  <c r="I53" i="206" s="1"/>
  <c r="I54" i="206" s="1"/>
  <c r="I55" i="206" s="1"/>
  <c r="I56" i="206" s="1"/>
  <c r="I57" i="206" s="1"/>
  <c r="I58" i="206" s="1"/>
  <c r="I59" i="206" s="1"/>
  <c r="I60" i="206" s="1"/>
  <c r="I61" i="206" s="1"/>
  <c r="I62" i="206" s="1"/>
  <c r="I63" i="206" s="1"/>
  <c r="C101" i="206"/>
  <c r="F85" i="206"/>
  <c r="E90" i="206"/>
  <c r="K86" i="206"/>
  <c r="J86" i="206"/>
  <c r="G86" i="206"/>
  <c r="F86" i="206"/>
  <c r="C86" i="206"/>
  <c r="C85" i="206"/>
  <c r="D74" i="206"/>
  <c r="C74" i="206"/>
  <c r="C73" i="206"/>
  <c r="C72" i="206"/>
  <c r="C71" i="206"/>
  <c r="B17" i="206"/>
  <c r="B18" i="206" s="1"/>
  <c r="B19" i="206" s="1"/>
  <c r="B20" i="206" s="1"/>
  <c r="B21" i="206" s="1"/>
  <c r="B22" i="206" s="1"/>
  <c r="B23" i="206" s="1"/>
  <c r="B24" i="206" s="1"/>
  <c r="B25" i="206" s="1"/>
  <c r="B26" i="206" s="1"/>
  <c r="B27" i="206" s="1"/>
  <c r="B28" i="206" s="1"/>
  <c r="B29" i="206" s="1"/>
  <c r="B30" i="206" s="1"/>
  <c r="B31" i="206" s="1"/>
  <c r="B32" i="206" s="1"/>
  <c r="B33" i="206" s="1"/>
  <c r="B34" i="206" s="1"/>
  <c r="B35" i="206" s="1"/>
  <c r="B36" i="206" s="1"/>
  <c r="B37" i="206" s="1"/>
  <c r="B38" i="206" s="1"/>
  <c r="B39" i="206" s="1"/>
  <c r="B40" i="206" s="1"/>
  <c r="B41" i="206" s="1"/>
  <c r="B42" i="206" s="1"/>
  <c r="B43" i="206" s="1"/>
  <c r="B44" i="206" s="1"/>
  <c r="B45" i="206" s="1"/>
  <c r="B46" i="206" s="1"/>
  <c r="B47" i="206" s="1"/>
  <c r="B48" i="206" s="1"/>
  <c r="B49" i="206" s="1"/>
  <c r="B50" i="206" s="1"/>
  <c r="B51" i="206" s="1"/>
  <c r="B52" i="206" s="1"/>
  <c r="B53" i="206" s="1"/>
  <c r="B54" i="206" s="1"/>
  <c r="B55" i="206" s="1"/>
  <c r="B56" i="206" s="1"/>
  <c r="B57" i="206" s="1"/>
  <c r="B58" i="206" s="1"/>
  <c r="B59" i="206" s="1"/>
  <c r="B60" i="206" s="1"/>
  <c r="B61" i="206" s="1"/>
  <c r="B62" i="206" s="1"/>
  <c r="B63" i="206" s="1"/>
  <c r="B15" i="206"/>
  <c r="B16" i="206" s="1"/>
  <c r="B12" i="206"/>
  <c r="B13" i="206" s="1"/>
  <c r="B14" i="206" s="1"/>
  <c r="B11" i="206"/>
  <c r="B8" i="206"/>
  <c r="H10" i="205"/>
  <c r="H11" i="205" s="1"/>
  <c r="H12" i="205" s="1"/>
  <c r="H13" i="205" s="1"/>
  <c r="H14" i="205" s="1"/>
  <c r="H15" i="205" s="1"/>
  <c r="H16" i="205" s="1"/>
  <c r="H17" i="205" s="1"/>
  <c r="H18" i="205" s="1"/>
  <c r="H19" i="205" s="1"/>
  <c r="H20" i="205" s="1"/>
  <c r="H21" i="205" s="1"/>
  <c r="H22" i="205" s="1"/>
  <c r="H23" i="205" s="1"/>
  <c r="H24" i="205" s="1"/>
  <c r="H25" i="205" s="1"/>
  <c r="H26" i="205" s="1"/>
  <c r="H27" i="205" s="1"/>
  <c r="H28" i="205" s="1"/>
  <c r="H29" i="205" s="1"/>
  <c r="H30" i="205" s="1"/>
  <c r="H31" i="205" s="1"/>
  <c r="H32" i="205" s="1"/>
  <c r="H33" i="205" s="1"/>
  <c r="H34" i="205" s="1"/>
  <c r="H35" i="205" s="1"/>
  <c r="H36" i="205" s="1"/>
  <c r="H37" i="205" s="1"/>
  <c r="H38" i="205" s="1"/>
  <c r="H39" i="205" s="1"/>
  <c r="H40" i="205" s="1"/>
  <c r="H41" i="205" s="1"/>
  <c r="H42" i="205" s="1"/>
  <c r="H43" i="205" s="1"/>
  <c r="H44" i="205" s="1"/>
  <c r="H45" i="205" s="1"/>
  <c r="H46" i="205" s="1"/>
  <c r="H47" i="205" s="1"/>
  <c r="H48" i="205" s="1"/>
  <c r="H49" i="205" s="1"/>
  <c r="H50" i="205" s="1"/>
  <c r="H51" i="205" s="1"/>
  <c r="H52" i="205" s="1"/>
  <c r="H53" i="205" s="1"/>
  <c r="H54" i="205" s="1"/>
  <c r="H55" i="205" s="1"/>
  <c r="H56" i="205" s="1"/>
  <c r="H57" i="205" s="1"/>
  <c r="H58" i="205" s="1"/>
  <c r="H59" i="205" s="1"/>
  <c r="H60" i="205" s="1"/>
  <c r="H61" i="205" s="1"/>
  <c r="H62" i="205" s="1"/>
  <c r="H63" i="205" s="1"/>
  <c r="G85" i="205"/>
  <c r="E107" i="205"/>
  <c r="K85" i="205"/>
  <c r="I10" i="205"/>
  <c r="I11" i="205" s="1"/>
  <c r="I12" i="205" s="1"/>
  <c r="I13" i="205" s="1"/>
  <c r="I14" i="205" s="1"/>
  <c r="I15" i="205" s="1"/>
  <c r="I16" i="205" s="1"/>
  <c r="I17" i="205" s="1"/>
  <c r="I18" i="205" s="1"/>
  <c r="I19" i="205" s="1"/>
  <c r="I20" i="205" s="1"/>
  <c r="I21" i="205" s="1"/>
  <c r="I22" i="205" s="1"/>
  <c r="I23" i="205" s="1"/>
  <c r="I24" i="205" s="1"/>
  <c r="I25" i="205" s="1"/>
  <c r="I26" i="205" s="1"/>
  <c r="I27" i="205" s="1"/>
  <c r="I28" i="205" s="1"/>
  <c r="I29" i="205" s="1"/>
  <c r="I30" i="205" s="1"/>
  <c r="I31" i="205" s="1"/>
  <c r="I32" i="205" s="1"/>
  <c r="I33" i="205" s="1"/>
  <c r="I34" i="205" s="1"/>
  <c r="I35" i="205" s="1"/>
  <c r="I36" i="205" s="1"/>
  <c r="I37" i="205" s="1"/>
  <c r="I38" i="205" s="1"/>
  <c r="I39" i="205" s="1"/>
  <c r="I40" i="205" s="1"/>
  <c r="I41" i="205" s="1"/>
  <c r="I42" i="205" s="1"/>
  <c r="I43" i="205" s="1"/>
  <c r="I44" i="205" s="1"/>
  <c r="I45" i="205" s="1"/>
  <c r="I46" i="205" s="1"/>
  <c r="I47" i="205" s="1"/>
  <c r="I48" i="205" s="1"/>
  <c r="I49" i="205" s="1"/>
  <c r="I50" i="205" s="1"/>
  <c r="I51" i="205" s="1"/>
  <c r="I52" i="205" s="1"/>
  <c r="I53" i="205" s="1"/>
  <c r="I54" i="205" s="1"/>
  <c r="I55" i="205" s="1"/>
  <c r="I56" i="205" s="1"/>
  <c r="I57" i="205" s="1"/>
  <c r="I58" i="205" s="1"/>
  <c r="I59" i="205" s="1"/>
  <c r="I60" i="205" s="1"/>
  <c r="I61" i="205" s="1"/>
  <c r="I62" i="205" s="1"/>
  <c r="I63" i="205" s="1"/>
  <c r="H80" i="205"/>
  <c r="F85" i="205"/>
  <c r="F87" i="205" s="1"/>
  <c r="E90" i="205"/>
  <c r="K86" i="205"/>
  <c r="J86" i="205"/>
  <c r="G86" i="205"/>
  <c r="H86" i="205" s="1"/>
  <c r="F86" i="205"/>
  <c r="C86" i="205"/>
  <c r="C85" i="205"/>
  <c r="D74" i="205"/>
  <c r="C74" i="205"/>
  <c r="C73" i="205"/>
  <c r="C72" i="205"/>
  <c r="C71" i="205"/>
  <c r="B11" i="205"/>
  <c r="B12" i="205" s="1"/>
  <c r="B13" i="205" s="1"/>
  <c r="B14" i="205" s="1"/>
  <c r="B15" i="205" s="1"/>
  <c r="B16" i="205" s="1"/>
  <c r="B17" i="205" s="1"/>
  <c r="B18" i="205" s="1"/>
  <c r="B19" i="205" s="1"/>
  <c r="B20" i="205" s="1"/>
  <c r="B21" i="205" s="1"/>
  <c r="B22" i="205" s="1"/>
  <c r="B23" i="205" s="1"/>
  <c r="B24" i="205" s="1"/>
  <c r="B25" i="205" s="1"/>
  <c r="B26" i="205" s="1"/>
  <c r="B27" i="205" s="1"/>
  <c r="B28" i="205" s="1"/>
  <c r="B29" i="205" s="1"/>
  <c r="B30" i="205" s="1"/>
  <c r="B31" i="205" s="1"/>
  <c r="B32" i="205" s="1"/>
  <c r="B33" i="205" s="1"/>
  <c r="B34" i="205" s="1"/>
  <c r="B35" i="205" s="1"/>
  <c r="B36" i="205" s="1"/>
  <c r="B37" i="205" s="1"/>
  <c r="B38" i="205" s="1"/>
  <c r="B39" i="205" s="1"/>
  <c r="B40" i="205" s="1"/>
  <c r="B41" i="205" s="1"/>
  <c r="B42" i="205" s="1"/>
  <c r="B43" i="205" s="1"/>
  <c r="B44" i="205" s="1"/>
  <c r="B45" i="205" s="1"/>
  <c r="B46" i="205" s="1"/>
  <c r="B47" i="205" s="1"/>
  <c r="B48" i="205" s="1"/>
  <c r="B49" i="205" s="1"/>
  <c r="B50" i="205" s="1"/>
  <c r="B51" i="205" s="1"/>
  <c r="B52" i="205" s="1"/>
  <c r="B53" i="205" s="1"/>
  <c r="B54" i="205" s="1"/>
  <c r="B55" i="205" s="1"/>
  <c r="B56" i="205" s="1"/>
  <c r="B57" i="205" s="1"/>
  <c r="B58" i="205" s="1"/>
  <c r="B59" i="205" s="1"/>
  <c r="B60" i="205" s="1"/>
  <c r="B61" i="205" s="1"/>
  <c r="B62" i="205" s="1"/>
  <c r="B63" i="205" s="1"/>
  <c r="B8" i="205"/>
  <c r="J85" i="205" l="1"/>
  <c r="H85" i="206"/>
  <c r="C100" i="205"/>
  <c r="F80" i="206"/>
  <c r="J85" i="206"/>
  <c r="C100" i="206"/>
  <c r="F80" i="205"/>
  <c r="C101" i="205"/>
  <c r="C102" i="205" s="1"/>
  <c r="D72" i="207"/>
  <c r="D112" i="207"/>
  <c r="D72" i="205"/>
  <c r="C102" i="206"/>
  <c r="C103" i="206" s="1"/>
  <c r="D23" i="207"/>
  <c r="D24" i="207" s="1"/>
  <c r="D112" i="205"/>
  <c r="C103" i="207"/>
  <c r="F82" i="207"/>
  <c r="G80" i="207" s="1"/>
  <c r="G82" i="207" s="1"/>
  <c r="H80" i="207"/>
  <c r="F85" i="207"/>
  <c r="F87" i="207" s="1"/>
  <c r="H86" i="206"/>
  <c r="H87" i="206" s="1"/>
  <c r="F82" i="206"/>
  <c r="G80" i="206" s="1"/>
  <c r="G82" i="206" s="1"/>
  <c r="D112" i="206"/>
  <c r="H10" i="206"/>
  <c r="H11" i="206" s="1"/>
  <c r="H12" i="206" s="1"/>
  <c r="H13" i="206" s="1"/>
  <c r="H14" i="206" s="1"/>
  <c r="H15" i="206" s="1"/>
  <c r="H16" i="206" s="1"/>
  <c r="H17" i="206" s="1"/>
  <c r="H18" i="206" s="1"/>
  <c r="H19" i="206" s="1"/>
  <c r="H20" i="206" s="1"/>
  <c r="H21" i="206" s="1"/>
  <c r="H22" i="206" s="1"/>
  <c r="H23" i="206" s="1"/>
  <c r="H24" i="206" s="1"/>
  <c r="H25" i="206" s="1"/>
  <c r="H26" i="206" s="1"/>
  <c r="H27" i="206" s="1"/>
  <c r="H28" i="206" s="1"/>
  <c r="H29" i="206" s="1"/>
  <c r="H30" i="206" s="1"/>
  <c r="H31" i="206" s="1"/>
  <c r="H32" i="206" s="1"/>
  <c r="H33" i="206" s="1"/>
  <c r="H34" i="206" s="1"/>
  <c r="H35" i="206" s="1"/>
  <c r="H36" i="206" s="1"/>
  <c r="H37" i="206" s="1"/>
  <c r="H38" i="206" s="1"/>
  <c r="H39" i="206" s="1"/>
  <c r="H40" i="206" s="1"/>
  <c r="H41" i="206" s="1"/>
  <c r="H42" i="206" s="1"/>
  <c r="H43" i="206" s="1"/>
  <c r="H44" i="206" s="1"/>
  <c r="H45" i="206" s="1"/>
  <c r="H46" i="206" s="1"/>
  <c r="H47" i="206" s="1"/>
  <c r="H48" i="206" s="1"/>
  <c r="H49" i="206" s="1"/>
  <c r="H50" i="206" s="1"/>
  <c r="H51" i="206" s="1"/>
  <c r="H52" i="206" s="1"/>
  <c r="H53" i="206" s="1"/>
  <c r="H54" i="206" s="1"/>
  <c r="H55" i="206" s="1"/>
  <c r="H56" i="206" s="1"/>
  <c r="H57" i="206" s="1"/>
  <c r="H58" i="206" s="1"/>
  <c r="H59" i="206" s="1"/>
  <c r="H60" i="206" s="1"/>
  <c r="H61" i="206" s="1"/>
  <c r="H62" i="206" s="1"/>
  <c r="H63" i="206" s="1"/>
  <c r="F87" i="206"/>
  <c r="H80" i="206"/>
  <c r="H82" i="206" s="1"/>
  <c r="C10" i="206"/>
  <c r="C11" i="206" s="1"/>
  <c r="C12" i="206" s="1"/>
  <c r="C13" i="206" s="1"/>
  <c r="C14" i="206" s="1"/>
  <c r="C15" i="206" s="1"/>
  <c r="C16" i="206" s="1"/>
  <c r="C17" i="206" s="1"/>
  <c r="C18" i="206" s="1"/>
  <c r="C19" i="206" s="1"/>
  <c r="C20" i="206" s="1"/>
  <c r="C21" i="206" s="1"/>
  <c r="C22" i="206" s="1"/>
  <c r="C23" i="206" s="1"/>
  <c r="D23" i="206" s="1"/>
  <c r="C103" i="205"/>
  <c r="H85" i="205"/>
  <c r="C10" i="205"/>
  <c r="C11" i="205" s="1"/>
  <c r="C12" i="205" s="1"/>
  <c r="C13" i="205" s="1"/>
  <c r="C14" i="205" s="1"/>
  <c r="C15" i="205" s="1"/>
  <c r="C16" i="205" s="1"/>
  <c r="C17" i="205" s="1"/>
  <c r="C18" i="205" s="1"/>
  <c r="C19" i="205" s="1"/>
  <c r="C20" i="205" s="1"/>
  <c r="C21" i="205" s="1"/>
  <c r="D21" i="205" s="1"/>
  <c r="H82" i="207" l="1"/>
  <c r="F10" i="206"/>
  <c r="F11" i="206" s="1"/>
  <c r="F12" i="206" s="1"/>
  <c r="F13" i="206" s="1"/>
  <c r="F14" i="206" s="1"/>
  <c r="F15" i="206" s="1"/>
  <c r="F16" i="206" s="1"/>
  <c r="F17" i="206" s="1"/>
  <c r="F18" i="206" s="1"/>
  <c r="F19" i="206" s="1"/>
  <c r="F20" i="206" s="1"/>
  <c r="F21" i="206" s="1"/>
  <c r="F22" i="206" s="1"/>
  <c r="F23" i="206" s="1"/>
  <c r="F24" i="206" s="1"/>
  <c r="F25" i="206" s="1"/>
  <c r="F26" i="206" s="1"/>
  <c r="F27" i="206" s="1"/>
  <c r="F28" i="206" s="1"/>
  <c r="F29" i="206" s="1"/>
  <c r="F30" i="206" s="1"/>
  <c r="F31" i="206" s="1"/>
  <c r="F32" i="206" s="1"/>
  <c r="F33" i="206" s="1"/>
  <c r="F34" i="206" s="1"/>
  <c r="F35" i="206" s="1"/>
  <c r="F36" i="206" s="1"/>
  <c r="F37" i="206" s="1"/>
  <c r="F38" i="206" s="1"/>
  <c r="F39" i="206" s="1"/>
  <c r="F40" i="206" s="1"/>
  <c r="F41" i="206" s="1"/>
  <c r="F42" i="206" s="1"/>
  <c r="F43" i="206" s="1"/>
  <c r="F44" i="206" s="1"/>
  <c r="F45" i="206" s="1"/>
  <c r="F46" i="206" s="1"/>
  <c r="F47" i="206" s="1"/>
  <c r="F48" i="206" s="1"/>
  <c r="F49" i="206" s="1"/>
  <c r="F50" i="206" s="1"/>
  <c r="F51" i="206" s="1"/>
  <c r="F52" i="206" s="1"/>
  <c r="F53" i="206" s="1"/>
  <c r="F54" i="206" s="1"/>
  <c r="F55" i="206" s="1"/>
  <c r="F56" i="206" s="1"/>
  <c r="F57" i="206" s="1"/>
  <c r="F58" i="206" s="1"/>
  <c r="F59" i="206" s="1"/>
  <c r="F60" i="206" s="1"/>
  <c r="F61" i="206" s="1"/>
  <c r="F62" i="206" s="1"/>
  <c r="F63" i="206" s="1"/>
  <c r="I80" i="206"/>
  <c r="I82" i="206" s="1"/>
  <c r="F82" i="205"/>
  <c r="H82" i="205" s="1"/>
  <c r="I80" i="207"/>
  <c r="I82" i="207" s="1"/>
  <c r="F10" i="207"/>
  <c r="F11" i="207" s="1"/>
  <c r="F12" i="207" s="1"/>
  <c r="F13" i="207" s="1"/>
  <c r="F14" i="207" s="1"/>
  <c r="F15" i="207" s="1"/>
  <c r="F16" i="207" s="1"/>
  <c r="F17" i="207" s="1"/>
  <c r="F18" i="207" s="1"/>
  <c r="F19" i="207" s="1"/>
  <c r="F20" i="207" s="1"/>
  <c r="F21" i="207" s="1"/>
  <c r="F22" i="207" s="1"/>
  <c r="F23" i="207" s="1"/>
  <c r="D25" i="207"/>
  <c r="H85" i="207"/>
  <c r="G87" i="206"/>
  <c r="D109" i="206"/>
  <c r="I85" i="206"/>
  <c r="H87" i="205"/>
  <c r="F10" i="205"/>
  <c r="F11" i="205" s="1"/>
  <c r="F12" i="205" s="1"/>
  <c r="F13" i="205" s="1"/>
  <c r="F14" i="205" s="1"/>
  <c r="F15" i="205" s="1"/>
  <c r="F16" i="205" s="1"/>
  <c r="F17" i="205" s="1"/>
  <c r="F18" i="205" s="1"/>
  <c r="F19" i="205" s="1"/>
  <c r="F20" i="205" s="1"/>
  <c r="F21" i="205" s="1"/>
  <c r="F22" i="205" s="1"/>
  <c r="F23" i="205" s="1"/>
  <c r="F24" i="205" s="1"/>
  <c r="F25" i="205" s="1"/>
  <c r="F26" i="205" s="1"/>
  <c r="F27" i="205" s="1"/>
  <c r="F28" i="205" s="1"/>
  <c r="F29" i="205" s="1"/>
  <c r="F30" i="205" s="1"/>
  <c r="F31" i="205" s="1"/>
  <c r="F32" i="205" s="1"/>
  <c r="F33" i="205" s="1"/>
  <c r="F34" i="205" s="1"/>
  <c r="F35" i="205" s="1"/>
  <c r="F36" i="205" s="1"/>
  <c r="F37" i="205" s="1"/>
  <c r="F38" i="205" s="1"/>
  <c r="F39" i="205" s="1"/>
  <c r="F40" i="205" s="1"/>
  <c r="F41" i="205" s="1"/>
  <c r="F42" i="205" s="1"/>
  <c r="F43" i="205" s="1"/>
  <c r="F44" i="205" s="1"/>
  <c r="F45" i="205" s="1"/>
  <c r="F46" i="205" s="1"/>
  <c r="F47" i="205" s="1"/>
  <c r="F48" i="205" s="1"/>
  <c r="F49" i="205" s="1"/>
  <c r="F50" i="205" s="1"/>
  <c r="F51" i="205" s="1"/>
  <c r="F52" i="205" s="1"/>
  <c r="F53" i="205" s="1"/>
  <c r="F54" i="205" s="1"/>
  <c r="F55" i="205" s="1"/>
  <c r="F56" i="205" s="1"/>
  <c r="F57" i="205" s="1"/>
  <c r="F58" i="205" s="1"/>
  <c r="F59" i="205" s="1"/>
  <c r="F60" i="205" s="1"/>
  <c r="F61" i="205" s="1"/>
  <c r="F62" i="205" s="1"/>
  <c r="F63" i="205" s="1"/>
  <c r="I80" i="205"/>
  <c r="I82" i="205" s="1"/>
  <c r="G80" i="205" l="1"/>
  <c r="G82" i="205" s="1"/>
  <c r="F24" i="207"/>
  <c r="G23" i="207"/>
  <c r="H87" i="207"/>
  <c r="D26" i="207"/>
  <c r="I86" i="206"/>
  <c r="J87" i="206" s="1"/>
  <c r="K87" i="206"/>
  <c r="D109" i="205"/>
  <c r="G87" i="205"/>
  <c r="I85" i="205"/>
  <c r="D22" i="205"/>
  <c r="I87" i="206" l="1"/>
  <c r="D27" i="207"/>
  <c r="D109" i="207"/>
  <c r="G87" i="207"/>
  <c r="I85" i="207"/>
  <c r="F25" i="207"/>
  <c r="G24" i="207"/>
  <c r="J61" i="206"/>
  <c r="J45" i="206"/>
  <c r="J29" i="206"/>
  <c r="J52" i="206"/>
  <c r="J36" i="206"/>
  <c r="J59" i="206"/>
  <c r="J43" i="206"/>
  <c r="J27" i="206"/>
  <c r="J60" i="206"/>
  <c r="J44" i="206"/>
  <c r="J28" i="206"/>
  <c r="J54" i="206"/>
  <c r="J38" i="206"/>
  <c r="J51" i="206"/>
  <c r="J35" i="206"/>
  <c r="J63" i="206"/>
  <c r="J58" i="206"/>
  <c r="J42" i="206"/>
  <c r="J26" i="206"/>
  <c r="J49" i="206"/>
  <c r="J33" i="206"/>
  <c r="J31" i="206"/>
  <c r="J56" i="206"/>
  <c r="J40" i="206"/>
  <c r="J24" i="206"/>
  <c r="J47" i="206"/>
  <c r="J55" i="206"/>
  <c r="J30" i="206"/>
  <c r="J57" i="206"/>
  <c r="J53" i="206"/>
  <c r="J62" i="206"/>
  <c r="J34" i="206"/>
  <c r="J32" i="206"/>
  <c r="J41" i="206"/>
  <c r="J37" i="206"/>
  <c r="J23" i="206"/>
  <c r="J25" i="206"/>
  <c r="J39" i="206"/>
  <c r="J50" i="206"/>
  <c r="J46" i="206"/>
  <c r="J48" i="206"/>
  <c r="D24" i="206"/>
  <c r="D23" i="205"/>
  <c r="I86" i="205"/>
  <c r="K87" i="205" s="1"/>
  <c r="I87" i="205" l="1"/>
  <c r="F26" i="207"/>
  <c r="G25" i="207"/>
  <c r="I86" i="207"/>
  <c r="K87" i="207" s="1"/>
  <c r="D28" i="207"/>
  <c r="D25" i="206"/>
  <c r="J52" i="205"/>
  <c r="J36" i="205"/>
  <c r="J27" i="205"/>
  <c r="J29" i="205"/>
  <c r="J59" i="205"/>
  <c r="J43" i="205"/>
  <c r="J50" i="205"/>
  <c r="J34" i="205"/>
  <c r="J57" i="205"/>
  <c r="J41" i="205"/>
  <c r="J25" i="205"/>
  <c r="J48" i="205"/>
  <c r="J32" i="205"/>
  <c r="J55" i="205"/>
  <c r="J39" i="205"/>
  <c r="J23" i="205"/>
  <c r="J47" i="205"/>
  <c r="J31" i="205"/>
  <c r="J62" i="205"/>
  <c r="J46" i="205"/>
  <c r="J30" i="205"/>
  <c r="J22" i="205"/>
  <c r="J61" i="205"/>
  <c r="J53" i="205"/>
  <c r="J37" i="205"/>
  <c r="J21" i="205"/>
  <c r="J45" i="205"/>
  <c r="J60" i="205"/>
  <c r="J44" i="205"/>
  <c r="J28" i="205"/>
  <c r="J38" i="205"/>
  <c r="J51" i="205"/>
  <c r="J35" i="205"/>
  <c r="J58" i="205"/>
  <c r="J42" i="205"/>
  <c r="J26" i="205"/>
  <c r="J49" i="205"/>
  <c r="J33" i="205"/>
  <c r="J54" i="205"/>
  <c r="J56" i="205"/>
  <c r="J40" i="205"/>
  <c r="J24" i="205"/>
  <c r="J63" i="205"/>
  <c r="J87" i="205"/>
  <c r="D24" i="205"/>
  <c r="I87" i="207" l="1"/>
  <c r="J87" i="207"/>
  <c r="D29" i="207"/>
  <c r="J61" i="207"/>
  <c r="J45" i="207"/>
  <c r="J29" i="207"/>
  <c r="J52" i="207"/>
  <c r="J59" i="207"/>
  <c r="J43" i="207"/>
  <c r="J27" i="207"/>
  <c r="J32" i="207"/>
  <c r="J50" i="207"/>
  <c r="J34" i="207"/>
  <c r="J57" i="207"/>
  <c r="J41" i="207"/>
  <c r="J25" i="207"/>
  <c r="K25" i="207" s="1"/>
  <c r="J55" i="207"/>
  <c r="J62" i="207"/>
  <c r="J46" i="207"/>
  <c r="J30" i="207"/>
  <c r="J53" i="207"/>
  <c r="J37" i="207"/>
  <c r="J56" i="207"/>
  <c r="J24" i="207"/>
  <c r="K24" i="207" s="1"/>
  <c r="J38" i="207"/>
  <c r="J60" i="207"/>
  <c r="J44" i="207"/>
  <c r="J28" i="207"/>
  <c r="J40" i="207"/>
  <c r="J36" i="207"/>
  <c r="J39" i="207"/>
  <c r="J23" i="207"/>
  <c r="J51" i="207"/>
  <c r="J35" i="207"/>
  <c r="J47" i="207"/>
  <c r="J31" i="207"/>
  <c r="J58" i="207"/>
  <c r="J42" i="207"/>
  <c r="J26" i="207"/>
  <c r="J63" i="207"/>
  <c r="J49" i="207"/>
  <c r="J33" i="207"/>
  <c r="J54" i="207"/>
  <c r="J48" i="207"/>
  <c r="F27" i="207"/>
  <c r="G26" i="207"/>
  <c r="D26" i="206"/>
  <c r="D25" i="205"/>
  <c r="D30" i="207" l="1"/>
  <c r="K23" i="207"/>
  <c r="K26" i="207"/>
  <c r="F28" i="207"/>
  <c r="G27" i="207"/>
  <c r="K27" i="207" s="1"/>
  <c r="D27" i="206"/>
  <c r="D26" i="205"/>
  <c r="F29" i="207" l="1"/>
  <c r="G28" i="207"/>
  <c r="K28" i="207" s="1"/>
  <c r="D31" i="207"/>
  <c r="D28" i="206"/>
  <c r="D27" i="205"/>
  <c r="D32" i="207" l="1"/>
  <c r="F30" i="207"/>
  <c r="G29" i="207"/>
  <c r="D29" i="206"/>
  <c r="D28" i="205"/>
  <c r="D33" i="207" l="1"/>
  <c r="F31" i="207"/>
  <c r="G30" i="207"/>
  <c r="K30" i="207" s="1"/>
  <c r="K29" i="207"/>
  <c r="D30" i="206"/>
  <c r="D29" i="205"/>
  <c r="F32" i="207" l="1"/>
  <c r="G31" i="207"/>
  <c r="K31" i="207" s="1"/>
  <c r="D34" i="207"/>
  <c r="D31" i="206"/>
  <c r="D30" i="205"/>
  <c r="D35" i="207" l="1"/>
  <c r="F33" i="207"/>
  <c r="G32" i="207"/>
  <c r="K32" i="207" s="1"/>
  <c r="D32" i="206"/>
  <c r="D31" i="205"/>
  <c r="D36" i="207" l="1"/>
  <c r="F34" i="207"/>
  <c r="G33" i="207"/>
  <c r="K33" i="207" s="1"/>
  <c r="D33" i="206"/>
  <c r="D32" i="205"/>
  <c r="F35" i="207" l="1"/>
  <c r="G34" i="207"/>
  <c r="K34" i="207" s="1"/>
  <c r="D37" i="207"/>
  <c r="D34" i="206"/>
  <c r="D33" i="205"/>
  <c r="D38" i="207" l="1"/>
  <c r="F36" i="207"/>
  <c r="G35" i="207"/>
  <c r="K35" i="207" s="1"/>
  <c r="D35" i="206"/>
  <c r="D34" i="205"/>
  <c r="F37" i="207" l="1"/>
  <c r="G36" i="207"/>
  <c r="K36" i="207" s="1"/>
  <c r="D39" i="207"/>
  <c r="D36" i="206"/>
  <c r="D35" i="205"/>
  <c r="D40" i="207" l="1"/>
  <c r="F38" i="207"/>
  <c r="G37" i="207"/>
  <c r="K37" i="207" s="1"/>
  <c r="D37" i="206"/>
  <c r="D36" i="205"/>
  <c r="F39" i="207" l="1"/>
  <c r="G38" i="207"/>
  <c r="K38" i="207" s="1"/>
  <c r="D41" i="207"/>
  <c r="D38" i="206"/>
  <c r="D37" i="205"/>
  <c r="F40" i="207" l="1"/>
  <c r="G39" i="207"/>
  <c r="K39" i="207" s="1"/>
  <c r="D42" i="207"/>
  <c r="D39" i="206"/>
  <c r="D38" i="205"/>
  <c r="F41" i="207" l="1"/>
  <c r="G40" i="207"/>
  <c r="K40" i="207" s="1"/>
  <c r="D43" i="207"/>
  <c r="D40" i="206"/>
  <c r="D39" i="205"/>
  <c r="D44" i="207" l="1"/>
  <c r="F42" i="207"/>
  <c r="G41" i="207"/>
  <c r="K41" i="207" s="1"/>
  <c r="D41" i="206"/>
  <c r="D40" i="205"/>
  <c r="D45" i="207" l="1"/>
  <c r="F43" i="207"/>
  <c r="G42" i="207"/>
  <c r="K42" i="207" s="1"/>
  <c r="D42" i="206"/>
  <c r="D41" i="205"/>
  <c r="D46" i="207" l="1"/>
  <c r="F44" i="207"/>
  <c r="G43" i="207"/>
  <c r="K43" i="207" s="1"/>
  <c r="D43" i="206"/>
  <c r="D42" i="205"/>
  <c r="F45" i="207" l="1"/>
  <c r="G44" i="207"/>
  <c r="K44" i="207" s="1"/>
  <c r="D47" i="207"/>
  <c r="D44" i="206"/>
  <c r="D43" i="205"/>
  <c r="F46" i="207" l="1"/>
  <c r="G45" i="207"/>
  <c r="K45" i="207" s="1"/>
  <c r="D48" i="207"/>
  <c r="D45" i="206"/>
  <c r="D44" i="205"/>
  <c r="D49" i="207" l="1"/>
  <c r="F47" i="207"/>
  <c r="G46" i="207"/>
  <c r="K46" i="207" s="1"/>
  <c r="D46" i="206"/>
  <c r="D45" i="205"/>
  <c r="F48" i="207" l="1"/>
  <c r="G47" i="207"/>
  <c r="K47" i="207" s="1"/>
  <c r="D50" i="207"/>
  <c r="D47" i="206"/>
  <c r="D46" i="205"/>
  <c r="D51" i="207" l="1"/>
  <c r="F49" i="207"/>
  <c r="G48" i="207"/>
  <c r="K48" i="207" s="1"/>
  <c r="D48" i="206"/>
  <c r="D47" i="205"/>
  <c r="F50" i="207" l="1"/>
  <c r="G49" i="207"/>
  <c r="K49" i="207" s="1"/>
  <c r="D52" i="207"/>
  <c r="D49" i="206"/>
  <c r="D48" i="205"/>
  <c r="D53" i="207" l="1"/>
  <c r="F51" i="207"/>
  <c r="G50" i="207"/>
  <c r="K50" i="207" s="1"/>
  <c r="D50" i="206"/>
  <c r="D49" i="205"/>
  <c r="F52" i="207" l="1"/>
  <c r="G51" i="207"/>
  <c r="K51" i="207" s="1"/>
  <c r="D54" i="207"/>
  <c r="D51" i="206"/>
  <c r="D50" i="205"/>
  <c r="D55" i="207" l="1"/>
  <c r="F53" i="207"/>
  <c r="G52" i="207"/>
  <c r="K52" i="207" s="1"/>
  <c r="D52" i="206"/>
  <c r="D51" i="205"/>
  <c r="F54" i="207" l="1"/>
  <c r="G53" i="207"/>
  <c r="K53" i="207" s="1"/>
  <c r="D56" i="207"/>
  <c r="D53" i="206"/>
  <c r="D52" i="205"/>
  <c r="D57" i="207" l="1"/>
  <c r="F55" i="207"/>
  <c r="G54" i="207"/>
  <c r="K54" i="207" s="1"/>
  <c r="D54" i="206"/>
  <c r="D53" i="205"/>
  <c r="F56" i="207" l="1"/>
  <c r="G55" i="207"/>
  <c r="K55" i="207" s="1"/>
  <c r="D58" i="207"/>
  <c r="D55" i="206"/>
  <c r="D54" i="205"/>
  <c r="D59" i="207" l="1"/>
  <c r="F57" i="207"/>
  <c r="G56" i="207"/>
  <c r="K56" i="207" s="1"/>
  <c r="D56" i="206"/>
  <c r="D55" i="205"/>
  <c r="F58" i="207" l="1"/>
  <c r="G57" i="207"/>
  <c r="K57" i="207" s="1"/>
  <c r="D60" i="207"/>
  <c r="D57" i="206"/>
  <c r="D56" i="205"/>
  <c r="D61" i="207" l="1"/>
  <c r="F59" i="207"/>
  <c r="G58" i="207"/>
  <c r="K58" i="207" s="1"/>
  <c r="D58" i="206"/>
  <c r="D57" i="205"/>
  <c r="F60" i="207" l="1"/>
  <c r="G59" i="207"/>
  <c r="K59" i="207" s="1"/>
  <c r="D62" i="207"/>
  <c r="D59" i="206"/>
  <c r="D58" i="205"/>
  <c r="D63" i="207" l="1"/>
  <c r="F61" i="207"/>
  <c r="G60" i="207"/>
  <c r="K60" i="207" s="1"/>
  <c r="D60" i="206"/>
  <c r="D59" i="205"/>
  <c r="F62" i="207" l="1"/>
  <c r="G61" i="207"/>
  <c r="K61" i="207" s="1"/>
  <c r="D61" i="206"/>
  <c r="D60" i="205"/>
  <c r="F63" i="207" l="1"/>
  <c r="G63" i="207" s="1"/>
  <c r="K63" i="207" s="1"/>
  <c r="G62" i="207"/>
  <c r="D62" i="206"/>
  <c r="D61" i="205"/>
  <c r="K62" i="207" l="1"/>
  <c r="D63" i="206"/>
  <c r="D62" i="205"/>
  <c r="D63" i="205" l="1"/>
  <c r="L141" i="203" l="1"/>
  <c r="L142" i="203"/>
  <c r="L143" i="203"/>
  <c r="L140" i="203"/>
  <c r="L160" i="203"/>
  <c r="L148" i="203" l="1"/>
  <c r="L154" i="203"/>
  <c r="L153" i="203"/>
  <c r="L152" i="203"/>
  <c r="L151" i="203"/>
  <c r="L159" i="203"/>
  <c r="L157" i="203"/>
  <c r="L155" i="203"/>
  <c r="L150" i="203"/>
  <c r="L149" i="203"/>
  <c r="L147" i="203"/>
  <c r="L146" i="203"/>
  <c r="L145" i="203"/>
  <c r="L144" i="203"/>
  <c r="L158" i="203"/>
  <c r="L156" i="203"/>
  <c r="D114" i="205" l="1"/>
  <c r="E13" i="205" s="1"/>
  <c r="E14" i="205" s="1"/>
  <c r="E15" i="205" s="1"/>
  <c r="E16" i="205" s="1"/>
  <c r="E17" i="205" s="1"/>
  <c r="E18" i="205" s="1"/>
  <c r="E19" i="205" s="1"/>
  <c r="E20" i="205" s="1"/>
  <c r="D114" i="194"/>
  <c r="E13" i="194" s="1"/>
  <c r="E14" i="194" s="1"/>
  <c r="E15" i="194" s="1"/>
  <c r="E16" i="194" s="1"/>
  <c r="E17" i="194" s="1"/>
  <c r="E18" i="194" s="1"/>
  <c r="E19" i="194" s="1"/>
  <c r="E20" i="194" s="1"/>
  <c r="E21" i="194" s="1"/>
  <c r="E22" i="194" s="1"/>
  <c r="E23" i="194" s="1"/>
  <c r="E24" i="194" s="1"/>
  <c r="E25" i="194" s="1"/>
  <c r="E26" i="194" s="1"/>
  <c r="E27" i="194" s="1"/>
  <c r="E28" i="194" s="1"/>
  <c r="E29" i="194" s="1"/>
  <c r="E30" i="194" s="1"/>
  <c r="E31" i="194" s="1"/>
  <c r="E32" i="194" s="1"/>
  <c r="E33" i="194" s="1"/>
  <c r="E34" i="194" s="1"/>
  <c r="E35" i="194" s="1"/>
  <c r="E36" i="194" s="1"/>
  <c r="E37" i="194" s="1"/>
  <c r="E38" i="194" s="1"/>
  <c r="E39" i="194" s="1"/>
  <c r="E40" i="194" s="1"/>
  <c r="E41" i="194" s="1"/>
  <c r="E42" i="194" s="1"/>
  <c r="E43" i="194" s="1"/>
  <c r="E44" i="194" s="1"/>
  <c r="E45" i="194" s="1"/>
  <c r="E46" i="194" s="1"/>
  <c r="E47" i="194" s="1"/>
  <c r="E48" i="194" s="1"/>
  <c r="E49" i="194" s="1"/>
  <c r="E50" i="194" s="1"/>
  <c r="E51" i="194" s="1"/>
  <c r="E52" i="194" s="1"/>
  <c r="E53" i="194" s="1"/>
  <c r="E54" i="194" s="1"/>
  <c r="E55" i="194" s="1"/>
  <c r="E56" i="194" s="1"/>
  <c r="E57" i="194" s="1"/>
  <c r="E58" i="194" s="1"/>
  <c r="E59" i="194" s="1"/>
  <c r="E60" i="194" s="1"/>
  <c r="E61" i="194" s="1"/>
  <c r="E62" i="194" s="1"/>
  <c r="E63" i="194" s="1"/>
  <c r="D114" i="206"/>
  <c r="E13" i="206" s="1"/>
  <c r="E14" i="206" s="1"/>
  <c r="E15" i="206" s="1"/>
  <c r="E16" i="206" s="1"/>
  <c r="E17" i="206" s="1"/>
  <c r="E18" i="206" s="1"/>
  <c r="E19" i="206" s="1"/>
  <c r="E20" i="206" s="1"/>
  <c r="D115" i="205"/>
  <c r="D115" i="206"/>
  <c r="E21" i="205" l="1"/>
  <c r="G21" i="205" s="1"/>
  <c r="E21" i="206"/>
  <c r="E22" i="206" s="1"/>
  <c r="E23" i="206" s="1"/>
  <c r="E22" i="205" l="1"/>
  <c r="E23" i="205" s="1"/>
  <c r="K21" i="205"/>
  <c r="E24" i="206"/>
  <c r="G23" i="206"/>
  <c r="G22" i="205" l="1"/>
  <c r="K22" i="205" s="1"/>
  <c r="E25" i="206"/>
  <c r="G24" i="206"/>
  <c r="K24" i="206" s="1"/>
  <c r="K23" i="206"/>
  <c r="E24" i="205"/>
  <c r="G23" i="205"/>
  <c r="K23" i="205" s="1"/>
  <c r="E25" i="205" l="1"/>
  <c r="G24" i="205"/>
  <c r="K24" i="205" s="1"/>
  <c r="E26" i="206"/>
  <c r="G25" i="206"/>
  <c r="K25" i="206" l="1"/>
  <c r="E27" i="206"/>
  <c r="G26" i="206"/>
  <c r="K26" i="206" s="1"/>
  <c r="E26" i="205"/>
  <c r="G25" i="205"/>
  <c r="K25" i="205" l="1"/>
  <c r="E27" i="205"/>
  <c r="G26" i="205"/>
  <c r="K26" i="205" s="1"/>
  <c r="E28" i="206"/>
  <c r="G27" i="206"/>
  <c r="K27" i="206" s="1"/>
  <c r="E29" i="206" l="1"/>
  <c r="G28" i="206"/>
  <c r="K28" i="206" s="1"/>
  <c r="E28" i="205"/>
  <c r="G27" i="205"/>
  <c r="K27" i="205" s="1"/>
  <c r="E29" i="205" l="1"/>
  <c r="G28" i="205"/>
  <c r="K28" i="205" s="1"/>
  <c r="E30" i="206"/>
  <c r="G29" i="206"/>
  <c r="K29" i="206" l="1"/>
  <c r="E31" i="206"/>
  <c r="G30" i="206"/>
  <c r="K30" i="206" s="1"/>
  <c r="E30" i="205"/>
  <c r="G29" i="205"/>
  <c r="K29" i="205" s="1"/>
  <c r="E32" i="206" l="1"/>
  <c r="G31" i="206"/>
  <c r="K31" i="206" s="1"/>
  <c r="E31" i="205"/>
  <c r="G30" i="205"/>
  <c r="K30" i="205" s="1"/>
  <c r="E33" i="206" l="1"/>
  <c r="G32" i="206"/>
  <c r="K32" i="206" s="1"/>
  <c r="E32" i="205"/>
  <c r="G31" i="205"/>
  <c r="K31" i="205" s="1"/>
  <c r="E34" i="206" l="1"/>
  <c r="G33" i="206"/>
  <c r="K33" i="206" s="1"/>
  <c r="E33" i="205"/>
  <c r="G32" i="205"/>
  <c r="K32" i="205" s="1"/>
  <c r="E35" i="206" l="1"/>
  <c r="G34" i="206"/>
  <c r="K34" i="206" s="1"/>
  <c r="E34" i="205"/>
  <c r="G33" i="205"/>
  <c r="K33" i="205" s="1"/>
  <c r="E36" i="206" l="1"/>
  <c r="G35" i="206"/>
  <c r="K35" i="206" s="1"/>
  <c r="E35" i="205"/>
  <c r="G34" i="205"/>
  <c r="K34" i="205" s="1"/>
  <c r="E36" i="205" l="1"/>
  <c r="G35" i="205"/>
  <c r="K35" i="205" s="1"/>
  <c r="E37" i="206"/>
  <c r="G36" i="206"/>
  <c r="K36" i="206" s="1"/>
  <c r="E38" i="206" l="1"/>
  <c r="G37" i="206"/>
  <c r="K37" i="206" s="1"/>
  <c r="E37" i="205"/>
  <c r="G36" i="205"/>
  <c r="K36" i="205" s="1"/>
  <c r="E38" i="205" l="1"/>
  <c r="G37" i="205"/>
  <c r="K37" i="205" s="1"/>
  <c r="E39" i="206"/>
  <c r="G38" i="206"/>
  <c r="K38" i="206" s="1"/>
  <c r="E40" i="206" l="1"/>
  <c r="G39" i="206"/>
  <c r="K39" i="206" s="1"/>
  <c r="E39" i="205"/>
  <c r="G38" i="205"/>
  <c r="K38" i="205" s="1"/>
  <c r="E40" i="205" l="1"/>
  <c r="G39" i="205"/>
  <c r="K39" i="205" s="1"/>
  <c r="E41" i="206"/>
  <c r="G40" i="206"/>
  <c r="K40" i="206" s="1"/>
  <c r="E42" i="206" l="1"/>
  <c r="G41" i="206"/>
  <c r="K41" i="206" s="1"/>
  <c r="E41" i="205"/>
  <c r="G40" i="205"/>
  <c r="K40" i="205" s="1"/>
  <c r="E42" i="205" l="1"/>
  <c r="G41" i="205"/>
  <c r="K41" i="205" s="1"/>
  <c r="E43" i="206"/>
  <c r="G42" i="206"/>
  <c r="K42" i="206" s="1"/>
  <c r="E44" i="206" l="1"/>
  <c r="G43" i="206"/>
  <c r="K43" i="206" s="1"/>
  <c r="E43" i="205"/>
  <c r="G42" i="205"/>
  <c r="K42" i="205" s="1"/>
  <c r="E44" i="205" l="1"/>
  <c r="G43" i="205"/>
  <c r="K43" i="205" s="1"/>
  <c r="E45" i="206"/>
  <c r="G44" i="206"/>
  <c r="K44" i="206" s="1"/>
  <c r="E46" i="206" l="1"/>
  <c r="G45" i="206"/>
  <c r="K45" i="206" s="1"/>
  <c r="E45" i="205"/>
  <c r="G44" i="205"/>
  <c r="K44" i="205" s="1"/>
  <c r="E46" i="205" l="1"/>
  <c r="G45" i="205"/>
  <c r="K45" i="205" s="1"/>
  <c r="E47" i="206"/>
  <c r="G46" i="206"/>
  <c r="K46" i="206" s="1"/>
  <c r="E48" i="206" l="1"/>
  <c r="G47" i="206"/>
  <c r="K47" i="206" s="1"/>
  <c r="E47" i="205"/>
  <c r="G46" i="205"/>
  <c r="K46" i="205" s="1"/>
  <c r="E48" i="205" l="1"/>
  <c r="G47" i="205"/>
  <c r="K47" i="205" s="1"/>
  <c r="E49" i="206"/>
  <c r="G48" i="206"/>
  <c r="K48" i="206" s="1"/>
  <c r="E50" i="206" l="1"/>
  <c r="G49" i="206"/>
  <c r="K49" i="206" s="1"/>
  <c r="E49" i="205"/>
  <c r="G48" i="205"/>
  <c r="K48" i="205" s="1"/>
  <c r="E50" i="205" l="1"/>
  <c r="G49" i="205"/>
  <c r="K49" i="205" s="1"/>
  <c r="E51" i="206"/>
  <c r="G50" i="206"/>
  <c r="K50" i="206" s="1"/>
  <c r="E52" i="206" l="1"/>
  <c r="G51" i="206"/>
  <c r="K51" i="206" s="1"/>
  <c r="E51" i="205"/>
  <c r="G50" i="205"/>
  <c r="K50" i="205" s="1"/>
  <c r="E52" i="205" l="1"/>
  <c r="G51" i="205"/>
  <c r="K51" i="205" s="1"/>
  <c r="E53" i="206"/>
  <c r="G52" i="206"/>
  <c r="K52" i="206" s="1"/>
  <c r="E54" i="206" l="1"/>
  <c r="G53" i="206"/>
  <c r="K53" i="206" s="1"/>
  <c r="E53" i="205"/>
  <c r="G52" i="205"/>
  <c r="K52" i="205" s="1"/>
  <c r="E54" i="205" l="1"/>
  <c r="G53" i="205"/>
  <c r="K53" i="205" s="1"/>
  <c r="E55" i="206"/>
  <c r="G54" i="206"/>
  <c r="K54" i="206" s="1"/>
  <c r="E56" i="206" l="1"/>
  <c r="G55" i="206"/>
  <c r="K55" i="206" s="1"/>
  <c r="E55" i="205"/>
  <c r="G54" i="205"/>
  <c r="K54" i="205" s="1"/>
  <c r="E56" i="205" l="1"/>
  <c r="G55" i="205"/>
  <c r="K55" i="205" s="1"/>
  <c r="E57" i="206"/>
  <c r="G56" i="206"/>
  <c r="K56" i="206" s="1"/>
  <c r="E58" i="206" l="1"/>
  <c r="G57" i="206"/>
  <c r="K57" i="206" s="1"/>
  <c r="E57" i="205"/>
  <c r="G56" i="205"/>
  <c r="K56" i="205" s="1"/>
  <c r="E58" i="205" l="1"/>
  <c r="G57" i="205"/>
  <c r="K57" i="205" s="1"/>
  <c r="E59" i="206"/>
  <c r="G58" i="206"/>
  <c r="K58" i="206" s="1"/>
  <c r="E60" i="206" l="1"/>
  <c r="G59" i="206"/>
  <c r="K59" i="206" s="1"/>
  <c r="E59" i="205"/>
  <c r="G58" i="205"/>
  <c r="K58" i="205" s="1"/>
  <c r="E60" i="205" l="1"/>
  <c r="G59" i="205"/>
  <c r="K59" i="205" s="1"/>
  <c r="E61" i="206"/>
  <c r="G60" i="206"/>
  <c r="K60" i="206" s="1"/>
  <c r="E62" i="206" l="1"/>
  <c r="G61" i="206"/>
  <c r="K61" i="206" s="1"/>
  <c r="E61" i="205"/>
  <c r="G60" i="205"/>
  <c r="K60" i="205" l="1"/>
  <c r="E62" i="205"/>
  <c r="G61" i="205"/>
  <c r="K61" i="205" s="1"/>
  <c r="E63" i="206"/>
  <c r="G63" i="206" s="1"/>
  <c r="K63" i="206" s="1"/>
  <c r="G62" i="206"/>
  <c r="K62" i="206" l="1"/>
  <c r="E63" i="205"/>
  <c r="G63" i="205" s="1"/>
  <c r="K63" i="205" s="1"/>
  <c r="G62" i="205"/>
  <c r="K62" i="205" s="1"/>
  <c r="D112" i="194" l="1"/>
  <c r="C100" i="194"/>
  <c r="C101" i="194"/>
  <c r="C10" i="194" l="1"/>
  <c r="F80" i="194" l="1"/>
  <c r="C102" i="194"/>
  <c r="C103" i="194"/>
  <c r="F10" i="194" l="1"/>
  <c r="I80" i="194"/>
  <c r="AB325" i="31" l="1"/>
  <c r="AB326" i="31"/>
  <c r="AB327" i="31"/>
  <c r="AB328" i="31"/>
  <c r="AB329" i="31"/>
  <c r="AB330" i="31"/>
  <c r="AB331" i="31"/>
  <c r="AB332" i="31"/>
  <c r="AB333" i="31"/>
  <c r="A10" i="31"/>
  <c r="A8" i="31"/>
  <c r="A7" i="31"/>
  <c r="R5" i="31"/>
  <c r="R6" i="31" s="1"/>
  <c r="Q5" i="31"/>
  <c r="Q6" i="31" s="1"/>
  <c r="S6" i="31"/>
  <c r="X42" i="31" l="1"/>
  <c r="X43" i="31"/>
  <c r="X44" i="31"/>
  <c r="X45" i="31"/>
  <c r="X46" i="31"/>
  <c r="X47" i="31"/>
  <c r="X48" i="31"/>
  <c r="X49" i="31"/>
  <c r="X50" i="31"/>
  <c r="ET38" i="25" l="1"/>
  <c r="ES38" i="25"/>
  <c r="ER38" i="25"/>
  <c r="EQ38" i="25"/>
  <c r="EP38" i="25"/>
  <c r="EO38" i="25"/>
  <c r="EN38" i="25"/>
  <c r="EM38" i="25"/>
  <c r="EL38" i="25"/>
  <c r="EK38" i="25"/>
  <c r="EJ38" i="25"/>
  <c r="EI38" i="25"/>
  <c r="EH38" i="25"/>
  <c r="EG38" i="25"/>
  <c r="EF38" i="25"/>
  <c r="EE38" i="25"/>
  <c r="ED38" i="25"/>
  <c r="ET37" i="25"/>
  <c r="ES37" i="25"/>
  <c r="ER37" i="25"/>
  <c r="EQ37" i="25"/>
  <c r="EP37" i="25"/>
  <c r="EO37" i="25"/>
  <c r="EN37" i="25"/>
  <c r="EM37" i="25"/>
  <c r="EL37" i="25"/>
  <c r="EK37" i="25"/>
  <c r="EJ37" i="25"/>
  <c r="EI37" i="25"/>
  <c r="EH37" i="25"/>
  <c r="EG37" i="25"/>
  <c r="EF37" i="25"/>
  <c r="EE37" i="25"/>
  <c r="ED37" i="25"/>
  <c r="ET36" i="25"/>
  <c r="ES36" i="25"/>
  <c r="ER36" i="25"/>
  <c r="EQ36" i="25"/>
  <c r="EP36" i="25"/>
  <c r="EO36" i="25"/>
  <c r="EN36" i="25"/>
  <c r="EM36" i="25"/>
  <c r="EL36" i="25"/>
  <c r="EK36" i="25"/>
  <c r="EJ36" i="25"/>
  <c r="EI36" i="25"/>
  <c r="EH36" i="25"/>
  <c r="EG36" i="25"/>
  <c r="EF36" i="25"/>
  <c r="EE36" i="25"/>
  <c r="ED36" i="25"/>
  <c r="ET35" i="25"/>
  <c r="ES35" i="25"/>
  <c r="ER35" i="25"/>
  <c r="EQ35" i="25"/>
  <c r="EP35" i="25"/>
  <c r="EO35" i="25"/>
  <c r="EN35" i="25"/>
  <c r="EM35" i="25"/>
  <c r="EL35" i="25"/>
  <c r="EK35" i="25"/>
  <c r="EJ35" i="25"/>
  <c r="EI35" i="25"/>
  <c r="EH35" i="25"/>
  <c r="EG35" i="25"/>
  <c r="EF35" i="25"/>
  <c r="EE35" i="25"/>
  <c r="ED35" i="25"/>
  <c r="FE33" i="25" l="1"/>
  <c r="ET33" i="25"/>
  <c r="ES33" i="25"/>
  <c r="ER33" i="25"/>
  <c r="EQ33" i="25"/>
  <c r="EP33" i="25"/>
  <c r="EO33" i="25"/>
  <c r="EN33" i="25"/>
  <c r="EM33" i="25"/>
  <c r="EL33" i="25"/>
  <c r="EK33" i="25"/>
  <c r="EJ33" i="25"/>
  <c r="EI33" i="25"/>
  <c r="EH33" i="25"/>
  <c r="EG33" i="25"/>
  <c r="EF33" i="25"/>
  <c r="EE33" i="25"/>
  <c r="ED33" i="25"/>
  <c r="FE20" i="25" l="1"/>
  <c r="FE21" i="25"/>
  <c r="FE22" i="25"/>
  <c r="FE23" i="25"/>
  <c r="FE24" i="25"/>
  <c r="FE25" i="25"/>
  <c r="FE26" i="25"/>
  <c r="FE27" i="25"/>
  <c r="FE28" i="25"/>
  <c r="FE29" i="25"/>
  <c r="FE30" i="25"/>
  <c r="FE31" i="25"/>
  <c r="FE32" i="25"/>
  <c r="R7" i="25"/>
  <c r="Q7" i="25"/>
  <c r="BG9" i="25"/>
  <c r="BF9" i="25"/>
  <c r="BE9" i="25"/>
  <c r="BD9" i="25"/>
  <c r="BC9" i="25"/>
  <c r="BB9" i="25"/>
  <c r="BA9" i="25"/>
  <c r="S9" i="25" s="1"/>
  <c r="AZ9" i="25"/>
  <c r="R9" i="25" s="1"/>
  <c r="AY9" i="25"/>
  <c r="Q9" i="25" s="1"/>
  <c r="BA8" i="25"/>
  <c r="S8" i="25" s="1"/>
  <c r="AZ8" i="25"/>
  <c r="R8" i="25" s="1"/>
  <c r="AY8" i="25"/>
  <c r="Q8" i="25" s="1"/>
  <c r="BA7" i="25"/>
  <c r="AZ7" i="25"/>
  <c r="AY7" i="25"/>
  <c r="FE9" i="25" l="1"/>
  <c r="P7" i="25" l="1"/>
  <c r="AX7" i="25"/>
  <c r="M17" i="28" l="1"/>
  <c r="M19" i="28"/>
  <c r="M21" i="28"/>
  <c r="M23" i="28"/>
  <c r="M25" i="28"/>
  <c r="M27" i="28"/>
  <c r="M76" i="28"/>
  <c r="M78" i="28"/>
  <c r="M84" i="28"/>
  <c r="M86" i="28"/>
  <c r="M88" i="28"/>
  <c r="M90" i="28"/>
  <c r="M96" i="28"/>
  <c r="M98" i="28"/>
  <c r="M102" i="28"/>
  <c r="M103" i="28"/>
  <c r="M104" i="28"/>
  <c r="M105" i="28"/>
  <c r="M106" i="28"/>
  <c r="M107" i="28"/>
  <c r="M108" i="28"/>
  <c r="M109" i="28"/>
  <c r="M110" i="28"/>
  <c r="M111" i="28"/>
  <c r="M112" i="28"/>
  <c r="M113" i="28"/>
  <c r="M114" i="28"/>
  <c r="M115" i="28"/>
  <c r="M116" i="28"/>
  <c r="M117" i="28"/>
  <c r="M118" i="28"/>
  <c r="M119" i="28"/>
  <c r="M120" i="28"/>
  <c r="M121" i="28"/>
  <c r="M122" i="28"/>
  <c r="M123" i="28"/>
  <c r="M124" i="28"/>
  <c r="M125" i="28"/>
  <c r="M126" i="28"/>
  <c r="M127" i="28"/>
  <c r="M128" i="28"/>
  <c r="M129" i="28"/>
  <c r="M130" i="28"/>
  <c r="M131" i="28"/>
  <c r="M132" i="28"/>
  <c r="M133" i="28"/>
  <c r="M134" i="28"/>
  <c r="M135" i="28"/>
  <c r="M137" i="28"/>
  <c r="M138" i="28"/>
  <c r="M140" i="28"/>
  <c r="M143" i="28"/>
  <c r="M144" i="28"/>
  <c r="M146" i="28"/>
  <c r="M149" i="28"/>
  <c r="M150" i="28"/>
  <c r="M152" i="28"/>
  <c r="M155" i="28"/>
  <c r="M156" i="28"/>
  <c r="M158" i="28"/>
  <c r="M162" i="28"/>
  <c r="M164" i="28"/>
  <c r="M165" i="28"/>
  <c r="M166" i="28"/>
  <c r="M167" i="28"/>
  <c r="M168" i="28"/>
  <c r="M169" i="28"/>
  <c r="M170" i="28"/>
  <c r="M171" i="28"/>
  <c r="M172" i="28"/>
  <c r="M173" i="28"/>
  <c r="M175" i="28"/>
  <c r="M176" i="28"/>
  <c r="M177" i="28"/>
  <c r="M178" i="28"/>
  <c r="M179" i="28"/>
  <c r="M181" i="28"/>
  <c r="M182" i="28"/>
  <c r="M183" i="28"/>
  <c r="M184" i="28"/>
  <c r="M187" i="28"/>
  <c r="M188" i="28"/>
  <c r="M190" i="28"/>
  <c r="M193" i="28"/>
  <c r="M194" i="28"/>
  <c r="M196" i="28"/>
  <c r="M199" i="28"/>
  <c r="M200" i="28"/>
  <c r="M202" i="28"/>
  <c r="M205" i="28"/>
  <c r="M206" i="28"/>
  <c r="M208" i="28"/>
  <c r="M211" i="28"/>
  <c r="M212" i="28"/>
  <c r="M214" i="28"/>
  <c r="M216" i="28"/>
  <c r="M217" i="28"/>
  <c r="M218" i="28"/>
  <c r="M219" i="28"/>
  <c r="M220" i="28"/>
  <c r="M221" i="28"/>
  <c r="M222" i="28"/>
  <c r="M223" i="28"/>
  <c r="M224" i="28"/>
  <c r="M225" i="28"/>
  <c r="M226" i="28"/>
  <c r="M227" i="28"/>
  <c r="M228" i="28"/>
  <c r="M229" i="28"/>
  <c r="M230" i="28"/>
  <c r="M231" i="28"/>
  <c r="M232" i="28"/>
  <c r="M233" i="28"/>
  <c r="M234" i="28"/>
  <c r="M235" i="28"/>
  <c r="M236" i="28"/>
  <c r="M237" i="28"/>
  <c r="M238" i="28"/>
  <c r="M239" i="28"/>
  <c r="M240" i="28"/>
  <c r="M241" i="28"/>
  <c r="M242" i="28"/>
  <c r="M243" i="28"/>
  <c r="M244" i="28"/>
  <c r="M245" i="28"/>
  <c r="M246" i="28"/>
  <c r="M247" i="28"/>
  <c r="M248" i="28"/>
  <c r="M249" i="28"/>
  <c r="M250" i="28"/>
  <c r="M251" i="28"/>
  <c r="M252" i="28"/>
  <c r="M253" i="28"/>
  <c r="M254" i="28"/>
  <c r="M255" i="28"/>
  <c r="M256" i="28"/>
  <c r="M257" i="28"/>
  <c r="M258" i="28"/>
  <c r="M259" i="28"/>
  <c r="M260" i="28"/>
  <c r="M261" i="28"/>
  <c r="M262" i="28"/>
  <c r="M263" i="28"/>
  <c r="M264" i="28"/>
  <c r="M265" i="28"/>
  <c r="M266" i="28"/>
  <c r="M267" i="28"/>
  <c r="M268" i="28"/>
  <c r="M269" i="28"/>
  <c r="M270" i="28"/>
  <c r="M271" i="28"/>
  <c r="M272" i="28"/>
  <c r="M273" i="28"/>
  <c r="M274" i="28"/>
  <c r="M275" i="28"/>
  <c r="M276" i="28"/>
  <c r="M277" i="28"/>
  <c r="M278" i="28"/>
  <c r="M279" i="28"/>
  <c r="M280" i="28"/>
  <c r="M281" i="28"/>
  <c r="M282" i="28"/>
  <c r="M283" i="28"/>
  <c r="M285" i="28"/>
  <c r="M286" i="28"/>
  <c r="M288" i="28"/>
  <c r="M289" i="28"/>
  <c r="M291" i="28"/>
  <c r="M292" i="28"/>
  <c r="M294" i="28"/>
  <c r="M295" i="28"/>
  <c r="M297" i="28"/>
  <c r="M299" i="28"/>
  <c r="M364" i="28" l="1"/>
  <c r="M358" i="28"/>
  <c r="M363" i="28"/>
  <c r="M357" i="28"/>
  <c r="M362" i="28"/>
  <c r="M356" i="28"/>
  <c r="M361" i="28"/>
  <c r="M355" i="28"/>
  <c r="M360" i="28"/>
  <c r="M354" i="28"/>
  <c r="M365" i="28"/>
  <c r="M359" i="28"/>
  <c r="M353" i="28"/>
  <c r="M352" i="28"/>
  <c r="M351" i="28"/>
  <c r="M350" i="28"/>
  <c r="M349" i="28"/>
  <c r="M348" i="28"/>
  <c r="M347" i="28"/>
  <c r="M346" i="28"/>
  <c r="M345" i="28"/>
  <c r="M344" i="28"/>
  <c r="M343" i="28"/>
  <c r="M342" i="28"/>
  <c r="M341" i="28"/>
  <c r="M340" i="28"/>
  <c r="M339" i="28"/>
  <c r="M338" i="28"/>
  <c r="M337" i="28"/>
  <c r="M336" i="28"/>
  <c r="M335" i="28"/>
  <c r="M334" i="28"/>
  <c r="M333" i="28"/>
  <c r="M332" i="28"/>
  <c r="M331" i="28"/>
  <c r="M330" i="28"/>
  <c r="M329" i="28"/>
  <c r="M328" i="28"/>
  <c r="M327" i="28"/>
  <c r="M326" i="28"/>
  <c r="M325" i="28"/>
  <c r="M324" i="28"/>
  <c r="M323" i="28"/>
  <c r="M322" i="28"/>
  <c r="M321" i="28"/>
  <c r="M320" i="28"/>
  <c r="M319" i="28"/>
  <c r="M318" i="28"/>
  <c r="M317" i="28"/>
  <c r="M316" i="28"/>
  <c r="M315" i="28"/>
  <c r="M314" i="28"/>
  <c r="M313" i="28"/>
  <c r="M312" i="28"/>
  <c r="M311" i="28"/>
  <c r="M310" i="28"/>
  <c r="M309" i="28"/>
  <c r="M308" i="28"/>
  <c r="M307" i="28"/>
  <c r="M306" i="28"/>
  <c r="M305" i="28"/>
  <c r="M304" i="28"/>
  <c r="M303" i="28"/>
  <c r="M302" i="28"/>
  <c r="M301" i="28"/>
  <c r="M300" i="28"/>
  <c r="M298" i="28"/>
  <c r="M296" i="28"/>
  <c r="M293" i="28"/>
  <c r="M290" i="28"/>
  <c r="M287" i="28"/>
  <c r="M284" i="28"/>
  <c r="M204" i="28"/>
  <c r="M192" i="28"/>
  <c r="M163" i="28"/>
  <c r="M161" i="28"/>
  <c r="M136" i="28"/>
  <c r="M213" i="28"/>
  <c r="M201" i="28"/>
  <c r="M189" i="28"/>
  <c r="M174" i="28"/>
  <c r="M160" i="28"/>
  <c r="M151" i="28"/>
  <c r="M148" i="28"/>
  <c r="M139" i="28"/>
  <c r="M215" i="28"/>
  <c r="M203" i="28"/>
  <c r="M191" i="28"/>
  <c r="M159" i="28"/>
  <c r="M147" i="28"/>
  <c r="M210" i="28"/>
  <c r="M198" i="28"/>
  <c r="M186" i="28"/>
  <c r="M207" i="28"/>
  <c r="M195" i="28"/>
  <c r="M157" i="28"/>
  <c r="M154" i="28"/>
  <c r="M145" i="28"/>
  <c r="M142" i="28"/>
  <c r="M209" i="28"/>
  <c r="M197" i="28"/>
  <c r="M185" i="28"/>
  <c r="M180" i="28"/>
  <c r="M153" i="28"/>
  <c r="M141" i="28"/>
  <c r="M100" i="28"/>
  <c r="M73" i="28"/>
  <c r="M71" i="28"/>
  <c r="M69" i="28"/>
  <c r="M67" i="28"/>
  <c r="M65" i="28"/>
  <c r="M63" i="28"/>
  <c r="M61" i="28"/>
  <c r="M59" i="28"/>
  <c r="M57" i="28"/>
  <c r="M55" i="28"/>
  <c r="M53" i="28"/>
  <c r="M51" i="28"/>
  <c r="M49" i="28"/>
  <c r="M47" i="28"/>
  <c r="M45" i="28"/>
  <c r="M43" i="28"/>
  <c r="M41" i="28"/>
  <c r="M39" i="28"/>
  <c r="M37" i="28"/>
  <c r="M35" i="28"/>
  <c r="M33" i="28"/>
  <c r="M31" i="28"/>
  <c r="M29" i="28"/>
  <c r="M74" i="28"/>
  <c r="M72" i="28"/>
  <c r="M70" i="28"/>
  <c r="M68" i="28"/>
  <c r="M66" i="28"/>
  <c r="M64" i="28"/>
  <c r="M62" i="28"/>
  <c r="M60" i="28"/>
  <c r="M58" i="28"/>
  <c r="M56" i="28"/>
  <c r="M54" i="28"/>
  <c r="M52" i="28"/>
  <c r="M50" i="28"/>
  <c r="M48" i="28"/>
  <c r="M46" i="28"/>
  <c r="M44" i="28"/>
  <c r="M42" i="28"/>
  <c r="M40" i="28"/>
  <c r="M38" i="28"/>
  <c r="M36" i="28"/>
  <c r="M34" i="28"/>
  <c r="M32" i="28"/>
  <c r="M30" i="28"/>
  <c r="M28" i="28"/>
  <c r="M26" i="28"/>
  <c r="M24" i="28"/>
  <c r="M22" i="28"/>
  <c r="M20" i="28"/>
  <c r="M18" i="28"/>
  <c r="M91" i="28"/>
  <c r="M79" i="28"/>
  <c r="M93" i="28"/>
  <c r="M81" i="28"/>
  <c r="M101" i="28"/>
  <c r="M95" i="28"/>
  <c r="M92" i="28"/>
  <c r="M83" i="28"/>
  <c r="M80" i="28"/>
  <c r="M89" i="28"/>
  <c r="M77" i="28"/>
  <c r="M97" i="28"/>
  <c r="M94" i="28"/>
  <c r="M85" i="28"/>
  <c r="M82" i="28"/>
  <c r="M99" i="28"/>
  <c r="M87" i="28"/>
  <c r="M75" i="28"/>
  <c r="D74" i="194" l="1"/>
  <c r="C73" i="194"/>
  <c r="C74" i="194"/>
  <c r="C71" i="194"/>
  <c r="E90" i="194"/>
  <c r="E107" i="194"/>
  <c r="H10" i="194"/>
  <c r="I10" i="194"/>
  <c r="H80" i="194" l="1"/>
  <c r="K85" i="194" l="1"/>
  <c r="F85" i="194"/>
  <c r="K86" i="194"/>
  <c r="J86" i="194"/>
  <c r="G86" i="194"/>
  <c r="F86" i="194"/>
  <c r="C86" i="194"/>
  <c r="G85" i="194"/>
  <c r="C85" i="194"/>
  <c r="C72" i="194"/>
  <c r="B11" i="194"/>
  <c r="B12" i="194" s="1"/>
  <c r="B13" i="194" s="1"/>
  <c r="B14" i="194" s="1"/>
  <c r="B15" i="194" s="1"/>
  <c r="B8" i="194"/>
  <c r="F82" i="194" l="1"/>
  <c r="H82" i="194" s="1"/>
  <c r="H86" i="194"/>
  <c r="F87" i="194"/>
  <c r="B16" i="194"/>
  <c r="H85" i="194"/>
  <c r="J85" i="194"/>
  <c r="I82" i="194" l="1"/>
  <c r="G80" i="194"/>
  <c r="G82" i="194" s="1"/>
  <c r="H87" i="194"/>
  <c r="I85" i="194" s="1"/>
  <c r="B17" i="194"/>
  <c r="B18" i="194" l="1"/>
  <c r="I86" i="194"/>
  <c r="K87" i="194" s="1"/>
  <c r="D109" i="194"/>
  <c r="G87" i="194"/>
  <c r="I87" i="194" l="1"/>
  <c r="J87" i="194"/>
  <c r="B19" i="194"/>
  <c r="B20" i="194" l="1"/>
  <c r="B21" i="194" l="1"/>
  <c r="B22" i="194" l="1"/>
  <c r="B23" i="194" l="1"/>
  <c r="B24" i="194" l="1"/>
  <c r="B25" i="194" l="1"/>
  <c r="B26" i="194" l="1"/>
  <c r="B27" i="194" l="1"/>
  <c r="B28" i="194" l="1"/>
  <c r="B29" i="194" l="1"/>
  <c r="B30" i="194" l="1"/>
  <c r="B31" i="194" l="1"/>
  <c r="B32" i="194" s="1"/>
  <c r="B33" i="194" s="1"/>
  <c r="B34" i="194" s="1"/>
  <c r="B35" i="194" s="1"/>
  <c r="B36" i="194" s="1"/>
  <c r="B37" i="194" s="1"/>
  <c r="B38" i="194" s="1"/>
  <c r="B39" i="194" s="1"/>
  <c r="B40" i="194" s="1"/>
  <c r="B41" i="194" s="1"/>
  <c r="B42" i="194" s="1"/>
  <c r="B43" i="194" s="1"/>
  <c r="B44" i="194" s="1"/>
  <c r="B45" i="194" s="1"/>
  <c r="B46" i="194" s="1"/>
  <c r="B47" i="194" s="1"/>
  <c r="B48" i="194" s="1"/>
  <c r="B49" i="194" s="1"/>
  <c r="B50" i="194" s="1"/>
  <c r="B51" i="194" s="1"/>
  <c r="B52" i="194" s="1"/>
  <c r="B53" i="194" s="1"/>
  <c r="B54" i="194" s="1"/>
  <c r="B55" i="194" s="1"/>
  <c r="B56" i="194" s="1"/>
  <c r="B57" i="194" s="1"/>
  <c r="B58" i="194" s="1"/>
  <c r="B59" i="194" s="1"/>
  <c r="B60" i="194" s="1"/>
  <c r="B61" i="194" s="1"/>
  <c r="B62" i="194" s="1"/>
  <c r="B63" i="194" s="1"/>
  <c r="D72" i="194" l="1"/>
  <c r="AX8" i="25" l="1"/>
  <c r="P8" i="25" s="1"/>
  <c r="I11" i="194" l="1"/>
  <c r="I12" i="194" s="1"/>
  <c r="I13" i="194" s="1"/>
  <c r="I14" i="194" s="1"/>
  <c r="I15" i="194" s="1"/>
  <c r="I16" i="194" s="1"/>
  <c r="I17" i="194" s="1"/>
  <c r="I18" i="194" s="1"/>
  <c r="I19" i="194" s="1"/>
  <c r="I20" i="194" s="1"/>
  <c r="I21" i="194" s="1"/>
  <c r="I22" i="194" s="1"/>
  <c r="I23" i="194" s="1"/>
  <c r="I24" i="194" s="1"/>
  <c r="I25" i="194" s="1"/>
  <c r="I26" i="194" s="1"/>
  <c r="I27" i="194" s="1"/>
  <c r="I28" i="194" s="1"/>
  <c r="I29" i="194" s="1"/>
  <c r="I30" i="194" s="1"/>
  <c r="I31" i="194" s="1"/>
  <c r="I32" i="194" s="1"/>
  <c r="I33" i="194" s="1"/>
  <c r="I34" i="194" s="1"/>
  <c r="I35" i="194" s="1"/>
  <c r="I36" i="194" s="1"/>
  <c r="I37" i="194" s="1"/>
  <c r="I38" i="194" s="1"/>
  <c r="I39" i="194" s="1"/>
  <c r="I40" i="194" s="1"/>
  <c r="I41" i="194" s="1"/>
  <c r="I42" i="194" s="1"/>
  <c r="I43" i="194" s="1"/>
  <c r="I44" i="194" s="1"/>
  <c r="I45" i="194" s="1"/>
  <c r="I46" i="194" s="1"/>
  <c r="I47" i="194" s="1"/>
  <c r="I48" i="194" s="1"/>
  <c r="I49" i="194" s="1"/>
  <c r="I50" i="194" s="1"/>
  <c r="I51" i="194" s="1"/>
  <c r="I52" i="194" s="1"/>
  <c r="I53" i="194" s="1"/>
  <c r="I54" i="194" s="1"/>
  <c r="I55" i="194" s="1"/>
  <c r="I56" i="194" s="1"/>
  <c r="I57" i="194" s="1"/>
  <c r="I58" i="194" s="1"/>
  <c r="I59" i="194" s="1"/>
  <c r="I60" i="194" s="1"/>
  <c r="I61" i="194" s="1"/>
  <c r="I62" i="194" s="1"/>
  <c r="I63" i="194" s="1"/>
  <c r="J66" i="206" l="1"/>
  <c r="J66" i="205"/>
  <c r="J66" i="207"/>
  <c r="G66" i="207"/>
  <c r="K66" i="207"/>
  <c r="K66" i="205"/>
  <c r="G66" i="205"/>
  <c r="G66" i="206"/>
  <c r="K66" i="206"/>
  <c r="AA354" i="31"/>
  <c r="AA338" i="31"/>
  <c r="AA274" i="31"/>
  <c r="AA258" i="31"/>
  <c r="AA242" i="31"/>
  <c r="AA226" i="31"/>
  <c r="AA210" i="31"/>
  <c r="AA194" i="31"/>
  <c r="AA178" i="31"/>
  <c r="AA162" i="31"/>
  <c r="AA146" i="31"/>
  <c r="AA130" i="31"/>
  <c r="AA114" i="31"/>
  <c r="AA98" i="31"/>
  <c r="AA82" i="31"/>
  <c r="AA66" i="31"/>
  <c r="AA50" i="31"/>
  <c r="AA34" i="31"/>
  <c r="AA18" i="31"/>
  <c r="AA129" i="31"/>
  <c r="AA81" i="31"/>
  <c r="AA49" i="31"/>
  <c r="AA17" i="31"/>
  <c r="AA190" i="31"/>
  <c r="AA142" i="31"/>
  <c r="AA62" i="31"/>
  <c r="AA173" i="31"/>
  <c r="AA93" i="31"/>
  <c r="AA13" i="31"/>
  <c r="AA44" i="31"/>
  <c r="AA27" i="31"/>
  <c r="AA247" i="31"/>
  <c r="AA70" i="31"/>
  <c r="AA101" i="31"/>
  <c r="AA148" i="31"/>
  <c r="AA195" i="31"/>
  <c r="AA353" i="31"/>
  <c r="AA337" i="31"/>
  <c r="AA273" i="31"/>
  <c r="AA257" i="31"/>
  <c r="AA241" i="31"/>
  <c r="AA225" i="31"/>
  <c r="AA209" i="31"/>
  <c r="AA193" i="31"/>
  <c r="AA177" i="31"/>
  <c r="AA161" i="31"/>
  <c r="AA145" i="31"/>
  <c r="AA113" i="31"/>
  <c r="AA97" i="31"/>
  <c r="AA65" i="31"/>
  <c r="AA33" i="31"/>
  <c r="AA206" i="31"/>
  <c r="AA126" i="31"/>
  <c r="AA30" i="31"/>
  <c r="AA157" i="31"/>
  <c r="AA61" i="31"/>
  <c r="AA76" i="31"/>
  <c r="AA42" i="31"/>
  <c r="AA231" i="31"/>
  <c r="AA149" i="31"/>
  <c r="AA180" i="31"/>
  <c r="AA275" i="31"/>
  <c r="AA67" i="31"/>
  <c r="AA352" i="31"/>
  <c r="AA336" i="31"/>
  <c r="AA272" i="31"/>
  <c r="AA256" i="31"/>
  <c r="AA240" i="31"/>
  <c r="AA224" i="31"/>
  <c r="AA208" i="31"/>
  <c r="AA192" i="31"/>
  <c r="AA176" i="31"/>
  <c r="AA160" i="31"/>
  <c r="AA144" i="31"/>
  <c r="AA128" i="31"/>
  <c r="AA112" i="31"/>
  <c r="AA96" i="31"/>
  <c r="AA80" i="31"/>
  <c r="AA64" i="31"/>
  <c r="AA48" i="31"/>
  <c r="AA32" i="31"/>
  <c r="AA16" i="31"/>
  <c r="AA238" i="31"/>
  <c r="AA110" i="31"/>
  <c r="AA14" i="31"/>
  <c r="AA125" i="31"/>
  <c r="AA29" i="31"/>
  <c r="AA28" i="31"/>
  <c r="AA58" i="31"/>
  <c r="AA262" i="31"/>
  <c r="AA22" i="31"/>
  <c r="AA85" i="31"/>
  <c r="AA212" i="31"/>
  <c r="AA339" i="31"/>
  <c r="AA131" i="31"/>
  <c r="AA367" i="31"/>
  <c r="AA351" i="31"/>
  <c r="AA335" i="31"/>
  <c r="AA271" i="31"/>
  <c r="AA255" i="31"/>
  <c r="AA239" i="31"/>
  <c r="AA223" i="31"/>
  <c r="AA207" i="31"/>
  <c r="AA191" i="31"/>
  <c r="AA175" i="31"/>
  <c r="AA159" i="31"/>
  <c r="AA143" i="31"/>
  <c r="AA127" i="31"/>
  <c r="AA111" i="31"/>
  <c r="AA95" i="31"/>
  <c r="AA79" i="31"/>
  <c r="AA63" i="31"/>
  <c r="AA47" i="31"/>
  <c r="AA31" i="31"/>
  <c r="AA15" i="31"/>
  <c r="AA334" i="31"/>
  <c r="AA270" i="31"/>
  <c r="AA222" i="31"/>
  <c r="AA158" i="31"/>
  <c r="AA94" i="31"/>
  <c r="AA46" i="31"/>
  <c r="AA189" i="31"/>
  <c r="AA77" i="31"/>
  <c r="AA92" i="31"/>
  <c r="AA43" i="31"/>
  <c r="AA72" i="31"/>
  <c r="AA167" i="31"/>
  <c r="AA87" i="31"/>
  <c r="AA342" i="31"/>
  <c r="AA150" i="31"/>
  <c r="AA245" i="31"/>
  <c r="AA37" i="31"/>
  <c r="AA52" i="31"/>
  <c r="AA147" i="31"/>
  <c r="AA366" i="31"/>
  <c r="AA350" i="31"/>
  <c r="AA254" i="31"/>
  <c r="AA174" i="31"/>
  <c r="AA78" i="31"/>
  <c r="AA141" i="31"/>
  <c r="AA45" i="31"/>
  <c r="AA59" i="31"/>
  <c r="AA40" i="31"/>
  <c r="AA199" i="31"/>
  <c r="AA71" i="31"/>
  <c r="AA214" i="31"/>
  <c r="AA118" i="31"/>
  <c r="AA21" i="31"/>
  <c r="AA20" i="31"/>
  <c r="AA115" i="31"/>
  <c r="AA365" i="31"/>
  <c r="AA349" i="31"/>
  <c r="AA333" i="31"/>
  <c r="AA269" i="31"/>
  <c r="AA253" i="31"/>
  <c r="AA237" i="31"/>
  <c r="AA221" i="31"/>
  <c r="AA205" i="31"/>
  <c r="AA109" i="31"/>
  <c r="AA60" i="31"/>
  <c r="AA88" i="31"/>
  <c r="AA135" i="31"/>
  <c r="AA166" i="31"/>
  <c r="AA133" i="31"/>
  <c r="AA68" i="31"/>
  <c r="AA227" i="31"/>
  <c r="AA364" i="31"/>
  <c r="AA348" i="31"/>
  <c r="AA332" i="31"/>
  <c r="AA268" i="31"/>
  <c r="AA252" i="31"/>
  <c r="AA236" i="31"/>
  <c r="AA220" i="31"/>
  <c r="AA204" i="31"/>
  <c r="AA188" i="31"/>
  <c r="AA172" i="31"/>
  <c r="AA156" i="31"/>
  <c r="AA140" i="31"/>
  <c r="AA124" i="31"/>
  <c r="AA108" i="31"/>
  <c r="AA246" i="31"/>
  <c r="AA54" i="31"/>
  <c r="AA165" i="31"/>
  <c r="AA100" i="31"/>
  <c r="AA243" i="31"/>
  <c r="AA19" i="31"/>
  <c r="AA363" i="31"/>
  <c r="AA347" i="31"/>
  <c r="AA331" i="31"/>
  <c r="AA267" i="31"/>
  <c r="AA251" i="31"/>
  <c r="AA235" i="31"/>
  <c r="AA219" i="31"/>
  <c r="AA203" i="31"/>
  <c r="AA187" i="31"/>
  <c r="AA171" i="31"/>
  <c r="AA155" i="31"/>
  <c r="AA139" i="31"/>
  <c r="AA123" i="31"/>
  <c r="AA107" i="31"/>
  <c r="AA91" i="31"/>
  <c r="AA75" i="31"/>
  <c r="AA56" i="31"/>
  <c r="AA183" i="31"/>
  <c r="AA23" i="31"/>
  <c r="AA230" i="31"/>
  <c r="AA213" i="31"/>
  <c r="AA116" i="31"/>
  <c r="AA259" i="31"/>
  <c r="AA35" i="31"/>
  <c r="AA362" i="31"/>
  <c r="AA346" i="31"/>
  <c r="AA330" i="31"/>
  <c r="AA266" i="31"/>
  <c r="AA250" i="31"/>
  <c r="AA234" i="31"/>
  <c r="AA218" i="31"/>
  <c r="AA202" i="31"/>
  <c r="AA186" i="31"/>
  <c r="AA170" i="31"/>
  <c r="AA154" i="31"/>
  <c r="AA138" i="31"/>
  <c r="AA122" i="31"/>
  <c r="AA106" i="31"/>
  <c r="AA90" i="31"/>
  <c r="AA74" i="31"/>
  <c r="AA26" i="31"/>
  <c r="AA151" i="31"/>
  <c r="AA358" i="31"/>
  <c r="AA86" i="31"/>
  <c r="AA117" i="31"/>
  <c r="AA164" i="31"/>
  <c r="AA211" i="31"/>
  <c r="AA361" i="31"/>
  <c r="AA345" i="31"/>
  <c r="AA329" i="31"/>
  <c r="AA265" i="31"/>
  <c r="AA249" i="31"/>
  <c r="AA233" i="31"/>
  <c r="AA217" i="31"/>
  <c r="AA201" i="31"/>
  <c r="AA185" i="31"/>
  <c r="AA169" i="31"/>
  <c r="AA153" i="31"/>
  <c r="AA137" i="31"/>
  <c r="AA121" i="31"/>
  <c r="AA105" i="31"/>
  <c r="AA89" i="31"/>
  <c r="AA73" i="31"/>
  <c r="AA57" i="31"/>
  <c r="AA41" i="31"/>
  <c r="AA25" i="31"/>
  <c r="AA120" i="31"/>
  <c r="AA215" i="31"/>
  <c r="AA55" i="31"/>
  <c r="AA134" i="31"/>
  <c r="AA197" i="31"/>
  <c r="AA69" i="31"/>
  <c r="AA132" i="31"/>
  <c r="AA83" i="31"/>
  <c r="AA360" i="31"/>
  <c r="AA344" i="31"/>
  <c r="AA328" i="31"/>
  <c r="AA264" i="31"/>
  <c r="AA248" i="31"/>
  <c r="AA232" i="31"/>
  <c r="AA216" i="31"/>
  <c r="AA200" i="31"/>
  <c r="AA184" i="31"/>
  <c r="AA168" i="31"/>
  <c r="AA152" i="31"/>
  <c r="AA136" i="31"/>
  <c r="AA104" i="31"/>
  <c r="AA24" i="31"/>
  <c r="AA119" i="31"/>
  <c r="AA39" i="31"/>
  <c r="AA326" i="31"/>
  <c r="AA102" i="31"/>
  <c r="AA229" i="31"/>
  <c r="AA196" i="31"/>
  <c r="AA179" i="31"/>
  <c r="AA359" i="31"/>
  <c r="AA343" i="31"/>
  <c r="AA327" i="31"/>
  <c r="AA263" i="31"/>
  <c r="AA103" i="31"/>
  <c r="AA198" i="31"/>
  <c r="AA38" i="31"/>
  <c r="AA181" i="31"/>
  <c r="AA84" i="31"/>
  <c r="AA51" i="31"/>
  <c r="AA182" i="31"/>
  <c r="AA357" i="31"/>
  <c r="AA341" i="31"/>
  <c r="AA325" i="31"/>
  <c r="AA261" i="31"/>
  <c r="AA53" i="31"/>
  <c r="AA36" i="31"/>
  <c r="AA99" i="31"/>
  <c r="AA356" i="31"/>
  <c r="AA340" i="31"/>
  <c r="AA276" i="31"/>
  <c r="AA260" i="31"/>
  <c r="AA244" i="31"/>
  <c r="AA228" i="31"/>
  <c r="AA355" i="31"/>
  <c r="AA163" i="31"/>
  <c r="J54" i="25"/>
  <c r="C11" i="194"/>
  <c r="C12" i="194" s="1"/>
  <c r="C13" i="194" s="1"/>
  <c r="C14" i="194" s="1"/>
  <c r="C15" i="194" s="1"/>
  <c r="C16" i="194" s="1"/>
  <c r="C17" i="194" s="1"/>
  <c r="C18" i="194" s="1"/>
  <c r="C19" i="194" s="1"/>
  <c r="C20" i="194" s="1"/>
  <c r="D20" i="194" s="1"/>
  <c r="H11" i="194"/>
  <c r="H12" i="194" s="1"/>
  <c r="H13" i="194" s="1"/>
  <c r="H14" i="194" s="1"/>
  <c r="H15" i="194" s="1"/>
  <c r="H16" i="194" s="1"/>
  <c r="F11" i="194"/>
  <c r="F12" i="194" l="1"/>
  <c r="H17" i="194"/>
  <c r="H18" i="194" l="1"/>
  <c r="F13" i="194"/>
  <c r="F14" i="194" l="1"/>
  <c r="H19" i="194"/>
  <c r="F15" i="194" l="1"/>
  <c r="H20" i="194"/>
  <c r="H21" i="194" l="1"/>
  <c r="J20" i="194"/>
  <c r="F16" i="194"/>
  <c r="D21" i="194"/>
  <c r="D22" i="194" l="1"/>
  <c r="F17" i="194"/>
  <c r="H22" i="194"/>
  <c r="J21" i="194"/>
  <c r="H23" i="194" l="1"/>
  <c r="J22" i="194"/>
  <c r="F18" i="194"/>
  <c r="D23" i="194"/>
  <c r="D24" i="194" l="1"/>
  <c r="F19" i="194"/>
  <c r="H24" i="194"/>
  <c r="J23" i="194"/>
  <c r="F20" i="194" l="1"/>
  <c r="H25" i="194"/>
  <c r="J24" i="194"/>
  <c r="D25" i="194"/>
  <c r="D26" i="194" l="1"/>
  <c r="H26" i="194"/>
  <c r="J25" i="194"/>
  <c r="F21" i="194"/>
  <c r="G20" i="194"/>
  <c r="F22" i="194" l="1"/>
  <c r="G21" i="194"/>
  <c r="K21" i="194" s="1"/>
  <c r="K20" i="194"/>
  <c r="H27" i="194"/>
  <c r="J26" i="194"/>
  <c r="D27" i="194"/>
  <c r="D28" i="194" l="1"/>
  <c r="H28" i="194"/>
  <c r="J27" i="194"/>
  <c r="F23" i="194"/>
  <c r="G22" i="194"/>
  <c r="K22" i="194" l="1"/>
  <c r="F24" i="194"/>
  <c r="G23" i="194"/>
  <c r="K23" i="194" s="1"/>
  <c r="H29" i="194"/>
  <c r="J28" i="194"/>
  <c r="D29" i="194"/>
  <c r="D30" i="194" l="1"/>
  <c r="H30" i="194"/>
  <c r="J29" i="194"/>
  <c r="F25" i="194"/>
  <c r="G24" i="194"/>
  <c r="K24" i="194" s="1"/>
  <c r="F26" i="194" l="1"/>
  <c r="G25" i="194"/>
  <c r="K25" i="194" s="1"/>
  <c r="H31" i="194"/>
  <c r="J30" i="194"/>
  <c r="D31" i="194"/>
  <c r="D32" i="194" l="1"/>
  <c r="H32" i="194"/>
  <c r="J31" i="194"/>
  <c r="F27" i="194"/>
  <c r="G26" i="194"/>
  <c r="K26" i="194" s="1"/>
  <c r="D33" i="194" l="1"/>
  <c r="F28" i="194"/>
  <c r="G27" i="194"/>
  <c r="K27" i="194" s="1"/>
  <c r="H33" i="194"/>
  <c r="J32" i="194"/>
  <c r="H34" i="194" l="1"/>
  <c r="J33" i="194"/>
  <c r="F29" i="194"/>
  <c r="G28" i="194"/>
  <c r="K28" i="194" s="1"/>
  <c r="D34" i="194"/>
  <c r="D35" i="194" l="1"/>
  <c r="F30" i="194"/>
  <c r="G29" i="194"/>
  <c r="K29" i="194" s="1"/>
  <c r="H35" i="194"/>
  <c r="J34" i="194"/>
  <c r="H36" i="194" l="1"/>
  <c r="J35" i="194"/>
  <c r="F31" i="194"/>
  <c r="G30" i="194"/>
  <c r="K30" i="194" s="1"/>
  <c r="D36" i="194"/>
  <c r="D37" i="194" l="1"/>
  <c r="F32" i="194"/>
  <c r="G31" i="194"/>
  <c r="K31" i="194" s="1"/>
  <c r="H37" i="194"/>
  <c r="J36" i="194"/>
  <c r="H38" i="194" l="1"/>
  <c r="J37" i="194"/>
  <c r="F33" i="194"/>
  <c r="G32" i="194"/>
  <c r="K32" i="194" s="1"/>
  <c r="D38" i="194"/>
  <c r="D39" i="194" l="1"/>
  <c r="F34" i="194"/>
  <c r="G33" i="194"/>
  <c r="K33" i="194" s="1"/>
  <c r="H39" i="194"/>
  <c r="J38" i="194"/>
  <c r="H40" i="194" l="1"/>
  <c r="J39" i="194"/>
  <c r="D40" i="194"/>
  <c r="F35" i="194"/>
  <c r="G34" i="194"/>
  <c r="K34" i="194" s="1"/>
  <c r="F36" i="194" l="1"/>
  <c r="G35" i="194"/>
  <c r="K35" i="194" s="1"/>
  <c r="D41" i="194"/>
  <c r="H41" i="194"/>
  <c r="J40" i="194"/>
  <c r="H42" i="194" l="1"/>
  <c r="J41" i="194"/>
  <c r="D42" i="194"/>
  <c r="F37" i="194"/>
  <c r="G36" i="194"/>
  <c r="K36" i="194" s="1"/>
  <c r="F38" i="194" l="1"/>
  <c r="G37" i="194"/>
  <c r="K37" i="194" s="1"/>
  <c r="D43" i="194"/>
  <c r="H43" i="194"/>
  <c r="J42" i="194"/>
  <c r="H44" i="194" l="1"/>
  <c r="J43" i="194"/>
  <c r="D44" i="194"/>
  <c r="F39" i="194"/>
  <c r="G38" i="194"/>
  <c r="K38" i="194" s="1"/>
  <c r="F40" i="194" l="1"/>
  <c r="G39" i="194"/>
  <c r="K39" i="194" s="1"/>
  <c r="D45" i="194"/>
  <c r="H45" i="194"/>
  <c r="J44" i="194"/>
  <c r="H46" i="194" l="1"/>
  <c r="J45" i="194"/>
  <c r="D46" i="194"/>
  <c r="F41" i="194"/>
  <c r="G40" i="194"/>
  <c r="K40" i="194" s="1"/>
  <c r="F42" i="194" l="1"/>
  <c r="G41" i="194"/>
  <c r="K41" i="194" s="1"/>
  <c r="D47" i="194"/>
  <c r="H47" i="194"/>
  <c r="J46" i="194"/>
  <c r="H48" i="194" l="1"/>
  <c r="J47" i="194"/>
  <c r="D48" i="194"/>
  <c r="F43" i="194"/>
  <c r="G42" i="194"/>
  <c r="K42" i="194" s="1"/>
  <c r="F44" i="194" l="1"/>
  <c r="G43" i="194"/>
  <c r="K43" i="194" s="1"/>
  <c r="D49" i="194"/>
  <c r="H49" i="194"/>
  <c r="J48" i="194"/>
  <c r="H50" i="194" l="1"/>
  <c r="J49" i="194"/>
  <c r="D50" i="194"/>
  <c r="F45" i="194"/>
  <c r="G44" i="194"/>
  <c r="K44" i="194" s="1"/>
  <c r="F46" i="194" l="1"/>
  <c r="G45" i="194"/>
  <c r="K45" i="194" s="1"/>
  <c r="D51" i="194"/>
  <c r="H51" i="194"/>
  <c r="J50" i="194"/>
  <c r="H52" i="194" l="1"/>
  <c r="J51" i="194"/>
  <c r="D52" i="194"/>
  <c r="F47" i="194"/>
  <c r="G46" i="194"/>
  <c r="K46" i="194" s="1"/>
  <c r="D53" i="194" l="1"/>
  <c r="F48" i="194"/>
  <c r="G47" i="194"/>
  <c r="K47" i="194" s="1"/>
  <c r="H53" i="194"/>
  <c r="J52" i="194"/>
  <c r="H54" i="194" l="1"/>
  <c r="J53" i="194"/>
  <c r="F49" i="194"/>
  <c r="G48" i="194"/>
  <c r="K48" i="194" s="1"/>
  <c r="D54" i="194"/>
  <c r="F50" i="194" l="1"/>
  <c r="G49" i="194"/>
  <c r="K49" i="194" s="1"/>
  <c r="D55" i="194"/>
  <c r="H55" i="194"/>
  <c r="J54" i="194"/>
  <c r="H56" i="194" l="1"/>
  <c r="J55" i="194"/>
  <c r="D56" i="194"/>
  <c r="D57" i="194" s="1"/>
  <c r="F51" i="194"/>
  <c r="G50" i="194"/>
  <c r="K50" i="194" s="1"/>
  <c r="D58" i="194" l="1"/>
  <c r="J56" i="194"/>
  <c r="H57" i="194"/>
  <c r="F52" i="194"/>
  <c r="G51" i="194"/>
  <c r="K51" i="194" s="1"/>
  <c r="H58" i="194" l="1"/>
  <c r="J57" i="194"/>
  <c r="D59" i="194"/>
  <c r="F53" i="194"/>
  <c r="G52" i="194"/>
  <c r="K52" i="194" s="1"/>
  <c r="D60" i="194" l="1"/>
  <c r="H59" i="194"/>
  <c r="J58" i="194"/>
  <c r="F54" i="194"/>
  <c r="G53" i="194"/>
  <c r="K53" i="194" s="1"/>
  <c r="H60" i="194" l="1"/>
  <c r="J59" i="194"/>
  <c r="J66" i="194" s="1"/>
  <c r="D61" i="194"/>
  <c r="F55" i="194"/>
  <c r="G54" i="194"/>
  <c r="K54" i="194" s="1"/>
  <c r="D62" i="194" l="1"/>
  <c r="D63" i="194" s="1"/>
  <c r="H61" i="194"/>
  <c r="J60" i="194"/>
  <c r="F56" i="194"/>
  <c r="G55" i="194"/>
  <c r="G56" i="194" l="1"/>
  <c r="K56" i="194" s="1"/>
  <c r="F57" i="194"/>
  <c r="H62" i="194"/>
  <c r="J61" i="194"/>
  <c r="K55" i="194"/>
  <c r="J62" i="194" l="1"/>
  <c r="H63" i="194"/>
  <c r="J63" i="194" s="1"/>
  <c r="F58" i="194"/>
  <c r="G57" i="194"/>
  <c r="K57" i="194" s="1"/>
  <c r="F59" i="194" l="1"/>
  <c r="G58" i="194"/>
  <c r="K58" i="194" s="1"/>
  <c r="F60" i="194" l="1"/>
  <c r="G59" i="194"/>
  <c r="K59" i="194" l="1"/>
  <c r="K66" i="194" s="1"/>
  <c r="G66" i="194"/>
  <c r="F61" i="194"/>
  <c r="G60" i="194"/>
  <c r="K60" i="194" s="1"/>
  <c r="F62" i="194" l="1"/>
  <c r="G61" i="194"/>
  <c r="K61" i="194" s="1"/>
  <c r="G62" i="194" l="1"/>
  <c r="K62" i="194" s="1"/>
  <c r="F63" i="194"/>
  <c r="G63" i="194" s="1"/>
  <c r="K63" i="194" s="1"/>
  <c r="A7" i="131" l="1"/>
  <c r="D7" i="131" l="1"/>
  <c r="C7" i="131"/>
  <c r="B7" i="131"/>
  <c r="A8" i="131"/>
  <c r="D8" i="131" l="1"/>
  <c r="B8" i="131"/>
  <c r="C8" i="131"/>
  <c r="A9" i="131"/>
  <c r="D9" i="131" l="1"/>
  <c r="B9" i="131"/>
  <c r="C9" i="131"/>
  <c r="A10" i="131"/>
  <c r="D10" i="131" l="1"/>
  <c r="B10" i="131"/>
  <c r="C10" i="131"/>
  <c r="A11" i="131"/>
  <c r="D11" i="131" l="1"/>
  <c r="B11" i="131"/>
  <c r="C11" i="131"/>
  <c r="A12" i="131"/>
  <c r="C12" i="131" l="1"/>
  <c r="B12" i="131"/>
  <c r="D12" i="131"/>
  <c r="A13" i="131"/>
  <c r="B13" i="131" l="1"/>
  <c r="C13" i="131"/>
  <c r="D13" i="131"/>
  <c r="A14" i="131"/>
  <c r="C14" i="131" l="1"/>
  <c r="B14" i="131"/>
  <c r="D14" i="131"/>
  <c r="A15" i="131"/>
  <c r="C15" i="131" l="1"/>
  <c r="B15" i="131"/>
  <c r="D15" i="131"/>
  <c r="A16" i="131"/>
  <c r="D16" i="131" l="1"/>
  <c r="C16" i="131"/>
  <c r="B16" i="131"/>
  <c r="A17" i="131"/>
  <c r="D17" i="131" l="1"/>
  <c r="B17" i="131"/>
  <c r="C17" i="131"/>
  <c r="A18" i="131"/>
  <c r="D18" i="131" l="1"/>
  <c r="B18" i="131"/>
  <c r="C18" i="131"/>
  <c r="A19" i="131"/>
  <c r="D19" i="131" l="1"/>
  <c r="B19" i="131"/>
  <c r="C19" i="131"/>
  <c r="A20" i="131"/>
  <c r="D20" i="131" l="1"/>
  <c r="B20" i="131"/>
  <c r="C20" i="131"/>
  <c r="A21" i="131"/>
  <c r="C21" i="131" l="1"/>
  <c r="D21" i="131"/>
  <c r="B21" i="131"/>
  <c r="A22" i="131"/>
  <c r="C22" i="131" l="1"/>
  <c r="B22" i="131"/>
  <c r="D22" i="131"/>
  <c r="A23" i="131"/>
  <c r="B23" i="131" l="1"/>
  <c r="C23" i="131"/>
  <c r="D23" i="131"/>
  <c r="A24" i="131"/>
  <c r="B24" i="131" l="1"/>
  <c r="D24" i="131"/>
  <c r="C24" i="131"/>
  <c r="A25" i="131"/>
  <c r="C25" i="131" l="1"/>
  <c r="D25" i="131"/>
  <c r="B25" i="131"/>
  <c r="A26" i="131"/>
  <c r="D26" i="131" l="1"/>
  <c r="B26" i="131"/>
  <c r="C26" i="131"/>
  <c r="A27" i="131"/>
  <c r="C27" i="131" l="1"/>
  <c r="D27" i="131"/>
  <c r="B27" i="131"/>
  <c r="A28" i="131"/>
  <c r="D28" i="131" l="1"/>
  <c r="B28" i="131"/>
  <c r="C28" i="131"/>
  <c r="A29" i="131"/>
  <c r="B29" i="131" l="1"/>
  <c r="C29" i="131"/>
  <c r="D29" i="131"/>
  <c r="A30" i="131"/>
  <c r="C30" i="131" l="1"/>
  <c r="B30" i="131"/>
  <c r="D30" i="131"/>
  <c r="A31" i="131"/>
  <c r="C31" i="131" l="1"/>
  <c r="B31" i="131"/>
  <c r="D31" i="131"/>
  <c r="A32" i="131"/>
  <c r="D32" i="131" l="1"/>
  <c r="C32" i="131"/>
  <c r="B32" i="131"/>
  <c r="A33" i="131"/>
  <c r="D33" i="131" l="1"/>
  <c r="C33" i="131"/>
  <c r="B33" i="131"/>
  <c r="A34" i="131"/>
  <c r="B65" i="25"/>
  <c r="B60" i="25"/>
  <c r="A64" i="25"/>
  <c r="A59" i="25"/>
  <c r="D34" i="131" l="1"/>
  <c r="B34" i="131"/>
  <c r="C34" i="131"/>
  <c r="A35" i="131"/>
  <c r="ER9" i="25"/>
  <c r="EQ9" i="25"/>
  <c r="EP9" i="25"/>
  <c r="EH9" i="25"/>
  <c r="EG9" i="25"/>
  <c r="EF9" i="25"/>
  <c r="EE9" i="25"/>
  <c r="B35" i="131" l="1"/>
  <c r="C35" i="131"/>
  <c r="D35" i="131"/>
  <c r="A36" i="131"/>
  <c r="EN9" i="25"/>
  <c r="EL9" i="25"/>
  <c r="EJ9" i="25"/>
  <c r="C36" i="131" l="1"/>
  <c r="D36" i="131"/>
  <c r="B36" i="131"/>
  <c r="A37" i="131"/>
  <c r="EI9" i="25"/>
  <c r="B37" i="131" l="1"/>
  <c r="C37" i="131"/>
  <c r="D37" i="131"/>
  <c r="ED9" i="25"/>
  <c r="EB9" i="25" l="1"/>
  <c r="EO9" i="25" l="1"/>
  <c r="EC9" i="25" l="1"/>
  <c r="EK9" i="25" l="1"/>
  <c r="AX9" i="25" l="1"/>
  <c r="P9" i="25" s="1"/>
  <c r="EM9" i="25"/>
  <c r="EA9" i="25" l="1"/>
  <c r="DS9" i="25" l="1"/>
  <c r="B55" i="25" l="1"/>
  <c r="D9" i="28" l="1"/>
  <c r="DX9" i="25" l="1"/>
  <c r="DV9" i="25"/>
  <c r="ET9" i="25" l="1"/>
  <c r="ES9" i="25"/>
  <c r="DZ9" i="25"/>
  <c r="DY9" i="25"/>
  <c r="DW9" i="25" l="1"/>
  <c r="DU9" i="25"/>
  <c r="DT9" i="25"/>
  <c r="DR9" i="25"/>
  <c r="C10" i="25" l="1"/>
  <c r="E9" i="28" l="1"/>
  <c r="F9" i="28"/>
  <c r="B53" i="28" l="1"/>
  <c r="B18" i="28" l="1"/>
  <c r="B19" i="28" l="1"/>
  <c r="B20" i="28" l="1"/>
  <c r="B21" i="28" l="1"/>
  <c r="B3" i="31"/>
  <c r="B22" i="28" l="1"/>
  <c r="B23" i="28" l="1"/>
  <c r="B24" i="28" l="1"/>
  <c r="B25" i="28" l="1"/>
  <c r="B26" i="28" l="1"/>
  <c r="B27" i="28" l="1"/>
  <c r="B28" i="28" l="1"/>
  <c r="B29" i="28" l="1"/>
  <c r="B30" i="28" l="1"/>
  <c r="B31" i="28" l="1"/>
  <c r="B32" i="28" l="1"/>
  <c r="B33" i="28" l="1"/>
  <c r="B34" i="28" l="1"/>
  <c r="B35" i="28" l="1"/>
  <c r="B36" i="28" s="1"/>
  <c r="D36" i="28" l="1"/>
  <c r="B37" i="28"/>
  <c r="E36" i="28"/>
  <c r="F36" i="28"/>
  <c r="C36" i="28"/>
  <c r="E37" i="28" l="1"/>
  <c r="C37" i="28"/>
  <c r="F37" i="28"/>
  <c r="D37" i="28"/>
  <c r="F30" i="28" l="1"/>
  <c r="F27" i="28"/>
  <c r="D26" i="28"/>
  <c r="D18" i="28"/>
  <c r="D34" i="28"/>
  <c r="E29" i="28"/>
  <c r="D22" i="28"/>
  <c r="F20" i="28"/>
  <c r="D23" i="28"/>
  <c r="F18" i="28"/>
  <c r="D35" i="28"/>
  <c r="E22" i="28"/>
  <c r="E33" i="28"/>
  <c r="D27" i="28"/>
  <c r="D30" i="28"/>
  <c r="E35" i="28"/>
  <c r="F22" i="28"/>
  <c r="E26" i="28"/>
  <c r="D19" i="28"/>
  <c r="F17" i="28"/>
  <c r="E30" i="28"/>
  <c r="F23" i="28"/>
  <c r="E20" i="28"/>
  <c r="E24" i="28"/>
  <c r="D31" i="28"/>
  <c r="D17" i="28"/>
  <c r="E19" i="28"/>
  <c r="D29" i="28"/>
  <c r="D33" i="28"/>
  <c r="F32" i="28"/>
  <c r="E23" i="28"/>
  <c r="D20" i="28"/>
  <c r="E17" i="28"/>
  <c r="E34" i="28"/>
  <c r="D32" i="28"/>
  <c r="F31" i="28"/>
  <c r="F26" i="28"/>
  <c r="E28" i="28"/>
  <c r="F34" i="28"/>
  <c r="F29" i="28"/>
  <c r="D21" i="28"/>
  <c r="D25" i="28"/>
  <c r="F21" i="28"/>
  <c r="E27" i="28"/>
  <c r="F24" i="28"/>
  <c r="D24" i="28"/>
  <c r="E21" i="28"/>
  <c r="F35" i="28"/>
  <c r="F25" i="28"/>
  <c r="E32" i="28"/>
  <c r="E18" i="28"/>
  <c r="F33" i="28"/>
  <c r="E31" i="28"/>
  <c r="F28" i="28"/>
  <c r="F19" i="28"/>
  <c r="D28" i="28"/>
  <c r="E25" i="28"/>
  <c r="J10" i="31"/>
  <c r="B9" i="31" s="1"/>
  <c r="J9" i="31" l="1"/>
  <c r="I14" i="31" l="1"/>
  <c r="I26" i="31" s="1"/>
  <c r="I38" i="31" s="1"/>
  <c r="I50" i="31" s="1"/>
  <c r="I62" i="31" s="1"/>
  <c r="I74" i="31" s="1"/>
  <c r="I86" i="31" s="1"/>
  <c r="I98" i="31" s="1"/>
  <c r="I110" i="31" s="1"/>
  <c r="I122" i="31" s="1"/>
  <c r="I134" i="31" s="1"/>
  <c r="I146" i="31" s="1"/>
  <c r="I158" i="31" s="1"/>
  <c r="I170" i="31" s="1"/>
  <c r="I182" i="31" s="1"/>
  <c r="I194" i="31" s="1"/>
  <c r="I206" i="31" s="1"/>
  <c r="I218" i="31" s="1"/>
  <c r="I230" i="31" s="1"/>
  <c r="I242" i="31" s="1"/>
  <c r="I254" i="31" s="1"/>
  <c r="I266" i="31" s="1"/>
  <c r="I278" i="31" s="1"/>
  <c r="I290" i="31" s="1"/>
  <c r="I302" i="31" s="1"/>
  <c r="I314" i="31" s="1"/>
  <c r="K10" i="31"/>
  <c r="I15" i="31" l="1"/>
  <c r="I27" i="31" s="1"/>
  <c r="I39" i="31" s="1"/>
  <c r="I51" i="31" s="1"/>
  <c r="I63" i="31" s="1"/>
  <c r="I75" i="31" s="1"/>
  <c r="I87" i="31" s="1"/>
  <c r="I99" i="31" s="1"/>
  <c r="I111" i="31" s="1"/>
  <c r="I123" i="31" s="1"/>
  <c r="I135" i="31" s="1"/>
  <c r="I147" i="31" s="1"/>
  <c r="I159" i="31" s="1"/>
  <c r="I171" i="31" s="1"/>
  <c r="I183" i="31" s="1"/>
  <c r="I195" i="31" s="1"/>
  <c r="I207" i="31" s="1"/>
  <c r="I219" i="31" s="1"/>
  <c r="I231" i="31" s="1"/>
  <c r="I243" i="31" s="1"/>
  <c r="I255" i="31" s="1"/>
  <c r="I267" i="31" s="1"/>
  <c r="I279" i="31" s="1"/>
  <c r="I291" i="31" s="1"/>
  <c r="I303" i="31" s="1"/>
  <c r="I315" i="31" s="1"/>
  <c r="I16" i="31" l="1"/>
  <c r="I28" i="31" s="1"/>
  <c r="I40" i="31" s="1"/>
  <c r="I52" i="31" s="1"/>
  <c r="I64" i="31" s="1"/>
  <c r="I76" i="31" s="1"/>
  <c r="I88" i="31" s="1"/>
  <c r="I100" i="31" s="1"/>
  <c r="I112" i="31" s="1"/>
  <c r="I124" i="31" s="1"/>
  <c r="I136" i="31" s="1"/>
  <c r="I148" i="31" s="1"/>
  <c r="I160" i="31" s="1"/>
  <c r="I172" i="31" s="1"/>
  <c r="I184" i="31" s="1"/>
  <c r="I196" i="31" s="1"/>
  <c r="I208" i="31" s="1"/>
  <c r="I220" i="31" s="1"/>
  <c r="I232" i="31" s="1"/>
  <c r="I244" i="31" s="1"/>
  <c r="I256" i="31" s="1"/>
  <c r="I268" i="31" s="1"/>
  <c r="I280" i="31" s="1"/>
  <c r="I292" i="31" s="1"/>
  <c r="I304" i="31" s="1"/>
  <c r="I316" i="31" s="1"/>
  <c r="I17" i="31" l="1"/>
  <c r="I29" i="31" s="1"/>
  <c r="I41" i="31" s="1"/>
  <c r="I53" i="31" s="1"/>
  <c r="I65" i="31" s="1"/>
  <c r="I77" i="31" s="1"/>
  <c r="I89" i="31" s="1"/>
  <c r="I101" i="31" s="1"/>
  <c r="I113" i="31" s="1"/>
  <c r="I125" i="31" s="1"/>
  <c r="I137" i="31" s="1"/>
  <c r="I149" i="31" s="1"/>
  <c r="I161" i="31" s="1"/>
  <c r="I173" i="31" s="1"/>
  <c r="I185" i="31" s="1"/>
  <c r="I197" i="31" s="1"/>
  <c r="I209" i="31" s="1"/>
  <c r="I221" i="31" s="1"/>
  <c r="I233" i="31" s="1"/>
  <c r="I245" i="31" s="1"/>
  <c r="I257" i="31" s="1"/>
  <c r="I269" i="31" s="1"/>
  <c r="I281" i="31" s="1"/>
  <c r="I293" i="31" s="1"/>
  <c r="I305" i="31" s="1"/>
  <c r="I317" i="31" s="1"/>
  <c r="I18" i="31" l="1"/>
  <c r="I30" i="31" s="1"/>
  <c r="I42" i="31" s="1"/>
  <c r="I54" i="31" s="1"/>
  <c r="I66" i="31" s="1"/>
  <c r="I78" i="31" s="1"/>
  <c r="I90" i="31" s="1"/>
  <c r="I102" i="31" s="1"/>
  <c r="I114" i="31" s="1"/>
  <c r="I126" i="31" s="1"/>
  <c r="I138" i="31" s="1"/>
  <c r="I150" i="31" s="1"/>
  <c r="I162" i="31" s="1"/>
  <c r="I174" i="31" s="1"/>
  <c r="I186" i="31" s="1"/>
  <c r="I198" i="31" s="1"/>
  <c r="I210" i="31" s="1"/>
  <c r="I222" i="31" s="1"/>
  <c r="I234" i="31" s="1"/>
  <c r="I246" i="31" s="1"/>
  <c r="I258" i="31" s="1"/>
  <c r="I270" i="31" s="1"/>
  <c r="I282" i="31" s="1"/>
  <c r="I294" i="31" s="1"/>
  <c r="I306" i="31" s="1"/>
  <c r="I318" i="31" s="1"/>
  <c r="I19" i="31" l="1"/>
  <c r="I31" i="31" s="1"/>
  <c r="I43" i="31" s="1"/>
  <c r="I55" i="31" s="1"/>
  <c r="I67" i="31" s="1"/>
  <c r="I79" i="31" s="1"/>
  <c r="I91" i="31" s="1"/>
  <c r="I103" i="31" s="1"/>
  <c r="I115" i="31" s="1"/>
  <c r="I127" i="31" s="1"/>
  <c r="I139" i="31" s="1"/>
  <c r="I151" i="31" s="1"/>
  <c r="I163" i="31" s="1"/>
  <c r="I175" i="31" s="1"/>
  <c r="I187" i="31" s="1"/>
  <c r="I199" i="31" s="1"/>
  <c r="I211" i="31" s="1"/>
  <c r="I223" i="31" s="1"/>
  <c r="I235" i="31" s="1"/>
  <c r="I247" i="31" s="1"/>
  <c r="I259" i="31" s="1"/>
  <c r="I271" i="31" s="1"/>
  <c r="I283" i="31" s="1"/>
  <c r="I295" i="31" s="1"/>
  <c r="I307" i="31" s="1"/>
  <c r="I319" i="31" s="1"/>
  <c r="I20" i="31" l="1"/>
  <c r="I32" i="31" s="1"/>
  <c r="I44" i="31" s="1"/>
  <c r="I56" i="31" s="1"/>
  <c r="I68" i="31" s="1"/>
  <c r="I80" i="31" s="1"/>
  <c r="I92" i="31" s="1"/>
  <c r="I104" i="31" s="1"/>
  <c r="I116" i="31" s="1"/>
  <c r="I128" i="31" s="1"/>
  <c r="I140" i="31" s="1"/>
  <c r="I152" i="31" s="1"/>
  <c r="I164" i="31" s="1"/>
  <c r="I176" i="31" s="1"/>
  <c r="I188" i="31" s="1"/>
  <c r="I200" i="31" s="1"/>
  <c r="I212" i="31" s="1"/>
  <c r="I224" i="31" s="1"/>
  <c r="I236" i="31" s="1"/>
  <c r="I248" i="31" s="1"/>
  <c r="I260" i="31" s="1"/>
  <c r="I272" i="31" s="1"/>
  <c r="I284" i="31" s="1"/>
  <c r="I296" i="31" s="1"/>
  <c r="I308" i="31" s="1"/>
  <c r="I320" i="31" s="1"/>
  <c r="I21" i="31" l="1"/>
  <c r="I33" i="31" s="1"/>
  <c r="I45" i="31" s="1"/>
  <c r="I57" i="31" s="1"/>
  <c r="I69" i="31" s="1"/>
  <c r="I81" i="31" s="1"/>
  <c r="I93" i="31" s="1"/>
  <c r="I105" i="31" s="1"/>
  <c r="I117" i="31" s="1"/>
  <c r="I129" i="31" s="1"/>
  <c r="I141" i="31" s="1"/>
  <c r="I153" i="31" s="1"/>
  <c r="I165" i="31" s="1"/>
  <c r="I177" i="31" s="1"/>
  <c r="I189" i="31" s="1"/>
  <c r="I201" i="31" s="1"/>
  <c r="I213" i="31" s="1"/>
  <c r="I225" i="31" s="1"/>
  <c r="I237" i="31" s="1"/>
  <c r="I249" i="31" s="1"/>
  <c r="I261" i="31" s="1"/>
  <c r="I273" i="31" s="1"/>
  <c r="I285" i="31" s="1"/>
  <c r="I297" i="31" s="1"/>
  <c r="I309" i="31" s="1"/>
  <c r="I321" i="31" s="1"/>
  <c r="I22" i="31" l="1"/>
  <c r="I34" i="31" s="1"/>
  <c r="I46" i="31" s="1"/>
  <c r="I58" i="31" s="1"/>
  <c r="I70" i="31" s="1"/>
  <c r="I82" i="31" s="1"/>
  <c r="I94" i="31" s="1"/>
  <c r="I106" i="31" s="1"/>
  <c r="I118" i="31" s="1"/>
  <c r="I130" i="31" s="1"/>
  <c r="I142" i="31" s="1"/>
  <c r="I154" i="31" s="1"/>
  <c r="I166" i="31" s="1"/>
  <c r="I178" i="31" s="1"/>
  <c r="I190" i="31" s="1"/>
  <c r="I202" i="31" s="1"/>
  <c r="I214" i="31" s="1"/>
  <c r="I226" i="31" s="1"/>
  <c r="I238" i="31" s="1"/>
  <c r="I250" i="31" s="1"/>
  <c r="I262" i="31" s="1"/>
  <c r="I274" i="31" s="1"/>
  <c r="I286" i="31" s="1"/>
  <c r="I298" i="31" s="1"/>
  <c r="I310" i="31" s="1"/>
  <c r="I322" i="31" s="1"/>
  <c r="I23" i="31" l="1"/>
  <c r="I35" i="31" s="1"/>
  <c r="I47" i="31" s="1"/>
  <c r="I59" i="31" s="1"/>
  <c r="I71" i="31" s="1"/>
  <c r="I83" i="31" s="1"/>
  <c r="I95" i="31" s="1"/>
  <c r="I107" i="31" s="1"/>
  <c r="I119" i="31" s="1"/>
  <c r="I131" i="31" s="1"/>
  <c r="I143" i="31" s="1"/>
  <c r="I155" i="31" s="1"/>
  <c r="I167" i="31" s="1"/>
  <c r="I179" i="31" s="1"/>
  <c r="I191" i="31" s="1"/>
  <c r="I203" i="31" s="1"/>
  <c r="I215" i="31" s="1"/>
  <c r="I227" i="31" s="1"/>
  <c r="I239" i="31" s="1"/>
  <c r="I251" i="31" s="1"/>
  <c r="I263" i="31" s="1"/>
  <c r="I275" i="31" s="1"/>
  <c r="I287" i="31" s="1"/>
  <c r="I299" i="31" s="1"/>
  <c r="I311" i="31" s="1"/>
  <c r="I323" i="31" s="1"/>
  <c r="I24" i="31" l="1"/>
  <c r="I36" i="31" s="1"/>
  <c r="I48" i="31" s="1"/>
  <c r="I60" i="31" s="1"/>
  <c r="I72" i="31" s="1"/>
  <c r="I84" i="31" s="1"/>
  <c r="I96" i="31" s="1"/>
  <c r="I108" i="31" s="1"/>
  <c r="I120" i="31" s="1"/>
  <c r="I132" i="31" s="1"/>
  <c r="I144" i="31" s="1"/>
  <c r="I156" i="31" s="1"/>
  <c r="I168" i="31" s="1"/>
  <c r="I180" i="31" s="1"/>
  <c r="I192" i="31" s="1"/>
  <c r="I204" i="31" s="1"/>
  <c r="I216" i="31" s="1"/>
  <c r="I228" i="31" s="1"/>
  <c r="I240" i="31" s="1"/>
  <c r="I252" i="31" s="1"/>
  <c r="I264" i="31" s="1"/>
  <c r="I276" i="31" s="1"/>
  <c r="I288" i="31" s="1"/>
  <c r="I300" i="31" s="1"/>
  <c r="I312" i="31" s="1"/>
  <c r="I324" i="31" s="1"/>
  <c r="C32" i="28" l="1"/>
  <c r="C28" i="28"/>
  <c r="C33" i="28"/>
  <c r="C9" i="28"/>
  <c r="C23" i="28" l="1"/>
  <c r="C18" i="28"/>
  <c r="C21" i="28"/>
  <c r="C17" i="28"/>
  <c r="C30" i="28"/>
  <c r="C34" i="28"/>
  <c r="C20" i="28"/>
  <c r="C26" i="28"/>
  <c r="C31" i="28"/>
  <c r="C24" i="28"/>
  <c r="C22" i="28"/>
  <c r="C25" i="28"/>
  <c r="C19" i="28"/>
  <c r="C29" i="28"/>
  <c r="C27" i="28"/>
  <c r="C35" i="28"/>
  <c r="J13" i="31" l="1"/>
  <c r="AB13" i="31" s="1"/>
  <c r="L16" i="31"/>
  <c r="B14" i="31"/>
  <c r="B13" i="25" l="1"/>
  <c r="J14" i="31"/>
  <c r="AB14" i="31" s="1"/>
  <c r="B15" i="31"/>
  <c r="L17" i="31"/>
  <c r="O13" i="25"/>
  <c r="B14" i="25"/>
  <c r="O14" i="25" l="1"/>
  <c r="B15" i="25"/>
  <c r="FC13" i="25"/>
  <c r="CG13" i="25"/>
  <c r="L18" i="31"/>
  <c r="B16" i="31"/>
  <c r="J15" i="31"/>
  <c r="AB15" i="31" s="1"/>
  <c r="CI13" i="25" l="1"/>
  <c r="CK13" i="25"/>
  <c r="CJ13" i="25"/>
  <c r="L19" i="31"/>
  <c r="ER13" i="25"/>
  <c r="ES13" i="25"/>
  <c r="ET13" i="25"/>
  <c r="EP13" i="25"/>
  <c r="B16" i="25"/>
  <c r="O15" i="25"/>
  <c r="FC14" i="25"/>
  <c r="ET14" i="25"/>
  <c r="CG14" i="25"/>
  <c r="ES14" i="25"/>
  <c r="ER14" i="25"/>
  <c r="J16" i="31"/>
  <c r="AB16" i="31" s="1"/>
  <c r="B17" i="31"/>
  <c r="EQ13" i="25"/>
  <c r="CI14" i="25" l="1"/>
  <c r="CJ14" i="25"/>
  <c r="CK14" i="25"/>
  <c r="EQ14" i="25"/>
  <c r="EP14" i="25"/>
  <c r="B18" i="31"/>
  <c r="J17" i="31"/>
  <c r="AB17" i="31" s="1"/>
  <c r="L20" i="31"/>
  <c r="ET15" i="25"/>
  <c r="CG15" i="25"/>
  <c r="FC15" i="25"/>
  <c r="B17" i="25"/>
  <c r="O16" i="25"/>
  <c r="ES15" i="25"/>
  <c r="CJ15" i="25" l="1"/>
  <c r="CI15" i="25"/>
  <c r="CK15" i="25"/>
  <c r="EP15" i="25"/>
  <c r="ER15" i="25"/>
  <c r="FC16" i="25"/>
  <c r="ES16" i="25"/>
  <c r="CG16" i="25"/>
  <c r="J18" i="31"/>
  <c r="AB18" i="31" s="1"/>
  <c r="F18" i="31" s="1"/>
  <c r="C18" i="31" s="1" a="1"/>
  <c r="C18" i="31" s="1"/>
  <c r="B19" i="31"/>
  <c r="O17" i="25"/>
  <c r="B18" i="25"/>
  <c r="L21" i="31"/>
  <c r="EQ15" i="25"/>
  <c r="EP16" i="25"/>
  <c r="CK16" i="25" l="1"/>
  <c r="CI16" i="25"/>
  <c r="CJ16" i="25"/>
  <c r="ET16" i="25"/>
  <c r="ER16" i="25"/>
  <c r="B20" i="31"/>
  <c r="J19" i="31"/>
  <c r="AB19" i="31" s="1"/>
  <c r="F19" i="31" s="1"/>
  <c r="C19" i="31" s="1" a="1"/>
  <c r="C19" i="31" s="1"/>
  <c r="L22" i="31"/>
  <c r="O18" i="25"/>
  <c r="B19" i="25"/>
  <c r="CG17" i="25"/>
  <c r="FC17" i="25"/>
  <c r="ET17" i="25"/>
  <c r="EQ16" i="25"/>
  <c r="CI17" i="25" l="1"/>
  <c r="CK17" i="25"/>
  <c r="CJ17" i="25"/>
  <c r="EQ17" i="25"/>
  <c r="ER17" i="25"/>
  <c r="L23" i="31"/>
  <c r="EP17" i="25"/>
  <c r="ES17" i="25"/>
  <c r="J20" i="31"/>
  <c r="AB20" i="31" s="1"/>
  <c r="F20" i="31" s="1"/>
  <c r="C20" i="31" s="1" a="1"/>
  <c r="C20" i="31" s="1"/>
  <c r="B21" i="31"/>
  <c r="O19" i="25"/>
  <c r="B20" i="25"/>
  <c r="CG18" i="25"/>
  <c r="FC18" i="25"/>
  <c r="ET18" i="25"/>
  <c r="CI18" i="25" l="1"/>
  <c r="CJ18" i="25"/>
  <c r="CK18" i="25"/>
  <c r="EQ18" i="25"/>
  <c r="EP18" i="25"/>
  <c r="B22" i="31"/>
  <c r="J21" i="31"/>
  <c r="AB21" i="31" s="1"/>
  <c r="F21" i="31" s="1"/>
  <c r="C21" i="31" s="1" a="1"/>
  <c r="C21" i="31" s="1"/>
  <c r="ER18" i="25"/>
  <c r="O20" i="25"/>
  <c r="B21" i="25"/>
  <c r="L24" i="31"/>
  <c r="CG19" i="25"/>
  <c r="ES19" i="25"/>
  <c r="FC19" i="25"/>
  <c r="ES18" i="25"/>
  <c r="CK19" i="25" l="1"/>
  <c r="CJ19" i="25"/>
  <c r="CI19" i="25"/>
  <c r="EP19" i="25"/>
  <c r="EQ19" i="25"/>
  <c r="ER19" i="25"/>
  <c r="L25" i="31"/>
  <c r="O21" i="25"/>
  <c r="B22" i="25"/>
  <c r="FC20" i="25"/>
  <c r="ET20" i="25"/>
  <c r="CG20" i="25"/>
  <c r="ES20" i="25"/>
  <c r="ET19" i="25"/>
  <c r="B23" i="31"/>
  <c r="J22" i="31"/>
  <c r="AB22" i="31" s="1"/>
  <c r="F22" i="31" s="1"/>
  <c r="C22" i="31" s="1" a="1"/>
  <c r="C22" i="31" s="1"/>
  <c r="CI20" i="25" l="1"/>
  <c r="CJ20" i="25"/>
  <c r="CK20" i="25"/>
  <c r="EQ20" i="25"/>
  <c r="EP20" i="25"/>
  <c r="ER20" i="25"/>
  <c r="B23" i="25"/>
  <c r="O22" i="25"/>
  <c r="CG21" i="25"/>
  <c r="FC21" i="25"/>
  <c r="ES21" i="25"/>
  <c r="J23" i="31"/>
  <c r="AB23" i="31" s="1"/>
  <c r="F23" i="31" s="1"/>
  <c r="C23" i="31" s="1" a="1"/>
  <c r="C23" i="31" s="1"/>
  <c r="B24" i="31"/>
  <c r="L26" i="31"/>
  <c r="CI21" i="25" l="1"/>
  <c r="CJ21" i="25"/>
  <c r="CK21" i="25"/>
  <c r="EQ21" i="25"/>
  <c r="EP21" i="25"/>
  <c r="ET21" i="25"/>
  <c r="CG22" i="25"/>
  <c r="ET22" i="25"/>
  <c r="ES22" i="25"/>
  <c r="FC22" i="25"/>
  <c r="B24" i="25"/>
  <c r="O23" i="25"/>
  <c r="ER21" i="25"/>
  <c r="L27" i="31"/>
  <c r="J24" i="31"/>
  <c r="AB24" i="31" s="1"/>
  <c r="F24" i="31" s="1"/>
  <c r="C24" i="31" s="1" a="1"/>
  <c r="C24" i="31" s="1"/>
  <c r="B25" i="31"/>
  <c r="CK22" i="25" l="1"/>
  <c r="CJ22" i="25"/>
  <c r="CI22" i="25"/>
  <c r="EP22" i="25"/>
  <c r="EQ22" i="25"/>
  <c r="ER22" i="25"/>
  <c r="ET23" i="25"/>
  <c r="CG23" i="25"/>
  <c r="ES23" i="25"/>
  <c r="FC23" i="25"/>
  <c r="O24" i="25"/>
  <c r="B25" i="25"/>
  <c r="J25" i="31"/>
  <c r="AB25" i="31" s="1"/>
  <c r="F25" i="31" s="1"/>
  <c r="C25" i="31" s="1" a="1"/>
  <c r="C25" i="31" s="1"/>
  <c r="B26" i="31"/>
  <c r="L28" i="31"/>
  <c r="CK23" i="25" l="1"/>
  <c r="CI23" i="25"/>
  <c r="CJ23" i="25"/>
  <c r="EP23" i="25"/>
  <c r="EQ23" i="25"/>
  <c r="L29" i="31"/>
  <c r="O25" i="25"/>
  <c r="B26" i="25"/>
  <c r="ET24" i="25"/>
  <c r="FC24" i="25"/>
  <c r="CG24" i="25"/>
  <c r="ES24" i="25"/>
  <c r="B27" i="31"/>
  <c r="J26" i="31"/>
  <c r="AB26" i="31" s="1"/>
  <c r="F26" i="31" s="1"/>
  <c r="C26" i="31" s="1" a="1"/>
  <c r="C26" i="31" s="1"/>
  <c r="ER23" i="25"/>
  <c r="CK24" i="25" l="1"/>
  <c r="CI24" i="25"/>
  <c r="CJ24" i="25"/>
  <c r="EQ24" i="25"/>
  <c r="EP24" i="25"/>
  <c r="ER24" i="25"/>
  <c r="O26" i="25"/>
  <c r="B27" i="25"/>
  <c r="CG25" i="25"/>
  <c r="FC25" i="25"/>
  <c r="ES25" i="25"/>
  <c r="ET25" i="25"/>
  <c r="B28" i="31"/>
  <c r="J27" i="31"/>
  <c r="AB27" i="31" s="1"/>
  <c r="F27" i="31" s="1"/>
  <c r="C27" i="31" s="1" a="1"/>
  <c r="C27" i="31" s="1"/>
  <c r="L30" i="31"/>
  <c r="CJ25" i="25" l="1"/>
  <c r="CI25" i="25"/>
  <c r="CK25" i="25"/>
  <c r="EP25" i="25"/>
  <c r="EQ25" i="25"/>
  <c r="ER25" i="25"/>
  <c r="B29" i="31"/>
  <c r="J28" i="31"/>
  <c r="AB28" i="31" s="1"/>
  <c r="F28" i="31" s="1"/>
  <c r="C28" i="31" s="1" a="1"/>
  <c r="C28" i="31" s="1"/>
  <c r="B28" i="25"/>
  <c r="O27" i="25"/>
  <c r="ES26" i="25"/>
  <c r="FC26" i="25"/>
  <c r="ET26" i="25"/>
  <c r="CG26" i="25"/>
  <c r="L31" i="31"/>
  <c r="CJ26" i="25" l="1"/>
  <c r="CK26" i="25"/>
  <c r="CI26" i="25"/>
  <c r="EQ26" i="25"/>
  <c r="EP26" i="25"/>
  <c r="ES27" i="25"/>
  <c r="FC27" i="25"/>
  <c r="CG27" i="25"/>
  <c r="ET27" i="25"/>
  <c r="O28" i="25"/>
  <c r="B29" i="25"/>
  <c r="L32" i="31"/>
  <c r="B30" i="31"/>
  <c r="J29" i="31"/>
  <c r="AB29" i="31" s="1"/>
  <c r="F29" i="31" s="1"/>
  <c r="C29" i="31" s="1" a="1"/>
  <c r="C29" i="31" s="1"/>
  <c r="ER26" i="25"/>
  <c r="CK27" i="25" l="1"/>
  <c r="CI27" i="25"/>
  <c r="CJ27" i="25"/>
  <c r="EP27" i="25"/>
  <c r="EQ27" i="25"/>
  <c r="O29" i="25"/>
  <c r="B30" i="25"/>
  <c r="ES28" i="25"/>
  <c r="ET28" i="25"/>
  <c r="FC28" i="25"/>
  <c r="CG28" i="25"/>
  <c r="ER27" i="25"/>
  <c r="B31" i="31"/>
  <c r="J30" i="31"/>
  <c r="AB30" i="31" s="1"/>
  <c r="F30" i="31" s="1"/>
  <c r="C30" i="31" s="1" a="1"/>
  <c r="C30" i="31" s="1"/>
  <c r="L33" i="31"/>
  <c r="CI28" i="25" l="1"/>
  <c r="CJ28" i="25"/>
  <c r="CK28" i="25"/>
  <c r="EQ28" i="25"/>
  <c r="EP28" i="25"/>
  <c r="ER28" i="25"/>
  <c r="B32" i="31"/>
  <c r="J31" i="31"/>
  <c r="AB31" i="31" s="1"/>
  <c r="F31" i="31" s="1"/>
  <c r="C31" i="31" s="1" a="1"/>
  <c r="C31" i="31" s="1"/>
  <c r="B31" i="25"/>
  <c r="O30" i="25"/>
  <c r="ES29" i="25"/>
  <c r="CG29" i="25"/>
  <c r="FC29" i="25"/>
  <c r="ET29" i="25"/>
  <c r="L34" i="31"/>
  <c r="CK29" i="25" l="1"/>
  <c r="CI29" i="25"/>
  <c r="CJ29" i="25"/>
  <c r="EP29" i="25"/>
  <c r="EQ29" i="25"/>
  <c r="ER29" i="25"/>
  <c r="CG30" i="25"/>
  <c r="ET30" i="25"/>
  <c r="ES30" i="25"/>
  <c r="FC30" i="25"/>
  <c r="B32" i="25"/>
  <c r="B33" i="25" s="1"/>
  <c r="O33" i="25" s="1"/>
  <c r="O31" i="25"/>
  <c r="B33" i="31"/>
  <c r="J32" i="31"/>
  <c r="AB32" i="31" s="1"/>
  <c r="F32" i="31" s="1"/>
  <c r="C32" i="31" s="1" a="1"/>
  <c r="C32" i="31" s="1"/>
  <c r="L35" i="31"/>
  <c r="CK30" i="25" l="1"/>
  <c r="CI30" i="25"/>
  <c r="CJ30" i="25"/>
  <c r="FC33" i="25"/>
  <c r="CG33" i="25"/>
  <c r="EP30" i="25"/>
  <c r="EQ30" i="25"/>
  <c r="ER30" i="25"/>
  <c r="L36" i="31"/>
  <c r="ES31" i="25"/>
  <c r="CG31" i="25"/>
  <c r="FC31" i="25"/>
  <c r="ET31" i="25"/>
  <c r="O32" i="25"/>
  <c r="J33" i="31"/>
  <c r="AB33" i="31" s="1"/>
  <c r="F33" i="31" s="1"/>
  <c r="C33" i="31" s="1" a="1"/>
  <c r="C33" i="31" s="1"/>
  <c r="B34" i="31"/>
  <c r="CJ31" i="25" l="1"/>
  <c r="CI31" i="25"/>
  <c r="CK31" i="25"/>
  <c r="CI33" i="25"/>
  <c r="CJ33" i="25"/>
  <c r="CK33" i="25"/>
  <c r="EQ31" i="25"/>
  <c r="EP31" i="25"/>
  <c r="ER31" i="25"/>
  <c r="B34" i="25"/>
  <c r="B35" i="25" s="1"/>
  <c r="B35" i="31"/>
  <c r="J34" i="31"/>
  <c r="AB34" i="31" s="1"/>
  <c r="F34" i="31" s="1"/>
  <c r="C34" i="31" s="1" a="1"/>
  <c r="C34" i="31" s="1"/>
  <c r="CG32" i="25"/>
  <c r="ES32" i="25"/>
  <c r="ET32" i="25"/>
  <c r="FC32" i="25"/>
  <c r="L37" i="31"/>
  <c r="CK32" i="25" l="1"/>
  <c r="CI32" i="25"/>
  <c r="CJ32" i="25"/>
  <c r="O35" i="25"/>
  <c r="B36" i="25"/>
  <c r="EP32" i="25"/>
  <c r="EQ32" i="25"/>
  <c r="L38" i="31"/>
  <c r="ER32" i="25"/>
  <c r="J35" i="31"/>
  <c r="AB35" i="31" s="1"/>
  <c r="F35" i="31" s="1"/>
  <c r="C35" i="31" s="1" a="1"/>
  <c r="C35" i="31" s="1"/>
  <c r="B36" i="31"/>
  <c r="O34" i="25"/>
  <c r="O36" i="25" l="1"/>
  <c r="B37" i="25"/>
  <c r="FC35" i="25"/>
  <c r="CG35" i="25"/>
  <c r="CG34" i="25"/>
  <c r="FC34" i="25"/>
  <c r="B37" i="31"/>
  <c r="J36" i="31"/>
  <c r="AB36" i="31" s="1"/>
  <c r="F36" i="31" s="1"/>
  <c r="C36" i="31" s="1" a="1"/>
  <c r="C36" i="31" s="1"/>
  <c r="L39" i="31"/>
  <c r="CK34" i="25" l="1"/>
  <c r="CI34" i="25"/>
  <c r="CJ34" i="25"/>
  <c r="CJ35" i="25"/>
  <c r="CK35" i="25"/>
  <c r="CI35" i="25"/>
  <c r="O37" i="25"/>
  <c r="B38" i="25"/>
  <c r="FC36" i="25"/>
  <c r="CG36" i="25"/>
  <c r="ER34" i="25"/>
  <c r="L40" i="31"/>
  <c r="B38" i="31"/>
  <c r="J37" i="31"/>
  <c r="AB37" i="31" s="1"/>
  <c r="F37" i="31" s="1"/>
  <c r="C37" i="31" s="1" a="1"/>
  <c r="C37" i="31" s="1"/>
  <c r="EP34" i="25"/>
  <c r="ES34" i="25"/>
  <c r="EQ34" i="25"/>
  <c r="ET34" i="25"/>
  <c r="CI36" i="25" l="1"/>
  <c r="CJ36" i="25"/>
  <c r="CK36" i="25"/>
  <c r="FC37" i="25"/>
  <c r="CG37" i="25"/>
  <c r="O38" i="25"/>
  <c r="B39" i="31"/>
  <c r="J38" i="31"/>
  <c r="AB38" i="31" s="1"/>
  <c r="F38" i="31" s="1"/>
  <c r="C38" i="31" s="1" a="1"/>
  <c r="C38" i="31" s="1"/>
  <c r="L41" i="31"/>
  <c r="CI37" i="25" l="1"/>
  <c r="CK37" i="25"/>
  <c r="CJ37" i="25"/>
  <c r="FC38" i="25"/>
  <c r="CG38" i="25"/>
  <c r="L42" i="31"/>
  <c r="J39" i="31"/>
  <c r="AB39" i="31" s="1"/>
  <c r="F39" i="31" s="1"/>
  <c r="C39" i="31" s="1" a="1"/>
  <c r="C39" i="31" s="1"/>
  <c r="B40" i="31"/>
  <c r="CI38" i="25" l="1"/>
  <c r="CJ38" i="25"/>
  <c r="CK38" i="25"/>
  <c r="B41" i="31"/>
  <c r="J40" i="31"/>
  <c r="AB40" i="31" s="1"/>
  <c r="F40" i="31" s="1"/>
  <c r="C40" i="31" s="1" a="1"/>
  <c r="C40" i="31" s="1"/>
  <c r="J41" i="31" l="1"/>
  <c r="AB41" i="31" s="1"/>
  <c r="F41" i="31" s="1"/>
  <c r="C41" i="31" s="1" a="1"/>
  <c r="C41" i="31" s="1"/>
  <c r="B42" i="31"/>
  <c r="J42" i="31" l="1"/>
  <c r="AB42" i="31" s="1"/>
  <c r="F42" i="31" s="1"/>
  <c r="C42" i="31" s="1" a="1"/>
  <c r="C42" i="31" s="1"/>
  <c r="B43" i="31"/>
  <c r="B44" i="31" l="1"/>
  <c r="J43" i="31"/>
  <c r="AB43" i="31" s="1"/>
  <c r="F43" i="31" s="1"/>
  <c r="C43" i="31" s="1" a="1"/>
  <c r="C43" i="31" s="1"/>
  <c r="J44" i="31" l="1"/>
  <c r="AB44" i="31" s="1"/>
  <c r="F44" i="31" s="1"/>
  <c r="C44" i="31" s="1" a="1"/>
  <c r="C44" i="31" s="1"/>
  <c r="B45" i="31"/>
  <c r="B46" i="31" l="1"/>
  <c r="J45" i="31"/>
  <c r="AB45" i="31" s="1"/>
  <c r="F45" i="31" s="1"/>
  <c r="C45" i="31" s="1" a="1"/>
  <c r="C45" i="31" s="1"/>
  <c r="J46" i="31" l="1"/>
  <c r="AB46" i="31" s="1"/>
  <c r="F46" i="31" s="1"/>
  <c r="C46" i="31" s="1" a="1"/>
  <c r="C46" i="31" s="1"/>
  <c r="B47" i="31"/>
  <c r="J47" i="31" l="1"/>
  <c r="AB47" i="31" s="1"/>
  <c r="F47" i="31" s="1"/>
  <c r="C47" i="31" s="1" a="1"/>
  <c r="C47" i="31" s="1"/>
  <c r="B48" i="31"/>
  <c r="J48" i="31" l="1"/>
  <c r="AB48" i="31" s="1"/>
  <c r="F48" i="31" s="1"/>
  <c r="C48" i="31" s="1" a="1"/>
  <c r="C48" i="31" s="1"/>
  <c r="B49" i="31"/>
  <c r="B50" i="31" l="1"/>
  <c r="J49" i="31"/>
  <c r="AB49" i="31" l="1"/>
  <c r="F49" i="31" s="1"/>
  <c r="C49" i="31" s="1" a="1"/>
  <c r="C49" i="31" s="1"/>
  <c r="B51" i="31"/>
  <c r="J50" i="31"/>
  <c r="AB50" i="31" l="1"/>
  <c r="F50" i="31" s="1"/>
  <c r="C50" i="31" s="1" a="1"/>
  <c r="C50" i="31" s="1"/>
  <c r="J51" i="31"/>
  <c r="B52" i="31"/>
  <c r="AB51" i="31" l="1"/>
  <c r="F51" i="31" s="1"/>
  <c r="C51" i="31" s="1" a="1"/>
  <c r="C51" i="31" s="1"/>
  <c r="J52" i="31"/>
  <c r="B53" i="31"/>
  <c r="AB52" i="31" l="1"/>
  <c r="F52" i="31" s="1"/>
  <c r="C52" i="31" s="1" a="1"/>
  <c r="C52" i="31" s="1"/>
  <c r="B54" i="31"/>
  <c r="J53" i="31"/>
  <c r="AB53" i="31" l="1"/>
  <c r="F53" i="31" s="1"/>
  <c r="C53" i="31" s="1" a="1"/>
  <c r="C53" i="31" s="1"/>
  <c r="J54" i="31"/>
  <c r="B55" i="31"/>
  <c r="AB54" i="31" l="1"/>
  <c r="F54" i="31" s="1"/>
  <c r="C54" i="31" s="1" a="1"/>
  <c r="C54" i="31" s="1"/>
  <c r="J55" i="31"/>
  <c r="B56" i="31"/>
  <c r="AB55" i="31" l="1"/>
  <c r="F55" i="31" s="1"/>
  <c r="C55" i="31" s="1" a="1"/>
  <c r="C55" i="31" s="1"/>
  <c r="B57" i="31"/>
  <c r="J56" i="31"/>
  <c r="AB56" i="31" l="1"/>
  <c r="F56" i="31" s="1"/>
  <c r="C56" i="31" s="1" a="1"/>
  <c r="C56" i="31" s="1"/>
  <c r="J57" i="31"/>
  <c r="AB57" i="31" s="1"/>
  <c r="F57" i="31" s="1"/>
  <c r="C57" i="31" s="1" a="1"/>
  <c r="C57" i="31" s="1"/>
  <c r="B58" i="31"/>
  <c r="J58" i="31" l="1"/>
  <c r="B59" i="31"/>
  <c r="AB58" i="31" l="1"/>
  <c r="F58" i="31" s="1"/>
  <c r="C58" i="31" s="1" a="1"/>
  <c r="C58" i="31" s="1"/>
  <c r="J59" i="31"/>
  <c r="B60" i="31"/>
  <c r="AB59" i="31" l="1"/>
  <c r="F59" i="31" s="1"/>
  <c r="C59" i="31" s="1" a="1"/>
  <c r="C59" i="31" s="1"/>
  <c r="J60" i="31"/>
  <c r="B61" i="31"/>
  <c r="AB60" i="31" l="1"/>
  <c r="F60" i="31" s="1"/>
  <c r="C60" i="31" s="1" a="1"/>
  <c r="C60" i="31" s="1"/>
  <c r="J61" i="31"/>
  <c r="B62" i="31"/>
  <c r="AB61" i="31" l="1"/>
  <c r="F61" i="31" s="1"/>
  <c r="C61" i="31" s="1" a="1"/>
  <c r="C61" i="31" s="1"/>
  <c r="J62" i="31"/>
  <c r="B63" i="31"/>
  <c r="AB62" i="31" l="1"/>
  <c r="F62" i="31" s="1"/>
  <c r="C62" i="31" s="1" a="1"/>
  <c r="C62" i="31" s="1"/>
  <c r="J63" i="31"/>
  <c r="B64" i="31"/>
  <c r="AB63" i="31" l="1"/>
  <c r="F63" i="31" s="1"/>
  <c r="C63" i="31" s="1" a="1"/>
  <c r="C63" i="31" s="1"/>
  <c r="J64" i="31"/>
  <c r="B65" i="31"/>
  <c r="AB64" i="31" l="1"/>
  <c r="F64" i="31" s="1"/>
  <c r="C64" i="31" s="1" a="1"/>
  <c r="C64" i="31" s="1"/>
  <c r="J65" i="31"/>
  <c r="B66" i="31"/>
  <c r="AB65" i="31" l="1"/>
  <c r="F65" i="31" s="1"/>
  <c r="C65" i="31" s="1" a="1"/>
  <c r="C65" i="31" s="1"/>
  <c r="J66" i="31"/>
  <c r="B67" i="31"/>
  <c r="AB66" i="31" l="1"/>
  <c r="F66" i="31" s="1"/>
  <c r="C66" i="31" s="1" a="1"/>
  <c r="C66" i="31" s="1"/>
  <c r="J67" i="31"/>
  <c r="B68" i="31"/>
  <c r="AB67" i="31" l="1"/>
  <c r="F67" i="31" s="1"/>
  <c r="C67" i="31" s="1" a="1"/>
  <c r="C67" i="31" s="1"/>
  <c r="J68" i="31"/>
  <c r="B69" i="31"/>
  <c r="AB68" i="31" l="1"/>
  <c r="F68" i="31" s="1"/>
  <c r="C68" i="31" s="1" a="1"/>
  <c r="C68" i="31" s="1"/>
  <c r="J69" i="31"/>
  <c r="AB69" i="31" s="1"/>
  <c r="F69" i="31" s="1"/>
  <c r="C69" i="31" s="1" a="1"/>
  <c r="C69" i="31" s="1"/>
  <c r="B70" i="31"/>
  <c r="J70" i="31" l="1"/>
  <c r="B71" i="31"/>
  <c r="AB70" i="31" l="1"/>
  <c r="F70" i="31" s="1"/>
  <c r="C70" i="31" s="1" a="1"/>
  <c r="C70" i="31" s="1"/>
  <c r="J71" i="31"/>
  <c r="B72" i="31"/>
  <c r="AB71" i="31" l="1"/>
  <c r="F71" i="31" s="1"/>
  <c r="C71" i="31" s="1" a="1"/>
  <c r="C71" i="31" s="1"/>
  <c r="J72" i="31"/>
  <c r="B73" i="31"/>
  <c r="AB72" i="31" l="1"/>
  <c r="F72" i="31" s="1"/>
  <c r="C72" i="31" s="1" a="1"/>
  <c r="C72" i="31" s="1"/>
  <c r="J73" i="31"/>
  <c r="B74" i="31"/>
  <c r="AB73" i="31" l="1"/>
  <c r="F73" i="31" s="1"/>
  <c r="C73" i="31" s="1" a="1"/>
  <c r="C73" i="31" s="1"/>
  <c r="B75" i="31"/>
  <c r="J74" i="31"/>
  <c r="AB74" i="31" l="1"/>
  <c r="F74" i="31" s="1"/>
  <c r="C74" i="31" s="1" a="1"/>
  <c r="C74" i="31" s="1"/>
  <c r="J75" i="31"/>
  <c r="B76" i="31"/>
  <c r="AB75" i="31" l="1"/>
  <c r="F75" i="31" s="1"/>
  <c r="C75" i="31" s="1" a="1"/>
  <c r="C75" i="31" s="1"/>
  <c r="J76" i="31"/>
  <c r="B77" i="31"/>
  <c r="AB76" i="31" l="1"/>
  <c r="F76" i="31" s="1"/>
  <c r="C76" i="31" s="1" a="1"/>
  <c r="C76" i="31" s="1"/>
  <c r="J77" i="31"/>
  <c r="B78" i="31"/>
  <c r="AB77" i="31" l="1"/>
  <c r="F77" i="31" s="1"/>
  <c r="C77" i="31" s="1" a="1"/>
  <c r="C77" i="31" s="1"/>
  <c r="J78" i="31"/>
  <c r="B79" i="31"/>
  <c r="AB78" i="31" l="1"/>
  <c r="F78" i="31" s="1"/>
  <c r="C78" i="31" s="1" a="1"/>
  <c r="C78" i="31" s="1"/>
  <c r="J79" i="31"/>
  <c r="B80" i="31"/>
  <c r="AB79" i="31" l="1"/>
  <c r="F79" i="31" s="1"/>
  <c r="C79" i="31" s="1" a="1"/>
  <c r="C79" i="31" s="1"/>
  <c r="J80" i="31"/>
  <c r="B81" i="31"/>
  <c r="AB80" i="31" l="1"/>
  <c r="F80" i="31" s="1"/>
  <c r="C80" i="31" s="1" a="1"/>
  <c r="C80" i="31" s="1"/>
  <c r="J81" i="31"/>
  <c r="AB81" i="31" s="1"/>
  <c r="F81" i="31" s="1"/>
  <c r="C81" i="31" s="1" a="1"/>
  <c r="C81" i="31" s="1"/>
  <c r="B82" i="31"/>
  <c r="J82" i="31" l="1"/>
  <c r="B83" i="31"/>
  <c r="AB82" i="31" l="1"/>
  <c r="F82" i="31" s="1"/>
  <c r="C82" i="31" s="1" a="1"/>
  <c r="C82" i="31" s="1"/>
  <c r="J83" i="31"/>
  <c r="B84" i="31"/>
  <c r="AB83" i="31" l="1"/>
  <c r="F83" i="31" s="1"/>
  <c r="C83" i="31" s="1" a="1"/>
  <c r="C83" i="31" s="1"/>
  <c r="J84" i="31"/>
  <c r="B85" i="31"/>
  <c r="AB84" i="31" l="1"/>
  <c r="F84" i="31" s="1"/>
  <c r="C84" i="31" s="1" a="1"/>
  <c r="C84" i="31" s="1"/>
  <c r="J85" i="31"/>
  <c r="B86" i="31"/>
  <c r="AB85" i="31" l="1"/>
  <c r="F85" i="31" s="1"/>
  <c r="C85" i="31" s="1" a="1"/>
  <c r="C85" i="31" s="1"/>
  <c r="J86" i="31"/>
  <c r="B87" i="31"/>
  <c r="AB86" i="31" l="1"/>
  <c r="F86" i="31" s="1"/>
  <c r="C86" i="31" s="1" a="1"/>
  <c r="C86" i="31" s="1"/>
  <c r="J87" i="31"/>
  <c r="B88" i="31"/>
  <c r="AB87" i="31" l="1"/>
  <c r="F87" i="31" s="1"/>
  <c r="C87" i="31" s="1" a="1"/>
  <c r="C87" i="31" s="1"/>
  <c r="J88" i="31"/>
  <c r="B89" i="31"/>
  <c r="AB88" i="31" l="1"/>
  <c r="F88" i="31" s="1"/>
  <c r="C88" i="31" s="1" a="1"/>
  <c r="C88" i="31" s="1"/>
  <c r="J89" i="31"/>
  <c r="B90" i="31"/>
  <c r="AB89" i="31" l="1"/>
  <c r="F89" i="31" s="1"/>
  <c r="C89" i="31" s="1" a="1"/>
  <c r="C89" i="31" s="1"/>
  <c r="J90" i="31"/>
  <c r="B91" i="31"/>
  <c r="AB90" i="31" l="1"/>
  <c r="F90" i="31" s="1"/>
  <c r="C90" i="31" s="1" a="1"/>
  <c r="C90" i="31" s="1"/>
  <c r="J91" i="31"/>
  <c r="B92" i="31"/>
  <c r="AB91" i="31" l="1"/>
  <c r="F91" i="31" s="1"/>
  <c r="C91" i="31" s="1" a="1"/>
  <c r="C91" i="31" s="1"/>
  <c r="J92" i="31"/>
  <c r="B93" i="31"/>
  <c r="AB92" i="31" l="1"/>
  <c r="F92" i="31" s="1"/>
  <c r="C92" i="31" s="1" a="1"/>
  <c r="C92" i="31" s="1"/>
  <c r="B94" i="31"/>
  <c r="J93" i="31"/>
  <c r="AB93" i="31" s="1"/>
  <c r="F93" i="31" s="1"/>
  <c r="C93" i="31" s="1" a="1"/>
  <c r="C93" i="31" s="1"/>
  <c r="J94" i="31" l="1"/>
  <c r="B95" i="31"/>
  <c r="AB94" i="31" l="1"/>
  <c r="F94" i="31" s="1"/>
  <c r="C94" i="31" s="1" a="1"/>
  <c r="C94" i="31" s="1"/>
  <c r="J95" i="31"/>
  <c r="B96" i="31"/>
  <c r="AB95" i="31" l="1"/>
  <c r="F95" i="31" s="1"/>
  <c r="C95" i="31" s="1" a="1"/>
  <c r="C95" i="31" s="1"/>
  <c r="J96" i="31"/>
  <c r="B97" i="31"/>
  <c r="AB96" i="31" l="1"/>
  <c r="F96" i="31" s="1"/>
  <c r="C96" i="31" s="1" a="1"/>
  <c r="C96" i="31" s="1"/>
  <c r="J97" i="31"/>
  <c r="B98" i="31"/>
  <c r="AB97" i="31" l="1"/>
  <c r="F97" i="31" s="1"/>
  <c r="C97" i="31" s="1" a="1"/>
  <c r="C97" i="31" s="1"/>
  <c r="J98" i="31"/>
  <c r="B99" i="31"/>
  <c r="AB98" i="31" l="1"/>
  <c r="F98" i="31" s="1"/>
  <c r="C98" i="31" s="1" a="1"/>
  <c r="C98" i="31" s="1"/>
  <c r="J99" i="31"/>
  <c r="B100" i="31"/>
  <c r="AB99" i="31" l="1"/>
  <c r="F99" i="31" s="1"/>
  <c r="C99" i="31" s="1" a="1"/>
  <c r="C99" i="31" s="1"/>
  <c r="J100" i="31"/>
  <c r="B101" i="31"/>
  <c r="AB100" i="31" l="1"/>
  <c r="F100" i="31" s="1"/>
  <c r="C100" i="31" s="1" a="1"/>
  <c r="C100" i="31" s="1"/>
  <c r="J101" i="31"/>
  <c r="B102" i="31"/>
  <c r="AB101" i="31" l="1"/>
  <c r="F101" i="31" s="1"/>
  <c r="C101" i="31" s="1" a="1"/>
  <c r="C101" i="31" s="1"/>
  <c r="J102" i="31"/>
  <c r="B103" i="31"/>
  <c r="AB102" i="31" l="1"/>
  <c r="F102" i="31" s="1"/>
  <c r="C102" i="31" s="1" a="1"/>
  <c r="C102" i="31" s="1"/>
  <c r="J103" i="31"/>
  <c r="B104" i="31"/>
  <c r="AB103" i="31" l="1"/>
  <c r="F103" i="31" s="1"/>
  <c r="C103" i="31" s="1" a="1"/>
  <c r="C103" i="31" s="1"/>
  <c r="J104" i="31"/>
  <c r="B105" i="31"/>
  <c r="AB104" i="31" l="1"/>
  <c r="F104" i="31" s="1"/>
  <c r="C104" i="31" s="1" a="1"/>
  <c r="C104" i="31" s="1"/>
  <c r="J105" i="31"/>
  <c r="AB105" i="31" s="1"/>
  <c r="F105" i="31" s="1"/>
  <c r="C105" i="31" s="1" a="1"/>
  <c r="C105" i="31" s="1"/>
  <c r="B106" i="31"/>
  <c r="J106" i="31" l="1"/>
  <c r="B107" i="31"/>
  <c r="AB106" i="31" l="1"/>
  <c r="F106" i="31" s="1"/>
  <c r="C106" i="31" s="1" a="1"/>
  <c r="C106" i="31" s="1"/>
  <c r="J107" i="31"/>
  <c r="B108" i="31"/>
  <c r="AB107" i="31" l="1"/>
  <c r="F107" i="31" s="1"/>
  <c r="C107" i="31" s="1" a="1"/>
  <c r="C107" i="31" s="1"/>
  <c r="J108" i="31"/>
  <c r="B109" i="31"/>
  <c r="AB108" i="31" l="1"/>
  <c r="F108" i="31" s="1"/>
  <c r="C108" i="31" s="1" a="1"/>
  <c r="C108" i="31" s="1"/>
  <c r="J109" i="31"/>
  <c r="B110" i="31"/>
  <c r="AB109" i="31" l="1"/>
  <c r="F109" i="31" s="1"/>
  <c r="C109" i="31" s="1" a="1"/>
  <c r="C109" i="31" s="1"/>
  <c r="J110" i="31"/>
  <c r="B111" i="31"/>
  <c r="AB110" i="31" l="1"/>
  <c r="F110" i="31" s="1"/>
  <c r="C110" i="31" s="1" a="1"/>
  <c r="C110" i="31" s="1"/>
  <c r="J111" i="31"/>
  <c r="B112" i="31"/>
  <c r="AB111" i="31" l="1"/>
  <c r="F111" i="31" s="1"/>
  <c r="C111" i="31" s="1" a="1"/>
  <c r="C111" i="31" s="1"/>
  <c r="J112" i="31"/>
  <c r="B113" i="31"/>
  <c r="AB112" i="31" l="1"/>
  <c r="F112" i="31" s="1"/>
  <c r="C112" i="31" s="1" a="1"/>
  <c r="C112" i="31" s="1"/>
  <c r="J113" i="31"/>
  <c r="B114" i="31"/>
  <c r="AB113" i="31" l="1"/>
  <c r="F113" i="31" s="1"/>
  <c r="C113" i="31" s="1" a="1"/>
  <c r="C113" i="31" s="1"/>
  <c r="B115" i="31"/>
  <c r="J114" i="31"/>
  <c r="AB114" i="31" l="1"/>
  <c r="F114" i="31" s="1"/>
  <c r="C114" i="31" s="1" a="1"/>
  <c r="C114" i="31" s="1"/>
  <c r="J115" i="31"/>
  <c r="B116" i="31"/>
  <c r="AB115" i="31" l="1"/>
  <c r="F115" i="31" s="1"/>
  <c r="C115" i="31" s="1" a="1"/>
  <c r="C115" i="31" s="1"/>
  <c r="J116" i="31"/>
  <c r="B117" i="31"/>
  <c r="AB116" i="31" l="1"/>
  <c r="F116" i="31" s="1"/>
  <c r="C116" i="31" s="1" a="1"/>
  <c r="C116" i="31" s="1"/>
  <c r="J117" i="31"/>
  <c r="AB117" i="31" s="1"/>
  <c r="F117" i="31" s="1"/>
  <c r="C117" i="31" s="1" a="1"/>
  <c r="C117" i="31" s="1"/>
  <c r="B118" i="31"/>
  <c r="J118" i="31" l="1"/>
  <c r="B119" i="31"/>
  <c r="AB118" i="31" l="1"/>
  <c r="F118" i="31" s="1"/>
  <c r="C118" i="31" s="1" a="1"/>
  <c r="C118" i="31" s="1"/>
  <c r="J119" i="31"/>
  <c r="B120" i="31"/>
  <c r="AB119" i="31" l="1"/>
  <c r="F119" i="31" s="1"/>
  <c r="C119" i="31" s="1" a="1"/>
  <c r="C119" i="31" s="1"/>
  <c r="J120" i="31"/>
  <c r="B121" i="31"/>
  <c r="AB120" i="31" l="1"/>
  <c r="F120" i="31" s="1"/>
  <c r="C120" i="31" s="1" a="1"/>
  <c r="C120" i="31" s="1"/>
  <c r="J121" i="31"/>
  <c r="B122" i="31"/>
  <c r="AB121" i="31" l="1"/>
  <c r="F121" i="31" s="1"/>
  <c r="C121" i="31" s="1" a="1"/>
  <c r="C121" i="31" s="1"/>
  <c r="J122" i="31"/>
  <c r="B123" i="31"/>
  <c r="AB122" i="31" l="1"/>
  <c r="F122" i="31" s="1"/>
  <c r="C122" i="31" s="1" a="1"/>
  <c r="C122" i="31" s="1"/>
  <c r="J123" i="31"/>
  <c r="B124" i="31"/>
  <c r="AB123" i="31" l="1"/>
  <c r="F123" i="31" s="1"/>
  <c r="C123" i="31" s="1" a="1"/>
  <c r="C123" i="31" s="1"/>
  <c r="J124" i="31"/>
  <c r="B125" i="31"/>
  <c r="AB124" i="31" l="1"/>
  <c r="F124" i="31" s="1"/>
  <c r="C124" i="31" s="1" a="1"/>
  <c r="C124" i="31" s="1"/>
  <c r="J125" i="31"/>
  <c r="B126" i="31"/>
  <c r="AB125" i="31" l="1"/>
  <c r="F125" i="31" s="1"/>
  <c r="C125" i="31" s="1" a="1"/>
  <c r="C125" i="31" s="1"/>
  <c r="B127" i="31"/>
  <c r="J126" i="31"/>
  <c r="AB126" i="31" l="1"/>
  <c r="F126" i="31" s="1"/>
  <c r="C126" i="31" s="1" a="1"/>
  <c r="C126" i="31" s="1"/>
  <c r="J127" i="31"/>
  <c r="B128" i="31"/>
  <c r="AB127" i="31" l="1"/>
  <c r="F127" i="31" s="1"/>
  <c r="C127" i="31" s="1" a="1"/>
  <c r="C127" i="31" s="1"/>
  <c r="B129" i="31"/>
  <c r="J128" i="31"/>
  <c r="AB128" i="31" l="1"/>
  <c r="F128" i="31" s="1"/>
  <c r="C128" i="31" s="1" a="1"/>
  <c r="C128" i="31" s="1"/>
  <c r="J129" i="31"/>
  <c r="AB129" i="31" s="1"/>
  <c r="F129" i="31" s="1"/>
  <c r="C129" i="31" s="1" a="1"/>
  <c r="C129" i="31" s="1"/>
  <c r="B130" i="31"/>
  <c r="B131" i="31" l="1"/>
  <c r="J130" i="31"/>
  <c r="AB130" i="31" l="1"/>
  <c r="F130" i="31" s="1"/>
  <c r="C130" i="31" s="1" a="1"/>
  <c r="C130" i="31" s="1"/>
  <c r="J131" i="31"/>
  <c r="B132" i="31"/>
  <c r="AB131" i="31" l="1"/>
  <c r="F131" i="31" s="1"/>
  <c r="C131" i="31" s="1" a="1"/>
  <c r="C131" i="31" s="1"/>
  <c r="J132" i="31"/>
  <c r="B133" i="31"/>
  <c r="AB132" i="31" l="1"/>
  <c r="F132" i="31" s="1"/>
  <c r="C132" i="31" s="1" a="1"/>
  <c r="C132" i="31" s="1"/>
  <c r="J133" i="31"/>
  <c r="B134" i="31"/>
  <c r="AB133" i="31" l="1"/>
  <c r="F133" i="31" s="1"/>
  <c r="C133" i="31" s="1" a="1"/>
  <c r="C133" i="31" s="1"/>
  <c r="B135" i="31"/>
  <c r="J134" i="31"/>
  <c r="AB134" i="31" l="1"/>
  <c r="F134" i="31" s="1"/>
  <c r="C134" i="31" s="1" a="1"/>
  <c r="C134" i="31" s="1"/>
  <c r="J135" i="31"/>
  <c r="B136" i="31"/>
  <c r="AB135" i="31" l="1"/>
  <c r="F135" i="31" s="1"/>
  <c r="C135" i="31" s="1" a="1"/>
  <c r="C135" i="31" s="1"/>
  <c r="J136" i="31"/>
  <c r="B137" i="31"/>
  <c r="AB136" i="31" l="1"/>
  <c r="F136" i="31" s="1"/>
  <c r="C136" i="31" s="1" a="1"/>
  <c r="C136" i="31" s="1"/>
  <c r="J137" i="31"/>
  <c r="B138" i="31"/>
  <c r="AB137" i="31" l="1"/>
  <c r="F137" i="31" s="1"/>
  <c r="C137" i="31" s="1" a="1"/>
  <c r="C137" i="31" s="1"/>
  <c r="J138" i="31"/>
  <c r="B139" i="31"/>
  <c r="AB138" i="31" l="1"/>
  <c r="F138" i="31" s="1"/>
  <c r="C138" i="31" s="1" a="1"/>
  <c r="C138" i="31" s="1"/>
  <c r="J139" i="31"/>
  <c r="B140" i="31"/>
  <c r="AB139" i="31" l="1"/>
  <c r="F139" i="31" s="1"/>
  <c r="C139" i="31" s="1" a="1"/>
  <c r="C139" i="31" s="1"/>
  <c r="J140" i="31"/>
  <c r="B141" i="31"/>
  <c r="AB140" i="31" l="1"/>
  <c r="F140" i="31" s="1"/>
  <c r="C140" i="31" s="1" a="1"/>
  <c r="C140" i="31" s="1"/>
  <c r="J141" i="31"/>
  <c r="AB141" i="31" s="1"/>
  <c r="F141" i="31" s="1"/>
  <c r="C141" i="31" s="1" a="1"/>
  <c r="C141" i="31" s="1"/>
  <c r="B142" i="31"/>
  <c r="J142" i="31" l="1"/>
  <c r="B143" i="31"/>
  <c r="AB142" i="31" l="1"/>
  <c r="F142" i="31" s="1"/>
  <c r="C142" i="31" s="1" a="1"/>
  <c r="C142" i="31" s="1"/>
  <c r="J143" i="31"/>
  <c r="B144" i="31"/>
  <c r="AB143" i="31" l="1"/>
  <c r="F143" i="31" s="1"/>
  <c r="C143" i="31" s="1" a="1"/>
  <c r="C143" i="31" s="1"/>
  <c r="J144" i="31"/>
  <c r="B145" i="31"/>
  <c r="AB144" i="31" l="1"/>
  <c r="F144" i="31" s="1"/>
  <c r="C144" i="31" s="1" a="1"/>
  <c r="C144" i="31" s="1"/>
  <c r="B146" i="31"/>
  <c r="J145" i="31"/>
  <c r="AB145" i="31" l="1"/>
  <c r="F145" i="31" s="1"/>
  <c r="C145" i="31" s="1" a="1"/>
  <c r="C145" i="31" s="1"/>
  <c r="J146" i="31"/>
  <c r="B147" i="31"/>
  <c r="AB146" i="31" l="1"/>
  <c r="F146" i="31" s="1"/>
  <c r="C146" i="31" s="1" a="1"/>
  <c r="C146" i="31" s="1"/>
  <c r="J147" i="31"/>
  <c r="B148" i="31"/>
  <c r="AB147" i="31" l="1"/>
  <c r="F147" i="31" s="1"/>
  <c r="C147" i="31" s="1" a="1"/>
  <c r="C147" i="31" s="1"/>
  <c r="B149" i="31"/>
  <c r="J148" i="31"/>
  <c r="AB148" i="31" l="1"/>
  <c r="F148" i="31" s="1"/>
  <c r="C148" i="31" s="1" a="1"/>
  <c r="C148" i="31" s="1"/>
  <c r="B150" i="31"/>
  <c r="J149" i="31"/>
  <c r="AB149" i="31" l="1"/>
  <c r="F149" i="31" s="1"/>
  <c r="C149" i="31" s="1" a="1"/>
  <c r="C149" i="31" s="1"/>
  <c r="J150" i="31"/>
  <c r="B151" i="31"/>
  <c r="AB150" i="31" l="1"/>
  <c r="F150" i="31" s="1"/>
  <c r="C150" i="31" s="1" a="1"/>
  <c r="C150" i="31" s="1"/>
  <c r="J151" i="31"/>
  <c r="B152" i="31"/>
  <c r="AB151" i="31" l="1"/>
  <c r="F151" i="31" s="1"/>
  <c r="C151" i="31" s="1" a="1"/>
  <c r="C151" i="31" s="1"/>
  <c r="J152" i="31"/>
  <c r="B153" i="31"/>
  <c r="AB152" i="31" l="1"/>
  <c r="F152" i="31" s="1"/>
  <c r="C152" i="31" s="1" a="1"/>
  <c r="C152" i="31" s="1"/>
  <c r="J153" i="31"/>
  <c r="AB153" i="31" s="1"/>
  <c r="F153" i="31" s="1"/>
  <c r="C153" i="31" s="1" a="1"/>
  <c r="C153" i="31" s="1"/>
  <c r="B154" i="31"/>
  <c r="J154" i="31" l="1"/>
  <c r="B155" i="31"/>
  <c r="AB154" i="31" l="1"/>
  <c r="F154" i="31" s="1"/>
  <c r="C154" i="31" s="1" a="1"/>
  <c r="C154" i="31" s="1"/>
  <c r="J155" i="31"/>
  <c r="B156" i="31"/>
  <c r="AB155" i="31" l="1"/>
  <c r="F155" i="31" s="1"/>
  <c r="C155" i="31" s="1" a="1"/>
  <c r="C155" i="31" s="1"/>
  <c r="J156" i="31"/>
  <c r="B157" i="31"/>
  <c r="AB156" i="31" l="1"/>
  <c r="F156" i="31" s="1"/>
  <c r="C156" i="31" s="1" a="1"/>
  <c r="C156" i="31" s="1"/>
  <c r="J157" i="31"/>
  <c r="B158" i="31"/>
  <c r="AB157" i="31" l="1"/>
  <c r="F157" i="31" s="1"/>
  <c r="C157" i="31" s="1" a="1"/>
  <c r="C157" i="31" s="1"/>
  <c r="J158" i="31"/>
  <c r="B159" i="31"/>
  <c r="AB158" i="31" l="1"/>
  <c r="F158" i="31" s="1"/>
  <c r="C158" i="31" s="1" a="1"/>
  <c r="C158" i="31" s="1"/>
  <c r="J159" i="31"/>
  <c r="B160" i="31"/>
  <c r="AB159" i="31" l="1"/>
  <c r="F159" i="31" s="1"/>
  <c r="C159" i="31" s="1" a="1"/>
  <c r="C159" i="31" s="1"/>
  <c r="J160" i="31"/>
  <c r="B161" i="31"/>
  <c r="AB160" i="31" l="1"/>
  <c r="F160" i="31" s="1"/>
  <c r="C160" i="31" s="1" a="1"/>
  <c r="C160" i="31" s="1"/>
  <c r="B162" i="31"/>
  <c r="J161" i="31"/>
  <c r="AB161" i="31" l="1"/>
  <c r="F161" i="31" s="1"/>
  <c r="C161" i="31" s="1" a="1"/>
  <c r="C161" i="31" s="1"/>
  <c r="J162" i="31"/>
  <c r="B163" i="31"/>
  <c r="AB162" i="31" l="1"/>
  <c r="F162" i="31" s="1"/>
  <c r="C162" i="31" s="1" a="1"/>
  <c r="C162" i="31" s="1"/>
  <c r="B164" i="31"/>
  <c r="J163" i="31"/>
  <c r="AB163" i="31" l="1"/>
  <c r="F163" i="31" s="1"/>
  <c r="C163" i="31" s="1" a="1"/>
  <c r="C163" i="31" s="1"/>
  <c r="J164" i="31"/>
  <c r="B165" i="31"/>
  <c r="AB164" i="31" l="1"/>
  <c r="F164" i="31" s="1"/>
  <c r="C164" i="31" s="1" a="1"/>
  <c r="C164" i="31" s="1"/>
  <c r="J165" i="31"/>
  <c r="AB165" i="31" s="1"/>
  <c r="F165" i="31" s="1"/>
  <c r="C165" i="31" s="1" a="1"/>
  <c r="C165" i="31" s="1"/>
  <c r="B166" i="31"/>
  <c r="J166" i="31" l="1"/>
  <c r="B167" i="31"/>
  <c r="AB166" i="31" l="1"/>
  <c r="F166" i="31" s="1"/>
  <c r="C166" i="31" s="1" a="1"/>
  <c r="C166" i="31" s="1"/>
  <c r="B168" i="31"/>
  <c r="J167" i="31"/>
  <c r="AB167" i="31" l="1"/>
  <c r="F167" i="31" s="1"/>
  <c r="C167" i="31" s="1" a="1"/>
  <c r="C167" i="31" s="1"/>
  <c r="J168" i="31"/>
  <c r="B169" i="31"/>
  <c r="AB168" i="31" l="1"/>
  <c r="F168" i="31" s="1"/>
  <c r="C168" i="31" s="1" a="1"/>
  <c r="C168" i="31" s="1"/>
  <c r="J169" i="31"/>
  <c r="B170" i="31"/>
  <c r="AB169" i="31" l="1"/>
  <c r="F169" i="31" s="1"/>
  <c r="C169" i="31" s="1" a="1"/>
  <c r="C169" i="31" s="1"/>
  <c r="B171" i="31"/>
  <c r="J170" i="31"/>
  <c r="AB170" i="31" l="1"/>
  <c r="F170" i="31" s="1"/>
  <c r="C170" i="31" s="1" a="1"/>
  <c r="C170" i="31" s="1"/>
  <c r="J171" i="31"/>
  <c r="B172" i="31"/>
  <c r="AB171" i="31" l="1"/>
  <c r="F171" i="31" s="1"/>
  <c r="C171" i="31" s="1" a="1"/>
  <c r="C171" i="31" s="1"/>
  <c r="B173" i="31"/>
  <c r="J172" i="31"/>
  <c r="AB172" i="31" l="1"/>
  <c r="F172" i="31" s="1"/>
  <c r="C172" i="31" s="1" a="1"/>
  <c r="C172" i="31" s="1"/>
  <c r="J173" i="31"/>
  <c r="B174" i="31"/>
  <c r="AB173" i="31" l="1"/>
  <c r="F173" i="31" s="1"/>
  <c r="C173" i="31" s="1" a="1"/>
  <c r="C173" i="31" s="1"/>
  <c r="J174" i="31"/>
  <c r="B175" i="31"/>
  <c r="AB174" i="31" l="1"/>
  <c r="F174" i="31" s="1"/>
  <c r="C174" i="31" s="1" a="1"/>
  <c r="C174" i="31" s="1"/>
  <c r="J175" i="31"/>
  <c r="B176" i="31"/>
  <c r="AB175" i="31" l="1"/>
  <c r="F175" i="31" s="1"/>
  <c r="C175" i="31" s="1" a="1"/>
  <c r="C175" i="31" s="1"/>
  <c r="J176" i="31"/>
  <c r="B177" i="31"/>
  <c r="AB176" i="31" l="1"/>
  <c r="F176" i="31" s="1"/>
  <c r="C176" i="31" s="1" a="1"/>
  <c r="C176" i="31" s="1"/>
  <c r="J177" i="31"/>
  <c r="AB177" i="31" s="1"/>
  <c r="F177" i="31" s="1"/>
  <c r="C177" i="31" s="1" a="1"/>
  <c r="C177" i="31" s="1"/>
  <c r="B178" i="31"/>
  <c r="J178" i="31" l="1"/>
  <c r="B179" i="31"/>
  <c r="AB178" i="31" l="1"/>
  <c r="F178" i="31" s="1"/>
  <c r="C178" i="31" s="1" a="1"/>
  <c r="C178" i="31" s="1"/>
  <c r="J179" i="31"/>
  <c r="B180" i="31"/>
  <c r="AB179" i="31" l="1"/>
  <c r="F179" i="31" s="1"/>
  <c r="C179" i="31" s="1" a="1"/>
  <c r="C179" i="31" s="1"/>
  <c r="J180" i="31"/>
  <c r="B181" i="31"/>
  <c r="AB180" i="31" l="1"/>
  <c r="F180" i="31" s="1"/>
  <c r="C180" i="31" s="1" a="1"/>
  <c r="C180" i="31" s="1"/>
  <c r="J181" i="31"/>
  <c r="B182" i="31"/>
  <c r="AB181" i="31" l="1"/>
  <c r="F181" i="31" s="1"/>
  <c r="C181" i="31" s="1" a="1"/>
  <c r="C181" i="31" s="1"/>
  <c r="J182" i="31"/>
  <c r="B183" i="31"/>
  <c r="AB182" i="31" l="1"/>
  <c r="F182" i="31" s="1"/>
  <c r="C182" i="31" s="1" a="1"/>
  <c r="C182" i="31" s="1"/>
  <c r="B184" i="31"/>
  <c r="J183" i="31"/>
  <c r="AB183" i="31" l="1"/>
  <c r="F183" i="31" s="1"/>
  <c r="C183" i="31" s="1" a="1"/>
  <c r="C183" i="31" s="1"/>
  <c r="J184" i="31"/>
  <c r="B185" i="31"/>
  <c r="AB184" i="31" l="1"/>
  <c r="F184" i="31" s="1"/>
  <c r="C184" i="31" s="1" a="1"/>
  <c r="C184" i="31" s="1"/>
  <c r="B186" i="31"/>
  <c r="J185" i="31"/>
  <c r="AB185" i="31" l="1"/>
  <c r="F185" i="31" s="1"/>
  <c r="C185" i="31" s="1" a="1"/>
  <c r="C185" i="31" s="1"/>
  <c r="J186" i="31"/>
  <c r="B187" i="31"/>
  <c r="AB186" i="31" l="1"/>
  <c r="F186" i="31" s="1"/>
  <c r="C186" i="31" s="1" a="1"/>
  <c r="C186" i="31" s="1"/>
  <c r="J187" i="31"/>
  <c r="B188" i="31"/>
  <c r="AB187" i="31" l="1"/>
  <c r="F187" i="31" s="1"/>
  <c r="C187" i="31" s="1" a="1"/>
  <c r="C187" i="31" s="1"/>
  <c r="B189" i="31"/>
  <c r="J188" i="31"/>
  <c r="AB188" i="31" l="1"/>
  <c r="F188" i="31" s="1"/>
  <c r="C188" i="31" s="1" a="1"/>
  <c r="C188" i="31" s="1"/>
  <c r="J189" i="31"/>
  <c r="AB189" i="31" s="1"/>
  <c r="F189" i="31" s="1"/>
  <c r="C189" i="31" s="1" a="1"/>
  <c r="C189" i="31" s="1"/>
  <c r="B190" i="31"/>
  <c r="J190" i="31" l="1"/>
  <c r="B191" i="31"/>
  <c r="AB190" i="31" l="1"/>
  <c r="F190" i="31" s="1"/>
  <c r="C190" i="31" s="1" a="1"/>
  <c r="C190" i="31" s="1"/>
  <c r="B192" i="31"/>
  <c r="J191" i="31"/>
  <c r="AB191" i="31" l="1"/>
  <c r="F191" i="31" s="1"/>
  <c r="C191" i="31" s="1" a="1"/>
  <c r="C191" i="31" s="1"/>
  <c r="B193" i="31"/>
  <c r="J192" i="31"/>
  <c r="AB192" i="31" l="1"/>
  <c r="F192" i="31" s="1"/>
  <c r="C192" i="31" s="1" a="1"/>
  <c r="C192" i="31" s="1"/>
  <c r="B194" i="31"/>
  <c r="J193" i="31"/>
  <c r="AB193" i="31" l="1"/>
  <c r="F193" i="31" s="1"/>
  <c r="C193" i="31" s="1" a="1"/>
  <c r="C193" i="31" s="1"/>
  <c r="B195" i="31"/>
  <c r="J194" i="31"/>
  <c r="AB194" i="31" l="1"/>
  <c r="F194" i="31" s="1"/>
  <c r="C194" i="31" s="1" a="1"/>
  <c r="C194" i="31" s="1"/>
  <c r="J195" i="31"/>
  <c r="B196" i="31"/>
  <c r="AB195" i="31" l="1"/>
  <c r="F195" i="31" s="1"/>
  <c r="C195" i="31" s="1" a="1"/>
  <c r="C195" i="31" s="1"/>
  <c r="J196" i="31"/>
  <c r="B197" i="31"/>
  <c r="AB196" i="31" l="1"/>
  <c r="F196" i="31" s="1"/>
  <c r="C196" i="31" s="1" a="1"/>
  <c r="C196" i="31" s="1"/>
  <c r="J197" i="31"/>
  <c r="B198" i="31"/>
  <c r="AB197" i="31" l="1"/>
  <c r="F197" i="31" s="1"/>
  <c r="C197" i="31" s="1" a="1"/>
  <c r="C197" i="31" s="1"/>
  <c r="J198" i="31"/>
  <c r="B199" i="31"/>
  <c r="AB198" i="31" l="1"/>
  <c r="F198" i="31" s="1"/>
  <c r="C198" i="31" s="1" a="1"/>
  <c r="C198" i="31" s="1"/>
  <c r="J199" i="31"/>
  <c r="B200" i="31"/>
  <c r="AB199" i="31" l="1"/>
  <c r="F199" i="31" s="1"/>
  <c r="C199" i="31" s="1" a="1"/>
  <c r="C199" i="31" s="1"/>
  <c r="J200" i="31"/>
  <c r="B201" i="31"/>
  <c r="AB200" i="31" l="1"/>
  <c r="F200" i="31" s="1"/>
  <c r="C200" i="31" s="1" a="1"/>
  <c r="C200" i="31" s="1"/>
  <c r="B202" i="31"/>
  <c r="J201" i="31"/>
  <c r="AB201" i="31" l="1"/>
  <c r="F201" i="31" s="1"/>
  <c r="C201" i="31" s="1" a="1"/>
  <c r="C201" i="31" s="1"/>
  <c r="B203" i="31"/>
  <c r="J202" i="31"/>
  <c r="AB202" i="31" l="1"/>
  <c r="F202" i="31" s="1"/>
  <c r="C202" i="31" s="1" a="1"/>
  <c r="C202" i="31" s="1"/>
  <c r="B204" i="31"/>
  <c r="J203" i="31"/>
  <c r="AB203" i="31" l="1"/>
  <c r="F203" i="31" s="1"/>
  <c r="C203" i="31" s="1" a="1"/>
  <c r="C203" i="31" s="1"/>
  <c r="J204" i="31"/>
  <c r="B205" i="31"/>
  <c r="AB204" i="31" l="1"/>
  <c r="F204" i="31" s="1"/>
  <c r="C204" i="31" s="1" a="1"/>
  <c r="C204" i="31" s="1"/>
  <c r="J205" i="31"/>
  <c r="B206" i="31"/>
  <c r="AB205" i="31" l="1"/>
  <c r="F205" i="31" s="1"/>
  <c r="C205" i="31" s="1" a="1"/>
  <c r="C205" i="31" s="1"/>
  <c r="J206" i="31"/>
  <c r="B207" i="31"/>
  <c r="AB206" i="31" l="1"/>
  <c r="F206" i="31" s="1"/>
  <c r="C206" i="31" s="1" a="1"/>
  <c r="C206" i="31" s="1"/>
  <c r="B208" i="31"/>
  <c r="J207" i="31"/>
  <c r="AB207" i="31" l="1"/>
  <c r="F207" i="31" s="1"/>
  <c r="C207" i="31" s="1" a="1"/>
  <c r="C207" i="31" s="1"/>
  <c r="J208" i="31"/>
  <c r="B209" i="31"/>
  <c r="AB208" i="31" l="1"/>
  <c r="F208" i="31" s="1"/>
  <c r="C208" i="31" s="1" a="1"/>
  <c r="C208" i="31" s="1"/>
  <c r="J209" i="31"/>
  <c r="B210" i="31"/>
  <c r="AB209" i="31" l="1"/>
  <c r="F209" i="31" s="1"/>
  <c r="C209" i="31" s="1" a="1"/>
  <c r="C209" i="31" s="1"/>
  <c r="B211" i="31"/>
  <c r="J210" i="31"/>
  <c r="AB210" i="31" l="1"/>
  <c r="F210" i="31" s="1"/>
  <c r="C210" i="31" s="1" a="1"/>
  <c r="C210" i="31" s="1"/>
  <c r="B212" i="31"/>
  <c r="J211" i="31"/>
  <c r="AB211" i="31" l="1"/>
  <c r="F211" i="31" s="1"/>
  <c r="C211" i="31" s="1" a="1"/>
  <c r="C211" i="31" s="1"/>
  <c r="J212" i="31"/>
  <c r="B213" i="31"/>
  <c r="AB212" i="31" l="1"/>
  <c r="F212" i="31" s="1"/>
  <c r="C212" i="31" s="1" a="1"/>
  <c r="C212" i="31" s="1"/>
  <c r="J213" i="31"/>
  <c r="B214" i="31"/>
  <c r="AB213" i="31" l="1"/>
  <c r="F213" i="31" s="1"/>
  <c r="C213" i="31" s="1" a="1"/>
  <c r="C213" i="31" s="1"/>
  <c r="B215" i="31"/>
  <c r="J214" i="31"/>
  <c r="AB214" i="31" l="1"/>
  <c r="F214" i="31" s="1"/>
  <c r="C214" i="31" s="1" a="1"/>
  <c r="C214" i="31" s="1"/>
  <c r="B216" i="31"/>
  <c r="J215" i="31"/>
  <c r="AB215" i="31" l="1"/>
  <c r="F215" i="31" s="1"/>
  <c r="C215" i="31" s="1" a="1"/>
  <c r="C215" i="31" s="1"/>
  <c r="B217" i="31"/>
  <c r="J216" i="31"/>
  <c r="AB216" i="31" l="1"/>
  <c r="F216" i="31" s="1"/>
  <c r="C216" i="31" s="1" a="1"/>
  <c r="C216" i="31" s="1"/>
  <c r="B218" i="31"/>
  <c r="J217" i="31"/>
  <c r="AB217" i="31" l="1"/>
  <c r="F217" i="31" s="1"/>
  <c r="C217" i="31" s="1" a="1"/>
  <c r="C217" i="31" s="1"/>
  <c r="B219" i="31"/>
  <c r="J218" i="31"/>
  <c r="AB218" i="31" l="1"/>
  <c r="F218" i="31" s="1"/>
  <c r="C218" i="31" s="1" a="1"/>
  <c r="C218" i="31" s="1"/>
  <c r="B220" i="31"/>
  <c r="J219" i="31"/>
  <c r="AB219" i="31" l="1"/>
  <c r="F219" i="31" s="1"/>
  <c r="C219" i="31" s="1" a="1"/>
  <c r="C219" i="31" s="1"/>
  <c r="B221" i="31"/>
  <c r="J220" i="31"/>
  <c r="AB220" i="31" l="1"/>
  <c r="F220" i="31" s="1"/>
  <c r="C220" i="31" s="1" a="1"/>
  <c r="C220" i="31" s="1"/>
  <c r="B222" i="31"/>
  <c r="J221" i="31"/>
  <c r="AB221" i="31" l="1"/>
  <c r="F221" i="31" s="1"/>
  <c r="C221" i="31" s="1" a="1"/>
  <c r="C221" i="31" s="1"/>
  <c r="B223" i="31"/>
  <c r="J222" i="31"/>
  <c r="AB222" i="31" l="1"/>
  <c r="F222" i="31" s="1"/>
  <c r="C222" i="31" s="1" a="1"/>
  <c r="C222" i="31" s="1"/>
  <c r="B224" i="31"/>
  <c r="J223" i="31"/>
  <c r="AB223" i="31" l="1"/>
  <c r="F223" i="31" s="1"/>
  <c r="C223" i="31" s="1" a="1"/>
  <c r="C223" i="31" s="1"/>
  <c r="B225" i="31"/>
  <c r="J224" i="31"/>
  <c r="AB224" i="31" l="1"/>
  <c r="F224" i="31" s="1"/>
  <c r="C224" i="31" s="1" a="1"/>
  <c r="C224" i="31" s="1"/>
  <c r="B226" i="31"/>
  <c r="J225" i="31"/>
  <c r="AB225" i="31" l="1"/>
  <c r="F225" i="31" s="1"/>
  <c r="C225" i="31" s="1" a="1"/>
  <c r="C225" i="31" s="1"/>
  <c r="B227" i="31"/>
  <c r="J226" i="31"/>
  <c r="AB226" i="31" l="1"/>
  <c r="F226" i="31" s="1"/>
  <c r="C226" i="31" s="1" a="1"/>
  <c r="C226" i="31" s="1"/>
  <c r="B228" i="31"/>
  <c r="J227" i="31"/>
  <c r="AB227" i="31" l="1"/>
  <c r="F227" i="31" s="1"/>
  <c r="C227" i="31" s="1" a="1"/>
  <c r="C227" i="31" s="1"/>
  <c r="B229" i="31"/>
  <c r="J228" i="31"/>
  <c r="AB228" i="31" l="1"/>
  <c r="F228" i="31" s="1"/>
  <c r="C228" i="31" s="1" a="1"/>
  <c r="C228" i="31" s="1"/>
  <c r="B230" i="31"/>
  <c r="J229" i="31"/>
  <c r="AB229" i="31" l="1"/>
  <c r="F229" i="31" s="1"/>
  <c r="C229" i="31" s="1" a="1"/>
  <c r="C229" i="31" s="1"/>
  <c r="B231" i="31"/>
  <c r="J230" i="31"/>
  <c r="AB230" i="31" l="1"/>
  <c r="F230" i="31" s="1"/>
  <c r="C230" i="31" s="1" a="1"/>
  <c r="C230" i="31" s="1"/>
  <c r="B232" i="31"/>
  <c r="J231" i="31"/>
  <c r="AB231" i="31" l="1"/>
  <c r="F231" i="31" s="1"/>
  <c r="C231" i="31" s="1" a="1"/>
  <c r="C231" i="31" s="1"/>
  <c r="B233" i="31"/>
  <c r="J232" i="31"/>
  <c r="AB232" i="31" l="1"/>
  <c r="F232" i="31" s="1"/>
  <c r="C232" i="31" s="1" a="1"/>
  <c r="C232" i="31" s="1"/>
  <c r="B234" i="31"/>
  <c r="J233" i="31"/>
  <c r="AB233" i="31" l="1"/>
  <c r="F233" i="31" s="1"/>
  <c r="C233" i="31" s="1" a="1"/>
  <c r="C233" i="31" s="1"/>
  <c r="B235" i="31"/>
  <c r="J234" i="31"/>
  <c r="AB234" i="31" l="1"/>
  <c r="F234" i="31" s="1"/>
  <c r="C234" i="31" s="1" a="1"/>
  <c r="C234" i="31" s="1"/>
  <c r="B236" i="31"/>
  <c r="J235" i="31"/>
  <c r="AB235" i="31" l="1"/>
  <c r="F235" i="31" s="1"/>
  <c r="C235" i="31" s="1" a="1"/>
  <c r="C235" i="31" s="1"/>
  <c r="B237" i="31"/>
  <c r="J236" i="31"/>
  <c r="AB236" i="31" l="1"/>
  <c r="F236" i="31" s="1"/>
  <c r="C236" i="31" s="1" a="1"/>
  <c r="C236" i="31" s="1"/>
  <c r="B238" i="31"/>
  <c r="J237" i="31"/>
  <c r="AB237" i="31" l="1"/>
  <c r="F237" i="31" s="1"/>
  <c r="C237" i="31" s="1" a="1"/>
  <c r="C237" i="31" s="1"/>
  <c r="B239" i="31"/>
  <c r="J238" i="31"/>
  <c r="AB238" i="31" l="1"/>
  <c r="F238" i="31" s="1"/>
  <c r="C238" i="31" s="1" a="1"/>
  <c r="C238" i="31" s="1"/>
  <c r="B240" i="31"/>
  <c r="J239" i="31"/>
  <c r="AB239" i="31" l="1"/>
  <c r="F239" i="31" s="1"/>
  <c r="C239" i="31" s="1" a="1"/>
  <c r="C239" i="31" s="1"/>
  <c r="B241" i="31"/>
  <c r="J240" i="31"/>
  <c r="AB240" i="31" l="1"/>
  <c r="F240" i="31" s="1"/>
  <c r="C240" i="31" s="1" a="1"/>
  <c r="C240" i="31" s="1"/>
  <c r="J241" i="31"/>
  <c r="B242" i="31"/>
  <c r="AB241" i="31" l="1"/>
  <c r="F241" i="31" s="1"/>
  <c r="C241" i="31" s="1" a="1"/>
  <c r="C241" i="31" s="1"/>
  <c r="J242" i="31"/>
  <c r="B243" i="31"/>
  <c r="AB242" i="31" l="1"/>
  <c r="F242" i="31" s="1"/>
  <c r="C242" i="31" s="1" a="1"/>
  <c r="C242" i="31" s="1"/>
  <c r="J243" i="31"/>
  <c r="B244" i="31"/>
  <c r="AB243" i="31" l="1"/>
  <c r="F243" i="31" s="1"/>
  <c r="C243" i="31" s="1" a="1"/>
  <c r="C243" i="31" s="1"/>
  <c r="J244" i="31"/>
  <c r="B245" i="31"/>
  <c r="AB244" i="31" l="1"/>
  <c r="F244" i="31" s="1"/>
  <c r="C244" i="31" s="1" a="1"/>
  <c r="C244" i="31" s="1"/>
  <c r="J245" i="31"/>
  <c r="B246" i="31"/>
  <c r="AB245" i="31" l="1"/>
  <c r="F245" i="31" s="1"/>
  <c r="C245" i="31" s="1" a="1"/>
  <c r="C245" i="31" s="1"/>
  <c r="J246" i="31"/>
  <c r="B247" i="31"/>
  <c r="AB246" i="31" l="1"/>
  <c r="F246" i="31" s="1"/>
  <c r="C246" i="31" s="1" a="1"/>
  <c r="C246" i="31" s="1"/>
  <c r="J247" i="31"/>
  <c r="B248" i="31"/>
  <c r="AB247" i="31" l="1"/>
  <c r="F247" i="31" s="1"/>
  <c r="C247" i="31" s="1" a="1"/>
  <c r="C247" i="31" s="1"/>
  <c r="J248" i="31"/>
  <c r="B249" i="31"/>
  <c r="AB248" i="31" l="1"/>
  <c r="F248" i="31" s="1"/>
  <c r="C248" i="31" s="1" a="1"/>
  <c r="C248" i="31" s="1"/>
  <c r="J249" i="31"/>
  <c r="B250" i="31"/>
  <c r="AB249" i="31" l="1"/>
  <c r="F249" i="31" s="1"/>
  <c r="C249" i="31" s="1" a="1"/>
  <c r="C249" i="31" s="1"/>
  <c r="J250" i="31"/>
  <c r="B251" i="31"/>
  <c r="AB250" i="31" l="1"/>
  <c r="F250" i="31" s="1"/>
  <c r="C250" i="31" s="1" a="1"/>
  <c r="C250" i="31" s="1"/>
  <c r="J251" i="31"/>
  <c r="B252" i="31"/>
  <c r="AB251" i="31" l="1"/>
  <c r="F251" i="31" s="1"/>
  <c r="C251" i="31" s="1" a="1"/>
  <c r="C251" i="31" s="1"/>
  <c r="J252" i="31"/>
  <c r="B253" i="31"/>
  <c r="AB252" i="31" l="1"/>
  <c r="F252" i="31" s="1"/>
  <c r="C252" i="31" s="1" a="1"/>
  <c r="C252" i="31" s="1"/>
  <c r="J253" i="31"/>
  <c r="B254" i="31"/>
  <c r="AB253" i="31" l="1"/>
  <c r="F253" i="31" s="1"/>
  <c r="C253" i="31" s="1" a="1"/>
  <c r="C253" i="31" s="1"/>
  <c r="J254" i="31"/>
  <c r="B255" i="31"/>
  <c r="AB254" i="31" l="1"/>
  <c r="F254" i="31" s="1"/>
  <c r="C254" i="31" s="1" a="1"/>
  <c r="C254" i="31" s="1"/>
  <c r="J255" i="31"/>
  <c r="B256" i="31"/>
  <c r="AB255" i="31" l="1"/>
  <c r="F255" i="31" s="1"/>
  <c r="C255" i="31" s="1" a="1"/>
  <c r="C255" i="31" s="1"/>
  <c r="J256" i="31"/>
  <c r="B257" i="31"/>
  <c r="AB256" i="31" l="1"/>
  <c r="F256" i="31" s="1"/>
  <c r="C256" i="31" s="1" a="1"/>
  <c r="C256" i="31" s="1"/>
  <c r="J257" i="31"/>
  <c r="B258" i="31"/>
  <c r="AB257" i="31" l="1"/>
  <c r="F257" i="31" s="1"/>
  <c r="C257" i="31" s="1" a="1"/>
  <c r="C257" i="31" s="1"/>
  <c r="J258" i="31"/>
  <c r="B259" i="31"/>
  <c r="AB258" i="31" l="1"/>
  <c r="F258" i="31" s="1"/>
  <c r="C258" i="31" s="1" a="1"/>
  <c r="C258" i="31" s="1"/>
  <c r="J259" i="31"/>
  <c r="B260" i="31"/>
  <c r="AB259" i="31" l="1"/>
  <c r="F259" i="31" s="1"/>
  <c r="C259" i="31" s="1" a="1"/>
  <c r="C259" i="31" s="1"/>
  <c r="J260" i="31"/>
  <c r="B261" i="31"/>
  <c r="AB260" i="31" l="1"/>
  <c r="F260" i="31" s="1"/>
  <c r="C260" i="31" s="1" a="1"/>
  <c r="C260" i="31" s="1"/>
  <c r="J261" i="31"/>
  <c r="B262" i="31"/>
  <c r="AB261" i="31" l="1"/>
  <c r="F261" i="31" s="1"/>
  <c r="C261" i="31" s="1" a="1"/>
  <c r="C261" i="31" s="1"/>
  <c r="J262" i="31"/>
  <c r="B263" i="31"/>
  <c r="AB262" i="31" l="1"/>
  <c r="F262" i="31" s="1"/>
  <c r="C262" i="31" s="1" a="1"/>
  <c r="C262" i="31" s="1"/>
  <c r="J263" i="31"/>
  <c r="B264" i="31"/>
  <c r="AB263" i="31" l="1"/>
  <c r="F263" i="31" s="1"/>
  <c r="C263" i="31" s="1" a="1"/>
  <c r="C263" i="31" s="1"/>
  <c r="J264" i="31"/>
  <c r="B265" i="31"/>
  <c r="AB264" i="31" l="1"/>
  <c r="F264" i="31" s="1"/>
  <c r="C264" i="31" s="1" a="1"/>
  <c r="C264" i="31" s="1"/>
  <c r="J265" i="31"/>
  <c r="B266" i="31"/>
  <c r="AB265" i="31" l="1"/>
  <c r="F265" i="31" s="1"/>
  <c r="B267" i="31"/>
  <c r="J266" i="31"/>
  <c r="C265" i="31" l="1" a="1"/>
  <c r="C265" i="31" s="1"/>
  <c r="AB266" i="31"/>
  <c r="F266" i="31" s="1"/>
  <c r="B268" i="31"/>
  <c r="J267" i="31"/>
  <c r="C266" i="31" l="1" a="1"/>
  <c r="C266" i="31" s="1"/>
  <c r="AB267" i="31"/>
  <c r="F267" i="31" s="1"/>
  <c r="J268" i="31"/>
  <c r="B269" i="31"/>
  <c r="C267" i="31" l="1" a="1"/>
  <c r="C267" i="31" s="1"/>
  <c r="AB268" i="31"/>
  <c r="F268" i="31" s="1"/>
  <c r="J269" i="31"/>
  <c r="B270" i="31"/>
  <c r="C268" i="31" l="1" a="1"/>
  <c r="C268" i="31" s="1"/>
  <c r="AB269" i="31"/>
  <c r="F269" i="31" s="1"/>
  <c r="B271" i="31"/>
  <c r="J270" i="31"/>
  <c r="C269" i="31" l="1" a="1"/>
  <c r="C269" i="31" s="1"/>
  <c r="AB270" i="31"/>
  <c r="F270" i="31" s="1"/>
  <c r="B272" i="31"/>
  <c r="J271" i="31"/>
  <c r="C270" i="31" l="1" a="1"/>
  <c r="C270" i="31" s="1"/>
  <c r="AB271" i="31"/>
  <c r="F271" i="31" s="1"/>
  <c r="B273" i="31"/>
  <c r="J272" i="31"/>
  <c r="C271" i="31" l="1" a="1"/>
  <c r="C271" i="31" s="1"/>
  <c r="AB272" i="31"/>
  <c r="F272" i="31" s="1"/>
  <c r="J273" i="31"/>
  <c r="B274" i="31"/>
  <c r="C272" i="31" l="1" a="1"/>
  <c r="C272" i="31" s="1"/>
  <c r="AB273" i="31"/>
  <c r="F273" i="31" s="1"/>
  <c r="J274" i="31"/>
  <c r="B275" i="31"/>
  <c r="C273" i="31" l="1" a="1"/>
  <c r="C273" i="31" s="1"/>
  <c r="AB274" i="31"/>
  <c r="F274" i="31" s="1"/>
  <c r="J275" i="31"/>
  <c r="B276" i="31"/>
  <c r="B277" i="31" s="1"/>
  <c r="C274" i="31" l="1" a="1"/>
  <c r="C274" i="31" s="1"/>
  <c r="J277" i="31"/>
  <c r="B278" i="31"/>
  <c r="AB275" i="31"/>
  <c r="F275" i="31" s="1"/>
  <c r="J276" i="31"/>
  <c r="AB277" i="31" l="1"/>
  <c r="F277" i="31"/>
  <c r="C275" i="31" a="1"/>
  <c r="C275" i="31" s="1"/>
  <c r="B279" i="31"/>
  <c r="J278" i="31"/>
  <c r="AB276" i="31"/>
  <c r="F276" i="31" s="1"/>
  <c r="U40" i="31"/>
  <c r="U39" i="31"/>
  <c r="U41" i="31"/>
  <c r="AB278" i="31" l="1"/>
  <c r="F278" i="31"/>
  <c r="C278" i="31" a="1"/>
  <c r="C278" i="31" s="1"/>
  <c r="C277" i="31" a="1"/>
  <c r="C277" i="31" s="1"/>
  <c r="C276" i="31" a="1"/>
  <c r="C276" i="31" s="1"/>
  <c r="K277" i="31"/>
  <c r="J279" i="31"/>
  <c r="B280" i="31"/>
  <c r="U38" i="31"/>
  <c r="AB279" i="31" l="1"/>
  <c r="F279" i="31"/>
  <c r="C279" i="31" a="1"/>
  <c r="C279" i="31" s="1"/>
  <c r="K278" i="31"/>
  <c r="V277" i="31" s="1"/>
  <c r="B281" i="31"/>
  <c r="J280" i="31"/>
  <c r="EO31" i="25"/>
  <c r="EO18" i="25"/>
  <c r="EO24" i="25"/>
  <c r="EO22" i="25"/>
  <c r="EO13" i="25"/>
  <c r="EO14" i="25"/>
  <c r="EO15" i="25"/>
  <c r="EO16" i="25"/>
  <c r="EO17" i="25"/>
  <c r="EO19" i="25"/>
  <c r="EO20" i="25"/>
  <c r="EO21" i="25"/>
  <c r="EO23" i="25"/>
  <c r="EO26" i="25"/>
  <c r="EO29" i="25"/>
  <c r="EO32" i="25"/>
  <c r="EO34" i="25"/>
  <c r="EO30" i="25"/>
  <c r="EO28" i="25"/>
  <c r="EO25" i="25"/>
  <c r="EO27" i="25"/>
  <c r="AB280" i="31" l="1"/>
  <c r="F280" i="31"/>
  <c r="C280" i="31" a="1"/>
  <c r="C280" i="31" s="1"/>
  <c r="J281" i="31"/>
  <c r="B282" i="31"/>
  <c r="K279" i="31"/>
  <c r="V278" i="31" s="1"/>
  <c r="ED13" i="25"/>
  <c r="ED14" i="25"/>
  <c r="AB281" i="31" l="1"/>
  <c r="F281" i="31"/>
  <c r="C281" i="31" a="1"/>
  <c r="C281" i="31" s="1"/>
  <c r="K280" i="31"/>
  <c r="V279" i="31" s="1"/>
  <c r="J282" i="31"/>
  <c r="B283" i="31"/>
  <c r="EN13" i="25"/>
  <c r="EN14" i="25"/>
  <c r="AB282" i="31" l="1"/>
  <c r="F282" i="31"/>
  <c r="C282" i="31" a="1"/>
  <c r="C282" i="31" s="1"/>
  <c r="K281" i="31"/>
  <c r="V280" i="31" s="1"/>
  <c r="B284" i="31"/>
  <c r="J283" i="31"/>
  <c r="EG13" i="25"/>
  <c r="EI13" i="25"/>
  <c r="EI14" i="25"/>
  <c r="AB283" i="31" l="1"/>
  <c r="F283" i="31"/>
  <c r="C283" i="31" s="1" a="1"/>
  <c r="C283" i="31" s="1"/>
  <c r="K282" i="31"/>
  <c r="V281" i="31" s="1"/>
  <c r="B285" i="31"/>
  <c r="J284" i="31"/>
  <c r="EG14" i="25"/>
  <c r="EM13" i="25"/>
  <c r="ED15" i="25"/>
  <c r="AB284" i="31" l="1"/>
  <c r="F284" i="31"/>
  <c r="C284" i="31" s="1" a="1"/>
  <c r="C284" i="31" s="1"/>
  <c r="J285" i="31"/>
  <c r="B286" i="31"/>
  <c r="K283" i="31"/>
  <c r="V282" i="31" s="1"/>
  <c r="EF13" i="25"/>
  <c r="AB285" i="31" l="1"/>
  <c r="F285" i="31"/>
  <c r="C285" i="31" a="1"/>
  <c r="C285" i="31" s="1"/>
  <c r="J286" i="31"/>
  <c r="B287" i="31"/>
  <c r="K284" i="31"/>
  <c r="V283" i="31" s="1"/>
  <c r="EK13" i="25"/>
  <c r="EM14" i="25"/>
  <c r="EN15" i="25"/>
  <c r="AB286" i="31" l="1"/>
  <c r="F286" i="31"/>
  <c r="C286" i="31" a="1"/>
  <c r="C286" i="31" s="1"/>
  <c r="K285" i="31"/>
  <c r="V284" i="31" s="1"/>
  <c r="J287" i="31"/>
  <c r="B288" i="31"/>
  <c r="EF14" i="25"/>
  <c r="EE13" i="25"/>
  <c r="EI15" i="25"/>
  <c r="AB287" i="31" l="1"/>
  <c r="F287" i="31"/>
  <c r="C287" i="31" a="1"/>
  <c r="C287" i="31" s="1"/>
  <c r="K286" i="31"/>
  <c r="V285" i="31" s="1"/>
  <c r="J288" i="31"/>
  <c r="B289" i="31"/>
  <c r="EK14" i="25"/>
  <c r="EL13" i="25"/>
  <c r="EG15" i="25"/>
  <c r="AB288" i="31" l="1"/>
  <c r="F288" i="31"/>
  <c r="C288" i="31" a="1"/>
  <c r="C288" i="31" s="1"/>
  <c r="K287" i="31"/>
  <c r="V286" i="31" s="1"/>
  <c r="J289" i="31"/>
  <c r="B290" i="31"/>
  <c r="EE14" i="25"/>
  <c r="AB289" i="31" l="1"/>
  <c r="F289" i="31"/>
  <c r="C289" i="31" a="1"/>
  <c r="C289" i="31" s="1"/>
  <c r="J290" i="31"/>
  <c r="B291" i="31"/>
  <c r="K288" i="31"/>
  <c r="V287" i="31" s="1"/>
  <c r="EL14" i="25"/>
  <c r="EM15" i="25"/>
  <c r="AB290" i="31" l="1"/>
  <c r="F290" i="31"/>
  <c r="K289" i="31"/>
  <c r="V288" i="31" s="1"/>
  <c r="B292" i="31"/>
  <c r="J291" i="31"/>
  <c r="EF15" i="25"/>
  <c r="AB291" i="31" l="1"/>
  <c r="F291" i="31"/>
  <c r="C290" i="31" a="1"/>
  <c r="C290" i="31" s="1"/>
  <c r="K290" i="31"/>
  <c r="V289" i="31" s="1"/>
  <c r="J292" i="31"/>
  <c r="B293" i="31"/>
  <c r="EK15" i="25"/>
  <c r="AB292" i="31" l="1"/>
  <c r="F292" i="31"/>
  <c r="C291" i="31" a="1"/>
  <c r="C291" i="31" s="1"/>
  <c r="B294" i="31"/>
  <c r="J293" i="31"/>
  <c r="K291" i="31"/>
  <c r="V290" i="31" s="1"/>
  <c r="EE15" i="25"/>
  <c r="AB293" i="31" l="1"/>
  <c r="F293" i="31"/>
  <c r="C292" i="31" a="1"/>
  <c r="C292" i="31" s="1"/>
  <c r="B295" i="31"/>
  <c r="J294" i="31"/>
  <c r="K292" i="31"/>
  <c r="V291" i="31" s="1"/>
  <c r="EL15" i="25"/>
  <c r="AB294" i="31" l="1"/>
  <c r="F294" i="31"/>
  <c r="C293" i="31" a="1"/>
  <c r="C293" i="31" s="1"/>
  <c r="B296" i="31"/>
  <c r="J295" i="31"/>
  <c r="K293" i="31"/>
  <c r="V292" i="31" s="1"/>
  <c r="ED26" i="25"/>
  <c r="ED18" i="25"/>
  <c r="AB295" i="31" l="1"/>
  <c r="F295" i="31"/>
  <c r="C294" i="31" a="1"/>
  <c r="C294" i="31" s="1"/>
  <c r="K294" i="31"/>
  <c r="V293" i="31" s="1"/>
  <c r="J296" i="31"/>
  <c r="B297" i="31"/>
  <c r="ED16" i="25"/>
  <c r="ED25" i="25"/>
  <c r="ED19" i="25"/>
  <c r="ED17" i="25"/>
  <c r="ED24" i="25"/>
  <c r="ED23" i="25"/>
  <c r="ED22" i="25"/>
  <c r="ED21" i="25"/>
  <c r="ED30" i="25"/>
  <c r="ED29" i="25"/>
  <c r="ED28" i="25"/>
  <c r="ED20" i="25"/>
  <c r="ED27" i="25"/>
  <c r="AB296" i="31" l="1"/>
  <c r="F296" i="31"/>
  <c r="C295" i="31" a="1"/>
  <c r="C295" i="31" s="1"/>
  <c r="J297" i="31"/>
  <c r="B298" i="31"/>
  <c r="K295" i="31"/>
  <c r="V294" i="31" s="1"/>
  <c r="EN28" i="25"/>
  <c r="EN30" i="25"/>
  <c r="EN16" i="25"/>
  <c r="EN18" i="25"/>
  <c r="EN17" i="25"/>
  <c r="EN21" i="25"/>
  <c r="EN20" i="25"/>
  <c r="EN19" i="25"/>
  <c r="EN22" i="25"/>
  <c r="EN23" i="25"/>
  <c r="EN24" i="25"/>
  <c r="EN26" i="25"/>
  <c r="EN25" i="25"/>
  <c r="EN29" i="25"/>
  <c r="EN27" i="25"/>
  <c r="AB297" i="31" l="1"/>
  <c r="F297" i="31"/>
  <c r="C296" i="31" a="1"/>
  <c r="C296" i="31" s="1"/>
  <c r="J298" i="31"/>
  <c r="B299" i="31"/>
  <c r="K296" i="31"/>
  <c r="V295" i="31" s="1"/>
  <c r="EI16" i="25"/>
  <c r="EI18" i="25"/>
  <c r="EI20" i="25"/>
  <c r="EI21" i="25"/>
  <c r="EI22" i="25"/>
  <c r="EI23" i="25"/>
  <c r="EI24" i="25"/>
  <c r="EI26" i="25"/>
  <c r="EI25" i="25"/>
  <c r="EI27" i="25"/>
  <c r="EI29" i="25"/>
  <c r="EI28" i="25"/>
  <c r="EI19" i="25"/>
  <c r="EI30" i="25"/>
  <c r="EI17" i="25"/>
  <c r="AB298" i="31" l="1"/>
  <c r="F298" i="31"/>
  <c r="C298" i="31" s="1" a="1"/>
  <c r="C298" i="31" s="1"/>
  <c r="C297" i="31" a="1"/>
  <c r="C297" i="31" s="1"/>
  <c r="K297" i="31"/>
  <c r="V296" i="31" s="1"/>
  <c r="J299" i="31"/>
  <c r="B300" i="31"/>
  <c r="EG21" i="25"/>
  <c r="EG20" i="25"/>
  <c r="EG19" i="25"/>
  <c r="EG22" i="25"/>
  <c r="EG23" i="25"/>
  <c r="EG24" i="25"/>
  <c r="EG25" i="25"/>
  <c r="EG27" i="25"/>
  <c r="EG26" i="25"/>
  <c r="EG28" i="25"/>
  <c r="EG29" i="25"/>
  <c r="EG30" i="25"/>
  <c r="EG17" i="25"/>
  <c r="EG16" i="25"/>
  <c r="EG18" i="25"/>
  <c r="AB299" i="31" l="1"/>
  <c r="F299" i="31"/>
  <c r="K298" i="31"/>
  <c r="V297" i="31" s="1"/>
  <c r="J300" i="31"/>
  <c r="B301" i="31"/>
  <c r="EM21" i="25"/>
  <c r="EM22" i="25"/>
  <c r="EM23" i="25"/>
  <c r="EM24" i="25"/>
  <c r="EM25" i="25"/>
  <c r="EM27" i="25"/>
  <c r="EM26" i="25"/>
  <c r="EM28" i="25"/>
  <c r="EM29" i="25"/>
  <c r="EM30" i="25"/>
  <c r="EM16" i="25"/>
  <c r="EM18" i="25"/>
  <c r="EM17" i="25"/>
  <c r="EM19" i="25"/>
  <c r="EM20" i="25"/>
  <c r="EF16" i="25"/>
  <c r="EF17" i="25"/>
  <c r="EF18" i="25"/>
  <c r="EF20" i="25"/>
  <c r="EF21" i="25"/>
  <c r="EF19" i="25"/>
  <c r="EF22" i="25"/>
  <c r="EF23" i="25"/>
  <c r="EF24" i="25"/>
  <c r="EF25" i="25"/>
  <c r="EF27" i="25"/>
  <c r="EF26" i="25"/>
  <c r="EF28" i="25"/>
  <c r="EF29" i="25"/>
  <c r="EF30" i="25"/>
  <c r="AB300" i="31" l="1"/>
  <c r="F300" i="31"/>
  <c r="C300" i="31" a="1"/>
  <c r="C300" i="31" s="1"/>
  <c r="C299" i="31" a="1"/>
  <c r="C299" i="31" s="1"/>
  <c r="K299" i="31"/>
  <c r="V298" i="31" s="1"/>
  <c r="B302" i="31"/>
  <c r="J301" i="31"/>
  <c r="EK21" i="25"/>
  <c r="EK20" i="25"/>
  <c r="EK22" i="25"/>
  <c r="EK23" i="25"/>
  <c r="EK24" i="25"/>
  <c r="EK25" i="25"/>
  <c r="EK27" i="25"/>
  <c r="EK26" i="25"/>
  <c r="EK28" i="25"/>
  <c r="EK29" i="25"/>
  <c r="EK30" i="25"/>
  <c r="EK16" i="25"/>
  <c r="EK17" i="25"/>
  <c r="EK18" i="25"/>
  <c r="EK19" i="25"/>
  <c r="AB301" i="31" l="1"/>
  <c r="F301" i="31"/>
  <c r="J302" i="31"/>
  <c r="B303" i="31"/>
  <c r="K300" i="31"/>
  <c r="V299" i="31" s="1"/>
  <c r="EE22" i="25"/>
  <c r="EE24" i="25"/>
  <c r="EE25" i="25"/>
  <c r="EE19" i="25"/>
  <c r="EE27" i="25"/>
  <c r="EE21" i="25"/>
  <c r="EE17" i="25"/>
  <c r="EE30" i="25"/>
  <c r="EE29" i="25"/>
  <c r="EE28" i="25"/>
  <c r="EE26" i="25"/>
  <c r="EE23" i="25"/>
  <c r="EE18" i="25"/>
  <c r="EE20" i="25"/>
  <c r="EE16" i="25"/>
  <c r="EL23" i="25"/>
  <c r="EL24" i="25"/>
  <c r="EL27" i="25"/>
  <c r="EL25" i="25"/>
  <c r="EL26" i="25"/>
  <c r="EL28" i="25"/>
  <c r="EL29" i="25"/>
  <c r="EL30" i="25"/>
  <c r="EL16" i="25"/>
  <c r="EL17" i="25"/>
  <c r="EL18" i="25"/>
  <c r="EL19" i="25"/>
  <c r="EL21" i="25"/>
  <c r="EL20" i="25"/>
  <c r="EL22" i="25"/>
  <c r="AB302" i="31" l="1"/>
  <c r="F302" i="31"/>
  <c r="C302" i="31" s="1" a="1"/>
  <c r="C302" i="31" s="1"/>
  <c r="C301" i="31" a="1"/>
  <c r="C301" i="31" s="1"/>
  <c r="K301" i="31"/>
  <c r="V300" i="31" s="1"/>
  <c r="J303" i="31"/>
  <c r="B304" i="31"/>
  <c r="ED31" i="25"/>
  <c r="ED32" i="25"/>
  <c r="ED34" i="25"/>
  <c r="AB303" i="31" l="1"/>
  <c r="F303" i="31"/>
  <c r="C303" i="31" a="1"/>
  <c r="C303" i="31" s="1"/>
  <c r="K302" i="31"/>
  <c r="V301" i="31" s="1"/>
  <c r="B305" i="31"/>
  <c r="J304" i="31"/>
  <c r="EI31" i="25"/>
  <c r="EI32" i="25"/>
  <c r="EI34" i="25"/>
  <c r="EN34" i="25"/>
  <c r="EN31" i="25"/>
  <c r="EN32" i="25"/>
  <c r="AB304" i="31" l="1"/>
  <c r="F304" i="31"/>
  <c r="C304" i="31" s="1" a="1"/>
  <c r="C304" i="31" s="1"/>
  <c r="J305" i="31"/>
  <c r="B306" i="31"/>
  <c r="K303" i="31"/>
  <c r="V302" i="31" s="1"/>
  <c r="EK34" i="25"/>
  <c r="EK31" i="25"/>
  <c r="EK32" i="25"/>
  <c r="EM31" i="25"/>
  <c r="EM34" i="25"/>
  <c r="EM32" i="25"/>
  <c r="EF34" i="25"/>
  <c r="EF31" i="25"/>
  <c r="EF32" i="25"/>
  <c r="EG34" i="25"/>
  <c r="EG32" i="25"/>
  <c r="EG31" i="25"/>
  <c r="AB305" i="31" l="1"/>
  <c r="F305" i="31"/>
  <c r="C305" i="31" a="1"/>
  <c r="C305" i="31" s="1"/>
  <c r="K304" i="31"/>
  <c r="V303" i="31" s="1"/>
  <c r="J306" i="31"/>
  <c r="B307" i="31"/>
  <c r="EE34" i="25"/>
  <c r="EE32" i="25"/>
  <c r="EE31" i="25"/>
  <c r="AB306" i="31" l="1"/>
  <c r="F306" i="31"/>
  <c r="C306" i="31" a="1"/>
  <c r="C306" i="31" s="1"/>
  <c r="K305" i="31"/>
  <c r="V304" i="31" s="1"/>
  <c r="J307" i="31"/>
  <c r="B308" i="31"/>
  <c r="EL34" i="25"/>
  <c r="EL32" i="25"/>
  <c r="EL31" i="25"/>
  <c r="AB307" i="31" l="1"/>
  <c r="F307" i="31"/>
  <c r="C307" i="31" a="1"/>
  <c r="C307" i="31" s="1"/>
  <c r="J308" i="31"/>
  <c r="B309" i="31"/>
  <c r="K306" i="31"/>
  <c r="V305" i="31" s="1"/>
  <c r="FE13" i="25"/>
  <c r="FE14" i="25"/>
  <c r="FE15" i="25"/>
  <c r="FE16" i="25"/>
  <c r="FE17" i="25"/>
  <c r="FE18" i="25"/>
  <c r="FE19" i="25"/>
  <c r="AB308" i="31" l="1"/>
  <c r="F308" i="31"/>
  <c r="C308" i="31" s="1" a="1"/>
  <c r="C308" i="31" s="1"/>
  <c r="K307" i="31"/>
  <c r="V306" i="31" s="1"/>
  <c r="J309" i="31"/>
  <c r="B310" i="31"/>
  <c r="EH15" i="25"/>
  <c r="AB309" i="31" l="1"/>
  <c r="F309" i="31"/>
  <c r="C309" i="31" s="1" a="1"/>
  <c r="C309" i="31" s="1"/>
  <c r="K308" i="31"/>
  <c r="V307" i="31" s="1"/>
  <c r="B311" i="31"/>
  <c r="J310" i="31"/>
  <c r="EH13" i="25"/>
  <c r="EH14" i="25"/>
  <c r="EH16" i="25"/>
  <c r="EH17" i="25"/>
  <c r="EH18" i="25"/>
  <c r="EH19" i="25"/>
  <c r="EH20" i="25"/>
  <c r="EH21" i="25"/>
  <c r="EH22" i="25"/>
  <c r="AB310" i="31" l="1"/>
  <c r="F310" i="31"/>
  <c r="K309" i="31"/>
  <c r="V308" i="31" s="1"/>
  <c r="B312" i="31"/>
  <c r="J311" i="31"/>
  <c r="EH23" i="25"/>
  <c r="AB311" i="31" l="1"/>
  <c r="F311" i="31"/>
  <c r="C311" i="31" a="1"/>
  <c r="C311" i="31" s="1"/>
  <c r="C310" i="31" a="1"/>
  <c r="C310" i="31" s="1"/>
  <c r="S41" i="31"/>
  <c r="J312" i="31"/>
  <c r="B313" i="31"/>
  <c r="K310" i="31"/>
  <c r="V309" i="31" s="1"/>
  <c r="EH24" i="25"/>
  <c r="EH25" i="25"/>
  <c r="EH26" i="25"/>
  <c r="AB312" i="31" l="1"/>
  <c r="F312" i="31"/>
  <c r="B314" i="31"/>
  <c r="J313" i="31"/>
  <c r="K311" i="31"/>
  <c r="V310" i="31" s="1"/>
  <c r="EJ14" i="25"/>
  <c r="EJ13" i="25"/>
  <c r="EJ16" i="25"/>
  <c r="EJ17" i="25"/>
  <c r="EJ18" i="25"/>
  <c r="EJ21" i="25"/>
  <c r="EJ20" i="25"/>
  <c r="EJ22" i="25"/>
  <c r="EJ24" i="25"/>
  <c r="EJ26" i="25"/>
  <c r="EJ19" i="25"/>
  <c r="EJ23" i="25"/>
  <c r="EJ25" i="25"/>
  <c r="EJ15" i="25"/>
  <c r="AB313" i="31" l="1"/>
  <c r="F313" i="31"/>
  <c r="C313" i="31" a="1"/>
  <c r="C313" i="31" s="1"/>
  <c r="C312" i="31" a="1"/>
  <c r="C312" i="31" s="1"/>
  <c r="J314" i="31"/>
  <c r="B315" i="31"/>
  <c r="K312" i="31"/>
  <c r="V311" i="31" s="1"/>
  <c r="EH27" i="25"/>
  <c r="EH28" i="25"/>
  <c r="EJ28" i="25"/>
  <c r="EJ27" i="25"/>
  <c r="AB314" i="31" l="1"/>
  <c r="F314" i="31"/>
  <c r="C314" i="31" s="1" a="1"/>
  <c r="C314" i="31" s="1"/>
  <c r="B316" i="31"/>
  <c r="J315" i="31"/>
  <c r="K313" i="31"/>
  <c r="V312" i="31" s="1"/>
  <c r="EH29" i="25"/>
  <c r="AB315" i="31" l="1"/>
  <c r="F315" i="31"/>
  <c r="C315" i="31" s="1" a="1"/>
  <c r="C315" i="31" s="1"/>
  <c r="K314" i="31"/>
  <c r="V313" i="31" s="1"/>
  <c r="J316" i="31"/>
  <c r="B317" i="31"/>
  <c r="EJ29" i="25"/>
  <c r="AB316" i="31" l="1"/>
  <c r="F316" i="31"/>
  <c r="C316" i="31" s="1" a="1"/>
  <c r="C316" i="31" s="1"/>
  <c r="B318" i="31"/>
  <c r="J317" i="31"/>
  <c r="K315" i="31"/>
  <c r="V314" i="31" s="1"/>
  <c r="EH30" i="25"/>
  <c r="AB317" i="31" l="1"/>
  <c r="F317" i="31"/>
  <c r="C317" i="31" s="1" a="1"/>
  <c r="C317" i="31" s="1"/>
  <c r="K316" i="31"/>
  <c r="V315" i="31" s="1"/>
  <c r="J318" i="31"/>
  <c r="B319" i="31"/>
  <c r="EH31" i="25"/>
  <c r="EJ30" i="25"/>
  <c r="EJ34" i="25"/>
  <c r="EJ31" i="25"/>
  <c r="EJ32" i="25"/>
  <c r="AB318" i="31" l="1"/>
  <c r="F318" i="31"/>
  <c r="C318" i="31" s="1" a="1"/>
  <c r="C318" i="31" s="1"/>
  <c r="K317" i="31"/>
  <c r="V316" i="31" s="1"/>
  <c r="J319" i="31"/>
  <c r="B320" i="31"/>
  <c r="EH34" i="25"/>
  <c r="EH32" i="25"/>
  <c r="AB319" i="31" l="1"/>
  <c r="F319" i="31"/>
  <c r="C319" i="31" s="1" a="1"/>
  <c r="C319" i="31" s="1"/>
  <c r="J320" i="31"/>
  <c r="B321" i="31"/>
  <c r="K318" i="31"/>
  <c r="V317" i="31" s="1"/>
  <c r="AB320" i="31" l="1"/>
  <c r="F320" i="31"/>
  <c r="C320" i="31" s="1" a="1"/>
  <c r="C320" i="31" s="1"/>
  <c r="J321" i="31"/>
  <c r="B322" i="31"/>
  <c r="K319" i="31"/>
  <c r="V318" i="31" s="1"/>
  <c r="A54" i="25"/>
  <c r="AB321" i="31" l="1"/>
  <c r="F321" i="31"/>
  <c r="C321" i="31" s="1" a="1"/>
  <c r="C321" i="31" s="1"/>
  <c r="K320" i="31"/>
  <c r="V319" i="31" s="1"/>
  <c r="B323" i="31"/>
  <c r="J322" i="31"/>
  <c r="DR35" i="25"/>
  <c r="DR36" i="25"/>
  <c r="DR37" i="25"/>
  <c r="DR38" i="25"/>
  <c r="DR21" i="25"/>
  <c r="DR34" i="25"/>
  <c r="DR26" i="25"/>
  <c r="DR31" i="25"/>
  <c r="DR16" i="25"/>
  <c r="DR22" i="25"/>
  <c r="DR23" i="25"/>
  <c r="DR20" i="25"/>
  <c r="DR29" i="25"/>
  <c r="DR24" i="25"/>
  <c r="DR28" i="25"/>
  <c r="DR30" i="25"/>
  <c r="DR27" i="25"/>
  <c r="DR19" i="25"/>
  <c r="DR14" i="25"/>
  <c r="DR18" i="25"/>
  <c r="DR13" i="25"/>
  <c r="DR15" i="25"/>
  <c r="DR33" i="25"/>
  <c r="DR17" i="25"/>
  <c r="DR32" i="25"/>
  <c r="DR25" i="25"/>
  <c r="AB322" i="31" l="1"/>
  <c r="F322" i="31"/>
  <c r="C322" i="31" s="1" a="1"/>
  <c r="C322" i="31" s="1"/>
  <c r="J323" i="31"/>
  <c r="B324" i="31"/>
  <c r="J324" i="31" s="1"/>
  <c r="K321" i="31"/>
  <c r="V320" i="31" s="1"/>
  <c r="AB323" i="31" l="1"/>
  <c r="F323" i="31"/>
  <c r="C323" i="31" s="1" a="1"/>
  <c r="C323" i="31" s="1"/>
  <c r="M41" i="31" s="1"/>
  <c r="AB324" i="31"/>
  <c r="F324" i="31"/>
  <c r="C324" i="31" a="1"/>
  <c r="C324" i="31" s="1"/>
  <c r="K322" i="31"/>
  <c r="V321" i="31" s="1"/>
  <c r="V276" i="31"/>
  <c r="K323" i="31" l="1"/>
  <c r="V322" i="31" s="1"/>
  <c r="K324" i="31"/>
  <c r="V323" i="31" s="1"/>
  <c r="O41" i="31"/>
  <c r="Q41" i="31" s="1"/>
  <c r="O39" i="31"/>
  <c r="O38" i="31"/>
  <c r="O40" i="31" l="1"/>
  <c r="M38" i="31" l="1"/>
  <c r="S38" i="31"/>
  <c r="M39" i="31" l="1"/>
  <c r="Q38" i="31"/>
  <c r="S39" i="31"/>
  <c r="S40" i="31" l="1"/>
  <c r="Q39" i="31"/>
  <c r="M40" i="31"/>
  <c r="Q40" i="31" l="1"/>
  <c r="BB38" i="25" l="1"/>
  <c r="BB36" i="25"/>
  <c r="BB35" i="25"/>
  <c r="BB37" i="25"/>
  <c r="BC38" i="25" l="1"/>
  <c r="BC36" i="25"/>
  <c r="BC37" i="25"/>
  <c r="BC35" i="25"/>
  <c r="BD35" i="25"/>
  <c r="BD38" i="25"/>
  <c r="BD37" i="25"/>
  <c r="BD36" i="25"/>
  <c r="BE37" i="25"/>
  <c r="BE38" i="25"/>
  <c r="BE36" i="25"/>
  <c r="BE35" i="25"/>
  <c r="BF38" i="25"/>
  <c r="BF37" i="25"/>
  <c r="BF35" i="25"/>
  <c r="BF36" i="25"/>
  <c r="BG38" i="25"/>
  <c r="BG36" i="25"/>
  <c r="BG35" i="25"/>
  <c r="BG37" i="25"/>
  <c r="K58" i="31" l="1"/>
  <c r="V57" i="31" s="1"/>
  <c r="K86" i="31"/>
  <c r="V85" i="31" s="1"/>
  <c r="K77" i="31"/>
  <c r="V76" i="31" s="1"/>
  <c r="K27" i="31"/>
  <c r="V26" i="31" s="1"/>
  <c r="K109" i="31"/>
  <c r="V108" i="31" s="1"/>
  <c r="K136" i="31"/>
  <c r="V135" i="31" s="1"/>
  <c r="K62" i="31"/>
  <c r="V61" i="31" s="1"/>
  <c r="K55" i="31"/>
  <c r="V54" i="31" s="1"/>
  <c r="K90" i="31"/>
  <c r="V89" i="31" s="1"/>
  <c r="K70" i="31"/>
  <c r="V69" i="31" s="1"/>
  <c r="K29" i="31"/>
  <c r="V28" i="31" s="1"/>
  <c r="K157" i="31"/>
  <c r="V156" i="31" s="1"/>
  <c r="K46" i="31"/>
  <c r="V45" i="31" s="1"/>
  <c r="K69" i="31"/>
  <c r="V68" i="31" s="1"/>
  <c r="K49" i="31"/>
  <c r="V48" i="31" s="1"/>
  <c r="O19" i="31"/>
  <c r="K31" i="31"/>
  <c r="V30" i="31" s="1"/>
  <c r="K115" i="31"/>
  <c r="V114" i="31" s="1"/>
  <c r="K89" i="31"/>
  <c r="V88" i="31" s="1"/>
  <c r="K104" i="31"/>
  <c r="V103" i="31" s="1"/>
  <c r="K28" i="31"/>
  <c r="V27" i="31" s="1"/>
  <c r="K66" i="31"/>
  <c r="V65" i="31" s="1"/>
  <c r="K114" i="31"/>
  <c r="V113" i="31" s="1"/>
  <c r="K51" i="31"/>
  <c r="V50" i="31" s="1"/>
  <c r="K88" i="31"/>
  <c r="V87" i="31" s="1"/>
  <c r="K68" i="31"/>
  <c r="V67" i="31" s="1"/>
  <c r="K181" i="31"/>
  <c r="V180" i="31" s="1"/>
  <c r="K146" i="31"/>
  <c r="V145" i="31" s="1"/>
  <c r="K85" i="31"/>
  <c r="V84" i="31" s="1"/>
  <c r="K133" i="31"/>
  <c r="V132" i="31" s="1"/>
  <c r="K21" i="31"/>
  <c r="V20" i="31" s="1"/>
  <c r="K98" i="31"/>
  <c r="V97" i="31" s="1"/>
  <c r="K81" i="31"/>
  <c r="V80" i="31" s="1"/>
  <c r="K111" i="31"/>
  <c r="V110" i="31" s="1"/>
  <c r="K22" i="31"/>
  <c r="V21" i="31" s="1"/>
  <c r="K44" i="31"/>
  <c r="V43" i="31" s="1"/>
  <c r="K14" i="31"/>
  <c r="V13" i="31" s="1"/>
  <c r="K59" i="31"/>
  <c r="V58" i="31" s="1"/>
  <c r="K123" i="31"/>
  <c r="V122" i="31" s="1"/>
  <c r="K30" i="31"/>
  <c r="V29" i="31" s="1"/>
  <c r="K125" i="31"/>
  <c r="V124" i="31" s="1"/>
  <c r="K135" i="31"/>
  <c r="V134" i="31" s="1"/>
  <c r="K78" i="31"/>
  <c r="V77" i="31" s="1"/>
  <c r="K82" i="31"/>
  <c r="V81" i="31" s="1"/>
  <c r="K50" i="31"/>
  <c r="V49" i="31" s="1"/>
  <c r="K32" i="31"/>
  <c r="V31" i="31" s="1"/>
  <c r="K99" i="31"/>
  <c r="V98" i="31" s="1"/>
  <c r="K56" i="31"/>
  <c r="V55" i="31" s="1"/>
  <c r="K170" i="31"/>
  <c r="V169" i="31" s="1"/>
  <c r="K73" i="31"/>
  <c r="V72" i="31" s="1"/>
  <c r="K110" i="31"/>
  <c r="V109" i="31" s="1"/>
  <c r="K17" i="31"/>
  <c r="V16" i="31" s="1"/>
  <c r="K53" i="31"/>
  <c r="V52" i="31" s="1"/>
  <c r="K113" i="31"/>
  <c r="V112" i="31" s="1"/>
  <c r="K75" i="31"/>
  <c r="V74" i="31" s="1"/>
  <c r="K74" i="31"/>
  <c r="V73" i="31" s="1"/>
  <c r="K80" i="31"/>
  <c r="V79" i="31" s="1"/>
  <c r="K57" i="31"/>
  <c r="V56" i="31" s="1"/>
  <c r="K40" i="31"/>
  <c r="V39" i="31" s="1"/>
  <c r="K121" i="31"/>
  <c r="V120" i="31" s="1"/>
  <c r="K101" i="31"/>
  <c r="V100" i="31" s="1"/>
  <c r="K158" i="31"/>
  <c r="V157" i="31" s="1"/>
  <c r="K13" i="31"/>
  <c r="O16" i="31"/>
  <c r="K100" i="31"/>
  <c r="V99" i="31" s="1"/>
  <c r="K19" i="31"/>
  <c r="V18" i="31" s="1"/>
  <c r="K64" i="31"/>
  <c r="V63" i="31" s="1"/>
  <c r="K71" i="31"/>
  <c r="V70" i="31" s="1"/>
  <c r="K124" i="31"/>
  <c r="V123" i="31" s="1"/>
  <c r="K16" i="31"/>
  <c r="V15" i="31" s="1"/>
  <c r="K97" i="31"/>
  <c r="V96" i="31" s="1"/>
  <c r="K63" i="31"/>
  <c r="V62" i="31" s="1"/>
  <c r="K169" i="31"/>
  <c r="V168" i="31" s="1"/>
  <c r="K35" i="31"/>
  <c r="V34" i="31" s="1"/>
  <c r="K159" i="31"/>
  <c r="V158" i="31" s="1"/>
  <c r="K23" i="31"/>
  <c r="V22" i="31" s="1"/>
  <c r="K37" i="31"/>
  <c r="V36" i="31" s="1"/>
  <c r="O18" i="31"/>
  <c r="K145" i="31"/>
  <c r="V144" i="31" s="1"/>
  <c r="K18" i="31"/>
  <c r="V17" i="31" s="1"/>
  <c r="K45" i="31"/>
  <c r="V44" i="31" s="1"/>
  <c r="K26" i="31"/>
  <c r="V25" i="31" s="1"/>
  <c r="K65" i="31"/>
  <c r="V64" i="31" s="1"/>
  <c r="K47" i="31"/>
  <c r="V46" i="31" s="1"/>
  <c r="K60" i="31"/>
  <c r="V59" i="31" s="1"/>
  <c r="K24" i="31"/>
  <c r="V23" i="31" s="1"/>
  <c r="K42" i="31"/>
  <c r="V41" i="31" s="1"/>
  <c r="K137" i="31"/>
  <c r="V136" i="31" s="1"/>
  <c r="K79" i="31"/>
  <c r="V78" i="31" s="1"/>
  <c r="K147" i="31"/>
  <c r="V146" i="31" s="1"/>
  <c r="K52" i="31"/>
  <c r="V51" i="31" s="1"/>
  <c r="K148" i="31"/>
  <c r="V147" i="31" s="1"/>
  <c r="K76" i="31"/>
  <c r="V75" i="31" s="1"/>
  <c r="K134" i="31"/>
  <c r="V133" i="31" s="1"/>
  <c r="K25" i="31"/>
  <c r="V24" i="31" s="1"/>
  <c r="O17" i="31"/>
  <c r="K34" i="31"/>
  <c r="V33" i="31" s="1"/>
  <c r="K38" i="31"/>
  <c r="V37" i="31" s="1"/>
  <c r="K43" i="31"/>
  <c r="V42" i="31" s="1"/>
  <c r="K122" i="31"/>
  <c r="V121" i="31" s="1"/>
  <c r="K48" i="31"/>
  <c r="V47" i="31" s="1"/>
  <c r="K92" i="31"/>
  <c r="V91" i="31" s="1"/>
  <c r="K91" i="31"/>
  <c r="V90" i="31" s="1"/>
  <c r="K15" i="31"/>
  <c r="V14" i="31" s="1"/>
  <c r="K41" i="31"/>
  <c r="V40" i="31" s="1"/>
  <c r="K103" i="31"/>
  <c r="V102" i="31" s="1"/>
  <c r="K54" i="31"/>
  <c r="V53" i="31" s="1"/>
  <c r="K20" i="31"/>
  <c r="V19" i="31" s="1"/>
  <c r="K87" i="31"/>
  <c r="V86" i="31" s="1"/>
  <c r="K112" i="31"/>
  <c r="V111" i="31" s="1"/>
  <c r="K126" i="31"/>
  <c r="V125" i="31" s="1"/>
  <c r="K39" i="31"/>
  <c r="V38" i="31" s="1"/>
  <c r="K33" i="31"/>
  <c r="V32" i="31" s="1"/>
  <c r="K67" i="31"/>
  <c r="V66" i="31" s="1"/>
  <c r="K93" i="31"/>
  <c r="V92" i="31" s="1"/>
  <c r="K61" i="31"/>
  <c r="V60" i="31" s="1"/>
  <c r="K102" i="31"/>
  <c r="V101" i="31" s="1"/>
  <c r="O20" i="31"/>
  <c r="D12" i="31" l="1"/>
  <c r="G12" i="31" s="1"/>
  <c r="S19" i="31"/>
  <c r="K182" i="31"/>
  <c r="V181" i="31" s="1"/>
  <c r="K193" i="31"/>
  <c r="V192" i="31" s="1"/>
  <c r="K94" i="31"/>
  <c r="V93" i="31" s="1"/>
  <c r="M19" i="31"/>
  <c r="K160" i="31"/>
  <c r="V159" i="31" s="1"/>
  <c r="V12" i="31"/>
  <c r="K4" i="31"/>
  <c r="K5" i="31"/>
  <c r="M20" i="31"/>
  <c r="K72" i="31"/>
  <c r="V71" i="31" s="1"/>
  <c r="S18" i="31"/>
  <c r="M16" i="31"/>
  <c r="K83" i="31"/>
  <c r="V82" i="31" s="1"/>
  <c r="M18" i="31"/>
  <c r="S16" i="31"/>
  <c r="K138" i="31"/>
  <c r="V137" i="31" s="1"/>
  <c r="K105" i="31"/>
  <c r="V104" i="31" s="1"/>
  <c r="K116" i="31"/>
  <c r="V115" i="31" s="1"/>
  <c r="K127" i="31"/>
  <c r="V126" i="31" s="1"/>
  <c r="K149" i="31"/>
  <c r="V148" i="31" s="1"/>
  <c r="K171" i="31"/>
  <c r="V170" i="31" s="1"/>
  <c r="M17" i="31"/>
  <c r="K36" i="31"/>
  <c r="V35" i="31" s="1"/>
  <c r="S17" i="31" s="1"/>
  <c r="S20" i="31" l="1"/>
  <c r="K194" i="31"/>
  <c r="V193" i="31" s="1"/>
  <c r="Q19" i="31"/>
  <c r="K172" i="31"/>
  <c r="V171" i="31" s="1"/>
  <c r="K150" i="31"/>
  <c r="V149" i="31" s="1"/>
  <c r="K117" i="31"/>
  <c r="V116" i="31" s="1"/>
  <c r="Q16" i="31"/>
  <c r="Q17" i="31"/>
  <c r="K139" i="31"/>
  <c r="V138" i="31" s="1"/>
  <c r="Q18" i="31"/>
  <c r="O205" i="31"/>
  <c r="K205" i="31"/>
  <c r="V204" i="31" s="1"/>
  <c r="K183" i="31"/>
  <c r="V182" i="31" s="1"/>
  <c r="K161" i="31"/>
  <c r="V160" i="31" s="1"/>
  <c r="K95" i="31"/>
  <c r="V94" i="31" s="1"/>
  <c r="K128" i="31"/>
  <c r="V127" i="31" s="1"/>
  <c r="K106" i="31"/>
  <c r="V105" i="31" s="1"/>
  <c r="Q20" i="31"/>
  <c r="K6" i="31"/>
  <c r="B5" i="31" s="1"/>
  <c r="K3" i="25"/>
  <c r="M8" i="31"/>
  <c r="O22" i="31"/>
  <c r="G9" i="25" l="1"/>
  <c r="B5" i="25"/>
  <c r="K129" i="31"/>
  <c r="V128" i="31" s="1"/>
  <c r="M22" i="31"/>
  <c r="K96" i="31"/>
  <c r="V95" i="31" s="1"/>
  <c r="S22" i="31" s="1"/>
  <c r="K162" i="31"/>
  <c r="V161" i="31" s="1"/>
  <c r="K184" i="31"/>
  <c r="V183" i="31" s="1"/>
  <c r="K206" i="31"/>
  <c r="V205" i="31" s="1"/>
  <c r="O206" i="31"/>
  <c r="K140" i="31"/>
  <c r="V139" i="31" s="1"/>
  <c r="K118" i="31"/>
  <c r="V117" i="31" s="1"/>
  <c r="K107" i="31"/>
  <c r="V106" i="31" s="1"/>
  <c r="K151" i="31"/>
  <c r="V150" i="31" s="1"/>
  <c r="K173" i="31"/>
  <c r="V172" i="31" s="1"/>
  <c r="K195" i="31"/>
  <c r="V194" i="31" s="1"/>
  <c r="K217" i="31"/>
  <c r="V216" i="31" s="1"/>
  <c r="O217" i="31"/>
  <c r="E16" i="25"/>
  <c r="E13" i="25"/>
  <c r="E14" i="25"/>
  <c r="E17" i="25"/>
  <c r="E37" i="25"/>
  <c r="E15" i="25"/>
  <c r="E38" i="25"/>
  <c r="E19" i="25"/>
  <c r="E36" i="25"/>
  <c r="E35" i="25"/>
  <c r="Q22" i="31" l="1"/>
  <c r="O21" i="31"/>
  <c r="K141" i="31"/>
  <c r="V140" i="31" s="1"/>
  <c r="K108" i="31"/>
  <c r="V107" i="31" s="1"/>
  <c r="O229" i="31"/>
  <c r="K229" i="31"/>
  <c r="V228" i="31" s="1"/>
  <c r="K207" i="31"/>
  <c r="V206" i="31" s="1"/>
  <c r="O207" i="31"/>
  <c r="K84" i="31"/>
  <c r="V83" i="31" s="1"/>
  <c r="K185" i="31"/>
  <c r="V184" i="31" s="1"/>
  <c r="K163" i="31"/>
  <c r="V162" i="31" s="1"/>
  <c r="K130" i="31"/>
  <c r="V129" i="31" s="1"/>
  <c r="B5" i="28"/>
  <c r="B4" i="31"/>
  <c r="B5" i="66"/>
  <c r="K119" i="31"/>
  <c r="V118" i="31" s="1"/>
  <c r="O218" i="31"/>
  <c r="K218" i="31"/>
  <c r="V217" i="31" s="1"/>
  <c r="K196" i="31"/>
  <c r="V195" i="31" s="1"/>
  <c r="K174" i="31"/>
  <c r="V173" i="31" s="1"/>
  <c r="K152" i="31"/>
  <c r="V151" i="31" s="1"/>
  <c r="E18" i="25"/>
  <c r="E20" i="25"/>
  <c r="M21" i="31" l="1"/>
  <c r="M23" i="31"/>
  <c r="K208" i="31"/>
  <c r="V207" i="31" s="1"/>
  <c r="O208" i="31"/>
  <c r="O230" i="31"/>
  <c r="K230" i="31"/>
  <c r="V229" i="31" s="1"/>
  <c r="K131" i="31"/>
  <c r="V130" i="31" s="1"/>
  <c r="K120" i="31"/>
  <c r="V119" i="31" s="1"/>
  <c r="K153" i="31"/>
  <c r="V152" i="31" s="1"/>
  <c r="K175" i="31"/>
  <c r="V174" i="31" s="1"/>
  <c r="K197" i="31"/>
  <c r="V196" i="31" s="1"/>
  <c r="O219" i="31"/>
  <c r="K219" i="31"/>
  <c r="V218" i="31" s="1"/>
  <c r="S21" i="31"/>
  <c r="K241" i="31"/>
  <c r="V240" i="31" s="1"/>
  <c r="K142" i="31"/>
  <c r="V141" i="31" s="1"/>
  <c r="K164" i="31"/>
  <c r="V163" i="31" s="1"/>
  <c r="K186" i="31"/>
  <c r="V185" i="31" s="1"/>
  <c r="E21" i="25"/>
  <c r="Q21" i="31" l="1"/>
  <c r="O209" i="31"/>
  <c r="K209" i="31"/>
  <c r="V208" i="31" s="1"/>
  <c r="K187" i="31"/>
  <c r="V186" i="31" s="1"/>
  <c r="K165" i="31"/>
  <c r="V164" i="31" s="1"/>
  <c r="K253" i="31"/>
  <c r="V252" i="31" s="1"/>
  <c r="K143" i="31"/>
  <c r="V142" i="31" s="1"/>
  <c r="O220" i="31"/>
  <c r="K220" i="31"/>
  <c r="V219" i="31" s="1"/>
  <c r="K242" i="31"/>
  <c r="V241" i="31" s="1"/>
  <c r="K198" i="31"/>
  <c r="V197" i="31" s="1"/>
  <c r="K176" i="31"/>
  <c r="V175" i="31" s="1"/>
  <c r="K132" i="31"/>
  <c r="V131" i="31" s="1"/>
  <c r="K154" i="31"/>
  <c r="V153" i="31" s="1"/>
  <c r="O231" i="31"/>
  <c r="K231" i="31"/>
  <c r="V230" i="31" s="1"/>
  <c r="E22" i="25"/>
  <c r="K210" i="31" l="1"/>
  <c r="V209" i="31" s="1"/>
  <c r="O210" i="31"/>
  <c r="K254" i="31"/>
  <c r="V253" i="31" s="1"/>
  <c r="K232" i="31"/>
  <c r="V231" i="31" s="1"/>
  <c r="O232" i="31"/>
  <c r="K155" i="31"/>
  <c r="V154" i="31" s="1"/>
  <c r="K265" i="31"/>
  <c r="V264" i="31" s="1"/>
  <c r="K144" i="31"/>
  <c r="V143" i="31" s="1"/>
  <c r="K243" i="31"/>
  <c r="V242" i="31" s="1"/>
  <c r="K177" i="31"/>
  <c r="V176" i="31" s="1"/>
  <c r="K199" i="31"/>
  <c r="V198" i="31" s="1"/>
  <c r="K221" i="31"/>
  <c r="V220" i="31" s="1"/>
  <c r="O221" i="31"/>
  <c r="K166" i="31"/>
  <c r="V165" i="31" s="1"/>
  <c r="K188" i="31"/>
  <c r="V187" i="31" s="1"/>
  <c r="E23" i="25"/>
  <c r="K189" i="31" l="1"/>
  <c r="V188" i="31" s="1"/>
  <c r="K167" i="31"/>
  <c r="V166" i="31" s="1"/>
  <c r="K255" i="31"/>
  <c r="V254" i="31" s="1"/>
  <c r="K222" i="31"/>
  <c r="V221" i="31" s="1"/>
  <c r="O222" i="31"/>
  <c r="K244" i="31"/>
  <c r="V243" i="31" s="1"/>
  <c r="K156" i="31"/>
  <c r="V155" i="31" s="1"/>
  <c r="K178" i="31"/>
  <c r="V177" i="31" s="1"/>
  <c r="K200" i="31"/>
  <c r="V199" i="31" s="1"/>
  <c r="K266" i="31"/>
  <c r="V265" i="31" s="1"/>
  <c r="O233" i="31"/>
  <c r="K233" i="31"/>
  <c r="V232" i="31" s="1"/>
  <c r="K211" i="31"/>
  <c r="V210" i="31" s="1"/>
  <c r="O211" i="31"/>
  <c r="E24" i="25"/>
  <c r="K168" i="31" l="1"/>
  <c r="V167" i="31" s="1"/>
  <c r="O234" i="31"/>
  <c r="K234" i="31"/>
  <c r="V233" i="31" s="1"/>
  <c r="K190" i="31"/>
  <c r="V189" i="31" s="1"/>
  <c r="K267" i="31"/>
  <c r="V266" i="31" s="1"/>
  <c r="O212" i="31"/>
  <c r="K212" i="31"/>
  <c r="V211" i="31" s="1"/>
  <c r="K179" i="31"/>
  <c r="V178" i="31" s="1"/>
  <c r="K245" i="31"/>
  <c r="V244" i="31" s="1"/>
  <c r="K256" i="31"/>
  <c r="V255" i="31" s="1"/>
  <c r="K201" i="31"/>
  <c r="V200" i="31" s="1"/>
  <c r="K223" i="31"/>
  <c r="V222" i="31" s="1"/>
  <c r="O223" i="31"/>
  <c r="E25" i="25"/>
  <c r="O224" i="31" l="1"/>
  <c r="K224" i="31"/>
  <c r="V223" i="31" s="1"/>
  <c r="K202" i="31"/>
  <c r="V201" i="31" s="1"/>
  <c r="K268" i="31"/>
  <c r="V267" i="31" s="1"/>
  <c r="K191" i="31"/>
  <c r="V190" i="31" s="1"/>
  <c r="K246" i="31"/>
  <c r="V245" i="31" s="1"/>
  <c r="K257" i="31"/>
  <c r="V256" i="31" s="1"/>
  <c r="O235" i="31"/>
  <c r="K235" i="31"/>
  <c r="V234" i="31" s="1"/>
  <c r="K180" i="31"/>
  <c r="V179" i="31" s="1"/>
  <c r="K213" i="31"/>
  <c r="V212" i="31" s="1"/>
  <c r="O213" i="31"/>
  <c r="E26" i="25"/>
  <c r="F10" i="31"/>
  <c r="K247" i="31" l="1"/>
  <c r="V246" i="31" s="1"/>
  <c r="K258" i="31"/>
  <c r="V257" i="31" s="1"/>
  <c r="K192" i="31"/>
  <c r="V191" i="31" s="1"/>
  <c r="K203" i="31"/>
  <c r="V202" i="31" s="1"/>
  <c r="O225" i="31"/>
  <c r="K225" i="31"/>
  <c r="V224" i="31" s="1"/>
  <c r="K214" i="31"/>
  <c r="V213" i="31" s="1"/>
  <c r="O214" i="31"/>
  <c r="O236" i="31"/>
  <c r="K236" i="31"/>
  <c r="V235" i="31" s="1"/>
  <c r="K269" i="31"/>
  <c r="V268" i="31" s="1"/>
  <c r="E27" i="25"/>
  <c r="F8" i="31"/>
  <c r="C10" i="31"/>
  <c r="E57" i="25" l="1"/>
  <c r="K215" i="31"/>
  <c r="V214" i="31" s="1"/>
  <c r="O215" i="31"/>
  <c r="K270" i="31"/>
  <c r="V269" i="31" s="1"/>
  <c r="O226" i="31"/>
  <c r="K226" i="31"/>
  <c r="V225" i="31" s="1"/>
  <c r="O237" i="31"/>
  <c r="K237" i="31"/>
  <c r="V236" i="31" s="1"/>
  <c r="K259" i="31"/>
  <c r="V258" i="31" s="1"/>
  <c r="K248" i="31"/>
  <c r="V247" i="31" s="1"/>
  <c r="K204" i="31"/>
  <c r="V203" i="31" s="1"/>
  <c r="F7" i="31"/>
  <c r="E28" i="25"/>
  <c r="C8" i="31"/>
  <c r="E61" i="25" l="1"/>
  <c r="K271" i="31"/>
  <c r="V270" i="31" s="1"/>
  <c r="O238" i="31"/>
  <c r="K238" i="31"/>
  <c r="V237" i="31" s="1"/>
  <c r="K249" i="31"/>
  <c r="V248" i="31" s="1"/>
  <c r="O227" i="31"/>
  <c r="K227" i="31"/>
  <c r="V226" i="31" s="1"/>
  <c r="K260" i="31"/>
  <c r="V259" i="31" s="1"/>
  <c r="K216" i="31"/>
  <c r="V215" i="31" s="1"/>
  <c r="O216" i="31"/>
  <c r="C7" i="31"/>
  <c r="E29" i="25"/>
  <c r="E67" i="25" l="1"/>
  <c r="K272" i="31"/>
  <c r="V271" i="31" s="1"/>
  <c r="K240" i="31"/>
  <c r="V239" i="31" s="1"/>
  <c r="K250" i="31"/>
  <c r="V249" i="31" s="1"/>
  <c r="O239" i="31"/>
  <c r="K239" i="31"/>
  <c r="V238" i="31" s="1"/>
  <c r="K261" i="31"/>
  <c r="V260" i="31" s="1"/>
  <c r="E31" i="25"/>
  <c r="M25" i="31" l="1"/>
  <c r="M26" i="31"/>
  <c r="M30" i="31"/>
  <c r="M28" i="31"/>
  <c r="M24" i="31"/>
  <c r="M29" i="31"/>
  <c r="M27" i="31"/>
  <c r="M31" i="31"/>
  <c r="M32" i="31"/>
  <c r="M34" i="31"/>
  <c r="K262" i="31"/>
  <c r="V261" i="31" s="1"/>
  <c r="K273" i="31"/>
  <c r="V272" i="31" s="1"/>
  <c r="K252" i="31"/>
  <c r="V251" i="31" s="1"/>
  <c r="K251" i="31"/>
  <c r="V250" i="31" s="1"/>
  <c r="E32" i="25"/>
  <c r="M36" i="31" l="1"/>
  <c r="K264" i="31"/>
  <c r="V263" i="31" s="1"/>
  <c r="O228" i="31"/>
  <c r="K228" i="31"/>
  <c r="V227" i="31" s="1"/>
  <c r="O240" i="31"/>
  <c r="K263" i="31"/>
  <c r="V262" i="31" s="1"/>
  <c r="K274" i="31"/>
  <c r="V273" i="31" s="1"/>
  <c r="E33" i="25"/>
  <c r="E30" i="25"/>
  <c r="M33" i="31" l="1"/>
  <c r="M37" i="31"/>
  <c r="O25" i="31"/>
  <c r="Q25" i="31" s="1"/>
  <c r="O28" i="31"/>
  <c r="Q28" i="31" s="1"/>
  <c r="O30" i="31"/>
  <c r="Q30" i="31" s="1"/>
  <c r="O26" i="31"/>
  <c r="Q26" i="31" s="1"/>
  <c r="O24" i="31"/>
  <c r="O23" i="31"/>
  <c r="O29" i="31"/>
  <c r="Q29" i="31" s="1"/>
  <c r="O31" i="31"/>
  <c r="Q31" i="31" s="1"/>
  <c r="O27" i="31"/>
  <c r="Q27" i="31" s="1"/>
  <c r="O32" i="31"/>
  <c r="Q32" i="31" s="1"/>
  <c r="O33" i="31"/>
  <c r="O34" i="31"/>
  <c r="Q34" i="31" s="1"/>
  <c r="O35" i="31"/>
  <c r="O36" i="31"/>
  <c r="Q36" i="31" s="1"/>
  <c r="O37" i="31"/>
  <c r="K275" i="31"/>
  <c r="V274" i="31" s="1"/>
  <c r="K276" i="31"/>
  <c r="V275" i="31" s="1"/>
  <c r="E34" i="25"/>
  <c r="Q23" i="31" l="1"/>
  <c r="Q24" i="31"/>
  <c r="Q37" i="31"/>
  <c r="Q33" i="31"/>
  <c r="M35" i="31"/>
  <c r="S23" i="31"/>
  <c r="S25" i="31"/>
  <c r="S29" i="31"/>
  <c r="S28" i="31"/>
  <c r="S27" i="31"/>
  <c r="S26" i="31"/>
  <c r="S24" i="31"/>
  <c r="S31" i="31"/>
  <c r="S30" i="31"/>
  <c r="S32" i="31"/>
  <c r="S33" i="31"/>
  <c r="S34" i="31"/>
  <c r="S35" i="31"/>
  <c r="S36" i="31"/>
  <c r="S37" i="31"/>
  <c r="Q35" i="31" l="1"/>
  <c r="AZ18" i="25"/>
  <c r="AZ23" i="25"/>
  <c r="AZ25" i="25"/>
  <c r="AZ28" i="25"/>
  <c r="AZ33" i="25"/>
  <c r="AZ34" i="25"/>
  <c r="AZ37" i="25"/>
  <c r="AZ38" i="25"/>
  <c r="AY13" i="25"/>
  <c r="AY14" i="25"/>
  <c r="AY16" i="25"/>
  <c r="AY18" i="25"/>
  <c r="AY24" i="25"/>
  <c r="AY27" i="25"/>
  <c r="AY28" i="25"/>
  <c r="AY29" i="25"/>
  <c r="AY33" i="25"/>
  <c r="AY32" i="25"/>
  <c r="AY34" i="25"/>
  <c r="BA13" i="25"/>
  <c r="BA15" i="25"/>
  <c r="BA16" i="25"/>
  <c r="BA17" i="25"/>
  <c r="BA18" i="25"/>
  <c r="BA19" i="25"/>
  <c r="BA20" i="25"/>
  <c r="BA21" i="25"/>
  <c r="BA22" i="25"/>
  <c r="BA23" i="25"/>
  <c r="BA24" i="25"/>
  <c r="BA28" i="25"/>
  <c r="BA30" i="25"/>
  <c r="BA35" i="25"/>
  <c r="BA36" i="25"/>
  <c r="BA37" i="25"/>
  <c r="BA38" i="25"/>
  <c r="BA25" i="25"/>
  <c r="BA27" i="25"/>
  <c r="BA31" i="25"/>
  <c r="BA14" i="25"/>
  <c r="BA29" i="25"/>
  <c r="BA32" i="25"/>
  <c r="BA26" i="25"/>
  <c r="AZ30" i="25"/>
  <c r="AZ22" i="25"/>
  <c r="AZ17" i="25"/>
  <c r="AZ14" i="25"/>
  <c r="AZ32" i="25"/>
  <c r="AZ16" i="25"/>
  <c r="AZ20" i="25"/>
  <c r="AZ27" i="25"/>
  <c r="AZ19" i="25"/>
  <c r="AZ31" i="25"/>
  <c r="AZ24" i="25"/>
  <c r="AZ35" i="25"/>
  <c r="AZ15" i="25"/>
  <c r="AZ29" i="25"/>
  <c r="AZ26" i="25"/>
  <c r="AZ13" i="25"/>
  <c r="AZ36" i="25"/>
  <c r="AZ21" i="25"/>
  <c r="AY20" i="25"/>
  <c r="AY38" i="25"/>
  <c r="AY22" i="25"/>
  <c r="AY36" i="25"/>
  <c r="AY25" i="25"/>
  <c r="AY23" i="25"/>
  <c r="AY37" i="25"/>
  <c r="AY31" i="25"/>
  <c r="AY17" i="25"/>
  <c r="AY30" i="25"/>
  <c r="AY26" i="25"/>
  <c r="AY15" i="25"/>
  <c r="AY21" i="25"/>
  <c r="AY19" i="25"/>
  <c r="AY35" i="25"/>
  <c r="DS21" i="25" l="1"/>
  <c r="DS30" i="25"/>
  <c r="DS25" i="25"/>
  <c r="DS20" i="25"/>
  <c r="DS24" i="25"/>
  <c r="DS34" i="25"/>
  <c r="DS23" i="25"/>
  <c r="DS26" i="25"/>
  <c r="DS38" i="25"/>
  <c r="DS33" i="25"/>
  <c r="DS29" i="25"/>
  <c r="DS27" i="25"/>
  <c r="DS32" i="25"/>
  <c r="DS31" i="25"/>
  <c r="DS36" i="25"/>
  <c r="DS28" i="25"/>
  <c r="DS13" i="25"/>
  <c r="DS22" i="25"/>
  <c r="DS35" i="25"/>
  <c r="DS16" i="25"/>
  <c r="DS15" i="25"/>
  <c r="DS19" i="25"/>
  <c r="DS18" i="25"/>
  <c r="DS37" i="25"/>
  <c r="DS14" i="25"/>
  <c r="DS17" i="25"/>
  <c r="DU20" i="25"/>
  <c r="DU24" i="25"/>
  <c r="DU32" i="25"/>
  <c r="DU25" i="25"/>
  <c r="DU34" i="25"/>
  <c r="DU35" i="25"/>
  <c r="DU30" i="25"/>
  <c r="DU21" i="25"/>
  <c r="DU16" i="25"/>
  <c r="DU31" i="25"/>
  <c r="DU26" i="25"/>
  <c r="DU38" i="25"/>
  <c r="DU22" i="25"/>
  <c r="DU14" i="25"/>
  <c r="DU36" i="25"/>
  <c r="DU37" i="25"/>
  <c r="DU29" i="25"/>
  <c r="DU18" i="25"/>
  <c r="DU33" i="25"/>
  <c r="DU23" i="25"/>
  <c r="DU19" i="25"/>
  <c r="DU28" i="25"/>
  <c r="DU15" i="25"/>
  <c r="DU17" i="25"/>
  <c r="DU13" i="25"/>
  <c r="DU27" i="25"/>
  <c r="DT20" i="25"/>
  <c r="DT15" i="25"/>
  <c r="DT35" i="25"/>
  <c r="DT16" i="25"/>
  <c r="DT19" i="25"/>
  <c r="DT38" i="25"/>
  <c r="DT18" i="25"/>
  <c r="DT17" i="25"/>
  <c r="DT13" i="25"/>
  <c r="DT14" i="25"/>
  <c r="DT21" i="25"/>
  <c r="DT22" i="25"/>
  <c r="DT34" i="25"/>
  <c r="DT36" i="25"/>
  <c r="DT25" i="25"/>
  <c r="DT23" i="25"/>
  <c r="DT33" i="25"/>
  <c r="DT37" i="25"/>
  <c r="DT31" i="25"/>
  <c r="DT30" i="25"/>
  <c r="DT28" i="25"/>
  <c r="DT27" i="25"/>
  <c r="DT32" i="25"/>
  <c r="DT26" i="25"/>
  <c r="DT29" i="25"/>
  <c r="DT24" i="25"/>
  <c r="FA36" i="25" l="1"/>
  <c r="C36" i="25" s="1"/>
  <c r="D297" i="31" s="1"/>
  <c r="E297" i="31" s="1"/>
  <c r="FA27" i="25"/>
  <c r="C27" i="25" s="1"/>
  <c r="D181" i="31" s="1"/>
  <c r="FA32" i="25"/>
  <c r="C32" i="25" s="1"/>
  <c r="D241" i="31" s="1"/>
  <c r="FA18" i="25"/>
  <c r="C18" i="25" s="1"/>
  <c r="D80" i="31" s="1"/>
  <c r="E80" i="31" s="1"/>
  <c r="FA17" i="25"/>
  <c r="C17" i="25" s="1"/>
  <c r="D61" i="31" s="1"/>
  <c r="E61" i="31" s="1"/>
  <c r="FA38" i="25"/>
  <c r="C38" i="25" s="1"/>
  <c r="FA37" i="25"/>
  <c r="C37" i="25" s="1"/>
  <c r="FA35" i="25"/>
  <c r="C35" i="25" s="1"/>
  <c r="FA31" i="25"/>
  <c r="C31" i="25" s="1"/>
  <c r="FA14" i="25"/>
  <c r="C14" i="25" s="1"/>
  <c r="FA29" i="25"/>
  <c r="C29" i="25" s="1"/>
  <c r="FA33" i="25"/>
  <c r="C33" i="25" s="1"/>
  <c r="FA19" i="25"/>
  <c r="C19" i="25" s="1"/>
  <c r="FA26" i="25"/>
  <c r="C26" i="25" s="1"/>
  <c r="FA23" i="25"/>
  <c r="C23" i="25" s="1"/>
  <c r="FA34" i="25"/>
  <c r="C34" i="25" s="1"/>
  <c r="FA15" i="25"/>
  <c r="C15" i="25" s="1"/>
  <c r="FA24" i="25"/>
  <c r="C24" i="25" s="1"/>
  <c r="FA16" i="25"/>
  <c r="C16" i="25" s="1"/>
  <c r="FA20" i="25"/>
  <c r="C20" i="25" s="1"/>
  <c r="FA22" i="25"/>
  <c r="C22" i="25" s="1"/>
  <c r="FA25" i="25"/>
  <c r="C25" i="25" s="1"/>
  <c r="FA13" i="25"/>
  <c r="C13" i="25" s="1"/>
  <c r="FA30" i="25"/>
  <c r="C30" i="25" s="1"/>
  <c r="FA28" i="25"/>
  <c r="C28" i="25" s="1"/>
  <c r="FA21" i="25"/>
  <c r="C21" i="25" s="1"/>
  <c r="D289" i="31" l="1"/>
  <c r="D296" i="31"/>
  <c r="E296" i="31" s="1"/>
  <c r="D294" i="31"/>
  <c r="E294" i="31" s="1"/>
  <c r="D295" i="31"/>
  <c r="E295" i="31" s="1"/>
  <c r="D292" i="31"/>
  <c r="E292" i="31" s="1"/>
  <c r="G80" i="31"/>
  <c r="D293" i="31"/>
  <c r="E293" i="31" s="1"/>
  <c r="G293" i="31" s="1"/>
  <c r="D187" i="31"/>
  <c r="E187" i="31" s="1"/>
  <c r="D190" i="31"/>
  <c r="E190" i="31" s="1"/>
  <c r="D188" i="31"/>
  <c r="E188" i="31" s="1"/>
  <c r="D291" i="31"/>
  <c r="E291" i="31" s="1"/>
  <c r="D290" i="31"/>
  <c r="E290" i="31" s="1"/>
  <c r="D73" i="31"/>
  <c r="E73" i="31" s="1"/>
  <c r="D252" i="31"/>
  <c r="E252" i="31" s="1"/>
  <c r="D251" i="31"/>
  <c r="E251" i="31" s="1"/>
  <c r="D78" i="31"/>
  <c r="E78" i="31" s="1"/>
  <c r="D76" i="31"/>
  <c r="E76" i="31" s="1"/>
  <c r="D75" i="31"/>
  <c r="E75" i="31" s="1"/>
  <c r="D81" i="31"/>
  <c r="E81" i="31" s="1"/>
  <c r="D79" i="31"/>
  <c r="E79" i="31" s="1"/>
  <c r="D299" i="31"/>
  <c r="E299" i="31" s="1"/>
  <c r="D298" i="31"/>
  <c r="E298" i="31" s="1"/>
  <c r="D77" i="31"/>
  <c r="E77" i="31" s="1"/>
  <c r="D74" i="31"/>
  <c r="E74" i="31" s="1"/>
  <c r="D300" i="31"/>
  <c r="E300" i="31" s="1"/>
  <c r="D84" i="31"/>
  <c r="E84" i="31" s="1"/>
  <c r="D83" i="31"/>
  <c r="E83" i="31" s="1"/>
  <c r="D82" i="31"/>
  <c r="E82" i="31" s="1"/>
  <c r="D250" i="31"/>
  <c r="E250" i="31" s="1"/>
  <c r="D249" i="31"/>
  <c r="E249" i="31" s="1"/>
  <c r="D248" i="31"/>
  <c r="E248" i="31" s="1"/>
  <c r="D247" i="31"/>
  <c r="E247" i="31" s="1"/>
  <c r="G247" i="31" s="1"/>
  <c r="D246" i="31"/>
  <c r="E246" i="31" s="1"/>
  <c r="D245" i="31"/>
  <c r="E245" i="31" s="1"/>
  <c r="D244" i="31"/>
  <c r="E244" i="31" s="1"/>
  <c r="D243" i="31"/>
  <c r="E243" i="31" s="1"/>
  <c r="D242" i="31"/>
  <c r="E242" i="31" s="1"/>
  <c r="G76" i="31"/>
  <c r="D70" i="31"/>
  <c r="E70" i="31" s="1"/>
  <c r="D192" i="31"/>
  <c r="E192" i="31" s="1"/>
  <c r="D191" i="31"/>
  <c r="E191" i="31" s="1"/>
  <c r="D189" i="31"/>
  <c r="E189" i="31" s="1"/>
  <c r="D186" i="31"/>
  <c r="E186" i="31" s="1"/>
  <c r="D72" i="31"/>
  <c r="E72" i="31" s="1"/>
  <c r="D185" i="31"/>
  <c r="E185" i="31" s="1"/>
  <c r="D71" i="31"/>
  <c r="E71" i="31" s="1"/>
  <c r="D184" i="31"/>
  <c r="E184" i="31" s="1"/>
  <c r="D182" i="31"/>
  <c r="E182" i="31" s="1"/>
  <c r="D183" i="31"/>
  <c r="E183" i="31" s="1"/>
  <c r="D69" i="31"/>
  <c r="E69" i="31" s="1"/>
  <c r="D67" i="31"/>
  <c r="E67" i="31" s="1"/>
  <c r="D68" i="31"/>
  <c r="E68" i="31" s="1"/>
  <c r="D66" i="31"/>
  <c r="E66" i="31" s="1"/>
  <c r="D65" i="31"/>
  <c r="E65" i="31" s="1"/>
  <c r="D64" i="31"/>
  <c r="E64" i="31" s="1"/>
  <c r="D63" i="31"/>
  <c r="E63" i="31" s="1"/>
  <c r="D62" i="31"/>
  <c r="E62" i="31" s="1"/>
  <c r="G294" i="31"/>
  <c r="D145" i="31"/>
  <c r="D146" i="31"/>
  <c r="E146" i="31" s="1"/>
  <c r="D147" i="31"/>
  <c r="E147" i="31" s="1"/>
  <c r="D148" i="31"/>
  <c r="E148" i="31" s="1"/>
  <c r="D149" i="31"/>
  <c r="E149" i="31" s="1"/>
  <c r="D150" i="31"/>
  <c r="D151" i="31"/>
  <c r="E151" i="31" s="1"/>
  <c r="D152" i="31"/>
  <c r="E152" i="31" s="1"/>
  <c r="D153" i="31"/>
  <c r="E153" i="31" s="1"/>
  <c r="D154" i="31"/>
  <c r="E154" i="31" s="1"/>
  <c r="D155" i="31"/>
  <c r="E155" i="31" s="1"/>
  <c r="D156" i="31"/>
  <c r="E156" i="31" s="1"/>
  <c r="D37" i="31"/>
  <c r="D38" i="31"/>
  <c r="E38" i="31" s="1"/>
  <c r="D39" i="31"/>
  <c r="E39" i="31" s="1"/>
  <c r="D40" i="31"/>
  <c r="E40" i="31" s="1"/>
  <c r="D41" i="31"/>
  <c r="E41" i="31" s="1"/>
  <c r="D42" i="31"/>
  <c r="D43" i="31"/>
  <c r="E43" i="31" s="1"/>
  <c r="D44" i="31"/>
  <c r="E44" i="31" s="1"/>
  <c r="D45" i="31"/>
  <c r="E45" i="31" s="1"/>
  <c r="D46" i="31"/>
  <c r="E46" i="31" s="1"/>
  <c r="D47" i="31"/>
  <c r="E47" i="31" s="1"/>
  <c r="D48" i="31"/>
  <c r="E48" i="31" s="1"/>
  <c r="D265" i="31"/>
  <c r="D266" i="31"/>
  <c r="E266" i="31" s="1"/>
  <c r="D267" i="31"/>
  <c r="E267" i="31" s="1"/>
  <c r="D268" i="31"/>
  <c r="E268" i="31" s="1"/>
  <c r="D269" i="31"/>
  <c r="E269" i="31" s="1"/>
  <c r="D270" i="31"/>
  <c r="D271" i="31"/>
  <c r="E271" i="31" s="1"/>
  <c r="D272" i="31"/>
  <c r="E272" i="31" s="1"/>
  <c r="D273" i="31"/>
  <c r="E273" i="31" s="1"/>
  <c r="D274" i="31"/>
  <c r="E274" i="31" s="1"/>
  <c r="D275" i="31"/>
  <c r="E275" i="31" s="1"/>
  <c r="D276" i="31"/>
  <c r="E276" i="31" s="1"/>
  <c r="D133" i="31"/>
  <c r="D134" i="31"/>
  <c r="E134" i="31" s="1"/>
  <c r="D135" i="31"/>
  <c r="E135" i="31" s="1"/>
  <c r="D136" i="31"/>
  <c r="E136" i="31" s="1"/>
  <c r="D137" i="31"/>
  <c r="E137" i="31" s="1"/>
  <c r="D138" i="31"/>
  <c r="D139" i="31"/>
  <c r="E139" i="31" s="1"/>
  <c r="D140" i="31"/>
  <c r="E140" i="31" s="1"/>
  <c r="D141" i="31"/>
  <c r="E141" i="31" s="1"/>
  <c r="D142" i="31"/>
  <c r="E142" i="31" s="1"/>
  <c r="D143" i="31"/>
  <c r="E143" i="31" s="1"/>
  <c r="D144" i="31"/>
  <c r="E144" i="31" s="1"/>
  <c r="E289" i="31"/>
  <c r="D301" i="31"/>
  <c r="D302" i="31"/>
  <c r="E302" i="31" s="1"/>
  <c r="D303" i="31"/>
  <c r="E303" i="31" s="1"/>
  <c r="D304" i="31"/>
  <c r="E304" i="31" s="1"/>
  <c r="D305" i="31"/>
  <c r="E305" i="31" s="1"/>
  <c r="D306" i="31"/>
  <c r="E306" i="31" s="1"/>
  <c r="D307" i="31"/>
  <c r="E307" i="31" s="1"/>
  <c r="D308" i="31"/>
  <c r="E308" i="31" s="1"/>
  <c r="D309" i="31"/>
  <c r="E309" i="31" s="1"/>
  <c r="D310" i="31"/>
  <c r="E310" i="31" s="1"/>
  <c r="D311" i="31"/>
  <c r="E311" i="31" s="1"/>
  <c r="D312" i="31"/>
  <c r="E312" i="31" s="1"/>
  <c r="D169" i="31"/>
  <c r="D170" i="31"/>
  <c r="E170" i="31" s="1"/>
  <c r="D171" i="31"/>
  <c r="E171" i="31" s="1"/>
  <c r="D172" i="31"/>
  <c r="E172" i="31" s="1"/>
  <c r="D173" i="31"/>
  <c r="E173" i="31" s="1"/>
  <c r="D174" i="31"/>
  <c r="D175" i="31"/>
  <c r="E175" i="31" s="1"/>
  <c r="D176" i="31"/>
  <c r="E176" i="31" s="1"/>
  <c r="D177" i="31"/>
  <c r="E177" i="31" s="1"/>
  <c r="D178" i="31"/>
  <c r="E178" i="31" s="1"/>
  <c r="D179" i="31"/>
  <c r="E179" i="31" s="1"/>
  <c r="D180" i="31"/>
  <c r="E180" i="31" s="1"/>
  <c r="D313" i="31"/>
  <c r="D314" i="31"/>
  <c r="E314" i="31" s="1"/>
  <c r="D315" i="31"/>
  <c r="E315" i="31" s="1"/>
  <c r="D316" i="31"/>
  <c r="E316" i="31" s="1"/>
  <c r="D317" i="31"/>
  <c r="E317" i="31" s="1"/>
  <c r="D318" i="31"/>
  <c r="E318" i="31" s="1"/>
  <c r="D319" i="31"/>
  <c r="E319" i="31" s="1"/>
  <c r="D320" i="31"/>
  <c r="E320" i="31" s="1"/>
  <c r="D321" i="31"/>
  <c r="E321" i="31" s="1"/>
  <c r="D322" i="31"/>
  <c r="E322" i="31" s="1"/>
  <c r="D323" i="31"/>
  <c r="E323" i="31" s="1"/>
  <c r="D324" i="31"/>
  <c r="E324" i="31" s="1"/>
  <c r="D253" i="31"/>
  <c r="D254" i="31"/>
  <c r="E254" i="31" s="1"/>
  <c r="D255" i="31"/>
  <c r="E255" i="31" s="1"/>
  <c r="D256" i="31"/>
  <c r="E256" i="31" s="1"/>
  <c r="D257" i="31"/>
  <c r="E257" i="31" s="1"/>
  <c r="D258" i="31"/>
  <c r="D259" i="31"/>
  <c r="E259" i="31" s="1"/>
  <c r="D260" i="31"/>
  <c r="E260" i="31" s="1"/>
  <c r="D261" i="31"/>
  <c r="E261" i="31" s="1"/>
  <c r="D262" i="31"/>
  <c r="E262" i="31" s="1"/>
  <c r="D263" i="31"/>
  <c r="E263" i="31" s="1"/>
  <c r="D264" i="31"/>
  <c r="E264" i="31" s="1"/>
  <c r="D205" i="31"/>
  <c r="D206" i="31"/>
  <c r="E206" i="31" s="1"/>
  <c r="D207" i="31"/>
  <c r="E207" i="31" s="1"/>
  <c r="D208" i="31"/>
  <c r="E208" i="31" s="1"/>
  <c r="D209" i="31"/>
  <c r="E209" i="31" s="1"/>
  <c r="D210" i="31"/>
  <c r="D211" i="31"/>
  <c r="E211" i="31" s="1"/>
  <c r="D212" i="31"/>
  <c r="E212" i="31" s="1"/>
  <c r="D213" i="31"/>
  <c r="E213" i="31" s="1"/>
  <c r="D214" i="31"/>
  <c r="E214" i="31" s="1"/>
  <c r="D215" i="31"/>
  <c r="E215" i="31" s="1"/>
  <c r="D216" i="31"/>
  <c r="E216" i="31" s="1"/>
  <c r="D97" i="31"/>
  <c r="D98" i="31"/>
  <c r="E98" i="31" s="1"/>
  <c r="D99" i="31"/>
  <c r="E99" i="31" s="1"/>
  <c r="D100" i="31"/>
  <c r="E100" i="31" s="1"/>
  <c r="D101" i="31"/>
  <c r="E101" i="31" s="1"/>
  <c r="D102" i="31"/>
  <c r="D103" i="31"/>
  <c r="E103" i="31" s="1"/>
  <c r="D105" i="31"/>
  <c r="E105" i="31" s="1"/>
  <c r="D104" i="31"/>
  <c r="E104" i="31" s="1"/>
  <c r="D106" i="31"/>
  <c r="E106" i="31" s="1"/>
  <c r="D107" i="31"/>
  <c r="E107" i="31" s="1"/>
  <c r="D108" i="31"/>
  <c r="E108" i="31" s="1"/>
  <c r="D25" i="31"/>
  <c r="D26" i="31"/>
  <c r="E26" i="31" s="1"/>
  <c r="D27" i="31"/>
  <c r="E27" i="31" s="1"/>
  <c r="D28" i="31"/>
  <c r="E28" i="31" s="1"/>
  <c r="D29" i="31"/>
  <c r="E29" i="31" s="1"/>
  <c r="D30" i="31"/>
  <c r="D31" i="31"/>
  <c r="E31" i="31" s="1"/>
  <c r="D32" i="31"/>
  <c r="E32" i="31" s="1"/>
  <c r="D33" i="31"/>
  <c r="E33" i="31" s="1"/>
  <c r="D34" i="31"/>
  <c r="E34" i="31" s="1"/>
  <c r="D35" i="31"/>
  <c r="E35" i="31" s="1"/>
  <c r="D36" i="31"/>
  <c r="E36" i="31" s="1"/>
  <c r="D109" i="31"/>
  <c r="D110" i="31"/>
  <c r="E110" i="31" s="1"/>
  <c r="D111" i="31"/>
  <c r="E111" i="31" s="1"/>
  <c r="D112" i="31"/>
  <c r="E112" i="31" s="1"/>
  <c r="D113" i="31"/>
  <c r="E113" i="31" s="1"/>
  <c r="D114" i="31"/>
  <c r="D115" i="31"/>
  <c r="E115" i="31" s="1"/>
  <c r="D117" i="31"/>
  <c r="E117" i="31" s="1"/>
  <c r="D116" i="31"/>
  <c r="E116" i="31" s="1"/>
  <c r="D118" i="31"/>
  <c r="E118" i="31" s="1"/>
  <c r="D119" i="31"/>
  <c r="E119" i="31" s="1"/>
  <c r="D120" i="31"/>
  <c r="E120" i="31" s="1"/>
  <c r="G14" i="31"/>
  <c r="G15" i="31"/>
  <c r="G16" i="31"/>
  <c r="G17" i="31"/>
  <c r="D18" i="31"/>
  <c r="D19" i="31"/>
  <c r="E19" i="31" s="1"/>
  <c r="D20" i="31"/>
  <c r="E20" i="31" s="1"/>
  <c r="D21" i="31"/>
  <c r="E21" i="31" s="1"/>
  <c r="D22" i="31"/>
  <c r="E22" i="31" s="1"/>
  <c r="D23" i="31"/>
  <c r="E23" i="31" s="1"/>
  <c r="D24" i="31"/>
  <c r="E24" i="31" s="1"/>
  <c r="G297" i="31"/>
  <c r="D49" i="31"/>
  <c r="D50" i="31"/>
  <c r="E50" i="31" s="1"/>
  <c r="D51" i="31"/>
  <c r="E51" i="31" s="1"/>
  <c r="D52" i="31"/>
  <c r="E52" i="31" s="1"/>
  <c r="D53" i="31"/>
  <c r="E53" i="31" s="1"/>
  <c r="D54" i="31"/>
  <c r="D55" i="31"/>
  <c r="E55" i="31" s="1"/>
  <c r="D56" i="31"/>
  <c r="E56" i="31" s="1"/>
  <c r="D57" i="31"/>
  <c r="E57" i="31" s="1"/>
  <c r="D58" i="31"/>
  <c r="E58" i="31" s="1"/>
  <c r="D59" i="31"/>
  <c r="E59" i="31" s="1"/>
  <c r="D60" i="31"/>
  <c r="E60" i="31" s="1"/>
  <c r="D85" i="31"/>
  <c r="E85" i="31" s="1"/>
  <c r="D86" i="31"/>
  <c r="E86" i="31" s="1"/>
  <c r="D87" i="31"/>
  <c r="E87" i="31" s="1"/>
  <c r="D88" i="31"/>
  <c r="E88" i="31" s="1"/>
  <c r="D89" i="31"/>
  <c r="E89" i="31" s="1"/>
  <c r="D90" i="31"/>
  <c r="D91" i="31"/>
  <c r="E91" i="31" s="1"/>
  <c r="D93" i="31"/>
  <c r="E93" i="31" s="1"/>
  <c r="D92" i="31"/>
  <c r="E92" i="31" s="1"/>
  <c r="D94" i="31"/>
  <c r="E94" i="31" s="1"/>
  <c r="D95" i="31"/>
  <c r="E95" i="31" s="1"/>
  <c r="D96" i="31"/>
  <c r="D193" i="31"/>
  <c r="D194" i="31"/>
  <c r="E194" i="31" s="1"/>
  <c r="D195" i="31"/>
  <c r="E195" i="31" s="1"/>
  <c r="D196" i="31"/>
  <c r="E196" i="31" s="1"/>
  <c r="D197" i="31"/>
  <c r="E197" i="31" s="1"/>
  <c r="D198" i="31"/>
  <c r="D199" i="31"/>
  <c r="E199" i="31" s="1"/>
  <c r="D200" i="31"/>
  <c r="E200" i="31" s="1"/>
  <c r="D201" i="31"/>
  <c r="E201" i="31" s="1"/>
  <c r="D202" i="31"/>
  <c r="E202" i="31" s="1"/>
  <c r="D203" i="31"/>
  <c r="E203" i="31" s="1"/>
  <c r="D204" i="31"/>
  <c r="E204" i="31" s="1"/>
  <c r="D157" i="31"/>
  <c r="D158" i="31"/>
  <c r="E158" i="31" s="1"/>
  <c r="D159" i="31"/>
  <c r="E159" i="31" s="1"/>
  <c r="D160" i="31"/>
  <c r="E160" i="31" s="1"/>
  <c r="D161" i="31"/>
  <c r="E161" i="31" s="1"/>
  <c r="D162" i="31"/>
  <c r="D163" i="31"/>
  <c r="E163" i="31" s="1"/>
  <c r="D165" i="31"/>
  <c r="E165" i="31" s="1"/>
  <c r="D164" i="31"/>
  <c r="E164" i="31" s="1"/>
  <c r="D166" i="31"/>
  <c r="E166" i="31" s="1"/>
  <c r="D167" i="31"/>
  <c r="E167" i="31" s="1"/>
  <c r="D168" i="31"/>
  <c r="E168" i="31" s="1"/>
  <c r="D277" i="31"/>
  <c r="D278" i="31"/>
  <c r="E278" i="31" s="1"/>
  <c r="D279" i="31"/>
  <c r="E279" i="31" s="1"/>
  <c r="D280" i="31"/>
  <c r="E280" i="31" s="1"/>
  <c r="D281" i="31"/>
  <c r="E281" i="31" s="1"/>
  <c r="D282" i="31"/>
  <c r="E282" i="31" s="1"/>
  <c r="D283" i="31"/>
  <c r="E283" i="31" s="1"/>
  <c r="D284" i="31"/>
  <c r="E284" i="31" s="1"/>
  <c r="D285" i="31"/>
  <c r="E285" i="31" s="1"/>
  <c r="D286" i="31"/>
  <c r="E286" i="31" s="1"/>
  <c r="D287" i="31"/>
  <c r="E287" i="31" s="1"/>
  <c r="D288" i="31"/>
  <c r="E288" i="31" s="1"/>
  <c r="G296" i="31"/>
  <c r="D217" i="31"/>
  <c r="D218" i="31"/>
  <c r="E218" i="31" s="1"/>
  <c r="D219" i="31"/>
  <c r="E219" i="31" s="1"/>
  <c r="D220" i="31"/>
  <c r="E220" i="31" s="1"/>
  <c r="D221" i="31"/>
  <c r="E221" i="31" s="1"/>
  <c r="D222" i="31"/>
  <c r="D223" i="31"/>
  <c r="E223" i="31" s="1"/>
  <c r="D224" i="31"/>
  <c r="E224" i="31" s="1"/>
  <c r="D225" i="31"/>
  <c r="E225" i="31" s="1"/>
  <c r="D226" i="31"/>
  <c r="E226" i="31" s="1"/>
  <c r="D227" i="31"/>
  <c r="E227" i="31" s="1"/>
  <c r="D228" i="31"/>
  <c r="E228" i="31" s="1"/>
  <c r="D229" i="31"/>
  <c r="E229" i="31" s="1"/>
  <c r="D230" i="31"/>
  <c r="E230" i="31" s="1"/>
  <c r="D231" i="31"/>
  <c r="E231" i="31" s="1"/>
  <c r="D232" i="31"/>
  <c r="E232" i="31" s="1"/>
  <c r="D233" i="31"/>
  <c r="E233" i="31" s="1"/>
  <c r="D234" i="31"/>
  <c r="E234" i="31" s="1"/>
  <c r="D235" i="31"/>
  <c r="E235" i="31" s="1"/>
  <c r="D236" i="31"/>
  <c r="E236" i="31" s="1"/>
  <c r="D237" i="31"/>
  <c r="E237" i="31" s="1"/>
  <c r="D238" i="31"/>
  <c r="E238" i="31" s="1"/>
  <c r="D239" i="31"/>
  <c r="E239" i="31" s="1"/>
  <c r="D240" i="31"/>
  <c r="E240" i="31" s="1"/>
  <c r="D121" i="31"/>
  <c r="D122" i="31"/>
  <c r="E122" i="31" s="1"/>
  <c r="D123" i="31"/>
  <c r="E123" i="31" s="1"/>
  <c r="D124" i="31"/>
  <c r="E124" i="31" s="1"/>
  <c r="D125" i="31"/>
  <c r="E125" i="31" s="1"/>
  <c r="D126" i="31"/>
  <c r="D127" i="31"/>
  <c r="E127" i="31" s="1"/>
  <c r="D128" i="31"/>
  <c r="E128" i="31" s="1"/>
  <c r="D129" i="31"/>
  <c r="E129" i="31" s="1"/>
  <c r="D130" i="31"/>
  <c r="E130" i="31" s="1"/>
  <c r="D131" i="31"/>
  <c r="E131" i="31" s="1"/>
  <c r="D132" i="31"/>
  <c r="E132" i="31" s="1"/>
  <c r="G295" i="31"/>
  <c r="G61" i="31"/>
  <c r="E181" i="31"/>
  <c r="E241" i="31"/>
  <c r="G36" i="25"/>
  <c r="G31" i="25"/>
  <c r="D7" i="31"/>
  <c r="G32" i="25"/>
  <c r="G27" i="25"/>
  <c r="G17" i="25"/>
  <c r="D8" i="31"/>
  <c r="G18" i="25"/>
  <c r="D10" i="31"/>
  <c r="G252" i="31" l="1"/>
  <c r="U35" i="31"/>
  <c r="U21" i="31"/>
  <c r="G78" i="31"/>
  <c r="G142" i="31"/>
  <c r="G82" i="31"/>
  <c r="G168" i="31"/>
  <c r="G84" i="31"/>
  <c r="G139" i="31"/>
  <c r="G191" i="31"/>
  <c r="G300" i="31"/>
  <c r="G190" i="31"/>
  <c r="G128" i="31"/>
  <c r="G164" i="31"/>
  <c r="G22" i="31"/>
  <c r="G292" i="31"/>
  <c r="G192" i="31"/>
  <c r="G74" i="31"/>
  <c r="G187" i="31"/>
  <c r="G129" i="31"/>
  <c r="G57" i="31"/>
  <c r="G177" i="31"/>
  <c r="G48" i="31"/>
  <c r="G153" i="31"/>
  <c r="G68" i="31"/>
  <c r="G79" i="31"/>
  <c r="G56" i="31"/>
  <c r="G36" i="31"/>
  <c r="G105" i="31"/>
  <c r="G176" i="31"/>
  <c r="G47" i="31"/>
  <c r="G152" i="31"/>
  <c r="G67" i="31"/>
  <c r="G244" i="31"/>
  <c r="G81" i="31"/>
  <c r="G132" i="31"/>
  <c r="G72" i="31"/>
  <c r="G131" i="31"/>
  <c r="G24" i="31"/>
  <c r="G188" i="31"/>
  <c r="G166" i="31"/>
  <c r="G60" i="31"/>
  <c r="G108" i="31"/>
  <c r="G180" i="31"/>
  <c r="G156" i="31"/>
  <c r="G70" i="31"/>
  <c r="G179" i="31"/>
  <c r="G104" i="31"/>
  <c r="G243" i="31"/>
  <c r="G95" i="31"/>
  <c r="G55" i="31"/>
  <c r="G35" i="31"/>
  <c r="G103" i="31"/>
  <c r="G175" i="31"/>
  <c r="G290" i="31"/>
  <c r="G46" i="31"/>
  <c r="G151" i="31"/>
  <c r="G69" i="31"/>
  <c r="G245" i="31"/>
  <c r="G75" i="31"/>
  <c r="G236" i="31"/>
  <c r="G186" i="31"/>
  <c r="G115" i="31"/>
  <c r="G77" i="31"/>
  <c r="G20" i="31"/>
  <c r="G155" i="31"/>
  <c r="G58" i="31"/>
  <c r="G19" i="31"/>
  <c r="G291" i="31"/>
  <c r="G154" i="31"/>
  <c r="G299" i="31"/>
  <c r="G94" i="31"/>
  <c r="G34" i="31"/>
  <c r="G45" i="31"/>
  <c r="G201" i="31"/>
  <c r="G235" i="31"/>
  <c r="G141" i="31"/>
  <c r="G167" i="31"/>
  <c r="G140" i="31"/>
  <c r="G189" i="31"/>
  <c r="G298" i="31"/>
  <c r="G200" i="31"/>
  <c r="G117" i="31"/>
  <c r="G199" i="31"/>
  <c r="G23" i="31"/>
  <c r="G59" i="31"/>
  <c r="G106" i="31"/>
  <c r="G242" i="31"/>
  <c r="G239" i="31"/>
  <c r="G204" i="31"/>
  <c r="G93" i="31"/>
  <c r="G120" i="31"/>
  <c r="G32" i="31"/>
  <c r="G43" i="31"/>
  <c r="G248" i="31"/>
  <c r="G251" i="31"/>
  <c r="G144" i="31"/>
  <c r="G71" i="31"/>
  <c r="G249" i="31"/>
  <c r="G116" i="31"/>
  <c r="G83" i="31"/>
  <c r="G130" i="31"/>
  <c r="G127" i="31"/>
  <c r="G165" i="31"/>
  <c r="G21" i="31"/>
  <c r="G163" i="31"/>
  <c r="G107" i="31"/>
  <c r="G178" i="31"/>
  <c r="G240" i="31"/>
  <c r="G92" i="31"/>
  <c r="G33" i="31"/>
  <c r="G44" i="31"/>
  <c r="G203" i="31"/>
  <c r="G91" i="31"/>
  <c r="G119" i="31"/>
  <c r="G31" i="31"/>
  <c r="G237" i="31"/>
  <c r="G202" i="31"/>
  <c r="G118" i="31"/>
  <c r="G143" i="31"/>
  <c r="G250" i="31"/>
  <c r="U20" i="31"/>
  <c r="U30" i="31"/>
  <c r="N21" i="31"/>
  <c r="N30" i="31"/>
  <c r="R30" i="31" s="1"/>
  <c r="N39" i="31"/>
  <c r="N35" i="31"/>
  <c r="G123" i="31"/>
  <c r="G160" i="31"/>
  <c r="G110" i="31"/>
  <c r="G137" i="31"/>
  <c r="G64" i="31"/>
  <c r="G136" i="31"/>
  <c r="G65" i="31"/>
  <c r="G135" i="31"/>
  <c r="G159" i="31"/>
  <c r="G134" i="31"/>
  <c r="G51" i="31"/>
  <c r="G50" i="31"/>
  <c r="G101" i="31"/>
  <c r="G173" i="31"/>
  <c r="G183" i="31"/>
  <c r="G149" i="31"/>
  <c r="G182" i="31"/>
  <c r="G122" i="31"/>
  <c r="G88" i="31"/>
  <c r="G99" i="31"/>
  <c r="G171" i="31"/>
  <c r="G184" i="31"/>
  <c r="G89" i="31"/>
  <c r="G87" i="31"/>
  <c r="G98" i="31"/>
  <c r="G170" i="31"/>
  <c r="G147" i="31"/>
  <c r="G100" i="31"/>
  <c r="G41" i="31"/>
  <c r="G86" i="31"/>
  <c r="G146" i="31"/>
  <c r="G197" i="31"/>
  <c r="G28" i="31"/>
  <c r="G40" i="31"/>
  <c r="G231" i="31"/>
  <c r="G27" i="31"/>
  <c r="G39" i="31"/>
  <c r="G232" i="31"/>
  <c r="G196" i="31"/>
  <c r="G195" i="31"/>
  <c r="G113" i="31"/>
  <c r="G26" i="31"/>
  <c r="G38" i="31"/>
  <c r="G53" i="31"/>
  <c r="G52" i="31"/>
  <c r="G172" i="31"/>
  <c r="G148" i="31"/>
  <c r="G185" i="31"/>
  <c r="G125" i="31"/>
  <c r="G194" i="31"/>
  <c r="G112" i="31"/>
  <c r="G62" i="31"/>
  <c r="G158" i="31"/>
  <c r="G29" i="31"/>
  <c r="G124" i="31"/>
  <c r="G161" i="31"/>
  <c r="G111" i="31"/>
  <c r="G63" i="31"/>
  <c r="N20" i="31"/>
  <c r="N232" i="31"/>
  <c r="N230" i="31"/>
  <c r="N238" i="31"/>
  <c r="N236" i="31"/>
  <c r="G238" i="31"/>
  <c r="N235" i="31"/>
  <c r="N233" i="31"/>
  <c r="N239" i="31"/>
  <c r="N240" i="31"/>
  <c r="G230" i="31"/>
  <c r="N237" i="31"/>
  <c r="G323" i="31"/>
  <c r="G303" i="31"/>
  <c r="G322" i="31"/>
  <c r="G302" i="31"/>
  <c r="G304" i="31"/>
  <c r="G321" i="31"/>
  <c r="E301" i="31"/>
  <c r="N40" i="31"/>
  <c r="G288" i="31"/>
  <c r="G320" i="31"/>
  <c r="G287" i="31"/>
  <c r="G319" i="31"/>
  <c r="G289" i="31"/>
  <c r="G286" i="31"/>
  <c r="G318" i="31"/>
  <c r="G285" i="31"/>
  <c r="G317" i="31"/>
  <c r="G284" i="31"/>
  <c r="G316" i="31"/>
  <c r="G312" i="31"/>
  <c r="G315" i="31"/>
  <c r="G311" i="31"/>
  <c r="G282" i="31"/>
  <c r="G314" i="31"/>
  <c r="G310" i="31"/>
  <c r="G283" i="31"/>
  <c r="G281" i="31"/>
  <c r="N41" i="31"/>
  <c r="E313" i="31"/>
  <c r="G309" i="31"/>
  <c r="G324" i="31"/>
  <c r="G280" i="31"/>
  <c r="G308" i="31"/>
  <c r="N231" i="31"/>
  <c r="G279" i="31"/>
  <c r="G307" i="31"/>
  <c r="N34" i="31"/>
  <c r="G233" i="31"/>
  <c r="U34" i="31"/>
  <c r="G278" i="31"/>
  <c r="G306" i="31"/>
  <c r="E277" i="31"/>
  <c r="N38" i="31"/>
  <c r="G305" i="31"/>
  <c r="G7" i="31"/>
  <c r="G67" i="25" s="1"/>
  <c r="C66" i="25"/>
  <c r="G10" i="31"/>
  <c r="C56" i="25"/>
  <c r="C61" i="25"/>
  <c r="G8" i="31"/>
  <c r="G62" i="25" s="1"/>
  <c r="G246" i="31"/>
  <c r="G271" i="31"/>
  <c r="G234" i="31"/>
  <c r="N206" i="31"/>
  <c r="G206" i="31"/>
  <c r="E270" i="31"/>
  <c r="U37" i="31"/>
  <c r="E42" i="31"/>
  <c r="U18" i="31"/>
  <c r="G264" i="31"/>
  <c r="E205" i="31"/>
  <c r="N32" i="31"/>
  <c r="E157" i="31"/>
  <c r="N28" i="31"/>
  <c r="G269" i="31"/>
  <c r="N18" i="31"/>
  <c r="E37" i="31"/>
  <c r="G263" i="31"/>
  <c r="E174" i="31"/>
  <c r="U29" i="31"/>
  <c r="G268" i="31"/>
  <c r="E102" i="31"/>
  <c r="U23" i="31"/>
  <c r="G262" i="31"/>
  <c r="G66" i="31"/>
  <c r="N227" i="31"/>
  <c r="G227" i="31"/>
  <c r="G261" i="31"/>
  <c r="E265" i="31"/>
  <c r="N37" i="31"/>
  <c r="G259" i="31"/>
  <c r="N19" i="31"/>
  <c r="E49" i="31"/>
  <c r="G181" i="31"/>
  <c r="G216" i="31"/>
  <c r="P216" i="31" s="1"/>
  <c r="N216" i="31"/>
  <c r="G226" i="31"/>
  <c r="N226" i="31"/>
  <c r="G266" i="31"/>
  <c r="E138" i="31"/>
  <c r="U26" i="31"/>
  <c r="E258" i="31"/>
  <c r="U36" i="31"/>
  <c r="E150" i="31"/>
  <c r="U27" i="31"/>
  <c r="E54" i="31"/>
  <c r="U19" i="31"/>
  <c r="N22" i="31"/>
  <c r="E96" i="31"/>
  <c r="N215" i="31"/>
  <c r="G215" i="31"/>
  <c r="P215" i="31" s="1"/>
  <c r="G225" i="31"/>
  <c r="N225" i="31"/>
  <c r="G267" i="31"/>
  <c r="G260" i="31"/>
  <c r="G229" i="31"/>
  <c r="E169" i="31"/>
  <c r="N29" i="31"/>
  <c r="E133" i="31"/>
  <c r="N26" i="31"/>
  <c r="G257" i="31"/>
  <c r="N214" i="31"/>
  <c r="G214" i="31"/>
  <c r="N224" i="31"/>
  <c r="G224" i="31"/>
  <c r="N228" i="31"/>
  <c r="G228" i="31"/>
  <c r="G256" i="31"/>
  <c r="E145" i="31"/>
  <c r="N27" i="31"/>
  <c r="N213" i="31"/>
  <c r="G213" i="31"/>
  <c r="N223" i="31"/>
  <c r="G223" i="31"/>
  <c r="G241" i="31"/>
  <c r="E30" i="31"/>
  <c r="U17" i="31"/>
  <c r="E114" i="31"/>
  <c r="U24" i="31"/>
  <c r="G255" i="31"/>
  <c r="N212" i="31"/>
  <c r="G212" i="31"/>
  <c r="E222" i="31"/>
  <c r="U33" i="31"/>
  <c r="E198" i="31"/>
  <c r="U31" i="31"/>
  <c r="R21" i="31"/>
  <c r="P21" i="31"/>
  <c r="X21" i="31"/>
  <c r="G275" i="31"/>
  <c r="G254" i="31"/>
  <c r="G85" i="31"/>
  <c r="N211" i="31"/>
  <c r="G211" i="31"/>
  <c r="G221" i="31"/>
  <c r="N221" i="31"/>
  <c r="G73" i="31"/>
  <c r="G276" i="31"/>
  <c r="E109" i="31"/>
  <c r="N24" i="31"/>
  <c r="E253" i="31"/>
  <c r="N36" i="31"/>
  <c r="E90" i="31"/>
  <c r="U22" i="31"/>
  <c r="E210" i="31"/>
  <c r="U32" i="31"/>
  <c r="G220" i="31"/>
  <c r="N220" i="31"/>
  <c r="N16" i="31"/>
  <c r="E25" i="31"/>
  <c r="N17" i="31"/>
  <c r="G274" i="31"/>
  <c r="E126" i="31"/>
  <c r="U25" i="31"/>
  <c r="N209" i="31"/>
  <c r="G209" i="31"/>
  <c r="N219" i="31"/>
  <c r="G219" i="31"/>
  <c r="G273" i="31"/>
  <c r="E162" i="31"/>
  <c r="U28" i="31"/>
  <c r="N208" i="31"/>
  <c r="G208" i="31"/>
  <c r="N218" i="31"/>
  <c r="G218" i="31"/>
  <c r="E18" i="31"/>
  <c r="U16" i="31"/>
  <c r="G272" i="31"/>
  <c r="E97" i="31"/>
  <c r="N23" i="31"/>
  <c r="E121" i="31"/>
  <c r="N25" i="31"/>
  <c r="G207" i="31"/>
  <c r="N207" i="31"/>
  <c r="E217" i="31"/>
  <c r="N33" i="31"/>
  <c r="E193" i="31"/>
  <c r="N31" i="31"/>
  <c r="G26" i="25"/>
  <c r="G38" i="25"/>
  <c r="E7" i="31"/>
  <c r="G24" i="25"/>
  <c r="G37" i="25"/>
  <c r="G29" i="25"/>
  <c r="G28" i="25"/>
  <c r="G16" i="25"/>
  <c r="G13" i="25"/>
  <c r="G23" i="25"/>
  <c r="G22" i="25"/>
  <c r="G20" i="25"/>
  <c r="G30" i="25"/>
  <c r="G35" i="25"/>
  <c r="E8" i="31"/>
  <c r="E10" i="31"/>
  <c r="G33" i="25"/>
  <c r="G21" i="25"/>
  <c r="G19" i="25"/>
  <c r="G14" i="25"/>
  <c r="G15" i="25"/>
  <c r="G34" i="25"/>
  <c r="G25" i="25"/>
  <c r="P239" i="31" l="1"/>
  <c r="P212" i="31"/>
  <c r="P211" i="31"/>
  <c r="P237" i="31"/>
  <c r="G174" i="31"/>
  <c r="G54" i="31"/>
  <c r="P213" i="31"/>
  <c r="G150" i="31"/>
  <c r="G96" i="31"/>
  <c r="G102" i="31"/>
  <c r="G30" i="31"/>
  <c r="G42" i="31"/>
  <c r="G18" i="31"/>
  <c r="G138" i="31"/>
  <c r="P35" i="31"/>
  <c r="P240" i="31"/>
  <c r="X39" i="31"/>
  <c r="X30" i="31"/>
  <c r="G126" i="31"/>
  <c r="G198" i="31"/>
  <c r="G162" i="31"/>
  <c r="G114" i="31"/>
  <c r="P214" i="31"/>
  <c r="X35" i="31"/>
  <c r="R35" i="31"/>
  <c r="P30" i="31"/>
  <c r="P209" i="31"/>
  <c r="P39" i="31"/>
  <c r="R39" i="31"/>
  <c r="P208" i="31"/>
  <c r="P230" i="31"/>
  <c r="P206" i="31"/>
  <c r="P207" i="31"/>
  <c r="X34" i="31"/>
  <c r="R20" i="31"/>
  <c r="P233" i="31"/>
  <c r="P20" i="31"/>
  <c r="X20" i="31"/>
  <c r="G57" i="25"/>
  <c r="I87" i="25" s="1"/>
  <c r="G301" i="31"/>
  <c r="R38" i="31"/>
  <c r="P38" i="31"/>
  <c r="X38" i="31"/>
  <c r="G313" i="31"/>
  <c r="G277" i="31"/>
  <c r="R41" i="31"/>
  <c r="X41" i="31"/>
  <c r="P41" i="31"/>
  <c r="P34" i="31"/>
  <c r="R34" i="31"/>
  <c r="R40" i="31"/>
  <c r="P40" i="31"/>
  <c r="X40" i="31"/>
  <c r="P224" i="31"/>
  <c r="P220" i="31"/>
  <c r="P223" i="31"/>
  <c r="P226" i="31"/>
  <c r="P219" i="31"/>
  <c r="I86" i="25"/>
  <c r="G25" i="31"/>
  <c r="G270" i="31"/>
  <c r="R18" i="31"/>
  <c r="X18" i="31"/>
  <c r="P18" i="31"/>
  <c r="R16" i="31"/>
  <c r="X16" i="31"/>
  <c r="P16" i="31"/>
  <c r="P221" i="31"/>
  <c r="N222" i="31"/>
  <c r="G222" i="31"/>
  <c r="P234" i="31" s="1"/>
  <c r="P26" i="31"/>
  <c r="R26" i="31"/>
  <c r="X26" i="31"/>
  <c r="R22" i="31"/>
  <c r="X22" i="31"/>
  <c r="P22" i="31"/>
  <c r="P231" i="31"/>
  <c r="R17" i="31"/>
  <c r="P17" i="31"/>
  <c r="X17" i="31"/>
  <c r="G13" i="31"/>
  <c r="R25" i="31"/>
  <c r="X25" i="31"/>
  <c r="P25" i="31"/>
  <c r="X27" i="31"/>
  <c r="R27" i="31"/>
  <c r="P27" i="31"/>
  <c r="G133" i="31"/>
  <c r="G121" i="31"/>
  <c r="G145" i="31"/>
  <c r="X29" i="31"/>
  <c r="P29" i="31"/>
  <c r="R29" i="31"/>
  <c r="R28" i="31"/>
  <c r="P28" i="31"/>
  <c r="X28" i="31"/>
  <c r="N234" i="31"/>
  <c r="N217" i="31"/>
  <c r="G217" i="31"/>
  <c r="P229" i="31" s="1"/>
  <c r="X23" i="31"/>
  <c r="R23" i="31"/>
  <c r="P23" i="31"/>
  <c r="G169" i="31"/>
  <c r="G49" i="31"/>
  <c r="G157" i="31"/>
  <c r="G97" i="31"/>
  <c r="N229" i="31"/>
  <c r="R19" i="31"/>
  <c r="X19" i="31"/>
  <c r="P19" i="31"/>
  <c r="R33" i="31"/>
  <c r="X33" i="31"/>
  <c r="P33" i="31"/>
  <c r="N210" i="31"/>
  <c r="G210" i="31"/>
  <c r="X32" i="31"/>
  <c r="R32" i="31"/>
  <c r="P32" i="31"/>
  <c r="G258" i="31"/>
  <c r="G205" i="31"/>
  <c r="N205" i="31"/>
  <c r="G37" i="31"/>
  <c r="G90" i="31"/>
  <c r="P232" i="31"/>
  <c r="R37" i="31"/>
  <c r="P37" i="31"/>
  <c r="X37" i="31"/>
  <c r="P235" i="31"/>
  <c r="R36" i="31"/>
  <c r="P36" i="31"/>
  <c r="X36" i="31"/>
  <c r="P228" i="31"/>
  <c r="P238" i="31"/>
  <c r="G265" i="31"/>
  <c r="P218" i="31"/>
  <c r="G253" i="31"/>
  <c r="X24" i="31"/>
  <c r="R24" i="31"/>
  <c r="P24" i="31"/>
  <c r="P31" i="31"/>
  <c r="R31" i="31"/>
  <c r="X31" i="31"/>
  <c r="G109" i="31"/>
  <c r="P227" i="31"/>
  <c r="G193" i="31"/>
  <c r="P236" i="31"/>
  <c r="P225" i="31"/>
  <c r="P210" i="31" l="1"/>
  <c r="P222" i="31"/>
  <c r="P217" i="31"/>
  <c r="P205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PacifiCorp</author>
  </authors>
  <commentList>
    <comment ref="H5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PacifiCorp:</t>
        </r>
        <r>
          <rPr>
            <sz val="8"/>
            <color indexed="81"/>
            <rFont val="Tahoma"/>
            <family val="2"/>
          </rPr>
          <t xml:space="preserve">
Date that deal is evaluated.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<sst xmlns="http://schemas.openxmlformats.org/spreadsheetml/2006/main" count="2378" uniqueCount="290">
  <si>
    <t>Year</t>
  </si>
  <si>
    <t>(a)</t>
  </si>
  <si>
    <t>(b)</t>
  </si>
  <si>
    <t>(c)</t>
  </si>
  <si>
    <t>(d)</t>
  </si>
  <si>
    <t>(e)</t>
  </si>
  <si>
    <t>Capacity</t>
  </si>
  <si>
    <t>(f)</t>
  </si>
  <si>
    <t>$/kW</t>
  </si>
  <si>
    <t>$/kW-yr</t>
  </si>
  <si>
    <t>Estimated Capital Cost</t>
  </si>
  <si>
    <t>Variable O&amp;M</t>
  </si>
  <si>
    <t>Total Price @</t>
  </si>
  <si>
    <t>Capacity Factor</t>
  </si>
  <si>
    <t xml:space="preserve"> $/kW-yr</t>
  </si>
  <si>
    <t>Avoided Cost Prices</t>
  </si>
  <si>
    <t>Energy</t>
  </si>
  <si>
    <t>Only Price</t>
  </si>
  <si>
    <t>Table 1</t>
  </si>
  <si>
    <t>Fuel Cost</t>
  </si>
  <si>
    <t>(g)</t>
  </si>
  <si>
    <t>(h)</t>
  </si>
  <si>
    <t>(i)</t>
  </si>
  <si>
    <t>Sources, Inputs and Assumptions</t>
  </si>
  <si>
    <t>PacifiCorp</t>
  </si>
  <si>
    <t>Delivered</t>
  </si>
  <si>
    <t>Peak Type:</t>
  </si>
  <si>
    <t>Quote Date</t>
  </si>
  <si>
    <t>Burnertip Natural Gas Price Forecast</t>
  </si>
  <si>
    <t>$/MWh</t>
  </si>
  <si>
    <t>MW</t>
  </si>
  <si>
    <t>CF</t>
  </si>
  <si>
    <t>Appendix B</t>
  </si>
  <si>
    <t xml:space="preserve">  Capacity Factor</t>
  </si>
  <si>
    <t>Start</t>
  </si>
  <si>
    <t>Resource Capacity</t>
  </si>
  <si>
    <t>Nominal Avoided Costs Calculated Monthly</t>
  </si>
  <si>
    <t>End</t>
  </si>
  <si>
    <t>Capacity $</t>
  </si>
  <si>
    <t>Total</t>
  </si>
  <si>
    <t>Month</t>
  </si>
  <si>
    <t>Avoided $</t>
  </si>
  <si>
    <t>MWH</t>
  </si>
  <si>
    <t>Offset</t>
  </si>
  <si>
    <t>Date Test</t>
  </si>
  <si>
    <t>Dollars</t>
  </si>
  <si>
    <t>AC Price</t>
  </si>
  <si>
    <t>Total Resource Costs</t>
  </si>
  <si>
    <r>
      <t>$/MWh</t>
    </r>
    <r>
      <rPr>
        <vertAlign val="superscript"/>
        <sz val="9"/>
        <rFont val="Times New Roman"/>
        <family val="1"/>
      </rPr>
      <t xml:space="preserve"> (2)</t>
    </r>
  </si>
  <si>
    <t>Study_Name:</t>
  </si>
  <si>
    <t>Table 4</t>
  </si>
  <si>
    <t>Table 3</t>
  </si>
  <si>
    <t>&lt;---- Calculated Monthly</t>
  </si>
  <si>
    <t>Capacity Contribution</t>
  </si>
  <si>
    <t>IRP - Utah Greenfield</t>
  </si>
  <si>
    <t>IRP West Side</t>
  </si>
  <si>
    <t>IRP - Wyo NE</t>
  </si>
  <si>
    <t>energy</t>
  </si>
  <si>
    <t>capacity</t>
  </si>
  <si>
    <t>Resource Cost ($/kw-year)</t>
  </si>
  <si>
    <t>Deferred Cost (Millions $/year)</t>
  </si>
  <si>
    <t>Total Capacity Deferral</t>
  </si>
  <si>
    <t>$/kw-year</t>
  </si>
  <si>
    <t>Millions $/year</t>
  </si>
  <si>
    <t xml:space="preserve">start </t>
  </si>
  <si>
    <t>end</t>
  </si>
  <si>
    <t>Transmission Deferral (MW)</t>
  </si>
  <si>
    <t>West Side</t>
  </si>
  <si>
    <t>Network Upgrade</t>
  </si>
  <si>
    <t>Year of deferral</t>
  </si>
  <si>
    <t>Table 2</t>
  </si>
  <si>
    <t>Avoided Energy Costs - Scheduled Hours ($/MWh)</t>
  </si>
  <si>
    <t>Winter Season</t>
  </si>
  <si>
    <t>Summer Season</t>
  </si>
  <si>
    <t>Energy Only</t>
  </si>
  <si>
    <t>COD</t>
  </si>
  <si>
    <t>Naughton</t>
  </si>
  <si>
    <t>Burner tip</t>
  </si>
  <si>
    <t>Network Upgrade ($/kw-yr)</t>
  </si>
  <si>
    <t>Total Fixed Cost</t>
  </si>
  <si>
    <t>if Deferred 1</t>
  </si>
  <si>
    <t>Collection</t>
  </si>
  <si>
    <t>Parent Object</t>
  </si>
  <si>
    <t>Child Object</t>
  </si>
  <si>
    <t>Property</t>
  </si>
  <si>
    <t>Value</t>
  </si>
  <si>
    <t>Data File</t>
  </si>
  <si>
    <t>Units</t>
  </si>
  <si>
    <t>Band</t>
  </si>
  <si>
    <t>Date From</t>
  </si>
  <si>
    <t>Date To</t>
  </si>
  <si>
    <t>Timeslice</t>
  </si>
  <si>
    <t>Action</t>
  </si>
  <si>
    <t>Expression</t>
  </si>
  <si>
    <t>Scenario</t>
  </si>
  <si>
    <t>Memo</t>
  </si>
  <si>
    <t>Category</t>
  </si>
  <si>
    <t>System</t>
  </si>
  <si>
    <t>Inflation</t>
  </si>
  <si>
    <t>Profile</t>
  </si>
  <si>
    <t>-</t>
  </si>
  <si>
    <t>=</t>
  </si>
  <si>
    <t>Solar</t>
  </si>
  <si>
    <t>Annual</t>
  </si>
  <si>
    <t>Total Net Power Cost ($ 000)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</si>
  <si>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</si>
  <si>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</si>
  <si>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</si>
  <si>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</si>
  <si>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</si>
  <si>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</si>
  <si>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</si>
  <si>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</si>
  <si>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</si>
  <si>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</si>
  <si>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</si>
  <si>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</si>
  <si>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FO&amp;M Charge</t>
  </si>
  <si>
    <t xml:space="preserve">Summer </t>
  </si>
  <si>
    <t>Generators</t>
  </si>
  <si>
    <t>PV_.PX.COR._.PTC.Utility_Scale</t>
  </si>
  <si>
    <t>Build Cost</t>
  </si>
  <si>
    <t>×</t>
  </si>
  <si>
    <t>IRPPVESC</t>
  </si>
  <si>
    <t>New Solar</t>
  </si>
  <si>
    <t>PV_.PX.SOR._.PTC.Utility_Scale</t>
  </si>
  <si>
    <t>PV_.PX.SUM._.PTC.Utility_Scale</t>
  </si>
  <si>
    <t>PV_.PX.UTS._.PTC.Utility_Scale</t>
  </si>
  <si>
    <t>PV_.PX.YAK._.PTC.Utility_Scale</t>
  </si>
  <si>
    <t>IRPWDESC</t>
  </si>
  <si>
    <t>New Wind</t>
  </si>
  <si>
    <t>WD_.PX.WMV._.PTC.Utility_Scale</t>
  </si>
  <si>
    <t>IRPWDESC_Small</t>
  </si>
  <si>
    <t>WD_.PX.WYE._.PTC.Utility_Scale</t>
  </si>
  <si>
    <t>$/kW/yr</t>
  </si>
  <si>
    <t>Escalation Rates</t>
  </si>
  <si>
    <t>IRPPVESC_Small</t>
  </si>
  <si>
    <t>VO&amp;M Charge</t>
  </si>
  <si>
    <t>PV_.PX.WWA._.PTC.Utility_Scale</t>
  </si>
  <si>
    <t>Inflation rate</t>
  </si>
  <si>
    <t>GSC.PX.BDG._.___.Frame</t>
  </si>
  <si>
    <t>New Gas</t>
  </si>
  <si>
    <t>First Year Fixed Capital Cost at Real Levelized Rate</t>
  </si>
  <si>
    <t>Fixed O&amp;M + Pipeline</t>
  </si>
  <si>
    <t>Total Resource Fixed Costs</t>
  </si>
  <si>
    <t>Total Resource Energy Cost</t>
  </si>
  <si>
    <t>$/MMBtu</t>
  </si>
  <si>
    <t>Statistics</t>
  </si>
  <si>
    <t>Percent</t>
  </si>
  <si>
    <t>Cap Cost</t>
  </si>
  <si>
    <t>Fixed</t>
  </si>
  <si>
    <t>Capacity Weighted</t>
  </si>
  <si>
    <t>aMW</t>
  </si>
  <si>
    <t>Variable</t>
  </si>
  <si>
    <t>Heat Rate</t>
  </si>
  <si>
    <t>Energy Weighted</t>
  </si>
  <si>
    <t>Rounded</t>
  </si>
  <si>
    <t xml:space="preserve">  MW Plant Capacity</t>
  </si>
  <si>
    <t xml:space="preserve">  Fixed O&amp;M &amp; Capitalized O&amp;M ($/kW-Yr)</t>
  </si>
  <si>
    <t xml:space="preserve">  Variable O&amp;M Costs &amp; Capitalized Variable O&amp;M ($/MWh)</t>
  </si>
  <si>
    <t xml:space="preserve">  Heat Rate in btu/kWh</t>
  </si>
  <si>
    <t>Assumed ITC</t>
  </si>
  <si>
    <t xml:space="preserve">  Energy Weighted Capacity Factor</t>
  </si>
  <si>
    <t>Fuel Cost ($/mmBtu )</t>
  </si>
  <si>
    <t>Fuel Cost ($/MWH)</t>
  </si>
  <si>
    <t xml:space="preserve"> Gas Price Forecast (Sept 2024 MM)</t>
  </si>
  <si>
    <t>First year real levelized costs</t>
  </si>
  <si>
    <t>Source: (a)(d)(e)(g)</t>
  </si>
  <si>
    <t>Nominal 40 year Levelized</t>
  </si>
  <si>
    <t>mapping to CC_LOLP</t>
  </si>
  <si>
    <t>Cluster 2/3 - Willamette Valley - Fry-Full Circle 230 kV</t>
  </si>
  <si>
    <t>PV_.PX.BOR._.PTC.Utility_Scale</t>
  </si>
  <si>
    <t>PV_.PX.COR._.PTC.Small_Scale</t>
  </si>
  <si>
    <t>PV_.PX.GOE._.PTC.Utility_Scale</t>
  </si>
  <si>
    <t>PV_.PX.NUT._.PTC.Utility_Scale</t>
  </si>
  <si>
    <t>PV_.PX.WYN._.PTC.Small_Scale</t>
  </si>
  <si>
    <t>WD_.PX.BOR._.PTC.Utility_Scale</t>
  </si>
  <si>
    <t>WD_.PX.COR._.PTC.Utility_Scale</t>
  </si>
  <si>
    <t>WD_.PX.GOE._.PTC.Utility_Scale</t>
  </si>
  <si>
    <t>WD_.PX.SOR._.PTC.Utility_Scale</t>
  </si>
  <si>
    <t>WD_.PX.SUM._.PTC.Utility_Scale</t>
  </si>
  <si>
    <t>WD_.PX.UTS._.PTC.Utility_Scale</t>
  </si>
  <si>
    <t>WD_.PX.WWA._.PTC.Utility_Scale</t>
  </si>
  <si>
    <t>WD_.PX.WYN._.PTC.Small_Scale</t>
  </si>
  <si>
    <t>WD_.PX.YAK._.PTC.Utility_Scale</t>
  </si>
  <si>
    <t>Real Discount Rate</t>
  </si>
  <si>
    <t>TransCapRecovFct</t>
  </si>
  <si>
    <t>OATT</t>
  </si>
  <si>
    <t>Build Investment $/kW-yr of Interconnect</t>
  </si>
  <si>
    <t>Degradation for Adj beyond 2046</t>
  </si>
  <si>
    <t>15 Year Starting 2027</t>
  </si>
  <si>
    <t>15 Year Starting 2026</t>
  </si>
  <si>
    <t>15 Year Starting 2028</t>
  </si>
  <si>
    <t>laST Plexos Model Year</t>
  </si>
  <si>
    <t>Resource type</t>
  </si>
  <si>
    <t>GCC.PX.DJW._.DF_.H_2x1</t>
  </si>
  <si>
    <t>GCC.PX.UTS._.DF_.H_2x1</t>
  </si>
  <si>
    <t>GCC.PX.WYE._.DF_.H_2x1</t>
  </si>
  <si>
    <t>GSC.PX.WYE._.___.Frame</t>
  </si>
  <si>
    <t>IRPPV_NTC_ESC</t>
  </si>
  <si>
    <t>IRPPV_NTC_ESC_Small</t>
  </si>
  <si>
    <t>PV_.PX.COR._.NTC.Small_Scale</t>
  </si>
  <si>
    <t>PV_.PX.COR._.NTC.Utility_Scale</t>
  </si>
  <si>
    <t>PV_.PX.NUT._.NTC.Utility_Scale</t>
  </si>
  <si>
    <t>PV_.PX.SUM._.NTC.Utility_Scale</t>
  </si>
  <si>
    <t>PV_.PX.UTS._.NTC.Utility_Scale</t>
  </si>
  <si>
    <t>PV_.PX.WWA._.NTC.Utility_Scale</t>
  </si>
  <si>
    <t>PV_.PX.WYN._.NTC.Small_Scale</t>
  </si>
  <si>
    <t>PV_.PX.YAK._.NTC.Utility_Scale</t>
  </si>
  <si>
    <t>IRPWD_NTC_ESC</t>
  </si>
  <si>
    <t>IRPWD_NTC_ESC_Small</t>
  </si>
  <si>
    <t>WD_.PX.COR._.NTC.Utility_Scale</t>
  </si>
  <si>
    <t>WD_.PX.SOR._.NTC.Utility_Scale</t>
  </si>
  <si>
    <t>WD_.PX.SUM._.NTC.Utility_Scale</t>
  </si>
  <si>
    <t>WD_.PX.WMV._.NTC.Utility_Scale</t>
  </si>
  <si>
    <t>WD_.PX.WYE._.NTC.Utility_Scale</t>
  </si>
  <si>
    <t>WD_.PX.WYN._.NTC.Small_Scale</t>
  </si>
  <si>
    <t>WD_.PX.YAK._.NTC.Utility_Scale</t>
  </si>
  <si>
    <t>25 IRP Update SSR</t>
  </si>
  <si>
    <t>H:\2025 IRP Update\03. Assumptions\12. New Resources (SSR)\[RESD SSR Database 2025 v9 20250219 Modifiers Expanded Table 2 2025 IRP Update Draft.xlsx]Build Cost</t>
  </si>
  <si>
    <t>H:\2025 IRP Update\03. Assumptions\12. New Resources (SSR)\[RESD SSR Database 2025 v9 20250219 Modifiers Expanded Table 2 2025 IRP Update Draft.xlsx]FOM</t>
  </si>
  <si>
    <t>H:\2025 IRP Update\03. Assumptions\12. New Resources (SSR)\[RESD SSR Database 2025 v9 20250219 Modifiers Expanded Table 2 2025 IRP Update Draft.xlsx]VOM</t>
  </si>
  <si>
    <t>CCCT Dry "H", 2X1, DF, with SCR</t>
  </si>
  <si>
    <t xml:space="preserve">Utah South -  CCCT Dry "H", 2X1, DF, with SCR (GCC.PX.UTS._.DF_.H_2x1) </t>
  </si>
  <si>
    <t>CCCT</t>
  </si>
  <si>
    <t>Plant Costs  - 2025 IRP Update</t>
  </si>
  <si>
    <t>2025 $</t>
  </si>
  <si>
    <t xml:space="preserve">  Plant capacity cost - in $/kW</t>
  </si>
  <si>
    <t xml:space="preserve">  Max Load Heat Rate on Gas (Btu/kw)</t>
  </si>
  <si>
    <t xml:space="preserve">  Gas Fired Conversion Load (MMBtu/d)</t>
  </si>
  <si>
    <t xml:space="preserve">  Fixed Demand Transportation Charge (Tariff) ($/mmBtu-day)</t>
  </si>
  <si>
    <t xml:space="preserve">  Transportation Commodity / Usage Charge ($/MMBtu)</t>
  </si>
  <si>
    <t xml:space="preserve">  ACA Charge ($/MMBtu)</t>
  </si>
  <si>
    <t xml:space="preserve">  Total Variable Charges ($/MMBtu)</t>
  </si>
  <si>
    <t xml:space="preserve">  Fixed Transport Charge $/Year</t>
  </si>
  <si>
    <t xml:space="preserve">  Fixed Pipeline in $/kW</t>
  </si>
  <si>
    <t xml:space="preserve">  Fixed O&amp;M including Fixed Pipeline &amp; Capitalized O&amp;M ($/kW-Yr)</t>
  </si>
  <si>
    <t>Demolition Cost - in $/kW</t>
  </si>
  <si>
    <t xml:space="preserve"> Export (MW)</t>
  </si>
  <si>
    <t xml:space="preserve"> Import (MW)</t>
  </si>
  <si>
    <t xml:space="preserve"> Interconnect (MW)</t>
  </si>
  <si>
    <t>Build Investment ($m)</t>
  </si>
  <si>
    <t xml:space="preserve"> Build (%)</t>
  </si>
  <si>
    <t>From</t>
  </si>
  <si>
    <t>To</t>
  </si>
  <si>
    <t>B2H</t>
  </si>
  <si>
    <t>Hemingway</t>
  </si>
  <si>
    <t>Boardman</t>
  </si>
  <si>
    <t>B2H - Idaho Power Asset Transfer</t>
  </si>
  <si>
    <t>Borah</t>
  </si>
  <si>
    <t>B2H - IPC PTP Eastbound</t>
  </si>
  <si>
    <t>Walla Walla</t>
  </si>
  <si>
    <t>B2H-Enabled BPA Central OR Load Service</t>
  </si>
  <si>
    <t>n/a</t>
  </si>
  <si>
    <t>Serial queue: Central Oregon</t>
  </si>
  <si>
    <t>Utah South - Wasatch Front: Spanish Fork - Mercer 345 kV</t>
  </si>
  <si>
    <t>Utah South</t>
  </si>
  <si>
    <t>Wasatch Front</t>
  </si>
  <si>
    <t>Ben Lomond Upgrades</t>
  </si>
  <si>
    <t>NUT</t>
  </si>
  <si>
    <t>Cluster 1 Area 11: Willamette Valley</t>
  </si>
  <si>
    <t>Serial/Cluster 1/2: Yakima</t>
  </si>
  <si>
    <t>Cluster 1 Area 14: Summer Lake</t>
  </si>
  <si>
    <t>Summer Lake</t>
  </si>
  <si>
    <t>Cluster 2 Area 23: Willamette Valley</t>
  </si>
  <si>
    <t>Cluster 2 Area 18: Central Oregon 500 kV Substation</t>
  </si>
  <si>
    <t>Utah South - Wasatch Front: Huntington - Clover 345 kV</t>
  </si>
  <si>
    <t>Goshen - Blackfoot 161 kV</t>
  </si>
  <si>
    <t>Goshen</t>
  </si>
  <si>
    <t>Cluster 1/2/3: Walla Walla</t>
  </si>
  <si>
    <t>Cluster 2/3: Willamette Valley - Central Oregon 230 kV</t>
  </si>
  <si>
    <t>Willamette Valley</t>
  </si>
  <si>
    <t>Central OR</t>
  </si>
  <si>
    <t>Serial through Cluster 1 Area 13: Southern Oregon</t>
  </si>
  <si>
    <t>Cluster 2 Area 6: Goshen</t>
  </si>
  <si>
    <t>Grand Total</t>
  </si>
  <si>
    <t/>
  </si>
  <si>
    <t>2028 $</t>
  </si>
  <si>
    <t>2036 $</t>
  </si>
  <si>
    <t>2025 IRP Update - Utah South -  CCCT Dry "H", 2X1, DF, with SCR</t>
  </si>
  <si>
    <t xml:space="preserve">Wyoming East-Brownfield - SCCT Frame "F" x1, with SCR (GSC.PX.BDG._.___.Frame) </t>
  </si>
  <si>
    <t>SCCT</t>
  </si>
  <si>
    <t>H:\2025 IRP\03. Assumptions\12. New Resources (SSR)\RESD SSR Database 2025 v6 20240923 Modifiers Expanded.xlsx - Cost Forecasts Tab</t>
  </si>
  <si>
    <t>H:\2025 IRP Update\03. Assumptions\04. Financial\[25IRPU Plexos Inflation inputs 2025Q1 CONF.xlsb]Inflation</t>
  </si>
  <si>
    <t>THERMAL</t>
  </si>
  <si>
    <t>lookup</t>
  </si>
  <si>
    <t>Corrected for missing one day data from ST due to stiching in PLEXOS</t>
  </si>
  <si>
    <t>EFOR %</t>
  </si>
  <si>
    <t>QF - Sch37 - UT - Solar T</t>
  </si>
  <si>
    <t>Discount Rate - 2025 IRP 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</si>
</sst>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&quot;$&quot;#,##0.00"/>
    <numFmt numFmtId="167" formatCode="0.0%"/>
    <numFmt numFmtId="168" formatCode="_(* #,##0.00_);_(* \(#,##0.00\);_(* &quot;-&quot;_);_(@_)"/>
    <numFmt numFmtId="169" formatCode="_(&quot;$&quot;* #,##0_);_(&quot;$&quot;* \(#,##0\);_(&quot;$&quot;* &quot;-&quot;??_);_(@_)"/>
    <numFmt numFmtId="170" formatCode="mmm\ yyyy&quot;   &quot;"/>
    <numFmt numFmtId="171" formatCode="_(* #,##0_);[Red]_(* \(#,##0\);_(* &quot;-&quot;_);_(@_)"/>
    <numFmt numFmtId="172" formatCode="_(* #,##0.00_);[Red]_(* \(#,##0.00\);_(* &quot;-&quot;_);_(@_)"/>
    <numFmt numFmtId="173" formatCode="_(* #,##0.0_);[Red]_(* \(#,##0.0\);_(* &quot;-&quot;_);_(@_)"/>
    <numFmt numFmtId="174" formatCode="0.000%"/>
    <numFmt numFmtId="175" formatCode="&quot;$&quot;###0;[Red]\(&quot;$&quot;###0\)"/>
    <numFmt numFmtId="176" formatCode="0.0"/>
    <numFmt numFmtId="177" formatCode="&quot;$&quot;#,##0.00_)\(\5\)"/>
    <numFmt numFmtId="178" formatCode="&quot;$&quot;#,##0.00_)"/>
    <numFmt numFmtId="179" formatCode="#,##0.0000_);\(#,##0.0000\)"/>
    <numFmt numFmtId="180" formatCode="m/d/yyyy\ h:mm:ss"/>
    <numFmt numFmtId="181" formatCode="_(* #,##0.000_);[Red]_(* \(#,##0.000\);_(* &quot;-&quot;_);_(@_)"/>
    <numFmt numFmtId="182" formatCode="_(* #,##0.000_);_(* \(#,##0.000\);_(* &quot;-&quot;_);_(@_)"/>
    <numFmt numFmtId="183" formatCode="_(* #,##0.0_);_(* \(#,##0.0\);_(* &quot;-&quot;??_);_(@_)"/>
    <numFmt numFmtId="184" formatCode="0.0000%"/>
    <numFmt numFmtId="185" formatCode="&quot;$&quot;#,##0.0000_);\(&quot;$&quot;#,##0.0000\)"/>
    <numFmt numFmtId="186" formatCode="_(* #,##0.0000000_);[Red]_(* \(#,##0.0000000\);_(* &quot;-&quot;_);_(@_)"/>
    <numFmt numFmtId="187" formatCode="_(* #,##0.00000000_);_(* \(#,##0.00000000\);_(* &quot;-&quot;??_);_(@_)"/>
    <numFmt numFmtId="188" formatCode="0.00000000%"/>
  </numFmts>
  <fonts count="41"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i/>
      <sz val="8"/>
      <color indexed="18"/>
      <name val="Helv"/>
    </font>
    <font>
      <vertAlign val="superscript"/>
      <sz val="9"/>
      <name val="Times New Roman"/>
      <family val="1"/>
    </font>
    <font>
      <b/>
      <sz val="8"/>
      <name val="Times New Roman"/>
      <family val="1"/>
    </font>
    <font>
      <sz val="6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u/>
      <sz val="12"/>
      <name val="Times New Roman"/>
      <family val="1"/>
    </font>
    <font>
      <sz val="8"/>
      <color indexed="12"/>
      <name val="Arial"/>
      <family val="2"/>
    </font>
    <font>
      <sz val="8"/>
      <color indexed="48"/>
      <name val="Arial"/>
      <family val="2"/>
    </font>
    <font>
      <sz val="9"/>
      <name val="Times New Roman"/>
      <family val="1"/>
    </font>
    <font>
      <sz val="8"/>
      <name val="Helv"/>
    </font>
    <font>
      <b/>
      <sz val="12"/>
      <name val="Arial"/>
      <family val="2"/>
    </font>
    <font>
      <sz val="10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7"/>
      <name val="Times New Roman"/>
      <family val="1"/>
    </font>
    <font>
      <b/>
      <sz val="9"/>
      <name val="Arial"/>
      <family val="2"/>
    </font>
    <font>
      <u/>
      <sz val="10"/>
      <name val="Times New Roman"/>
      <family val="1"/>
    </font>
    <font>
      <sz val="10"/>
      <name val="Geneva"/>
      <family val="2"/>
    </font>
    <font>
      <b/>
      <sz val="9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2">
    <xf numFmtId="171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0" borderId="0" applyNumberFormat="0" applyFill="0" applyBorder="0" applyAlignment="0">
      <protection locked="0"/>
    </xf>
    <xf numFmtId="41" fontId="7" fillId="0" borderId="0"/>
    <xf numFmtId="171" fontId="7" fillId="0" borderId="0"/>
    <xf numFmtId="0" fontId="7" fillId="0" borderId="0"/>
    <xf numFmtId="9" fontId="5" fillId="0" borderId="0" applyFont="0" applyFill="0" applyBorder="0" applyAlignment="0" applyProtection="0"/>
    <xf numFmtId="167" fontId="5" fillId="0" borderId="0"/>
    <xf numFmtId="167" fontId="5" fillId="0" borderId="0"/>
    <xf numFmtId="41" fontId="7" fillId="0" borderId="0"/>
    <xf numFmtId="171" fontId="7" fillId="0" borderId="0"/>
    <xf numFmtId="171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5" fontId="25" fillId="0" borderId="0" applyFont="0" applyFill="0" applyBorder="0" applyProtection="0">
      <alignment horizontal="right"/>
    </xf>
    <xf numFmtId="176" fontId="18" fillId="0" borderId="0" applyNumberFormat="0" applyFill="0" applyBorder="0" applyAlignment="0" applyProtection="0"/>
    <xf numFmtId="0" fontId="16" fillId="0" borderId="20" applyNumberFormat="0" applyBorder="0" applyAlignment="0"/>
    <xf numFmtId="12" fontId="26" fillId="7" borderId="19">
      <alignment horizontal="left"/>
    </xf>
    <xf numFmtId="37" fontId="16" fillId="8" borderId="0" applyNumberFormat="0" applyBorder="0" applyAlignment="0" applyProtection="0"/>
    <xf numFmtId="37" fontId="16" fillId="0" borderId="0"/>
    <xf numFmtId="3" fontId="22" fillId="9" borderId="21" applyProtection="0"/>
    <xf numFmtId="9" fontId="5" fillId="0" borderId="0" applyFont="0" applyFill="0" applyBorder="0" applyAlignment="0" applyProtection="0"/>
    <xf numFmtId="171" fontId="7" fillId="0" borderId="0"/>
    <xf numFmtId="171" fontId="5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</cellStyleXfs>
  <cellXfs count="310">
    <xf numFmtId="171" fontId="0" fillId="0" borderId="0" xfId="0"/>
    <xf numFmtId="171" fontId="8" fillId="0" borderId="0" xfId="0" applyFont="1" applyAlignment="1">
      <alignment horizontal="centerContinuous"/>
    </xf>
    <xf numFmtId="171" fontId="11" fillId="0" borderId="0" xfId="0" applyFont="1" applyAlignment="1">
      <alignment horizontal="centerContinuous"/>
    </xf>
    <xf numFmtId="171" fontId="7" fillId="0" borderId="0" xfId="0" applyFont="1"/>
    <xf numFmtId="171" fontId="9" fillId="0" borderId="0" xfId="0" applyFont="1" applyAlignment="1">
      <alignment horizontal="centerContinuous"/>
    </xf>
    <xf numFmtId="171" fontId="7" fillId="0" borderId="0" xfId="0" applyFont="1" applyAlignment="1">
      <alignment horizontal="center"/>
    </xf>
    <xf numFmtId="8" fontId="7" fillId="0" borderId="0" xfId="0" applyNumberFormat="1" applyFont="1"/>
    <xf numFmtId="8" fontId="7" fillId="0" borderId="2" xfId="0" applyNumberFormat="1" applyFont="1" applyBorder="1" applyAlignment="1">
      <alignment horizontal="center"/>
    </xf>
    <xf numFmtId="8" fontId="7" fillId="0" borderId="0" xfId="0" applyNumberFormat="1" applyFont="1" applyAlignment="1">
      <alignment horizontal="center"/>
    </xf>
    <xf numFmtId="171" fontId="7" fillId="0" borderId="0" xfId="0" quotePrefix="1" applyFont="1"/>
    <xf numFmtId="171" fontId="7" fillId="0" borderId="0" xfId="0" applyFont="1" applyAlignment="1">
      <alignment horizontal="centerContinuous"/>
    </xf>
    <xf numFmtId="8" fontId="7" fillId="0" borderId="8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/>
    </xf>
    <xf numFmtId="171" fontId="6" fillId="0" borderId="5" xfId="0" applyFont="1" applyBorder="1" applyAlignment="1">
      <alignment horizontal="center"/>
    </xf>
    <xf numFmtId="171" fontId="6" fillId="0" borderId="5" xfId="0" applyFont="1" applyBorder="1" applyAlignment="1">
      <alignment horizontal="center" wrapText="1"/>
    </xf>
    <xf numFmtId="171" fontId="14" fillId="0" borderId="6" xfId="0" quotePrefix="1" applyFont="1" applyBorder="1" applyAlignment="1">
      <alignment horizontal="center" wrapText="1"/>
    </xf>
    <xf numFmtId="171" fontId="14" fillId="0" borderId="6" xfId="0" applyFont="1" applyBorder="1" applyAlignment="1">
      <alignment horizontal="center" wrapText="1"/>
    </xf>
    <xf numFmtId="171" fontId="6" fillId="0" borderId="0" xfId="0" applyFont="1" applyAlignment="1">
      <alignment horizontal="centerContinuous"/>
    </xf>
    <xf numFmtId="171" fontId="6" fillId="0" borderId="5" xfId="0" applyFont="1" applyBorder="1"/>
    <xf numFmtId="171" fontId="6" fillId="0" borderId="13" xfId="0" applyFont="1" applyBorder="1" applyAlignment="1">
      <alignment horizontal="center"/>
    </xf>
    <xf numFmtId="171" fontId="6" fillId="0" borderId="6" xfId="0" applyFont="1" applyBorder="1"/>
    <xf numFmtId="171" fontId="6" fillId="0" borderId="6" xfId="0" applyFont="1" applyBorder="1" applyAlignment="1">
      <alignment horizontal="center"/>
    </xf>
    <xf numFmtId="8" fontId="15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71" fontId="9" fillId="0" borderId="7" xfId="0" applyFont="1" applyBorder="1" applyAlignment="1">
      <alignment horizontal="centerContinuous"/>
    </xf>
    <xf numFmtId="171" fontId="16" fillId="2" borderId="0" xfId="0" applyFont="1" applyFill="1" applyAlignment="1">
      <alignment horizontal="centerContinuous"/>
    </xf>
    <xf numFmtId="171" fontId="18" fillId="2" borderId="0" xfId="0" applyFont="1" applyFill="1" applyAlignment="1">
      <alignment horizontal="centerContinuous"/>
    </xf>
    <xf numFmtId="170" fontId="16" fillId="2" borderId="0" xfId="1" applyNumberFormat="1" applyFont="1" applyFill="1" applyAlignment="1">
      <alignment horizontal="centerContinuous"/>
    </xf>
    <xf numFmtId="171" fontId="16" fillId="0" borderId="0" xfId="0" applyFont="1"/>
    <xf numFmtId="171" fontId="18" fillId="0" borderId="0" xfId="0" applyFont="1" applyAlignment="1">
      <alignment wrapText="1"/>
    </xf>
    <xf numFmtId="171" fontId="16" fillId="0" borderId="0" xfId="0" applyFont="1" applyAlignment="1">
      <alignment horizontal="center"/>
    </xf>
    <xf numFmtId="168" fontId="16" fillId="0" borderId="0" xfId="0" applyNumberFormat="1" applyFont="1"/>
    <xf numFmtId="2" fontId="7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171" fontId="6" fillId="0" borderId="0" xfId="0" applyFont="1" applyAlignment="1">
      <alignment horizontal="center"/>
    </xf>
    <xf numFmtId="167" fontId="0" fillId="0" borderId="0" xfId="7" applyNumberFormat="1" applyFont="1" applyFill="1"/>
    <xf numFmtId="171" fontId="6" fillId="0" borderId="16" xfId="5" applyFont="1" applyBorder="1" applyAlignment="1">
      <alignment horizontal="centerContinuous"/>
    </xf>
    <xf numFmtId="171" fontId="21" fillId="0" borderId="0" xfId="5" applyFont="1"/>
    <xf numFmtId="171" fontId="16" fillId="0" borderId="0" xfId="0" applyFont="1" applyAlignment="1">
      <alignment horizontal="centerContinuous"/>
    </xf>
    <xf numFmtId="171" fontId="7" fillId="0" borderId="0" xfId="0" applyFont="1" applyAlignment="1">
      <alignment horizontal="left" indent="1"/>
    </xf>
    <xf numFmtId="43" fontId="0" fillId="0" borderId="0" xfId="1" applyFont="1" applyFill="1"/>
    <xf numFmtId="171" fontId="0" fillId="0" borderId="0" xfId="0" quotePrefix="1"/>
    <xf numFmtId="41" fontId="7" fillId="0" borderId="0" xfId="10"/>
    <xf numFmtId="0" fontId="0" fillId="0" borderId="0" xfId="10" applyNumberFormat="1" applyFont="1" applyAlignment="1">
      <alignment horizontal="left"/>
    </xf>
    <xf numFmtId="172" fontId="0" fillId="0" borderId="0" xfId="0" applyNumberFormat="1"/>
    <xf numFmtId="171" fontId="10" fillId="0" borderId="0" xfId="0" applyFont="1"/>
    <xf numFmtId="171" fontId="18" fillId="2" borderId="0" xfId="0" applyFont="1" applyFill="1" applyAlignment="1">
      <alignment horizontal="center"/>
    </xf>
    <xf numFmtId="14" fontId="22" fillId="3" borderId="7" xfId="0" applyNumberFormat="1" applyFont="1" applyFill="1" applyBorder="1" applyAlignment="1">
      <alignment horizontal="center"/>
    </xf>
    <xf numFmtId="14" fontId="23" fillId="2" borderId="0" xfId="0" applyNumberFormat="1" applyFont="1" applyFill="1" applyAlignment="1">
      <alignment horizontal="centerContinuous" vertical="center"/>
    </xf>
    <xf numFmtId="171" fontId="10" fillId="0" borderId="0" xfId="0" applyFont="1" applyAlignment="1">
      <alignment horizontal="center"/>
    </xf>
    <xf numFmtId="171" fontId="16" fillId="2" borderId="0" xfId="0" applyFont="1" applyFill="1" applyAlignment="1">
      <alignment horizontal="centerContinuous" wrapText="1"/>
    </xf>
    <xf numFmtId="171" fontId="16" fillId="0" borderId="15" xfId="0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171" fontId="10" fillId="4" borderId="14" xfId="0" applyFont="1" applyFill="1" applyBorder="1"/>
    <xf numFmtId="0" fontId="6" fillId="0" borderId="0" xfId="0" applyNumberFormat="1" applyFont="1"/>
    <xf numFmtId="177" fontId="7" fillId="0" borderId="0" xfId="0" applyNumberFormat="1" applyFont="1" applyAlignment="1">
      <alignment horizontal="center"/>
    </xf>
    <xf numFmtId="10" fontId="0" fillId="5" borderId="0" xfId="7" applyNumberFormat="1" applyFont="1" applyFill="1"/>
    <xf numFmtId="9" fontId="27" fillId="0" borderId="0" xfId="7" applyFont="1"/>
    <xf numFmtId="171" fontId="8" fillId="0" borderId="0" xfId="23" applyFont="1" applyAlignment="1">
      <alignment horizontal="centerContinuous"/>
    </xf>
    <xf numFmtId="171" fontId="7" fillId="0" borderId="0" xfId="23" applyAlignment="1">
      <alignment horizontal="centerContinuous"/>
    </xf>
    <xf numFmtId="171" fontId="7" fillId="0" borderId="0" xfId="23"/>
    <xf numFmtId="171" fontId="10" fillId="0" borderId="0" xfId="23" quotePrefix="1" applyFont="1" applyAlignment="1">
      <alignment horizontal="center"/>
    </xf>
    <xf numFmtId="0" fontId="7" fillId="0" borderId="0" xfId="23" applyNumberFormat="1"/>
    <xf numFmtId="8" fontId="7" fillId="0" borderId="0" xfId="23" applyNumberFormat="1" applyAlignment="1">
      <alignment horizontal="right"/>
    </xf>
    <xf numFmtId="8" fontId="7" fillId="0" borderId="0" xfId="23" applyNumberFormat="1"/>
    <xf numFmtId="172" fontId="7" fillId="0" borderId="0" xfId="23" applyNumberFormat="1"/>
    <xf numFmtId="171" fontId="6" fillId="0" borderId="0" xfId="0" applyFont="1" applyAlignment="1">
      <alignment horizontal="left"/>
    </xf>
    <xf numFmtId="167" fontId="0" fillId="0" borderId="0" xfId="7" applyNumberFormat="1" applyFont="1"/>
    <xf numFmtId="171" fontId="7" fillId="0" borderId="1" xfId="0" applyFont="1" applyBorder="1" applyAlignment="1">
      <alignment horizontal="center"/>
    </xf>
    <xf numFmtId="173" fontId="0" fillId="0" borderId="0" xfId="0" applyNumberFormat="1"/>
    <xf numFmtId="171" fontId="6" fillId="0" borderId="0" xfId="0" applyFont="1" applyAlignment="1">
      <alignment vertical="top" wrapText="1"/>
    </xf>
    <xf numFmtId="171" fontId="6" fillId="0" borderId="0" xfId="0" applyFont="1" applyAlignment="1">
      <alignment horizontal="left" vertical="top" wrapText="1"/>
    </xf>
    <xf numFmtId="171" fontId="7" fillId="0" borderId="0" xfId="0" applyFont="1" applyAlignment="1">
      <alignment horizontal="left" vertical="top" wrapText="1"/>
    </xf>
    <xf numFmtId="178" fontId="7" fillId="0" borderId="0" xfId="0" applyNumberFormat="1" applyFont="1" applyAlignment="1">
      <alignment horizontal="center"/>
    </xf>
    <xf numFmtId="171" fontId="0" fillId="0" borderId="0" xfId="0" applyAlignment="1">
      <alignment wrapText="1"/>
    </xf>
    <xf numFmtId="171" fontId="7" fillId="0" borderId="0" xfId="0" applyFont="1" applyAlignment="1">
      <alignment wrapText="1"/>
    </xf>
    <xf numFmtId="171" fontId="7" fillId="0" borderId="0" xfId="0" applyFont="1" applyAlignment="1">
      <alignment horizontal="center" wrapText="1"/>
    </xf>
    <xf numFmtId="171" fontId="6" fillId="0" borderId="0" xfId="0" applyFont="1" applyAlignment="1">
      <alignment horizontal="center" wrapText="1"/>
    </xf>
    <xf numFmtId="167" fontId="7" fillId="0" borderId="0" xfId="7" applyNumberFormat="1" applyFont="1" applyFill="1" applyAlignment="1">
      <alignment horizontal="center" wrapText="1"/>
    </xf>
    <xf numFmtId="2" fontId="7" fillId="0" borderId="0" xfId="0" applyNumberFormat="1" applyFont="1" applyAlignment="1">
      <alignment horizontal="center" wrapText="1"/>
    </xf>
    <xf numFmtId="179" fontId="0" fillId="0" borderId="0" xfId="1" applyNumberFormat="1" applyFont="1"/>
    <xf numFmtId="167" fontId="24" fillId="0" borderId="0" xfId="7" applyNumberFormat="1" applyFont="1" applyFill="1" applyAlignment="1">
      <alignment wrapText="1"/>
    </xf>
    <xf numFmtId="171" fontId="6" fillId="0" borderId="0" xfId="0" applyFont="1" applyAlignment="1">
      <alignment wrapText="1"/>
    </xf>
    <xf numFmtId="171" fontId="7" fillId="0" borderId="0" xfId="23" applyAlignment="1">
      <alignment wrapText="1"/>
    </xf>
    <xf numFmtId="171" fontId="0" fillId="10" borderId="0" xfId="0" applyFill="1" applyAlignment="1">
      <alignment wrapText="1"/>
    </xf>
    <xf numFmtId="171" fontId="30" fillId="0" borderId="0" xfId="0" applyFont="1" applyAlignment="1">
      <alignment horizontal="centerContinuous"/>
    </xf>
    <xf numFmtId="171" fontId="31" fillId="0" borderId="0" xfId="0" applyFont="1" applyAlignment="1">
      <alignment horizontal="centerContinuous"/>
    </xf>
    <xf numFmtId="171" fontId="30" fillId="0" borderId="0" xfId="0" applyFont="1"/>
    <xf numFmtId="171" fontId="31" fillId="0" borderId="0" xfId="0" applyFont="1"/>
    <xf numFmtId="171" fontId="7" fillId="0" borderId="0" xfId="0" quotePrefix="1" applyFont="1" applyAlignment="1">
      <alignment horizontal="center"/>
    </xf>
    <xf numFmtId="8" fontId="32" fillId="0" borderId="0" xfId="0" applyNumberFormat="1" applyFont="1" applyAlignment="1">
      <alignment horizontal="center"/>
    </xf>
    <xf numFmtId="8" fontId="32" fillId="0" borderId="0" xfId="0" applyNumberFormat="1" applyFont="1" applyAlignment="1">
      <alignment horizontal="left"/>
    </xf>
    <xf numFmtId="171" fontId="7" fillId="0" borderId="22" xfId="0" applyFont="1" applyBorder="1" applyAlignment="1">
      <alignment horizontal="center"/>
    </xf>
    <xf numFmtId="171" fontId="7" fillId="0" borderId="5" xfId="0" applyFont="1" applyBorder="1" applyAlignment="1">
      <alignment horizontal="centerContinuous"/>
    </xf>
    <xf numFmtId="171" fontId="7" fillId="0" borderId="5" xfId="0" quotePrefix="1" applyFont="1" applyBorder="1" applyAlignment="1">
      <alignment horizontal="centerContinuous"/>
    </xf>
    <xf numFmtId="171" fontId="7" fillId="0" borderId="4" xfId="0" applyFont="1" applyBorder="1" applyAlignment="1">
      <alignment horizontal="centerContinuous"/>
    </xf>
    <xf numFmtId="171" fontId="7" fillId="0" borderId="7" xfId="0" applyFont="1" applyBorder="1" applyAlignment="1">
      <alignment horizontal="centerContinuous"/>
    </xf>
    <xf numFmtId="171" fontId="7" fillId="0" borderId="3" xfId="0" applyFont="1" applyBorder="1" applyAlignment="1">
      <alignment horizontal="centerContinuous"/>
    </xf>
    <xf numFmtId="171" fontId="7" fillId="0" borderId="22" xfId="0" applyFont="1" applyBorder="1" applyAlignment="1">
      <alignment horizontal="centerContinuous"/>
    </xf>
    <xf numFmtId="171" fontId="7" fillId="0" borderId="2" xfId="0" applyFont="1" applyBorder="1" applyAlignment="1">
      <alignment horizontal="centerContinuous"/>
    </xf>
    <xf numFmtId="171" fontId="7" fillId="0" borderId="8" xfId="0" applyFont="1" applyBorder="1" applyAlignment="1">
      <alignment horizontal="centerContinuous"/>
    </xf>
    <xf numFmtId="171" fontId="7" fillId="0" borderId="23" xfId="0" applyFont="1" applyBorder="1" applyAlignment="1">
      <alignment horizontal="center"/>
    </xf>
    <xf numFmtId="171" fontId="7" fillId="0" borderId="3" xfId="0" applyFont="1" applyBorder="1" applyAlignment="1">
      <alignment horizontal="center"/>
    </xf>
    <xf numFmtId="171" fontId="7" fillId="0" borderId="9" xfId="0" applyFont="1" applyBorder="1" applyAlignment="1">
      <alignment horizontal="center"/>
    </xf>
    <xf numFmtId="171" fontId="7" fillId="0" borderId="4" xfId="0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8" fontId="7" fillId="0" borderId="5" xfId="0" applyNumberFormat="1" applyFont="1" applyBorder="1"/>
    <xf numFmtId="8" fontId="7" fillId="11" borderId="22" xfId="0" applyNumberFormat="1" applyFont="1" applyFill="1" applyBorder="1" applyAlignment="1">
      <alignment horizontal="center"/>
    </xf>
    <xf numFmtId="8" fontId="7" fillId="11" borderId="2" xfId="0" applyNumberFormat="1" applyFont="1" applyFill="1" applyBorder="1" applyAlignment="1">
      <alignment horizontal="center"/>
    </xf>
    <xf numFmtId="8" fontId="7" fillId="11" borderId="8" xfId="0" applyNumberFormat="1" applyFont="1" applyFill="1" applyBorder="1" applyAlignment="1">
      <alignment horizontal="center"/>
    </xf>
    <xf numFmtId="1" fontId="7" fillId="0" borderId="22" xfId="0" applyNumberFormat="1" applyFont="1" applyBorder="1" applyAlignment="1">
      <alignment horizontal="center"/>
    </xf>
    <xf numFmtId="43" fontId="7" fillId="0" borderId="13" xfId="0" applyNumberFormat="1" applyFont="1" applyBorder="1"/>
    <xf numFmtId="43" fontId="7" fillId="0" borderId="0" xfId="0" applyNumberFormat="1" applyFont="1" applyAlignment="1">
      <alignment horizontal="center"/>
    </xf>
    <xf numFmtId="43" fontId="7" fillId="0" borderId="11" xfId="0" applyNumberFormat="1" applyFont="1" applyBorder="1" applyAlignment="1">
      <alignment horizontal="center"/>
    </xf>
    <xf numFmtId="43" fontId="7" fillId="0" borderId="10" xfId="0" applyNumberFormat="1" applyFont="1" applyBorder="1" applyAlignment="1">
      <alignment horizontal="center"/>
    </xf>
    <xf numFmtId="0" fontId="7" fillId="0" borderId="23" xfId="0" applyNumberFormat="1" applyFont="1" applyBorder="1" applyAlignment="1">
      <alignment horizontal="center"/>
    </xf>
    <xf numFmtId="43" fontId="7" fillId="0" borderId="6" xfId="0" applyNumberFormat="1" applyFont="1" applyBorder="1"/>
    <xf numFmtId="43" fontId="7" fillId="0" borderId="1" xfId="0" applyNumberFormat="1" applyFont="1" applyBorder="1" applyAlignment="1">
      <alignment horizontal="center"/>
    </xf>
    <xf numFmtId="43" fontId="7" fillId="0" borderId="12" xfId="0" applyNumberFormat="1" applyFont="1" applyBorder="1" applyAlignment="1">
      <alignment horizontal="center"/>
    </xf>
    <xf numFmtId="43" fontId="7" fillId="0" borderId="23" xfId="0" applyNumberFormat="1" applyFont="1" applyBorder="1" applyAlignment="1">
      <alignment horizontal="center"/>
    </xf>
    <xf numFmtId="171" fontId="7" fillId="0" borderId="0" xfId="0" applyFont="1" applyAlignment="1">
      <alignment horizontal="left"/>
    </xf>
    <xf numFmtId="171" fontId="7" fillId="0" borderId="0" xfId="0" quotePrefix="1" applyFont="1" applyAlignment="1">
      <alignment horizontal="left" vertical="top"/>
    </xf>
    <xf numFmtId="172" fontId="7" fillId="0" borderId="0" xfId="0" applyNumberFormat="1" applyFont="1"/>
    <xf numFmtId="1" fontId="7" fillId="0" borderId="10" xfId="0" applyNumberFormat="1" applyFont="1" applyBorder="1" applyAlignment="1">
      <alignment horizontal="center"/>
    </xf>
    <xf numFmtId="1" fontId="7" fillId="0" borderId="23" xfId="0" applyNumberFormat="1" applyFont="1" applyBorder="1" applyAlignment="1">
      <alignment horizontal="center"/>
    </xf>
    <xf numFmtId="173" fontId="7" fillId="0" borderId="0" xfId="23" applyNumberFormat="1"/>
    <xf numFmtId="0" fontId="0" fillId="0" borderId="0" xfId="0" applyNumberFormat="1"/>
    <xf numFmtId="41" fontId="0" fillId="0" borderId="0" xfId="4" applyFont="1"/>
    <xf numFmtId="171" fontId="6" fillId="0" borderId="0" xfId="0" applyFont="1"/>
    <xf numFmtId="8" fontId="29" fillId="0" borderId="0" xfId="23" applyNumberFormat="1" applyFont="1"/>
    <xf numFmtId="171" fontId="0" fillId="0" borderId="10" xfId="0" applyBorder="1" applyAlignment="1">
      <alignment wrapText="1"/>
    </xf>
    <xf numFmtId="171" fontId="0" fillId="0" borderId="0" xfId="0" applyAlignment="1">
      <alignment horizontal="center"/>
    </xf>
    <xf numFmtId="0" fontId="6" fillId="0" borderId="22" xfId="0" applyNumberFormat="1" applyFont="1" applyBorder="1"/>
    <xf numFmtId="171" fontId="0" fillId="5" borderId="22" xfId="0" applyFill="1" applyBorder="1"/>
    <xf numFmtId="171" fontId="0" fillId="0" borderId="0" xfId="0" applyAlignment="1">
      <alignment horizontal="center" wrapText="1"/>
    </xf>
    <xf numFmtId="171" fontId="0" fillId="6" borderId="0" xfId="0" applyFill="1" applyAlignment="1">
      <alignment wrapText="1"/>
    </xf>
    <xf numFmtId="7" fontId="7" fillId="0" borderId="5" xfId="0" applyNumberFormat="1" applyFont="1" applyBorder="1"/>
    <xf numFmtId="7" fontId="7" fillId="0" borderId="2" xfId="0" applyNumberFormat="1" applyFont="1" applyBorder="1" applyAlignment="1">
      <alignment horizontal="center"/>
    </xf>
    <xf numFmtId="7" fontId="7" fillId="0" borderId="8" xfId="0" applyNumberFormat="1" applyFont="1" applyBorder="1" applyAlignment="1">
      <alignment horizontal="center"/>
    </xf>
    <xf numFmtId="7" fontId="7" fillId="0" borderId="22" xfId="0" applyNumberFormat="1" applyFont="1" applyBorder="1" applyAlignment="1">
      <alignment horizontal="center"/>
    </xf>
    <xf numFmtId="7" fontId="7" fillId="0" borderId="13" xfId="0" applyNumberFormat="1" applyFont="1" applyBorder="1"/>
    <xf numFmtId="7" fontId="7" fillId="0" borderId="0" xfId="0" applyNumberFormat="1" applyFont="1" applyAlignment="1">
      <alignment horizontal="center"/>
    </xf>
    <xf numFmtId="7" fontId="7" fillId="0" borderId="11" xfId="0" applyNumberFormat="1" applyFont="1" applyBorder="1" applyAlignment="1">
      <alignment horizontal="center"/>
    </xf>
    <xf numFmtId="7" fontId="7" fillId="0" borderId="10" xfId="0" applyNumberFormat="1" applyFont="1" applyBorder="1" applyAlignment="1">
      <alignment horizontal="center"/>
    </xf>
    <xf numFmtId="7" fontId="7" fillId="0" borderId="6" xfId="0" applyNumberFormat="1" applyFont="1" applyBorder="1"/>
    <xf numFmtId="7" fontId="7" fillId="0" borderId="1" xfId="0" applyNumberFormat="1" applyFont="1" applyBorder="1" applyAlignment="1">
      <alignment horizontal="center"/>
    </xf>
    <xf numFmtId="7" fontId="7" fillId="0" borderId="12" xfId="0" applyNumberFormat="1" applyFont="1" applyBorder="1" applyAlignment="1">
      <alignment horizontal="center"/>
    </xf>
    <xf numFmtId="7" fontId="7" fillId="0" borderId="23" xfId="0" applyNumberFormat="1" applyFont="1" applyBorder="1" applyAlignment="1">
      <alignment horizontal="center"/>
    </xf>
    <xf numFmtId="171" fontId="17" fillId="0" borderId="0" xfId="9" applyNumberFormat="1" applyFont="1" applyAlignment="1">
      <alignment horizontal="centerContinuous"/>
    </xf>
    <xf numFmtId="171" fontId="5" fillId="0" borderId="5" xfId="9" applyNumberFormat="1" applyBorder="1" applyAlignment="1">
      <alignment horizontal="center"/>
    </xf>
    <xf numFmtId="171" fontId="5" fillId="0" borderId="7" xfId="9" applyNumberFormat="1" applyBorder="1" applyAlignment="1">
      <alignment horizontal="center"/>
    </xf>
    <xf numFmtId="171" fontId="5" fillId="0" borderId="3" xfId="9" applyNumberFormat="1" applyBorder="1" applyAlignment="1">
      <alignment horizontal="centerContinuous"/>
    </xf>
    <xf numFmtId="171" fontId="5" fillId="0" borderId="4" xfId="9" applyNumberFormat="1" applyBorder="1" applyAlignment="1">
      <alignment horizontal="centerContinuous"/>
    </xf>
    <xf numFmtId="171" fontId="5" fillId="0" borderId="6" xfId="9" applyNumberFormat="1" applyBorder="1" applyAlignment="1">
      <alignment horizontal="center"/>
    </xf>
    <xf numFmtId="171" fontId="5" fillId="0" borderId="4" xfId="9" applyNumberFormat="1" applyBorder="1" applyAlignment="1">
      <alignment horizontal="center"/>
    </xf>
    <xf numFmtId="171" fontId="5" fillId="0" borderId="3" xfId="9" applyNumberFormat="1" applyBorder="1" applyAlignment="1">
      <alignment horizontal="center"/>
    </xf>
    <xf numFmtId="171" fontId="5" fillId="0" borderId="9" xfId="9" applyNumberFormat="1" applyBorder="1" applyAlignment="1">
      <alignment horizontal="centerContinuous"/>
    </xf>
    <xf numFmtId="17" fontId="5" fillId="0" borderId="5" xfId="9" applyNumberFormat="1" applyBorder="1" applyAlignment="1">
      <alignment horizontal="center"/>
    </xf>
    <xf numFmtId="17" fontId="5" fillId="0" borderId="13" xfId="9" applyNumberFormat="1" applyBorder="1" applyAlignment="1">
      <alignment horizontal="center"/>
    </xf>
    <xf numFmtId="17" fontId="5" fillId="0" borderId="6" xfId="9" applyNumberFormat="1" applyBorder="1" applyAlignment="1">
      <alignment horizontal="center"/>
    </xf>
    <xf numFmtId="8" fontId="7" fillId="10" borderId="0" xfId="23" applyNumberFormat="1" applyFill="1" applyAlignment="1">
      <alignment horizontal="right"/>
    </xf>
    <xf numFmtId="171" fontId="0" fillId="5" borderId="0" xfId="0" applyFill="1" applyAlignment="1">
      <alignment wrapText="1"/>
    </xf>
    <xf numFmtId="172" fontId="0" fillId="0" borderId="0" xfId="1" applyNumberFormat="1" applyFont="1"/>
    <xf numFmtId="172" fontId="7" fillId="0" borderId="0" xfId="10" applyNumberFormat="1"/>
    <xf numFmtId="0" fontId="0" fillId="0" borderId="0" xfId="6" applyFont="1" applyAlignment="1">
      <alignment horizontal="center"/>
    </xf>
    <xf numFmtId="0" fontId="7" fillId="0" borderId="0" xfId="0" applyNumberFormat="1" applyFont="1" applyAlignment="1">
      <alignment horizontal="center"/>
    </xf>
    <xf numFmtId="8" fontId="7" fillId="0" borderId="0" xfId="0" quotePrefix="1" applyNumberFormat="1" applyFont="1" applyAlignment="1">
      <alignment horizontal="center"/>
    </xf>
    <xf numFmtId="0" fontId="1" fillId="0" borderId="0" xfId="29"/>
    <xf numFmtId="10" fontId="0" fillId="0" borderId="0" xfId="0" applyNumberFormat="1"/>
    <xf numFmtId="164" fontId="0" fillId="0" borderId="0" xfId="0" applyNumberFormat="1"/>
    <xf numFmtId="9" fontId="0" fillId="0" borderId="0" xfId="0" applyNumberFormat="1"/>
    <xf numFmtId="181" fontId="0" fillId="0" borderId="0" xfId="0" applyNumberFormat="1"/>
    <xf numFmtId="8" fontId="7" fillId="0" borderId="0" xfId="0" applyNumberFormat="1" applyFont="1" applyAlignment="1">
      <alignment wrapText="1"/>
    </xf>
    <xf numFmtId="171" fontId="0" fillId="0" borderId="0" xfId="0" applyAlignment="1">
      <alignment horizontal="centerContinuous"/>
    </xf>
    <xf numFmtId="171" fontId="6" fillId="0" borderId="5" xfId="0" applyFont="1" applyBorder="1" applyAlignment="1">
      <alignment horizontal="centerContinuous" wrapText="1"/>
    </xf>
    <xf numFmtId="171" fontId="11" fillId="0" borderId="6" xfId="0" applyFont="1" applyBorder="1" applyAlignment="1">
      <alignment horizontal="centerContinuous"/>
    </xf>
    <xf numFmtId="171" fontId="10" fillId="0" borderId="0" xfId="0" quotePrefix="1" applyFont="1" applyAlignment="1">
      <alignment horizontal="center"/>
    </xf>
    <xf numFmtId="6" fontId="0" fillId="0" borderId="0" xfId="0" applyNumberFormat="1" applyAlignment="1">
      <alignment horizontal="right"/>
    </xf>
    <xf numFmtId="8" fontId="0" fillId="0" borderId="0" xfId="0" applyNumberFormat="1" applyAlignment="1">
      <alignment horizontal="right"/>
    </xf>
    <xf numFmtId="8" fontId="0" fillId="0" borderId="0" xfId="0" applyNumberFormat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0" fontId="7" fillId="0" borderId="0" xfId="7" applyNumberFormat="1" applyFont="1" applyFill="1" applyBorder="1"/>
    <xf numFmtId="171" fontId="0" fillId="0" borderId="0" xfId="5" applyFont="1"/>
    <xf numFmtId="172" fontId="0" fillId="0" borderId="0" xfId="5" applyNumberFormat="1" applyFont="1"/>
    <xf numFmtId="182" fontId="0" fillId="0" borderId="0" xfId="0" applyNumberFormat="1"/>
    <xf numFmtId="10" fontId="0" fillId="0" borderId="0" xfId="7" applyNumberFormat="1" applyFont="1"/>
    <xf numFmtId="41" fontId="0" fillId="0" borderId="0" xfId="5" applyNumberFormat="1" applyFont="1"/>
    <xf numFmtId="171" fontId="6" fillId="0" borderId="17" xfId="0" applyFont="1" applyBorder="1" applyAlignment="1">
      <alignment horizontal="centerContinuous"/>
    </xf>
    <xf numFmtId="171" fontId="6" fillId="0" borderId="24" xfId="0" applyFont="1" applyBorder="1" applyAlignment="1">
      <alignment horizontal="centerContinuous"/>
    </xf>
    <xf numFmtId="171" fontId="0" fillId="0" borderId="18" xfId="0" applyBorder="1" applyAlignment="1">
      <alignment horizontal="centerContinuous"/>
    </xf>
    <xf numFmtId="171" fontId="6" fillId="0" borderId="7" xfId="0" applyFont="1" applyBorder="1" applyAlignment="1">
      <alignment horizontal="centerContinuous"/>
    </xf>
    <xf numFmtId="171" fontId="6" fillId="0" borderId="9" xfId="0" applyFont="1" applyBorder="1" applyAlignment="1">
      <alignment horizontal="centerContinuous"/>
    </xf>
    <xf numFmtId="171" fontId="6" fillId="0" borderId="7" xfId="0" applyFont="1" applyBorder="1" applyAlignment="1">
      <alignment horizontal="center"/>
    </xf>
    <xf numFmtId="41" fontId="0" fillId="0" borderId="0" xfId="0" applyNumberFormat="1"/>
    <xf numFmtId="6" fontId="0" fillId="0" borderId="0" xfId="2" applyNumberFormat="1" applyFont="1" applyFill="1" applyAlignment="1">
      <alignment horizontal="center"/>
    </xf>
    <xf numFmtId="8" fontId="0" fillId="0" borderId="0" xfId="2" applyNumberFormat="1" applyFont="1" applyFill="1" applyAlignment="1">
      <alignment horizontal="center"/>
    </xf>
    <xf numFmtId="41" fontId="34" fillId="0" borderId="0" xfId="0" applyNumberFormat="1" applyFont="1"/>
    <xf numFmtId="167" fontId="34" fillId="0" borderId="0" xfId="7" applyNumberFormat="1" applyFont="1" applyFill="1"/>
    <xf numFmtId="6" fontId="34" fillId="0" borderId="0" xfId="2" applyNumberFormat="1" applyFont="1" applyFill="1" applyAlignment="1">
      <alignment horizontal="center"/>
    </xf>
    <xf numFmtId="8" fontId="34" fillId="0" borderId="0" xfId="2" applyNumberFormat="1" applyFont="1" applyFill="1" applyAlignment="1">
      <alignment horizontal="center"/>
    </xf>
    <xf numFmtId="183" fontId="7" fillId="0" borderId="0" xfId="1" applyNumberFormat="1" applyFont="1" applyFill="1"/>
    <xf numFmtId="6" fontId="0" fillId="0" borderId="0" xfId="2" applyNumberFormat="1" applyFont="1" applyFill="1"/>
    <xf numFmtId="8" fontId="0" fillId="0" borderId="0" xfId="2" applyNumberFormat="1" applyFont="1" applyFill="1"/>
    <xf numFmtId="171" fontId="6" fillId="0" borderId="7" xfId="5" applyFont="1" applyBorder="1" applyAlignment="1">
      <alignment horizontal="centerContinuous"/>
    </xf>
    <xf numFmtId="171" fontId="0" fillId="0" borderId="0" xfId="5" applyFont="1" applyAlignment="1">
      <alignment horizontal="left"/>
    </xf>
    <xf numFmtId="171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171" fontId="34" fillId="0" borderId="0" xfId="0" applyFont="1"/>
    <xf numFmtId="173" fontId="34" fillId="0" borderId="0" xfId="0" applyNumberFormat="1" applyFont="1"/>
    <xf numFmtId="43" fontId="34" fillId="0" borderId="0" xfId="2" applyNumberFormat="1" applyFont="1" applyFill="1"/>
    <xf numFmtId="164" fontId="34" fillId="0" borderId="0" xfId="0" applyNumberFormat="1" applyFont="1" applyAlignment="1">
      <alignment horizontal="center"/>
    </xf>
    <xf numFmtId="167" fontId="0" fillId="0" borderId="0" xfId="0" applyNumberFormat="1"/>
    <xf numFmtId="164" fontId="10" fillId="0" borderId="0" xfId="0" applyNumberFormat="1" applyFont="1" applyAlignment="1">
      <alignment horizontal="right"/>
    </xf>
    <xf numFmtId="171" fontId="0" fillId="0" borderId="9" xfId="0" applyBorder="1" applyAlignment="1">
      <alignment horizontal="centerContinuous"/>
    </xf>
    <xf numFmtId="171" fontId="0" fillId="0" borderId="4" xfId="0" applyBorder="1" applyAlignment="1">
      <alignment horizontal="centerContinuous"/>
    </xf>
    <xf numFmtId="169" fontId="0" fillId="0" borderId="0" xfId="2" applyNumberFormat="1" applyFont="1" applyFill="1"/>
    <xf numFmtId="165" fontId="0" fillId="0" borderId="0" xfId="0" applyNumberFormat="1" applyAlignment="1">
      <alignment horizontal="right"/>
    </xf>
    <xf numFmtId="44" fontId="0" fillId="0" borderId="0" xfId="2" applyFont="1" applyFill="1"/>
    <xf numFmtId="9" fontId="0" fillId="0" borderId="0" xfId="7" applyFont="1"/>
    <xf numFmtId="174" fontId="0" fillId="0" borderId="0" xfId="0" applyNumberFormat="1"/>
    <xf numFmtId="174" fontId="0" fillId="0" borderId="0" xfId="7" applyNumberFormat="1" applyFont="1"/>
    <xf numFmtId="10" fontId="0" fillId="0" borderId="0" xfId="7" applyNumberFormat="1" applyFont="1" applyFill="1"/>
    <xf numFmtId="7" fontId="0" fillId="0" borderId="0" xfId="2" applyNumberFormat="1" applyFont="1" applyFill="1"/>
    <xf numFmtId="165" fontId="0" fillId="10" borderId="0" xfId="0" applyNumberFormat="1" applyFill="1" applyAlignment="1">
      <alignment horizontal="center"/>
    </xf>
    <xf numFmtId="44" fontId="7" fillId="10" borderId="0" xfId="23" applyNumberFormat="1" applyFill="1" applyAlignment="1">
      <alignment horizontal="right"/>
    </xf>
    <xf numFmtId="43" fontId="36" fillId="0" borderId="0" xfId="31" applyNumberFormat="1" applyFont="1" applyAlignment="1">
      <alignment horizontal="center" wrapText="1"/>
    </xf>
    <xf numFmtId="164" fontId="0" fillId="0" borderId="0" xfId="1" applyNumberFormat="1" applyFont="1" applyFill="1"/>
    <xf numFmtId="181" fontId="7" fillId="10" borderId="0" xfId="23" applyNumberFormat="1" applyFill="1" applyAlignment="1">
      <alignment horizontal="right"/>
    </xf>
    <xf numFmtId="17" fontId="5" fillId="6" borderId="5" xfId="9" applyNumberFormat="1" applyFill="1" applyBorder="1" applyAlignment="1">
      <alignment horizontal="center"/>
    </xf>
    <xf numFmtId="167" fontId="0" fillId="10" borderId="0" xfId="7" applyNumberFormat="1" applyFont="1" applyFill="1"/>
    <xf numFmtId="8" fontId="7" fillId="12" borderId="0" xfId="23" applyNumberFormat="1" applyFill="1" applyAlignment="1">
      <alignment horizontal="right"/>
    </xf>
    <xf numFmtId="173" fontId="0" fillId="0" borderId="7" xfId="0" applyNumberFormat="1" applyBorder="1"/>
    <xf numFmtId="8" fontId="7" fillId="0" borderId="0" xfId="1" applyNumberFormat="1" applyFont="1"/>
    <xf numFmtId="44" fontId="0" fillId="0" borderId="0" xfId="14" applyFont="1" applyFill="1"/>
    <xf numFmtId="171" fontId="7" fillId="10" borderId="0" xfId="0" applyFont="1" applyFill="1" applyAlignment="1">
      <alignment horizontal="center" wrapText="1"/>
    </xf>
    <xf numFmtId="171" fontId="0" fillId="10" borderId="0" xfId="0" applyFill="1"/>
    <xf numFmtId="8" fontId="7" fillId="10" borderId="0" xfId="0" applyNumberFormat="1" applyFont="1" applyFill="1" applyAlignment="1">
      <alignment horizontal="center"/>
    </xf>
    <xf numFmtId="171" fontId="5" fillId="0" borderId="13" xfId="9" applyNumberFormat="1" applyBorder="1" applyAlignment="1">
      <alignment horizontal="center"/>
    </xf>
    <xf numFmtId="171" fontId="5" fillId="0" borderId="0" xfId="9" applyNumberFormat="1"/>
    <xf numFmtId="171" fontId="28" fillId="0" borderId="0" xfId="9" applyNumberFormat="1" applyFont="1"/>
    <xf numFmtId="17" fontId="5" fillId="0" borderId="0" xfId="9" applyNumberFormat="1"/>
    <xf numFmtId="173" fontId="5" fillId="0" borderId="0" xfId="9" applyNumberFormat="1"/>
    <xf numFmtId="171" fontId="17" fillId="0" borderId="0" xfId="9" applyNumberFormat="1" applyFont="1"/>
    <xf numFmtId="171" fontId="29" fillId="0" borderId="0" xfId="0" applyFont="1"/>
    <xf numFmtId="169" fontId="5" fillId="0" borderId="0" xfId="2" applyNumberFormat="1" applyFont="1" applyFill="1" applyAlignment="1"/>
    <xf numFmtId="37" fontId="5" fillId="0" borderId="0" xfId="2" applyNumberFormat="1" applyFont="1" applyFill="1" applyAlignment="1"/>
    <xf numFmtId="7" fontId="5" fillId="0" borderId="0" xfId="2" applyNumberFormat="1" applyFont="1" applyFill="1" applyAlignment="1"/>
    <xf numFmtId="10" fontId="5" fillId="0" borderId="0" xfId="7" applyNumberFormat="1" applyFont="1" applyFill="1" applyAlignment="1"/>
    <xf numFmtId="171" fontId="7" fillId="0" borderId="0" xfId="9" applyNumberFormat="1" applyFont="1"/>
    <xf numFmtId="10" fontId="5" fillId="0" borderId="0" xfId="9" applyNumberFormat="1"/>
    <xf numFmtId="174" fontId="5" fillId="0" borderId="0" xfId="7" applyNumberFormat="1" applyFont="1" applyFill="1" applyAlignment="1"/>
    <xf numFmtId="171" fontId="5" fillId="10" borderId="2" xfId="9" applyNumberFormat="1" applyFill="1" applyBorder="1"/>
    <xf numFmtId="41" fontId="5" fillId="0" borderId="8" xfId="9" applyNumberFormat="1" applyBorder="1"/>
    <xf numFmtId="41" fontId="5" fillId="0" borderId="0" xfId="9" applyNumberFormat="1"/>
    <xf numFmtId="171" fontId="5" fillId="10" borderId="10" xfId="9" applyNumberFormat="1" applyFill="1" applyBorder="1"/>
    <xf numFmtId="168" fontId="5" fillId="0" borderId="8" xfId="9" applyNumberFormat="1" applyBorder="1"/>
    <xf numFmtId="171" fontId="28" fillId="6" borderId="5" xfId="9" applyNumberFormat="1" applyFont="1" applyFill="1" applyBorder="1"/>
    <xf numFmtId="0" fontId="5" fillId="0" borderId="0" xfId="9" applyNumberFormat="1"/>
    <xf numFmtId="167" fontId="0" fillId="0" borderId="0" xfId="7" applyNumberFormat="1" applyFont="1" applyFill="1" applyAlignment="1"/>
    <xf numFmtId="184" fontId="5" fillId="0" borderId="0" xfId="7" applyNumberFormat="1" applyAlignment="1"/>
    <xf numFmtId="171" fontId="5" fillId="10" borderId="0" xfId="9" applyNumberFormat="1" applyFill="1"/>
    <xf numFmtId="41" fontId="5" fillId="0" borderId="11" xfId="9" applyNumberFormat="1" applyBorder="1"/>
    <xf numFmtId="168" fontId="5" fillId="0" borderId="11" xfId="9" applyNumberFormat="1" applyBorder="1"/>
    <xf numFmtId="171" fontId="5" fillId="0" borderId="13" xfId="9" applyNumberFormat="1" applyBorder="1"/>
    <xf numFmtId="171" fontId="33" fillId="0" borderId="0" xfId="9" applyNumberFormat="1" applyFont="1"/>
    <xf numFmtId="43" fontId="5" fillId="0" borderId="0" xfId="9" applyNumberFormat="1"/>
    <xf numFmtId="172" fontId="5" fillId="0" borderId="0" xfId="9" applyNumberFormat="1"/>
    <xf numFmtId="171" fontId="5" fillId="10" borderId="1" xfId="9" applyNumberFormat="1" applyFill="1" applyBorder="1"/>
    <xf numFmtId="41" fontId="5" fillId="0" borderId="12" xfId="9" applyNumberFormat="1" applyBorder="1"/>
    <xf numFmtId="168" fontId="5" fillId="0" borderId="12" xfId="9" applyNumberFormat="1" applyBorder="1"/>
    <xf numFmtId="171" fontId="5" fillId="0" borderId="6" xfId="9" applyNumberFormat="1" applyBorder="1"/>
    <xf numFmtId="171" fontId="5" fillId="0" borderId="5" xfId="9" applyNumberFormat="1" applyBorder="1"/>
    <xf numFmtId="167" fontId="5" fillId="0" borderId="0" xfId="7" applyNumberFormat="1" applyAlignment="1"/>
    <xf numFmtId="185" fontId="0" fillId="0" borderId="0" xfId="2" applyNumberFormat="1" applyFont="1" applyFill="1"/>
    <xf numFmtId="5" fontId="0" fillId="0" borderId="0" xfId="2" applyNumberFormat="1" applyFont="1" applyFill="1"/>
    <xf numFmtId="44" fontId="6" fillId="0" borderId="0" xfId="14" applyFont="1" applyFill="1"/>
    <xf numFmtId="171" fontId="6" fillId="0" borderId="3" xfId="5" applyFont="1" applyBorder="1" applyAlignment="1">
      <alignment horizontal="centerContinuous"/>
    </xf>
    <xf numFmtId="180" fontId="0" fillId="0" borderId="0" xfId="0" applyNumberFormat="1"/>
    <xf numFmtId="171" fontId="37" fillId="0" borderId="0" xfId="0" applyFont="1"/>
    <xf numFmtId="0" fontId="1" fillId="0" borderId="0" xfId="29" applyAlignment="1">
      <alignment horizontal="right"/>
    </xf>
    <xf numFmtId="171" fontId="38" fillId="0" borderId="0" xfId="0" applyFont="1"/>
    <xf numFmtId="3" fontId="37" fillId="0" borderId="0" xfId="0" applyNumberFormat="1" applyFont="1"/>
    <xf numFmtId="0" fontId="40" fillId="0" borderId="0" xfId="0" applyNumberFormat="1" applyFont="1"/>
    <xf numFmtId="171" fontId="40" fillId="0" borderId="0" xfId="0" applyFont="1" applyAlignment="1">
      <alignment horizontal="center" wrapText="1"/>
    </xf>
    <xf numFmtId="171" fontId="38" fillId="0" borderId="0" xfId="0" applyFont="1" applyAlignment="1">
      <alignment horizontal="center" wrapText="1"/>
    </xf>
    <xf numFmtId="37" fontId="37" fillId="0" borderId="0" xfId="0" applyNumberFormat="1" applyFont="1"/>
    <xf numFmtId="164" fontId="37" fillId="0" borderId="0" xfId="0" applyNumberFormat="1" applyFont="1"/>
    <xf numFmtId="9" fontId="37" fillId="0" borderId="0" xfId="0" applyNumberFormat="1" applyFont="1"/>
    <xf numFmtId="171" fontId="37" fillId="0" borderId="0" xfId="0" applyFont="1" applyAlignment="1">
      <alignment horizontal="center"/>
    </xf>
    <xf numFmtId="171" fontId="40" fillId="0" borderId="0" xfId="0" applyFont="1"/>
    <xf numFmtId="37" fontId="40" fillId="0" borderId="0" xfId="0" applyNumberFormat="1" applyFont="1"/>
    <xf numFmtId="164" fontId="40" fillId="0" borderId="0" xfId="0" applyNumberFormat="1" applyFont="1"/>
    <xf numFmtId="9" fontId="39" fillId="0" borderId="0" xfId="0" applyNumberFormat="1" applyFont="1"/>
    <xf numFmtId="186" fontId="0" fillId="0" borderId="0" xfId="0" applyNumberFormat="1"/>
    <xf numFmtId="188" fontId="0" fillId="0" borderId="0" xfId="7" applyNumberFormat="1" applyFont="1" applyFill="1"/>
    <xf numFmtId="187" fontId="0" fillId="0" borderId="0" xfId="1" applyNumberFormat="1" applyFont="1" applyFill="1"/>
    <xf numFmtId="0" fontId="6" fillId="0" borderId="2" xfId="0" applyNumberFormat="1" applyFont="1" applyBorder="1"/>
    <xf numFmtId="0" fontId="6" fillId="0" borderId="9" xfId="0" applyNumberFormat="1" applyFont="1" applyBorder="1"/>
    <xf numFmtId="171" fontId="0" fillId="0" borderId="2" xfId="0" applyBorder="1"/>
    <xf numFmtId="171" fontId="9" fillId="0" borderId="9" xfId="0" applyFont="1" applyBorder="1" applyAlignment="1">
      <alignment horizontal="centerContinuous"/>
    </xf>
    <xf numFmtId="171" fontId="7" fillId="0" borderId="9" xfId="0" applyFont="1" applyBorder="1"/>
    <xf numFmtId="171" fontId="7" fillId="0" borderId="4" xfId="0" applyFont="1" applyBorder="1"/>
    <xf numFmtId="171" fontId="17" fillId="0" borderId="0" xfId="9" applyNumberFormat="1" applyFont="1" applyAlignment="1">
      <alignment wrapText="1"/>
    </xf>
    <xf numFmtId="171" fontId="17" fillId="0" borderId="0" xfId="9" applyNumberFormat="1" applyFont="1" applyAlignment="1">
      <alignment horizontal="center" vertical="top" wrapText="1"/>
    </xf>
    <xf numFmtId="171" fontId="7" fillId="0" borderId="0" xfId="0" applyFont="1" applyAlignment="1">
      <alignment horizontal="center" vertical="top"/>
    </xf>
    <xf numFmtId="171" fontId="7" fillId="0" borderId="0" xfId="0" applyFont="1" applyAlignment="1">
      <alignment horizontal="center"/>
    </xf>
    <xf numFmtId="171" fontId="7" fillId="0" borderId="0" xfId="0" applyFont="1" applyAlignment="1">
      <alignment horizontal="center" wrapText="1"/>
    </xf>
    <xf numFmtId="171" fontId="0" fillId="0" borderId="0" xfId="0"/>
  </cellXfs>
  <cellStyles count="32">
    <cellStyle name="Comma" xfId="1" builtinId="3"/>
    <cellStyle name="Comma 2" xfId="13" xr:uid="{00000000-0005-0000-0000-000001000000}"/>
    <cellStyle name="Comma 3" xfId="25" xr:uid="{00000000-0005-0000-0000-000002000000}"/>
    <cellStyle name="Comma 4" xfId="30" xr:uid="{A3FB4B8C-4A53-4BFE-AEEA-210CBD17E4BA}"/>
    <cellStyle name="Currency" xfId="2" builtinId="4"/>
    <cellStyle name="Currency 2" xfId="14" xr:uid="{00000000-0005-0000-0000-000004000000}"/>
    <cellStyle name="Currency No Comma" xfId="15" xr:uid="{00000000-0005-0000-0000-000005000000}"/>
    <cellStyle name="Input" xfId="3" builtinId="20" customBuiltin="1"/>
    <cellStyle name="MCP" xfId="16" xr:uid="{00000000-0005-0000-0000-000008000000}"/>
    <cellStyle name="noninput" xfId="17" xr:uid="{00000000-0005-0000-0000-000009000000}"/>
    <cellStyle name="Normal" xfId="0" builtinId="0" customBuiltin="1"/>
    <cellStyle name="Normal 176" xfId="26" xr:uid="{00000000-0005-0000-0000-00000B000000}"/>
    <cellStyle name="Normal 2" xfId="8" xr:uid="{00000000-0005-0000-0000-00000C000000}"/>
    <cellStyle name="Normal 2 2" xfId="12" xr:uid="{00000000-0005-0000-0000-00000D000000}"/>
    <cellStyle name="Normal 3" xfId="9" xr:uid="{00000000-0005-0000-0000-00000E000000}"/>
    <cellStyle name="Normal 3 2" xfId="24" xr:uid="{00000000-0005-0000-0000-00000F000000}"/>
    <cellStyle name="Normal 4" xfId="27" xr:uid="{BA8DBA90-AAD7-4CA6-94F8-314B62EFEC5D}"/>
    <cellStyle name="Normal 5" xfId="11" xr:uid="{00000000-0005-0000-0000-000010000000}"/>
    <cellStyle name="Normal 6" xfId="29" xr:uid="{06ADD81D-AA05-4A1B-9F3A-93B5216B4484}"/>
    <cellStyle name="Normal_Book1" xfId="31" xr:uid="{2540E772-5D45-47B6-93DD-2DC530777622}"/>
    <cellStyle name="Normal_DRR AC Study - Utah Valley - 53 MW 90 CF (2.28.2005)" xfId="4" xr:uid="{00000000-0005-0000-0000-000011000000}"/>
    <cellStyle name="Normal_OR AC Sch 37 - AC  Study (Gold) _2009 06 19" xfId="5" xr:uid="{00000000-0005-0000-0000-000013000000}"/>
    <cellStyle name="Normal_UT 2008.Q2 - Compliance - Appendix B - AC Study_2008 08 05" xfId="10" xr:uid="{00000000-0005-0000-0000-000015000000}"/>
    <cellStyle name="Normal_UT AC 2004 - AC Study (As Ordered by Commission)" xfId="6" xr:uid="{00000000-0005-0000-0000-000016000000}"/>
    <cellStyle name="Normal_WY AC 2009 - AC Study (Wind Study)_2009 08 11" xfId="23" xr:uid="{00000000-0005-0000-0000-000017000000}"/>
    <cellStyle name="Password" xfId="18" xr:uid="{00000000-0005-0000-0000-000018000000}"/>
    <cellStyle name="Percent" xfId="7" builtinId="5"/>
    <cellStyle name="Percent 2" xfId="22" xr:uid="{00000000-0005-0000-0000-00001A000000}"/>
    <cellStyle name="Percent 3" xfId="28" xr:uid="{2FD40A0F-9507-4F56-B751-0CD871CA965A}"/>
    <cellStyle name="Unprot" xfId="19" xr:uid="{00000000-0005-0000-0000-00001B000000}"/>
    <cellStyle name="Unprot$" xfId="20" xr:uid="{00000000-0005-0000-0000-00001C000000}"/>
    <cellStyle name="Unprotect" xfId="21" xr:uid="{00000000-0005-0000-0000-00001D000000}"/>
  </cellStyles>
  <dxfs count="3">
    <dxf>
      <border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/>
        <i/>
        <condense val="0"/>
        <extend val="0"/>
      </font>
      <fill>
        <patternFill>
          <bgColor indexed="42"/>
        </patternFill>
      </fill>
    </dxf>
  </dxfs>
  <tableStyles count="0" defaultTableStyle="TableStyleMedium9" defaultPivotStyle="PivotStyleLight16"/>
  <colors>
    <mruColors>
      <color rgb="FFCCECFF"/>
      <color rgb="FFCCFFCC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6-035-T06_CONF%20Workpaper%20PLEXOS_ST%20Study%20Solar%20T%2008-12-26_CON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initions"/>
      <sheetName val="Log"/>
      <sheetName val="ImportData"/>
      <sheetName val="SidebySide"/>
      <sheetName val="Summary"/>
      <sheetName val="Sheet1"/>
      <sheetName val="NetRevn"/>
      <sheetName val="Avoided Costs"/>
      <sheetName val="Delta"/>
      <sheetName val="NPC"/>
      <sheetName val="Base"/>
      <sheetName val="Check MWH"/>
      <sheetName val="Gen_TotSysCost"/>
      <sheetName val="Gen_GWH"/>
      <sheetName val="Bat_VOMCost"/>
      <sheetName val="Bat_LoadGWH"/>
      <sheetName val="Bat_GenGWH"/>
      <sheetName val="Gen_PumpLoad"/>
      <sheetName val="Gen_PumpCost"/>
      <sheetName val="Region_Load"/>
      <sheetName val="Mrkt_Cost"/>
      <sheetName val="Mrkt_Rvn"/>
      <sheetName val="Mrkt_PGWH"/>
      <sheetName val="Mrkt_SGWH"/>
      <sheetName val="Rsrv_ShrtGWH"/>
      <sheetName val="Bat_GenCapMW"/>
      <sheetName val="Gen_InstMW"/>
      <sheetName val="Gen_NetRvn"/>
      <sheetName val="Region_DumpGWH"/>
      <sheetName val="Region_DumpECost"/>
      <sheetName val="Region_UnservedGWH"/>
      <sheetName val="Region_UnservedECost"/>
      <sheetName val="Gen_Emission"/>
    </sheetNames>
    <sheetDataSet>
      <sheetData sheetId="0"/>
      <sheetData sheetId="1"/>
      <sheetData sheetId="2">
        <row r="12">
          <cell r="F12" t="str">
            <v>PV_QF_UTN_Track_Sch37_UT</v>
          </cell>
        </row>
      </sheetData>
      <sheetData sheetId="3"/>
      <sheetData sheetId="4"/>
      <sheetData sheetId="5"/>
      <sheetData sheetId="6"/>
      <sheetData sheetId="7">
        <row r="8">
          <cell r="B8">
            <v>2027</v>
          </cell>
          <cell r="C8">
            <v>16.733100434996448</v>
          </cell>
          <cell r="D8">
            <v>27.771525995983776</v>
          </cell>
          <cell r="E8">
            <v>14.485793652887525</v>
          </cell>
          <cell r="F8">
            <v>4.360590930663867</v>
          </cell>
          <cell r="G8">
            <v>4.8733035200655408</v>
          </cell>
          <cell r="H8">
            <v>7.5947423013369821</v>
          </cell>
          <cell r="I8">
            <v>12.57504448971342</v>
          </cell>
          <cell r="J8">
            <v>33.308200516788958</v>
          </cell>
          <cell r="K8">
            <v>28.023195076164427</v>
          </cell>
          <cell r="L8">
            <v>18.437639362760049</v>
          </cell>
          <cell r="M8">
            <v>8.0836336544311944</v>
          </cell>
          <cell r="N8">
            <v>19.926492680215283</v>
          </cell>
          <cell r="O8">
            <v>23.470780614809868</v>
          </cell>
        </row>
        <row r="9">
          <cell r="B9">
            <v>2028</v>
          </cell>
          <cell r="C9">
            <v>21.282283650829882</v>
          </cell>
          <cell r="D9">
            <v>22.856819894858877</v>
          </cell>
          <cell r="E9">
            <v>26.157801244360076</v>
          </cell>
          <cell r="F9">
            <v>7.4620327671537856</v>
          </cell>
          <cell r="G9">
            <v>10.398463270250568</v>
          </cell>
          <cell r="H9">
            <v>15.053121679296444</v>
          </cell>
          <cell r="I9">
            <v>15.343096600733613</v>
          </cell>
          <cell r="J9">
            <v>35.033522124391048</v>
          </cell>
          <cell r="K9">
            <v>30.045922693408571</v>
          </cell>
          <cell r="L9">
            <v>26.475347644183152</v>
          </cell>
          <cell r="M9">
            <v>16.768333712585626</v>
          </cell>
          <cell r="N9">
            <v>20.900854488021899</v>
          </cell>
          <cell r="O9">
            <v>32.185757286484673</v>
          </cell>
        </row>
        <row r="10">
          <cell r="B10">
            <v>2029</v>
          </cell>
          <cell r="C10">
            <v>21.3966278141339</v>
          </cell>
          <cell r="D10">
            <v>28.808878639475743</v>
          </cell>
          <cell r="E10">
            <v>23.224040863651386</v>
          </cell>
          <cell r="F10">
            <v>1.0189472505148574</v>
          </cell>
          <cell r="G10">
            <v>7.7286856203335264</v>
          </cell>
          <cell r="H10">
            <v>12.747048842420186</v>
          </cell>
          <cell r="I10">
            <v>14.044359541711978</v>
          </cell>
          <cell r="J10">
            <v>35.259615209178854</v>
          </cell>
          <cell r="K10">
            <v>36.61101850834234</v>
          </cell>
          <cell r="L10">
            <v>30.243691645440162</v>
          </cell>
          <cell r="M10">
            <v>14.613348379868976</v>
          </cell>
          <cell r="N10">
            <v>24.359725197440838</v>
          </cell>
          <cell r="O10">
            <v>36.797397868416823</v>
          </cell>
        </row>
        <row r="11">
          <cell r="B11">
            <v>2030</v>
          </cell>
          <cell r="C11">
            <v>31.580065499290463</v>
          </cell>
          <cell r="D11">
            <v>38.058031480850559</v>
          </cell>
          <cell r="E11">
            <v>27.218477037413333</v>
          </cell>
          <cell r="F11">
            <v>13.512385172938146</v>
          </cell>
          <cell r="G11">
            <v>15.182435530388647</v>
          </cell>
          <cell r="H11">
            <v>18.110683571910062</v>
          </cell>
          <cell r="I11">
            <v>28.633672043853984</v>
          </cell>
          <cell r="J11">
            <v>44.406320951155699</v>
          </cell>
          <cell r="K11">
            <v>50.662043615015349</v>
          </cell>
          <cell r="L11">
            <v>39.1614261404602</v>
          </cell>
          <cell r="M11">
            <v>25.761325944900939</v>
          </cell>
          <cell r="N11">
            <v>37.579293364285355</v>
          </cell>
          <cell r="O11">
            <v>49.164503719689606</v>
          </cell>
        </row>
        <row r="12">
          <cell r="B12">
            <v>2031</v>
          </cell>
          <cell r="C12">
            <v>42.181740897251757</v>
          </cell>
          <cell r="D12">
            <v>42.980877194241579</v>
          </cell>
          <cell r="E12">
            <v>32.736047814382118</v>
          </cell>
          <cell r="F12">
            <v>19.52209158053579</v>
          </cell>
          <cell r="G12">
            <v>22.820721591928454</v>
          </cell>
          <cell r="H12">
            <v>23.890044864338563</v>
          </cell>
          <cell r="I12">
            <v>33.16790637657882</v>
          </cell>
          <cell r="J12">
            <v>77.993372623660903</v>
          </cell>
          <cell r="K12">
            <v>65.59053416270298</v>
          </cell>
          <cell r="L12">
            <v>48.007302274811565</v>
          </cell>
          <cell r="M12">
            <v>29.405388355361005</v>
          </cell>
          <cell r="N12">
            <v>40.409281592719715</v>
          </cell>
          <cell r="O12">
            <v>52.014971486358675</v>
          </cell>
        </row>
        <row r="13">
          <cell r="B13">
            <v>2032</v>
          </cell>
          <cell r="C13">
            <v>41.257914245733254</v>
          </cell>
          <cell r="D13">
            <v>45.42222206170436</v>
          </cell>
          <cell r="E13">
            <v>31.023759520873451</v>
          </cell>
          <cell r="F13">
            <v>21.523951409735588</v>
          </cell>
          <cell r="G13">
            <v>12.7805748280279</v>
          </cell>
          <cell r="H13">
            <v>26.387096522778521</v>
          </cell>
          <cell r="I13">
            <v>29.002600137803427</v>
          </cell>
          <cell r="J13">
            <v>81.648472484470389</v>
          </cell>
          <cell r="K13">
            <v>65.393978377190066</v>
          </cell>
          <cell r="L13">
            <v>47.058619178073613</v>
          </cell>
          <cell r="M13">
            <v>28.744022851476998</v>
          </cell>
          <cell r="N13">
            <v>41.870925263395812</v>
          </cell>
          <cell r="O13">
            <v>52.923705238409312</v>
          </cell>
        </row>
        <row r="14">
          <cell r="B14">
            <v>2033</v>
          </cell>
          <cell r="C14">
            <v>43.568246528506336</v>
          </cell>
          <cell r="D14">
            <v>43.440426720201707</v>
          </cell>
          <cell r="E14">
            <v>29.562887712857627</v>
          </cell>
          <cell r="F14">
            <v>20.05673240508866</v>
          </cell>
          <cell r="G14">
            <v>20.957410502720585</v>
          </cell>
          <cell r="H14">
            <v>27.363140720495927</v>
          </cell>
          <cell r="I14">
            <v>34.4651045524705</v>
          </cell>
          <cell r="J14">
            <v>77.194209519025875</v>
          </cell>
          <cell r="K14">
            <v>62.638676263871552</v>
          </cell>
          <cell r="L14">
            <v>46.655051888248153</v>
          </cell>
          <cell r="M14">
            <v>54.113377849687808</v>
          </cell>
          <cell r="N14">
            <v>44.711883184777463</v>
          </cell>
          <cell r="O14">
            <v>52.475313449256696</v>
          </cell>
        </row>
        <row r="15">
          <cell r="B15">
            <v>2034</v>
          </cell>
          <cell r="C15">
            <v>40.254121750658094</v>
          </cell>
          <cell r="D15">
            <v>47.150784355756457</v>
          </cell>
          <cell r="E15">
            <v>36.341901568022422</v>
          </cell>
          <cell r="F15">
            <v>19.826355492305289</v>
          </cell>
          <cell r="G15">
            <v>11.778688830409529</v>
          </cell>
          <cell r="H15">
            <v>27.456899307193982</v>
          </cell>
          <cell r="I15">
            <v>32.181157014815568</v>
          </cell>
          <cell r="J15">
            <v>76.221844656361881</v>
          </cell>
          <cell r="K15">
            <v>61.49172464405671</v>
          </cell>
          <cell r="L15">
            <v>48.340400310310272</v>
          </cell>
          <cell r="M15">
            <v>18.108358153295473</v>
          </cell>
          <cell r="N15">
            <v>43.928702563669027</v>
          </cell>
          <cell r="O15">
            <v>54.835198660189285</v>
          </cell>
        </row>
        <row r="16">
          <cell r="B16">
            <v>2035</v>
          </cell>
          <cell r="C16">
            <v>34.958090636956328</v>
          </cell>
          <cell r="D16">
            <v>48.572329017117717</v>
          </cell>
          <cell r="E16">
            <v>27.274633443599299</v>
          </cell>
          <cell r="F16">
            <v>16.064577334502374</v>
          </cell>
          <cell r="G16">
            <v>22.960306494445046</v>
          </cell>
          <cell r="H16">
            <v>22.345603805033559</v>
          </cell>
          <cell r="I16">
            <v>36.940396709072985</v>
          </cell>
          <cell r="J16">
            <v>60.957563302196952</v>
          </cell>
          <cell r="K16">
            <v>55.326300179856851</v>
          </cell>
          <cell r="L16">
            <v>44.01383272459919</v>
          </cell>
          <cell r="M16">
            <v>28.443305504064323</v>
          </cell>
          <cell r="N16">
            <v>38.66504327532521</v>
          </cell>
          <cell r="O16">
            <v>-31.733885960298345</v>
          </cell>
        </row>
        <row r="17">
          <cell r="B17">
            <v>2036</v>
          </cell>
          <cell r="C17">
            <v>35.665437291644743</v>
          </cell>
          <cell r="D17">
            <v>36.82938181265412</v>
          </cell>
          <cell r="E17">
            <v>26.209414848888027</v>
          </cell>
          <cell r="F17">
            <v>18.077406799236883</v>
          </cell>
          <cell r="G17">
            <v>21.262479859312766</v>
          </cell>
          <cell r="H17">
            <v>22.689629809212725</v>
          </cell>
          <cell r="I17">
            <v>39.359465633855883</v>
          </cell>
          <cell r="J17">
            <v>52.916541274667743</v>
          </cell>
          <cell r="K17">
            <v>47.748082098701779</v>
          </cell>
          <cell r="L17">
            <v>51.633335095355449</v>
          </cell>
          <cell r="M17">
            <v>23.929393225159572</v>
          </cell>
          <cell r="N17">
            <v>35.851877534953232</v>
          </cell>
          <cell r="O17">
            <v>43.541820358861543</v>
          </cell>
        </row>
        <row r="18">
          <cell r="B18">
            <v>2037</v>
          </cell>
          <cell r="C18">
            <v>35.665453831289597</v>
          </cell>
          <cell r="D18">
            <v>8.6904442770019603</v>
          </cell>
          <cell r="E18">
            <v>34.529128383784709</v>
          </cell>
          <cell r="F18">
            <v>15.766485211507833</v>
          </cell>
          <cell r="G18">
            <v>28.975419256146321</v>
          </cell>
          <cell r="H18">
            <v>21.280031505162423</v>
          </cell>
          <cell r="I18">
            <v>31.528141364183835</v>
          </cell>
          <cell r="J18">
            <v>51.367340312937522</v>
          </cell>
          <cell r="K18">
            <v>54.592329688219955</v>
          </cell>
          <cell r="L18">
            <v>46.236469316943847</v>
          </cell>
          <cell r="M18">
            <v>31.313326290314162</v>
          </cell>
          <cell r="N18">
            <v>39.196663181730472</v>
          </cell>
          <cell r="O18">
            <v>43.223961289366052</v>
          </cell>
        </row>
        <row r="19">
          <cell r="B19">
            <v>2038</v>
          </cell>
          <cell r="C19">
            <v>37.134043145369127</v>
          </cell>
          <cell r="D19">
            <v>38.988711465679827</v>
          </cell>
          <cell r="E19">
            <v>35.060341291263349</v>
          </cell>
          <cell r="F19">
            <v>18.676947756784251</v>
          </cell>
          <cell r="G19">
            <v>23.957737006217165</v>
          </cell>
          <cell r="H19">
            <v>21.65355956432753</v>
          </cell>
          <cell r="I19">
            <v>36.299281530620625</v>
          </cell>
          <cell r="J19">
            <v>42.483248592136995</v>
          </cell>
          <cell r="K19">
            <v>58.313258318097731</v>
          </cell>
          <cell r="L19">
            <v>45.706222164129663</v>
          </cell>
          <cell r="M19">
            <v>40.982086335397476</v>
          </cell>
          <cell r="N19">
            <v>37.637070564386029</v>
          </cell>
          <cell r="O19">
            <v>45.606314048315625</v>
          </cell>
        </row>
        <row r="20">
          <cell r="B20">
            <v>2039</v>
          </cell>
          <cell r="C20">
            <v>38.255855266113883</v>
          </cell>
          <cell r="D20">
            <v>80.711698515282151</v>
          </cell>
          <cell r="E20">
            <v>26.268523874973241</v>
          </cell>
          <cell r="F20">
            <v>19.031171646055821</v>
          </cell>
          <cell r="G20">
            <v>15.960908980101516</v>
          </cell>
          <cell r="H20">
            <v>29.669301889354077</v>
          </cell>
          <cell r="I20">
            <v>36.764699701860607</v>
          </cell>
          <cell r="J20">
            <v>50.094073484340974</v>
          </cell>
          <cell r="K20">
            <v>52.402980961562911</v>
          </cell>
          <cell r="L20">
            <v>44.703232598937461</v>
          </cell>
          <cell r="M20">
            <v>32.763337052585172</v>
          </cell>
          <cell r="N20">
            <v>48.548806218163961</v>
          </cell>
          <cell r="O20">
            <v>36.774835171455898</v>
          </cell>
        </row>
        <row r="21">
          <cell r="B21">
            <v>2040</v>
          </cell>
          <cell r="C21">
            <v>38.485118277655033</v>
          </cell>
          <cell r="D21">
            <v>43.814096598638862</v>
          </cell>
          <cell r="E21">
            <v>36.114955016356006</v>
          </cell>
          <cell r="F21">
            <v>19.139584425890508</v>
          </cell>
          <cell r="G21">
            <v>23.06126827168336</v>
          </cell>
          <cell r="H21">
            <v>25.7153314016726</v>
          </cell>
          <cell r="I21">
            <v>35.445309337036115</v>
          </cell>
          <cell r="J21">
            <v>53.735117737648878</v>
          </cell>
          <cell r="K21">
            <v>52.161221674709587</v>
          </cell>
          <cell r="L21">
            <v>48.547577715659159</v>
          </cell>
          <cell r="M21">
            <v>35.002328512266907</v>
          </cell>
          <cell r="N21">
            <v>44.389376199094421</v>
          </cell>
          <cell r="O21">
            <v>49.392935498022766</v>
          </cell>
        </row>
        <row r="22">
          <cell r="B22">
            <v>2041</v>
          </cell>
          <cell r="C22">
            <v>39.690045100713903</v>
          </cell>
          <cell r="D22">
            <v>22.794746831060614</v>
          </cell>
          <cell r="E22">
            <v>47.850844373424025</v>
          </cell>
          <cell r="F22">
            <v>22.990294549055324</v>
          </cell>
          <cell r="G22">
            <v>24.697735529535034</v>
          </cell>
          <cell r="H22">
            <v>24.49799328989053</v>
          </cell>
          <cell r="I22">
            <v>39.256660544634386</v>
          </cell>
          <cell r="J22">
            <v>51.770785681155161</v>
          </cell>
          <cell r="K22">
            <v>54.372438251015723</v>
          </cell>
          <cell r="L22">
            <v>49.218781233829716</v>
          </cell>
          <cell r="M22">
            <v>44.800945663097856</v>
          </cell>
          <cell r="N22">
            <v>41.260662292585096</v>
          </cell>
          <cell r="O22">
            <v>46.446165001261321</v>
          </cell>
        </row>
        <row r="23">
          <cell r="B23">
            <v>2042</v>
          </cell>
          <cell r="C23">
            <v>43.307765972244695</v>
          </cell>
          <cell r="D23">
            <v>77.212511081232677</v>
          </cell>
          <cell r="E23">
            <v>45.294154848931505</v>
          </cell>
          <cell r="F23">
            <v>23.658861343263876</v>
          </cell>
          <cell r="G23">
            <v>26.146980084756009</v>
          </cell>
          <cell r="H23">
            <v>23.528512210653727</v>
          </cell>
          <cell r="I23">
            <v>40.438709354264056</v>
          </cell>
          <cell r="J23">
            <v>53.287243285727406</v>
          </cell>
          <cell r="K23">
            <v>59.161114654157622</v>
          </cell>
          <cell r="L23">
            <v>52.33690014647631</v>
          </cell>
          <cell r="M23">
            <v>39.620966940095201</v>
          </cell>
          <cell r="N23">
            <v>46.239263798362394</v>
          </cell>
          <cell r="O23">
            <v>51.606082839880017</v>
          </cell>
        </row>
        <row r="24">
          <cell r="B24">
            <v>2043</v>
          </cell>
          <cell r="C24">
            <v>45.735373203540213</v>
          </cell>
          <cell r="D24">
            <v>47.915611045295627</v>
          </cell>
          <cell r="E24">
            <v>48.321966428191693</v>
          </cell>
          <cell r="F24">
            <v>28.144400732793141</v>
          </cell>
          <cell r="G24">
            <v>27.954390183350402</v>
          </cell>
          <cell r="H24">
            <v>28.86919075145158</v>
          </cell>
          <cell r="I24">
            <v>48.683186020471915</v>
          </cell>
          <cell r="J24">
            <v>57.607851738053682</v>
          </cell>
          <cell r="K24">
            <v>65.210402093702342</v>
          </cell>
          <cell r="L24">
            <v>58.134528631804628</v>
          </cell>
          <cell r="M24">
            <v>33.164804364473106</v>
          </cell>
          <cell r="N24">
            <v>48.624958713449679</v>
          </cell>
          <cell r="O24">
            <v>45.977189047288583</v>
          </cell>
        </row>
        <row r="25">
          <cell r="B25">
            <v>2044</v>
          </cell>
          <cell r="C25">
            <v>46.565451000597321</v>
          </cell>
          <cell r="D25">
            <v>37.416636322063241</v>
          </cell>
          <cell r="E25">
            <v>43.51188221020751</v>
          </cell>
          <cell r="F25">
            <v>26.003538854859489</v>
          </cell>
          <cell r="G25">
            <v>32.617375615002558</v>
          </cell>
          <cell r="H25">
            <v>27.504530412006488</v>
          </cell>
          <cell r="I25">
            <v>42.93135834299725</v>
          </cell>
          <cell r="J25">
            <v>72.267051342201128</v>
          </cell>
          <cell r="K25">
            <v>69.420436190507317</v>
          </cell>
          <cell r="L25">
            <v>60.28331318164976</v>
          </cell>
          <cell r="M25">
            <v>42.869675197319594</v>
          </cell>
          <cell r="N25">
            <v>49.459839086090845</v>
          </cell>
          <cell r="O25">
            <v>19.473573024673879</v>
          </cell>
        </row>
      </sheetData>
      <sheetData sheetId="8">
        <row r="1">
          <cell r="A1" t="str">
            <v>PacifiCorp</v>
          </cell>
        </row>
        <row r="2">
          <cell r="A2" t="str">
            <v>Avoided Cost Study</v>
          </cell>
        </row>
        <row r="3">
          <cell r="A3" t="str">
            <v>Period = 2026-2045</v>
          </cell>
          <cell r="G3" t="b">
            <v>1</v>
          </cell>
        </row>
        <row r="4">
          <cell r="F4">
            <v>44197</v>
          </cell>
          <cell r="G4">
            <v>44228</v>
          </cell>
          <cell r="R4" t="str">
            <v>Year</v>
          </cell>
          <cell r="AE4" t="str">
            <v>Year</v>
          </cell>
          <cell r="AR4" t="str">
            <v>Year</v>
          </cell>
          <cell r="BE4" t="str">
            <v>Year</v>
          </cell>
          <cell r="BR4" t="str">
            <v>Year</v>
          </cell>
          <cell r="CE4" t="str">
            <v>Year</v>
          </cell>
          <cell r="CR4" t="str">
            <v>Year</v>
          </cell>
          <cell r="DE4" t="str">
            <v>Year</v>
          </cell>
          <cell r="DR4" t="str">
            <v>Year</v>
          </cell>
          <cell r="EE4" t="str">
            <v>Year</v>
          </cell>
          <cell r="ER4" t="str">
            <v>Year</v>
          </cell>
          <cell r="FE4" t="str">
            <v>Year</v>
          </cell>
          <cell r="FR4" t="str">
            <v>Year</v>
          </cell>
          <cell r="GE4" t="str">
            <v>Year</v>
          </cell>
          <cell r="GR4" t="str">
            <v>Year</v>
          </cell>
          <cell r="HE4" t="str">
            <v>Year</v>
          </cell>
          <cell r="HR4" t="str">
            <v>Year</v>
          </cell>
          <cell r="IE4" t="str">
            <v>Year</v>
          </cell>
          <cell r="IR4" t="str">
            <v>Year</v>
          </cell>
          <cell r="JE4" t="str">
            <v>Year</v>
          </cell>
        </row>
        <row r="5">
          <cell r="F5">
            <v>46023</v>
          </cell>
          <cell r="G5">
            <v>46054</v>
          </cell>
          <cell r="H5">
            <v>46082</v>
          </cell>
          <cell r="I5">
            <v>46113</v>
          </cell>
          <cell r="J5">
            <v>46143</v>
          </cell>
          <cell r="K5">
            <v>46174</v>
          </cell>
          <cell r="L5">
            <v>46204</v>
          </cell>
          <cell r="M5">
            <v>46235</v>
          </cell>
          <cell r="N5">
            <v>46266</v>
          </cell>
          <cell r="O5">
            <v>46296</v>
          </cell>
          <cell r="P5">
            <v>46327</v>
          </cell>
          <cell r="Q5">
            <v>46357</v>
          </cell>
          <cell r="R5">
            <v>2027</v>
          </cell>
          <cell r="S5">
            <v>46388</v>
          </cell>
          <cell r="T5">
            <v>46419</v>
          </cell>
          <cell r="U5">
            <v>46447</v>
          </cell>
          <cell r="V5">
            <v>46478</v>
          </cell>
          <cell r="W5">
            <v>46508</v>
          </cell>
          <cell r="X5">
            <v>46539</v>
          </cell>
          <cell r="Y5">
            <v>46569</v>
          </cell>
          <cell r="Z5">
            <v>46600</v>
          </cell>
          <cell r="AA5">
            <v>46631</v>
          </cell>
          <cell r="AB5">
            <v>46661</v>
          </cell>
          <cell r="AC5">
            <v>46692</v>
          </cell>
          <cell r="AD5">
            <v>46722</v>
          </cell>
          <cell r="AE5">
            <v>2028</v>
          </cell>
          <cell r="AF5">
            <v>46753</v>
          </cell>
          <cell r="AG5">
            <v>46784</v>
          </cell>
          <cell r="AH5">
            <v>46813</v>
          </cell>
          <cell r="AI5">
            <v>46844</v>
          </cell>
          <cell r="AJ5">
            <v>46874</v>
          </cell>
          <cell r="AK5">
            <v>46905</v>
          </cell>
          <cell r="AL5">
            <v>46935</v>
          </cell>
          <cell r="AM5">
            <v>46966</v>
          </cell>
          <cell r="AN5">
            <v>46997</v>
          </cell>
          <cell r="AO5">
            <v>47027</v>
          </cell>
          <cell r="AP5">
            <v>47058</v>
          </cell>
          <cell r="AQ5">
            <v>47088</v>
          </cell>
          <cell r="AR5">
            <v>2029</v>
          </cell>
          <cell r="AS5">
            <v>47119</v>
          </cell>
          <cell r="AT5">
            <v>47150</v>
          </cell>
          <cell r="AU5">
            <v>47178</v>
          </cell>
          <cell r="AV5">
            <v>47209</v>
          </cell>
          <cell r="AW5">
            <v>47239</v>
          </cell>
          <cell r="AX5">
            <v>47270</v>
          </cell>
          <cell r="AY5">
            <v>47300</v>
          </cell>
          <cell r="AZ5">
            <v>47331</v>
          </cell>
          <cell r="BA5">
            <v>47362</v>
          </cell>
          <cell r="BB5">
            <v>47392</v>
          </cell>
          <cell r="BC5">
            <v>47423</v>
          </cell>
          <cell r="BD5">
            <v>47453</v>
          </cell>
          <cell r="BE5">
            <v>2030</v>
          </cell>
          <cell r="BF5">
            <v>47484</v>
          </cell>
          <cell r="BG5">
            <v>47515</v>
          </cell>
          <cell r="BH5">
            <v>47543</v>
          </cell>
          <cell r="BI5">
            <v>47574</v>
          </cell>
          <cell r="BJ5">
            <v>47604</v>
          </cell>
          <cell r="BK5">
            <v>47635</v>
          </cell>
          <cell r="BL5">
            <v>47665</v>
          </cell>
          <cell r="BM5">
            <v>47696</v>
          </cell>
          <cell r="BN5">
            <v>47727</v>
          </cell>
          <cell r="BO5">
            <v>47757</v>
          </cell>
          <cell r="BP5">
            <v>47788</v>
          </cell>
          <cell r="BQ5">
            <v>47818</v>
          </cell>
          <cell r="BR5">
            <v>2031</v>
          </cell>
          <cell r="BS5">
            <v>47849</v>
          </cell>
          <cell r="BT5">
            <v>47880</v>
          </cell>
          <cell r="BU5">
            <v>47908</v>
          </cell>
          <cell r="BV5">
            <v>47939</v>
          </cell>
          <cell r="BW5">
            <v>47969</v>
          </cell>
          <cell r="BX5">
            <v>48000</v>
          </cell>
          <cell r="BY5">
            <v>48030</v>
          </cell>
          <cell r="BZ5">
            <v>48061</v>
          </cell>
          <cell r="CA5">
            <v>48092</v>
          </cell>
          <cell r="CB5">
            <v>48122</v>
          </cell>
          <cell r="CC5">
            <v>48153</v>
          </cell>
          <cell r="CD5">
            <v>48183</v>
          </cell>
          <cell r="CE5">
            <v>2032</v>
          </cell>
          <cell r="CF5">
            <v>48214</v>
          </cell>
          <cell r="CG5">
            <v>48245</v>
          </cell>
          <cell r="CH5">
            <v>48274</v>
          </cell>
          <cell r="CI5">
            <v>48305</v>
          </cell>
          <cell r="CJ5">
            <v>48335</v>
          </cell>
          <cell r="CK5">
            <v>48366</v>
          </cell>
          <cell r="CL5">
            <v>48396</v>
          </cell>
          <cell r="CM5">
            <v>48427</v>
          </cell>
          <cell r="CN5">
            <v>48458</v>
          </cell>
          <cell r="CO5">
            <v>48488</v>
          </cell>
          <cell r="CP5">
            <v>48519</v>
          </cell>
          <cell r="CQ5">
            <v>48549</v>
          </cell>
          <cell r="CR5">
            <v>2033</v>
          </cell>
          <cell r="CS5">
            <v>48580</v>
          </cell>
          <cell r="CT5">
            <v>48611</v>
          </cell>
          <cell r="CU5">
            <v>48639</v>
          </cell>
          <cell r="CV5">
            <v>48670</v>
          </cell>
          <cell r="CW5">
            <v>48700</v>
          </cell>
          <cell r="CX5">
            <v>48731</v>
          </cell>
          <cell r="CY5">
            <v>48761</v>
          </cell>
          <cell r="CZ5">
            <v>48792</v>
          </cell>
          <cell r="DA5">
            <v>48823</v>
          </cell>
          <cell r="DB5">
            <v>48853</v>
          </cell>
          <cell r="DC5">
            <v>48884</v>
          </cell>
          <cell r="DD5">
            <v>48914</v>
          </cell>
          <cell r="DE5">
            <v>2034</v>
          </cell>
          <cell r="DF5">
            <v>48945</v>
          </cell>
          <cell r="DG5">
            <v>48976</v>
          </cell>
          <cell r="DH5">
            <v>49004</v>
          </cell>
          <cell r="DI5">
            <v>49035</v>
          </cell>
          <cell r="DJ5">
            <v>49065</v>
          </cell>
          <cell r="DK5">
            <v>49096</v>
          </cell>
          <cell r="DL5">
            <v>49126</v>
          </cell>
          <cell r="DM5">
            <v>49157</v>
          </cell>
          <cell r="DN5">
            <v>49188</v>
          </cell>
          <cell r="DO5">
            <v>49218</v>
          </cell>
          <cell r="DP5">
            <v>49249</v>
          </cell>
          <cell r="DQ5">
            <v>49279</v>
          </cell>
          <cell r="DR5">
            <v>2035</v>
          </cell>
          <cell r="DS5">
            <v>49310</v>
          </cell>
          <cell r="DT5">
            <v>49341</v>
          </cell>
          <cell r="DU5">
            <v>49369</v>
          </cell>
          <cell r="DV5">
            <v>49400</v>
          </cell>
          <cell r="DW5">
            <v>49430</v>
          </cell>
          <cell r="DX5">
            <v>49461</v>
          </cell>
          <cell r="DY5">
            <v>49491</v>
          </cell>
          <cell r="DZ5">
            <v>49522</v>
          </cell>
          <cell r="EA5">
            <v>49553</v>
          </cell>
          <cell r="EB5">
            <v>49583</v>
          </cell>
          <cell r="EC5">
            <v>49614</v>
          </cell>
          <cell r="ED5">
            <v>49644</v>
          </cell>
          <cell r="EE5">
            <v>2036</v>
          </cell>
          <cell r="EF5">
            <v>49675</v>
          </cell>
          <cell r="EG5">
            <v>49706</v>
          </cell>
          <cell r="EH5">
            <v>49735</v>
          </cell>
          <cell r="EI5">
            <v>49766</v>
          </cell>
          <cell r="EJ5">
            <v>49796</v>
          </cell>
          <cell r="EK5">
            <v>49827</v>
          </cell>
          <cell r="EL5">
            <v>49857</v>
          </cell>
          <cell r="EM5">
            <v>49888</v>
          </cell>
          <cell r="EN5">
            <v>49919</v>
          </cell>
          <cell r="EO5">
            <v>49949</v>
          </cell>
          <cell r="EP5">
            <v>49980</v>
          </cell>
          <cell r="EQ5">
            <v>50010</v>
          </cell>
          <cell r="ER5">
            <v>2037</v>
          </cell>
          <cell r="ES5">
            <v>50041</v>
          </cell>
          <cell r="ET5">
            <v>50072</v>
          </cell>
          <cell r="EU5">
            <v>50100</v>
          </cell>
          <cell r="EV5">
            <v>50131</v>
          </cell>
          <cell r="EW5">
            <v>50161</v>
          </cell>
          <cell r="EX5">
            <v>50192</v>
          </cell>
          <cell r="EY5">
            <v>50222</v>
          </cell>
          <cell r="EZ5">
            <v>50253</v>
          </cell>
          <cell r="FA5">
            <v>50284</v>
          </cell>
          <cell r="FB5">
            <v>50314</v>
          </cell>
          <cell r="FC5">
            <v>50345</v>
          </cell>
          <cell r="FD5">
            <v>50375</v>
          </cell>
          <cell r="FE5">
            <v>2038</v>
          </cell>
          <cell r="FF5">
            <v>50406</v>
          </cell>
          <cell r="FG5">
            <v>50437</v>
          </cell>
          <cell r="FH5">
            <v>50465</v>
          </cell>
          <cell r="FI5">
            <v>50496</v>
          </cell>
          <cell r="FJ5">
            <v>50526</v>
          </cell>
          <cell r="FK5">
            <v>50557</v>
          </cell>
          <cell r="FL5">
            <v>50587</v>
          </cell>
          <cell r="FM5">
            <v>50618</v>
          </cell>
          <cell r="FN5">
            <v>50649</v>
          </cell>
          <cell r="FO5">
            <v>50679</v>
          </cell>
          <cell r="FP5">
            <v>50710</v>
          </cell>
          <cell r="FQ5">
            <v>50740</v>
          </cell>
          <cell r="FR5">
            <v>2039</v>
          </cell>
          <cell r="FS5">
            <v>50771</v>
          </cell>
          <cell r="FT5">
            <v>50802</v>
          </cell>
          <cell r="FU5">
            <v>50830</v>
          </cell>
          <cell r="FV5">
            <v>50861</v>
          </cell>
          <cell r="FW5">
            <v>50891</v>
          </cell>
          <cell r="FX5">
            <v>50922</v>
          </cell>
          <cell r="FY5">
            <v>50952</v>
          </cell>
          <cell r="FZ5">
            <v>50983</v>
          </cell>
          <cell r="GA5">
            <v>51014</v>
          </cell>
          <cell r="GB5">
            <v>51044</v>
          </cell>
          <cell r="GC5">
            <v>51075</v>
          </cell>
          <cell r="GD5">
            <v>51105</v>
          </cell>
          <cell r="GE5">
            <v>2040</v>
          </cell>
          <cell r="GF5">
            <v>51136</v>
          </cell>
          <cell r="GG5">
            <v>51167</v>
          </cell>
          <cell r="GH5">
            <v>51196</v>
          </cell>
          <cell r="GI5">
            <v>51227</v>
          </cell>
          <cell r="GJ5">
            <v>51257</v>
          </cell>
          <cell r="GK5">
            <v>51288</v>
          </cell>
          <cell r="GL5">
            <v>51318</v>
          </cell>
          <cell r="GM5">
            <v>51349</v>
          </cell>
          <cell r="GN5">
            <v>51380</v>
          </cell>
          <cell r="GO5">
            <v>51410</v>
          </cell>
          <cell r="GP5">
            <v>51441</v>
          </cell>
          <cell r="GQ5">
            <v>51471</v>
          </cell>
          <cell r="GR5">
            <v>2041</v>
          </cell>
          <cell r="GS5">
            <v>51502</v>
          </cell>
          <cell r="GT5">
            <v>51533</v>
          </cell>
          <cell r="GU5">
            <v>51561</v>
          </cell>
          <cell r="GV5">
            <v>51592</v>
          </cell>
          <cell r="GW5">
            <v>51622</v>
          </cell>
          <cell r="GX5">
            <v>51653</v>
          </cell>
          <cell r="GY5">
            <v>51683</v>
          </cell>
          <cell r="GZ5">
            <v>51714</v>
          </cell>
          <cell r="HA5">
            <v>51745</v>
          </cell>
          <cell r="HB5">
            <v>51775</v>
          </cell>
          <cell r="HC5">
            <v>51806</v>
          </cell>
          <cell r="HD5">
            <v>51836</v>
          </cell>
          <cell r="HE5">
            <v>2042</v>
          </cell>
          <cell r="HF5">
            <v>51867</v>
          </cell>
          <cell r="HG5">
            <v>51898</v>
          </cell>
          <cell r="HH5">
            <v>51926</v>
          </cell>
          <cell r="HI5">
            <v>51957</v>
          </cell>
          <cell r="HJ5">
            <v>51987</v>
          </cell>
          <cell r="HK5">
            <v>52018</v>
          </cell>
          <cell r="HL5">
            <v>52048</v>
          </cell>
          <cell r="HM5">
            <v>52079</v>
          </cell>
          <cell r="HN5">
            <v>52110</v>
          </cell>
          <cell r="HO5">
            <v>52140</v>
          </cell>
          <cell r="HP5">
            <v>52171</v>
          </cell>
          <cell r="HQ5">
            <v>52201</v>
          </cell>
          <cell r="HR5">
            <v>2043</v>
          </cell>
          <cell r="HS5">
            <v>52232</v>
          </cell>
          <cell r="HT5">
            <v>52263</v>
          </cell>
          <cell r="HU5">
            <v>52291</v>
          </cell>
          <cell r="HV5">
            <v>52322</v>
          </cell>
          <cell r="HW5">
            <v>52352</v>
          </cell>
          <cell r="HX5">
            <v>52383</v>
          </cell>
          <cell r="HY5">
            <v>52413</v>
          </cell>
          <cell r="HZ5">
            <v>52444</v>
          </cell>
          <cell r="IA5">
            <v>52475</v>
          </cell>
          <cell r="IB5">
            <v>52505</v>
          </cell>
          <cell r="IC5">
            <v>52536</v>
          </cell>
          <cell r="ID5">
            <v>52566</v>
          </cell>
          <cell r="IE5">
            <v>2044</v>
          </cell>
          <cell r="IF5">
            <v>52597</v>
          </cell>
          <cell r="IG5">
            <v>52628</v>
          </cell>
          <cell r="IH5">
            <v>52657</v>
          </cell>
          <cell r="II5">
            <v>52688</v>
          </cell>
          <cell r="IJ5">
            <v>52718</v>
          </cell>
          <cell r="IK5">
            <v>52749</v>
          </cell>
          <cell r="IL5">
            <v>52779</v>
          </cell>
          <cell r="IM5">
            <v>52810</v>
          </cell>
          <cell r="IN5">
            <v>52841</v>
          </cell>
          <cell r="IO5">
            <v>52871</v>
          </cell>
          <cell r="IP5">
            <v>52902</v>
          </cell>
          <cell r="IQ5">
            <v>52932</v>
          </cell>
          <cell r="IR5">
            <v>2045</v>
          </cell>
          <cell r="IS5">
            <v>52963</v>
          </cell>
          <cell r="IT5">
            <v>52994</v>
          </cell>
          <cell r="IU5">
            <v>53022</v>
          </cell>
          <cell r="IV5">
            <v>53053</v>
          </cell>
          <cell r="IW5">
            <v>53083</v>
          </cell>
          <cell r="IX5">
            <v>53114</v>
          </cell>
          <cell r="IY5">
            <v>53144</v>
          </cell>
          <cell r="IZ5">
            <v>53175</v>
          </cell>
          <cell r="JA5">
            <v>53206</v>
          </cell>
          <cell r="JB5">
            <v>53236</v>
          </cell>
          <cell r="JC5">
            <v>53267</v>
          </cell>
          <cell r="JD5">
            <v>53297</v>
          </cell>
          <cell r="JE5">
            <v>2046</v>
          </cell>
          <cell r="JF5">
            <v>53328</v>
          </cell>
          <cell r="JG5">
            <v>53359</v>
          </cell>
          <cell r="JH5">
            <v>53387</v>
          </cell>
          <cell r="JI5">
            <v>53418</v>
          </cell>
          <cell r="JJ5">
            <v>53448</v>
          </cell>
          <cell r="JK5">
            <v>53479</v>
          </cell>
          <cell r="JL5">
            <v>53509</v>
          </cell>
          <cell r="JM5">
            <v>53540</v>
          </cell>
          <cell r="JN5">
            <v>53571</v>
          </cell>
          <cell r="JO5">
            <v>53601</v>
          </cell>
          <cell r="JP5">
            <v>53632</v>
          </cell>
          <cell r="JQ5">
            <v>53662</v>
          </cell>
        </row>
        <row r="6">
          <cell r="A6"/>
          <cell r="F6"/>
          <cell r="G6"/>
          <cell r="H6"/>
          <cell r="I6"/>
          <cell r="J6"/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  <cell r="BL6"/>
          <cell r="BM6"/>
          <cell r="BN6"/>
          <cell r="BO6"/>
          <cell r="BP6"/>
          <cell r="BQ6"/>
          <cell r="BR6"/>
          <cell r="BS6"/>
          <cell r="BT6"/>
          <cell r="BU6"/>
          <cell r="BV6"/>
          <cell r="BW6"/>
          <cell r="BX6"/>
          <cell r="BY6"/>
          <cell r="BZ6"/>
          <cell r="CA6"/>
          <cell r="CB6"/>
          <cell r="CC6"/>
          <cell r="CD6"/>
          <cell r="CE6"/>
          <cell r="CF6"/>
          <cell r="CG6"/>
          <cell r="CH6"/>
          <cell r="CI6"/>
          <cell r="CJ6"/>
          <cell r="CK6"/>
          <cell r="CL6"/>
          <cell r="CM6"/>
          <cell r="CN6"/>
          <cell r="CO6"/>
          <cell r="CP6"/>
          <cell r="CQ6"/>
          <cell r="CR6"/>
          <cell r="CS6"/>
          <cell r="CT6"/>
          <cell r="CU6"/>
          <cell r="CV6"/>
          <cell r="CW6"/>
          <cell r="CX6"/>
          <cell r="CY6"/>
          <cell r="CZ6"/>
          <cell r="DA6"/>
          <cell r="DB6"/>
          <cell r="DC6"/>
          <cell r="DD6"/>
          <cell r="DE6"/>
          <cell r="DF6"/>
          <cell r="DG6"/>
          <cell r="DH6"/>
          <cell r="DI6"/>
          <cell r="DJ6"/>
          <cell r="DK6"/>
          <cell r="DL6"/>
          <cell r="DM6"/>
          <cell r="DN6"/>
          <cell r="DO6"/>
          <cell r="DP6"/>
          <cell r="DQ6"/>
          <cell r="DR6"/>
          <cell r="DS6"/>
          <cell r="DT6"/>
          <cell r="DU6"/>
          <cell r="DV6"/>
          <cell r="DW6"/>
          <cell r="DX6"/>
          <cell r="DY6"/>
          <cell r="DZ6"/>
          <cell r="EA6"/>
          <cell r="EB6"/>
          <cell r="EC6"/>
          <cell r="ED6"/>
          <cell r="EE6"/>
          <cell r="EF6"/>
          <cell r="EG6"/>
          <cell r="EH6"/>
          <cell r="EI6"/>
          <cell r="EJ6"/>
          <cell r="EK6"/>
          <cell r="EL6"/>
          <cell r="EM6"/>
          <cell r="EN6"/>
          <cell r="EO6"/>
          <cell r="EP6"/>
          <cell r="EQ6"/>
          <cell r="ER6"/>
          <cell r="ES6"/>
          <cell r="ET6"/>
          <cell r="EU6"/>
          <cell r="EV6"/>
          <cell r="EW6"/>
          <cell r="EX6"/>
          <cell r="EY6"/>
          <cell r="EZ6"/>
          <cell r="FA6"/>
          <cell r="FB6"/>
          <cell r="FC6"/>
          <cell r="FD6"/>
          <cell r="FE6"/>
          <cell r="FF6"/>
          <cell r="FG6"/>
          <cell r="FH6"/>
          <cell r="FI6"/>
          <cell r="FJ6"/>
          <cell r="FK6"/>
          <cell r="FL6"/>
          <cell r="FM6"/>
          <cell r="FN6"/>
          <cell r="FO6"/>
          <cell r="FP6"/>
          <cell r="FQ6"/>
          <cell r="FR6"/>
          <cell r="FS6"/>
          <cell r="FT6"/>
          <cell r="FU6"/>
          <cell r="FV6"/>
          <cell r="FW6"/>
          <cell r="FX6"/>
          <cell r="FY6"/>
          <cell r="FZ6"/>
          <cell r="GA6"/>
          <cell r="GB6"/>
          <cell r="GC6"/>
          <cell r="GD6"/>
          <cell r="GE6"/>
          <cell r="GF6"/>
          <cell r="GG6"/>
          <cell r="GH6"/>
          <cell r="GI6"/>
          <cell r="GJ6"/>
          <cell r="GK6"/>
          <cell r="GL6"/>
          <cell r="GM6"/>
          <cell r="GN6"/>
          <cell r="GO6"/>
          <cell r="GP6"/>
          <cell r="GQ6"/>
          <cell r="GR6"/>
          <cell r="GS6"/>
          <cell r="GT6"/>
          <cell r="GU6"/>
          <cell r="GV6"/>
          <cell r="GW6"/>
          <cell r="GX6"/>
          <cell r="GY6"/>
          <cell r="GZ6"/>
          <cell r="HA6"/>
          <cell r="HB6"/>
          <cell r="HC6"/>
          <cell r="HD6"/>
          <cell r="HE6"/>
          <cell r="HF6"/>
          <cell r="HG6"/>
          <cell r="HH6"/>
          <cell r="HI6"/>
          <cell r="HJ6"/>
          <cell r="HK6"/>
          <cell r="HL6"/>
          <cell r="HM6"/>
          <cell r="HN6"/>
          <cell r="HO6"/>
          <cell r="HP6"/>
          <cell r="HQ6"/>
          <cell r="HR6"/>
          <cell r="HS6"/>
          <cell r="HT6"/>
          <cell r="HU6"/>
          <cell r="HV6"/>
          <cell r="HW6"/>
          <cell r="HX6"/>
          <cell r="HY6"/>
          <cell r="HZ6"/>
          <cell r="IA6"/>
          <cell r="IB6"/>
          <cell r="IC6"/>
          <cell r="ID6"/>
          <cell r="IE6"/>
          <cell r="IF6"/>
          <cell r="IG6"/>
          <cell r="IH6"/>
          <cell r="II6"/>
          <cell r="IJ6"/>
          <cell r="IK6"/>
          <cell r="IL6"/>
          <cell r="IM6"/>
          <cell r="IN6"/>
          <cell r="IO6"/>
          <cell r="IP6"/>
          <cell r="IQ6"/>
          <cell r="IR6"/>
          <cell r="IS6"/>
          <cell r="IT6"/>
          <cell r="IU6"/>
          <cell r="IV6"/>
          <cell r="IW6"/>
          <cell r="IX6"/>
          <cell r="IY6"/>
          <cell r="IZ6"/>
          <cell r="JA6"/>
          <cell r="JB6"/>
          <cell r="JC6"/>
          <cell r="JD6"/>
          <cell r="JE6"/>
          <cell r="JF6"/>
          <cell r="JG6"/>
          <cell r="JH6"/>
          <cell r="JI6"/>
          <cell r="JJ6"/>
          <cell r="JK6"/>
          <cell r="JL6"/>
          <cell r="JM6"/>
          <cell r="JN6"/>
          <cell r="JO6"/>
          <cell r="JP6"/>
          <cell r="JQ6"/>
        </row>
        <row r="7">
          <cell r="A7" t="str">
            <v>COSTS ($ 000)</v>
          </cell>
          <cell r="F7"/>
          <cell r="G7"/>
          <cell r="H7"/>
          <cell r="I7"/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  <cell r="BL7"/>
          <cell r="BM7"/>
          <cell r="BN7"/>
          <cell r="BO7"/>
          <cell r="BP7"/>
          <cell r="BQ7"/>
          <cell r="BR7"/>
          <cell r="BS7"/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/>
          <cell r="CE7"/>
          <cell r="CF7"/>
          <cell r="CG7"/>
          <cell r="CH7"/>
          <cell r="CI7"/>
          <cell r="CJ7"/>
          <cell r="CK7"/>
          <cell r="CL7"/>
          <cell r="CM7"/>
          <cell r="CN7"/>
          <cell r="CO7"/>
          <cell r="CP7"/>
          <cell r="CQ7"/>
          <cell r="CR7"/>
          <cell r="CS7"/>
          <cell r="CT7"/>
          <cell r="CU7"/>
          <cell r="CV7"/>
          <cell r="CW7"/>
          <cell r="CX7"/>
          <cell r="CY7"/>
          <cell r="CZ7"/>
          <cell r="DA7"/>
          <cell r="DB7"/>
          <cell r="DC7"/>
          <cell r="DD7"/>
          <cell r="DE7"/>
          <cell r="DF7"/>
          <cell r="DG7"/>
          <cell r="DH7"/>
          <cell r="DI7"/>
          <cell r="DJ7"/>
          <cell r="DK7"/>
          <cell r="DL7"/>
          <cell r="DM7"/>
          <cell r="DN7"/>
          <cell r="DO7"/>
          <cell r="DP7"/>
          <cell r="DQ7"/>
          <cell r="DR7"/>
          <cell r="DS7"/>
          <cell r="DT7"/>
          <cell r="DU7"/>
          <cell r="DV7"/>
          <cell r="DW7"/>
          <cell r="DX7"/>
          <cell r="DY7"/>
          <cell r="DZ7"/>
          <cell r="EA7"/>
          <cell r="EB7"/>
          <cell r="EC7"/>
          <cell r="ED7"/>
          <cell r="EE7"/>
          <cell r="EF7"/>
          <cell r="EG7"/>
          <cell r="EH7"/>
          <cell r="EI7"/>
          <cell r="EJ7"/>
          <cell r="EK7"/>
          <cell r="EL7"/>
          <cell r="EM7"/>
          <cell r="EN7"/>
          <cell r="EO7"/>
          <cell r="EP7"/>
          <cell r="EQ7"/>
          <cell r="ER7"/>
          <cell r="ES7"/>
          <cell r="ET7"/>
          <cell r="EU7"/>
          <cell r="EV7"/>
          <cell r="EW7"/>
          <cell r="EX7"/>
          <cell r="EY7"/>
          <cell r="EZ7"/>
          <cell r="FA7"/>
          <cell r="FB7"/>
          <cell r="FC7"/>
          <cell r="FD7"/>
          <cell r="FE7"/>
          <cell r="FF7"/>
          <cell r="FG7"/>
          <cell r="FH7"/>
          <cell r="FI7"/>
          <cell r="FJ7"/>
          <cell r="FK7"/>
          <cell r="FL7"/>
          <cell r="FM7"/>
          <cell r="FN7"/>
          <cell r="FO7"/>
          <cell r="FP7"/>
          <cell r="FQ7"/>
          <cell r="FR7"/>
          <cell r="FS7"/>
          <cell r="FT7"/>
          <cell r="FU7"/>
          <cell r="FV7"/>
          <cell r="FW7"/>
          <cell r="FX7"/>
          <cell r="FY7"/>
          <cell r="FZ7"/>
          <cell r="GA7"/>
          <cell r="GB7"/>
          <cell r="GC7"/>
          <cell r="GD7"/>
          <cell r="GE7"/>
          <cell r="GF7"/>
          <cell r="GG7"/>
          <cell r="GH7"/>
          <cell r="GI7"/>
          <cell r="GJ7"/>
          <cell r="GK7"/>
          <cell r="GL7"/>
          <cell r="GM7"/>
          <cell r="GN7"/>
          <cell r="GO7"/>
          <cell r="GP7"/>
          <cell r="GQ7"/>
          <cell r="GR7"/>
          <cell r="GS7"/>
          <cell r="GT7"/>
          <cell r="GU7"/>
          <cell r="GV7"/>
          <cell r="GW7"/>
          <cell r="GX7"/>
          <cell r="GY7"/>
          <cell r="GZ7"/>
          <cell r="HA7"/>
          <cell r="HB7"/>
          <cell r="HC7"/>
          <cell r="HD7"/>
          <cell r="HE7"/>
          <cell r="HF7"/>
          <cell r="HG7"/>
          <cell r="HH7"/>
          <cell r="HI7"/>
          <cell r="HJ7"/>
          <cell r="HK7"/>
          <cell r="HL7"/>
          <cell r="HM7"/>
          <cell r="HN7"/>
          <cell r="HO7"/>
          <cell r="HP7"/>
          <cell r="HQ7"/>
          <cell r="HR7"/>
          <cell r="HS7"/>
          <cell r="HT7"/>
          <cell r="HU7"/>
          <cell r="HV7"/>
          <cell r="HW7"/>
          <cell r="HX7"/>
          <cell r="HY7"/>
          <cell r="HZ7"/>
          <cell r="IA7"/>
          <cell r="IB7"/>
          <cell r="IC7"/>
          <cell r="ID7"/>
          <cell r="IE7"/>
          <cell r="IF7"/>
          <cell r="IG7"/>
          <cell r="IH7"/>
          <cell r="II7"/>
          <cell r="IJ7"/>
          <cell r="IK7"/>
          <cell r="IL7"/>
          <cell r="IM7"/>
          <cell r="IN7"/>
          <cell r="IO7"/>
          <cell r="IP7"/>
          <cell r="IQ7"/>
          <cell r="IR7"/>
          <cell r="IS7"/>
          <cell r="IT7"/>
          <cell r="IU7"/>
          <cell r="IV7"/>
          <cell r="IW7"/>
          <cell r="IX7"/>
          <cell r="IY7"/>
          <cell r="IZ7"/>
          <cell r="JA7"/>
          <cell r="JB7"/>
          <cell r="JC7"/>
          <cell r="JD7"/>
          <cell r="JE7"/>
          <cell r="JF7"/>
          <cell r="JG7"/>
          <cell r="JH7"/>
          <cell r="JI7"/>
          <cell r="JJ7"/>
          <cell r="JK7"/>
          <cell r="JL7"/>
          <cell r="JM7"/>
          <cell r="JN7"/>
          <cell r="JO7"/>
          <cell r="JP7"/>
          <cell r="JQ7"/>
        </row>
        <row r="8">
          <cell r="A8"/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</row>
        <row r="21">
          <cell r="F21">
            <v>-0.471124897880145</v>
          </cell>
          <cell r="G21">
            <v>4.5170374580038697E-2</v>
          </cell>
          <cell r="H21">
            <v>0.10036003361028634</v>
          </cell>
          <cell r="I21">
            <v>1.0979529754399664</v>
          </cell>
          <cell r="J21">
            <v>0.14548671387001377</v>
          </cell>
          <cell r="K21">
            <v>8.6475992710006722E-2</v>
          </cell>
          <cell r="L21">
            <v>-0.38414038115024596</v>
          </cell>
          <cell r="M21">
            <v>0.42426092907999191</v>
          </cell>
          <cell r="N21">
            <v>-4.757556399169971</v>
          </cell>
          <cell r="O21">
            <v>0.5942357924297994</v>
          </cell>
          <cell r="P21">
            <v>0.83434976900934998</v>
          </cell>
          <cell r="Q21">
            <v>-1.3987782356302887</v>
          </cell>
          <cell r="R21">
            <v>3.0778550824688864</v>
          </cell>
          <cell r="S21">
            <v>-0.77880156564015124</v>
          </cell>
          <cell r="T21">
            <v>0.12612682983990453</v>
          </cell>
          <cell r="U21">
            <v>0.25001569432015458</v>
          </cell>
          <cell r="V21">
            <v>0.38418874286003302</v>
          </cell>
          <cell r="W21">
            <v>0.41295660939010759</v>
          </cell>
          <cell r="X21">
            <v>0.47243092739995518</v>
          </cell>
          <cell r="Y21">
            <v>0</v>
          </cell>
          <cell r="Z21">
            <v>1.0668751277098636</v>
          </cell>
          <cell r="AA21">
            <v>0.63197383824990538</v>
          </cell>
          <cell r="AB21">
            <v>0.14821368679986335</v>
          </cell>
          <cell r="AC21">
            <v>0.12268052994022582</v>
          </cell>
          <cell r="AD21">
            <v>0.2411946615902707</v>
          </cell>
          <cell r="AE21">
            <v>7.4243181987039861</v>
          </cell>
          <cell r="AF21">
            <v>3.5142491069100288</v>
          </cell>
          <cell r="AG21">
            <v>0.45703831729997546</v>
          </cell>
          <cell r="AH21">
            <v>0.52553723186019852</v>
          </cell>
          <cell r="AI21">
            <v>0.34318617958001596</v>
          </cell>
          <cell r="AJ21">
            <v>1.3346984658700194</v>
          </cell>
          <cell r="AK21">
            <v>0</v>
          </cell>
          <cell r="AL21">
            <v>0</v>
          </cell>
          <cell r="AM21">
            <v>6.935645801058854E-2</v>
          </cell>
          <cell r="AN21">
            <v>0.83544336150953313</v>
          </cell>
          <cell r="AO21">
            <v>0</v>
          </cell>
          <cell r="AP21">
            <v>0.24237590506982087</v>
          </cell>
          <cell r="AQ21">
            <v>0.10243317258937168</v>
          </cell>
          <cell r="AR21">
            <v>4.8132641181218787</v>
          </cell>
          <cell r="AS21">
            <v>0.34108860917967831</v>
          </cell>
          <cell r="AT21">
            <v>-1.8072140655699513</v>
          </cell>
          <cell r="AU21">
            <v>7.5601986100082286E-2</v>
          </cell>
          <cell r="AV21">
            <v>0.18916359017021023</v>
          </cell>
          <cell r="AW21">
            <v>0.56123698854003123</v>
          </cell>
          <cell r="AX21">
            <v>7.1892219089932041E-2</v>
          </cell>
          <cell r="AY21">
            <v>0</v>
          </cell>
          <cell r="AZ21">
            <v>0.72359980091005127</v>
          </cell>
          <cell r="BA21">
            <v>2.8298198703887465</v>
          </cell>
          <cell r="BB21">
            <v>0.23401148038055908</v>
          </cell>
          <cell r="BC21">
            <v>1.3291323705298055</v>
          </cell>
          <cell r="BD21">
            <v>0.26493126840023251</v>
          </cell>
          <cell r="BE21">
            <v>4.1670455573294021</v>
          </cell>
          <cell r="BF21">
            <v>0.24614140744961333</v>
          </cell>
          <cell r="BG21">
            <v>4.521580295819831</v>
          </cell>
          <cell r="BH21">
            <v>1.0392055166603313</v>
          </cell>
          <cell r="BI21">
            <v>0.91523276331008674</v>
          </cell>
          <cell r="BJ21">
            <v>0.12641937141995641</v>
          </cell>
          <cell r="BK21">
            <v>1.2520382889599659</v>
          </cell>
          <cell r="BL21">
            <v>0</v>
          </cell>
          <cell r="BM21">
            <v>1.6431497075996049</v>
          </cell>
          <cell r="BN21">
            <v>-7.1906483955699514</v>
          </cell>
          <cell r="BO21">
            <v>0.20720879058990249</v>
          </cell>
          <cell r="BP21">
            <v>1.656017275510294</v>
          </cell>
          <cell r="BQ21">
            <v>-0.24929946442000528</v>
          </cell>
          <cell r="BR21">
            <v>3.6940094258243334</v>
          </cell>
          <cell r="BS21">
            <v>0.36908834448036032</v>
          </cell>
          <cell r="BT21">
            <v>0.28352065209992361</v>
          </cell>
          <cell r="BU21">
            <v>0.2294647417302258</v>
          </cell>
          <cell r="BV21">
            <v>-0.10783229163996566</v>
          </cell>
          <cell r="BW21">
            <v>0.48209453729998586</v>
          </cell>
          <cell r="BX21">
            <v>0</v>
          </cell>
          <cell r="BY21">
            <v>0.61566945209006008</v>
          </cell>
          <cell r="BZ21">
            <v>0.82599060761003784</v>
          </cell>
          <cell r="CA21">
            <v>0.29478592005989412</v>
          </cell>
          <cell r="CB21">
            <v>0.28987317913993138</v>
          </cell>
          <cell r="CC21">
            <v>0.21389416790952964</v>
          </cell>
          <cell r="CD21">
            <v>0.19746011504003036</v>
          </cell>
          <cell r="CE21">
            <v>16.533730285580532</v>
          </cell>
          <cell r="CF21">
            <v>0.18778362712009766</v>
          </cell>
          <cell r="CG21">
            <v>0.22587057878968153</v>
          </cell>
          <cell r="CH21">
            <v>-0.88186549847000606</v>
          </cell>
          <cell r="CI21">
            <v>6.1515344999634181E-3</v>
          </cell>
          <cell r="CJ21">
            <v>0.23275245363993236</v>
          </cell>
          <cell r="CK21">
            <v>0.63312279174010655</v>
          </cell>
          <cell r="CL21">
            <v>0.92213746429979437</v>
          </cell>
          <cell r="CM21">
            <v>13.174745393730518</v>
          </cell>
          <cell r="CN21">
            <v>0.86087408517005315</v>
          </cell>
          <cell r="CO21">
            <v>0.10175524321994089</v>
          </cell>
          <cell r="CP21">
            <v>0.87109268773019721</v>
          </cell>
          <cell r="CQ21">
            <v>0.19930992410991166</v>
          </cell>
          <cell r="CR21">
            <v>10.574681745027192</v>
          </cell>
          <cell r="CS21">
            <v>0.366074971080252</v>
          </cell>
          <cell r="CT21">
            <v>7.0761565400061954E-2</v>
          </cell>
          <cell r="CU21">
            <v>0.28763301966012023</v>
          </cell>
          <cell r="CV21">
            <v>1.1563876799500576</v>
          </cell>
          <cell r="CW21">
            <v>0.35978307069001403</v>
          </cell>
          <cell r="CX21">
            <v>1.6169754430200101</v>
          </cell>
          <cell r="CY21">
            <v>2.1241964000796543</v>
          </cell>
          <cell r="CZ21">
            <v>1.4006815111406468</v>
          </cell>
          <cell r="DA21">
            <v>2.1406939119387971</v>
          </cell>
          <cell r="DB21">
            <v>3.8464472510897849</v>
          </cell>
          <cell r="DC21">
            <v>-2.2843223090699212</v>
          </cell>
          <cell r="DD21">
            <v>-0.51063076995001211</v>
          </cell>
          <cell r="DE21">
            <v>6.3270106033487536</v>
          </cell>
          <cell r="DF21">
            <v>-0.15202269962014725</v>
          </cell>
          <cell r="DG21">
            <v>0.23492109230005553</v>
          </cell>
          <cell r="DH21">
            <v>0.38472820980996403</v>
          </cell>
          <cell r="DI21">
            <v>0.39341642204004756</v>
          </cell>
          <cell r="DJ21">
            <v>3.5394690466999918</v>
          </cell>
          <cell r="DK21">
            <v>0.33683206734997384</v>
          </cell>
          <cell r="DL21">
            <v>-0.11090099815010035</v>
          </cell>
          <cell r="DM21">
            <v>-0.45552333620935315</v>
          </cell>
          <cell r="DN21">
            <v>2.6045618501893841</v>
          </cell>
          <cell r="DO21">
            <v>0.35707821029996012</v>
          </cell>
          <cell r="DP21">
            <v>-1.7495125053296761</v>
          </cell>
          <cell r="DQ21">
            <v>0.94396324397007447</v>
          </cell>
          <cell r="DR21">
            <v>-5.8820134185916686</v>
          </cell>
          <cell r="DS21">
            <v>-4.7951632324898128</v>
          </cell>
          <cell r="DT21">
            <v>-1.4190569365298416</v>
          </cell>
          <cell r="DU21">
            <v>-1.4361466749601277</v>
          </cell>
          <cell r="DV21">
            <v>0.87249576181000066</v>
          </cell>
          <cell r="DW21">
            <v>0.76213885036986539</v>
          </cell>
          <cell r="DX21">
            <v>0.24032052331995146</v>
          </cell>
          <cell r="DY21">
            <v>0.29267463215001044</v>
          </cell>
          <cell r="DZ21">
            <v>5.2804705391895368</v>
          </cell>
          <cell r="EA21">
            <v>3.2445012596599554</v>
          </cell>
          <cell r="EB21">
            <v>0.44892080912973142</v>
          </cell>
          <cell r="EC21">
            <v>-3.3821255052293964</v>
          </cell>
          <cell r="ED21">
            <v>-5.9910434450098364</v>
          </cell>
          <cell r="EE21">
            <v>6.0795397912297631</v>
          </cell>
          <cell r="EF21">
            <v>0.24571952589008106</v>
          </cell>
          <cell r="EG21">
            <v>-5.9171015786896533</v>
          </cell>
          <cell r="EH21">
            <v>0.449249323560025</v>
          </cell>
          <cell r="EI21">
            <v>0.13051839634999851</v>
          </cell>
          <cell r="EJ21">
            <v>0.77296298445003231</v>
          </cell>
          <cell r="EK21">
            <v>0.60546410815004492</v>
          </cell>
          <cell r="EL21">
            <v>8.2467031269970903E-2</v>
          </cell>
          <cell r="EM21">
            <v>9.7660837800503941E-2</v>
          </cell>
          <cell r="EN21">
            <v>8.1439534761111645</v>
          </cell>
          <cell r="EO21">
            <v>1.6353241550700659</v>
          </cell>
          <cell r="EP21">
            <v>-0.39757377523028481</v>
          </cell>
          <cell r="EQ21">
            <v>0.23089530650008783</v>
          </cell>
          <cell r="ER21">
            <v>-1.9171230290230596</v>
          </cell>
          <cell r="ES21">
            <v>-0.65197897602001831</v>
          </cell>
          <cell r="ET21">
            <v>-0.72723033870988729</v>
          </cell>
          <cell r="EU21">
            <v>1.9427618270128733E-2</v>
          </cell>
          <cell r="EV21">
            <v>0.68266343976000599</v>
          </cell>
          <cell r="EW21">
            <v>0.97887590392997481</v>
          </cell>
          <cell r="EX21">
            <v>0.5228095819900318</v>
          </cell>
          <cell r="EY21">
            <v>0.24519325599976582</v>
          </cell>
          <cell r="EZ21">
            <v>0.56255125917959958</v>
          </cell>
          <cell r="FA21">
            <v>0.68504274689985323</v>
          </cell>
          <cell r="FB21">
            <v>-1.1555612210397612</v>
          </cell>
          <cell r="FC21">
            <v>-2.2205819674604754</v>
          </cell>
          <cell r="FD21">
            <v>-0.85833433182051522</v>
          </cell>
          <cell r="FE21">
            <v>-0.89205035390114062</v>
          </cell>
          <cell r="FF21">
            <v>-0.45892537275040013</v>
          </cell>
          <cell r="FG21">
            <v>-0.30867512714985423</v>
          </cell>
          <cell r="FH21">
            <v>0.16271096252989992</v>
          </cell>
          <cell r="FI21">
            <v>-3.0338777330799758</v>
          </cell>
          <cell r="FJ21">
            <v>0.45594166673981817</v>
          </cell>
          <cell r="FK21">
            <v>-0.10732791153998278</v>
          </cell>
          <cell r="FL21">
            <v>2.9253004534202773</v>
          </cell>
          <cell r="FM21">
            <v>0.64105221250974864</v>
          </cell>
          <cell r="FN21">
            <v>1.218991035250383</v>
          </cell>
          <cell r="FO21">
            <v>0.66068687194001541</v>
          </cell>
          <cell r="FP21">
            <v>-2.057689079170359</v>
          </cell>
          <cell r="FQ21">
            <v>-0.9902383326002564</v>
          </cell>
          <cell r="FR21">
            <v>8.4889022020252014</v>
          </cell>
          <cell r="FS21">
            <v>6.7457182829998601</v>
          </cell>
          <cell r="FT21">
            <v>-4.0675264258402422</v>
          </cell>
          <cell r="FU21">
            <v>6.1088927510013491E-2</v>
          </cell>
          <cell r="FV21">
            <v>0.1482771225499846</v>
          </cell>
          <cell r="FW21">
            <v>-5.2954465730067568E-2</v>
          </cell>
          <cell r="FX21">
            <v>-2.4027544699947612E-2</v>
          </cell>
          <cell r="FY21">
            <v>6.6870254069726798E-2</v>
          </cell>
          <cell r="FZ21">
            <v>3.5041954697603614</v>
          </cell>
          <cell r="GA21">
            <v>-2.7333700536100878</v>
          </cell>
          <cell r="GB21">
            <v>0.4223284723298093</v>
          </cell>
          <cell r="GC21">
            <v>3.4025974668902563</v>
          </cell>
          <cell r="GD21">
            <v>1.0157046957992861</v>
          </cell>
          <cell r="GE21">
            <v>4.3869178762033698</v>
          </cell>
          <cell r="GF21">
            <v>-0.97639919725020263</v>
          </cell>
          <cell r="GG21">
            <v>-0.81678981807999662</v>
          </cell>
          <cell r="GH21">
            <v>0.16705436337002766</v>
          </cell>
          <cell r="GI21">
            <v>-0.26350758976998634</v>
          </cell>
          <cell r="GJ21">
            <v>0.20358076468005493</v>
          </cell>
          <cell r="GK21">
            <v>0.26147653175996766</v>
          </cell>
          <cell r="GL21">
            <v>0.27890122620010516</v>
          </cell>
          <cell r="GM21">
            <v>2.0726987222101343</v>
          </cell>
          <cell r="GN21">
            <v>3.9603637502500533</v>
          </cell>
          <cell r="GO21">
            <v>0.36078964470016217</v>
          </cell>
          <cell r="GP21">
            <v>-0.30007133470053304</v>
          </cell>
          <cell r="GQ21">
            <v>-0.56117918716017812</v>
          </cell>
          <cell r="GR21">
            <v>3.2692990549403476</v>
          </cell>
          <cell r="GS21">
            <v>-5.6255328156303221</v>
          </cell>
          <cell r="GT21">
            <v>6.1943225267100388</v>
          </cell>
          <cell r="GU21">
            <v>-0.11309724732006998</v>
          </cell>
          <cell r="GV21">
            <v>0</v>
          </cell>
          <cell r="GW21">
            <v>-0.10223772281995025</v>
          </cell>
          <cell r="GX21">
            <v>0.37530552718999388</v>
          </cell>
          <cell r="GY21">
            <v>3.0349849118201746</v>
          </cell>
          <cell r="GZ21">
            <v>1.4255280042998493</v>
          </cell>
          <cell r="HA21">
            <v>0.82851274654012741</v>
          </cell>
          <cell r="HB21">
            <v>-1.9571110238599658</v>
          </cell>
          <cell r="HC21">
            <v>-0.16524814900003548</v>
          </cell>
          <cell r="HD21">
            <v>-0.62612770299028853</v>
          </cell>
          <cell r="HE21">
            <v>7.7009028647080413</v>
          </cell>
          <cell r="HF21">
            <v>0.89992316646998916</v>
          </cell>
          <cell r="HG21">
            <v>0.5711924082902442</v>
          </cell>
          <cell r="HH21">
            <v>-0.11694957995007371</v>
          </cell>
          <cell r="HI21">
            <v>7.1589520549991903E-2</v>
          </cell>
          <cell r="HJ21">
            <v>0.15854997248993641</v>
          </cell>
          <cell r="HK21">
            <v>0.51865605304999463</v>
          </cell>
          <cell r="HL21">
            <v>0.72014235240021662</v>
          </cell>
          <cell r="HM21">
            <v>3.1722974137501296</v>
          </cell>
          <cell r="HN21">
            <v>1.9021449469419167</v>
          </cell>
          <cell r="HO21">
            <v>-0.58297466841008827</v>
          </cell>
          <cell r="HP21">
            <v>0.86660300671019286</v>
          </cell>
          <cell r="HQ21">
            <v>-0.48027172757997505</v>
          </cell>
          <cell r="HR21">
            <v>-5.7026612444678904</v>
          </cell>
          <cell r="HS21">
            <v>-1.5863771568801894</v>
          </cell>
          <cell r="HT21">
            <v>-0.29992178746988429</v>
          </cell>
          <cell r="HU21">
            <v>0</v>
          </cell>
          <cell r="HV21">
            <v>-7.4022765549997871E-2</v>
          </cell>
          <cell r="HW21">
            <v>0.40160594142997752</v>
          </cell>
          <cell r="HX21">
            <v>0.42255105239996738</v>
          </cell>
          <cell r="HY21">
            <v>0.4120653888594461</v>
          </cell>
          <cell r="HZ21">
            <v>-1.8837089941007434</v>
          </cell>
          <cell r="IA21">
            <v>-0.39767569386003743</v>
          </cell>
          <cell r="IB21">
            <v>-6.4081815098688821E-3</v>
          </cell>
          <cell r="IC21">
            <v>-0.50266918633997193</v>
          </cell>
          <cell r="ID21">
            <v>-2.1880998614396958</v>
          </cell>
          <cell r="IE21">
            <v>2.3734067575569497</v>
          </cell>
          <cell r="IF21">
            <v>-1.082092509820086</v>
          </cell>
          <cell r="IG21">
            <v>-0.73192780822000714</v>
          </cell>
          <cell r="IH21">
            <v>-5.5855457190006064E-2</v>
          </cell>
          <cell r="II21">
            <v>0</v>
          </cell>
          <cell r="IJ21">
            <v>0.97117367800001375</v>
          </cell>
          <cell r="IK21">
            <v>0.72251598696016117</v>
          </cell>
          <cell r="IL21">
            <v>0.16900443452004765</v>
          </cell>
          <cell r="IM21">
            <v>0.33834451626034934</v>
          </cell>
          <cell r="IN21">
            <v>0.9909516428497227</v>
          </cell>
          <cell r="IO21">
            <v>-1.0083979355300698</v>
          </cell>
          <cell r="IP21">
            <v>0.45522660495998934</v>
          </cell>
          <cell r="IQ21">
            <v>1.6044636047695349</v>
          </cell>
          <cell r="IR21">
            <v>0.2991039011576504</v>
          </cell>
          <cell r="IS21">
            <v>-2.2692308851599137</v>
          </cell>
          <cell r="IT21">
            <v>-0.84357668155007559</v>
          </cell>
          <cell r="IU21">
            <v>-0.28769693398000129</v>
          </cell>
          <cell r="IV21">
            <v>2.1839482819399905</v>
          </cell>
          <cell r="IW21">
            <v>1.687107602530034</v>
          </cell>
          <cell r="IX21">
            <v>9.6445454046299801</v>
          </cell>
          <cell r="IY21">
            <v>1.6227497429804316</v>
          </cell>
          <cell r="IZ21">
            <v>-8.5435556637307855</v>
          </cell>
          <cell r="JA21">
            <v>-1.7527633715199045</v>
          </cell>
          <cell r="JB21">
            <v>5.9710385480002515E-2</v>
          </cell>
          <cell r="JC21">
            <v>-0.52478879982982107</v>
          </cell>
          <cell r="JD21">
            <v>-0.67734518063002724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</row>
        <row r="22">
          <cell r="F22">
            <v>0</v>
          </cell>
          <cell r="G22">
            <v>0</v>
          </cell>
          <cell r="H22">
            <v>-9.1014849499515549E-3</v>
          </cell>
          <cell r="I22">
            <v>0</v>
          </cell>
          <cell r="J22">
            <v>0</v>
          </cell>
          <cell r="K22">
            <v>1.8331730200088714E-2</v>
          </cell>
          <cell r="L22">
            <v>1.3654528167799072</v>
          </cell>
          <cell r="M22">
            <v>4.0910532009547751E-2</v>
          </cell>
          <cell r="N22">
            <v>-3.824361167016832E-2</v>
          </cell>
          <cell r="O22">
            <v>0</v>
          </cell>
          <cell r="P22">
            <v>0</v>
          </cell>
          <cell r="Q22">
            <v>0</v>
          </cell>
          <cell r="R22">
            <v>-0.63362310646698461</v>
          </cell>
          <cell r="S22">
            <v>-0.13936578717994053</v>
          </cell>
          <cell r="T22">
            <v>0</v>
          </cell>
          <cell r="U22">
            <v>1.6999056399527035E-3</v>
          </cell>
          <cell r="V22">
            <v>0</v>
          </cell>
          <cell r="W22">
            <v>-3.3141961200726655E-3</v>
          </cell>
          <cell r="X22">
            <v>-4.5218241790053071E-2</v>
          </cell>
          <cell r="Y22">
            <v>-0.44615330114993412</v>
          </cell>
          <cell r="Z22">
            <v>0</v>
          </cell>
          <cell r="AA22">
            <v>-1.2714858694380382E-3</v>
          </cell>
          <cell r="AB22">
            <v>0</v>
          </cell>
          <cell r="AC22">
            <v>0</v>
          </cell>
          <cell r="AD22">
            <v>0</v>
          </cell>
          <cell r="AE22">
            <v>0.16647416074192734</v>
          </cell>
          <cell r="AF22">
            <v>0</v>
          </cell>
          <cell r="AG22">
            <v>0.18979794160998154</v>
          </cell>
          <cell r="AH22">
            <v>0</v>
          </cell>
          <cell r="AI22">
            <v>-0.20377383069001098</v>
          </cell>
          <cell r="AJ22">
            <v>6.9696475550017567E-2</v>
          </cell>
          <cell r="AK22">
            <v>0.11075357426989285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1.7193919006640499</v>
          </cell>
          <cell r="AS22">
            <v>-3.2881709879802656E-2</v>
          </cell>
          <cell r="AT22">
            <v>0</v>
          </cell>
          <cell r="AU22">
            <v>-3.1849767189896738E-2</v>
          </cell>
          <cell r="AV22">
            <v>0</v>
          </cell>
          <cell r="AW22">
            <v>0</v>
          </cell>
          <cell r="AX22">
            <v>8.5083355829965512E-2</v>
          </cell>
          <cell r="AY22">
            <v>1.6860949093097588</v>
          </cell>
          <cell r="AZ22">
            <v>1.2945112590386998E-2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2.1925587250734679E-2</v>
          </cell>
          <cell r="BF22">
            <v>0.98824461807998887</v>
          </cell>
          <cell r="BG22">
            <v>0</v>
          </cell>
          <cell r="BH22">
            <v>-5.6321793030065237E-2</v>
          </cell>
          <cell r="BI22">
            <v>0</v>
          </cell>
          <cell r="BJ22">
            <v>0.37309176331996241</v>
          </cell>
          <cell r="BK22">
            <v>0</v>
          </cell>
          <cell r="BL22">
            <v>6.0176552309712861E-2</v>
          </cell>
          <cell r="BM22">
            <v>-0.10788255287025095</v>
          </cell>
          <cell r="BN22">
            <v>-3.4686768570281856E-2</v>
          </cell>
          <cell r="BO22">
            <v>0</v>
          </cell>
          <cell r="BP22">
            <v>-1.2006962319901504</v>
          </cell>
          <cell r="BQ22">
            <v>0</v>
          </cell>
          <cell r="BR22">
            <v>1.126723755394778</v>
          </cell>
          <cell r="BS22">
            <v>7.5965912989886419E-2</v>
          </cell>
          <cell r="BT22">
            <v>-0.44298458427988407</v>
          </cell>
          <cell r="BU22">
            <v>0</v>
          </cell>
          <cell r="BV22">
            <v>0.13242935447999571</v>
          </cell>
          <cell r="BW22">
            <v>0.27433448081001188</v>
          </cell>
          <cell r="BX22">
            <v>-1.841238534140075</v>
          </cell>
          <cell r="BY22">
            <v>0.62619711227034713</v>
          </cell>
          <cell r="BZ22">
            <v>0.15201481874009914</v>
          </cell>
          <cell r="CA22">
            <v>0.88553378305005026</v>
          </cell>
          <cell r="CB22">
            <v>0.85027701022988822</v>
          </cell>
          <cell r="CC22">
            <v>0.43686230614002852</v>
          </cell>
          <cell r="CD22">
            <v>-2.2667904900117719E-2</v>
          </cell>
          <cell r="CE22">
            <v>5.599848573016061</v>
          </cell>
          <cell r="CF22">
            <v>-0.16010147828001209</v>
          </cell>
          <cell r="CG22">
            <v>0</v>
          </cell>
          <cell r="CH22">
            <v>0</v>
          </cell>
          <cell r="CI22">
            <v>0.18352045115011606</v>
          </cell>
          <cell r="CJ22">
            <v>1.0770358806499871</v>
          </cell>
          <cell r="CK22">
            <v>1.1699549245404341</v>
          </cell>
          <cell r="CL22">
            <v>0.16079925033955078</v>
          </cell>
          <cell r="CM22">
            <v>3.7664413829897967</v>
          </cell>
          <cell r="CN22">
            <v>-5.700792811694555E-3</v>
          </cell>
          <cell r="CO22">
            <v>-0.59210104555995713</v>
          </cell>
          <cell r="CP22">
            <v>0</v>
          </cell>
          <cell r="CQ22">
            <v>0</v>
          </cell>
          <cell r="CR22">
            <v>-0.44121104453734006</v>
          </cell>
          <cell r="CS22">
            <v>0</v>
          </cell>
          <cell r="CT22">
            <v>0</v>
          </cell>
          <cell r="CU22">
            <v>0.17487758190009117</v>
          </cell>
          <cell r="CV22">
            <v>-1.6630213799600142</v>
          </cell>
          <cell r="CW22">
            <v>0.6345029380600522</v>
          </cell>
          <cell r="CX22">
            <v>0.6230508400499275</v>
          </cell>
          <cell r="CY22">
            <v>6.2977183019938821E-2</v>
          </cell>
          <cell r="CZ22">
            <v>1.9932131686991852</v>
          </cell>
          <cell r="DA22">
            <v>-0.72469627305963513</v>
          </cell>
          <cell r="DB22">
            <v>-1.5421151032498983</v>
          </cell>
          <cell r="DC22">
            <v>0</v>
          </cell>
          <cell r="DD22">
            <v>0</v>
          </cell>
          <cell r="DE22">
            <v>7.8519439726551354</v>
          </cell>
          <cell r="DF22">
            <v>-3.6888050090055913E-5</v>
          </cell>
          <cell r="DG22">
            <v>0</v>
          </cell>
          <cell r="DH22">
            <v>0</v>
          </cell>
          <cell r="DI22">
            <v>-1.0072126656000364</v>
          </cell>
          <cell r="DJ22">
            <v>-0.31062363544999982</v>
          </cell>
          <cell r="DK22">
            <v>0.4873922166700595</v>
          </cell>
          <cell r="DL22">
            <v>1.647268195630204</v>
          </cell>
          <cell r="DM22">
            <v>5.1206352556409911</v>
          </cell>
          <cell r="DN22">
            <v>3.9543594170027063E-2</v>
          </cell>
          <cell r="DO22">
            <v>0.21117835463985557</v>
          </cell>
          <cell r="DP22">
            <v>1.6652763546901497</v>
          </cell>
          <cell r="DQ22">
            <v>-1.4768096898478689E-3</v>
          </cell>
          <cell r="DR22">
            <v>13.880243467072432</v>
          </cell>
          <cell r="DS22">
            <v>0</v>
          </cell>
          <cell r="DT22">
            <v>0</v>
          </cell>
          <cell r="DU22">
            <v>0</v>
          </cell>
          <cell r="DV22">
            <v>0.25877283334000367</v>
          </cell>
          <cell r="DW22">
            <v>0.3171799759799967</v>
          </cell>
          <cell r="DX22">
            <v>0.3029268457399894</v>
          </cell>
          <cell r="DY22">
            <v>3.6115938354300852</v>
          </cell>
          <cell r="DZ22">
            <v>5.057140373700804</v>
          </cell>
          <cell r="EA22">
            <v>4.2719187052402958</v>
          </cell>
          <cell r="EB22">
            <v>0</v>
          </cell>
          <cell r="EC22">
            <v>6.0710897640092298E-2</v>
          </cell>
          <cell r="ED22">
            <v>0</v>
          </cell>
          <cell r="EE22">
            <v>6.0092431365374068</v>
          </cell>
          <cell r="EF22">
            <v>0</v>
          </cell>
          <cell r="EG22">
            <v>0</v>
          </cell>
          <cell r="EH22">
            <v>0</v>
          </cell>
          <cell r="EI22">
            <v>-4.0553820930028905E-2</v>
          </cell>
          <cell r="EJ22">
            <v>9.6293566659994667E-2</v>
          </cell>
          <cell r="EK22">
            <v>0.2675151269700109</v>
          </cell>
          <cell r="EL22">
            <v>-1.0722498691693545</v>
          </cell>
          <cell r="EM22">
            <v>0.6340239528899474</v>
          </cell>
          <cell r="EN22">
            <v>8.0487365429398778</v>
          </cell>
          <cell r="EO22">
            <v>-1.4105284291699718</v>
          </cell>
          <cell r="EP22">
            <v>-0.51399393364999924</v>
          </cell>
          <cell r="EQ22">
            <v>0</v>
          </cell>
          <cell r="ER22">
            <v>1.9538390987909224</v>
          </cell>
          <cell r="ES22">
            <v>-4.2617940152922529E-5</v>
          </cell>
          <cell r="ET22">
            <v>-0.11522458486979303</v>
          </cell>
          <cell r="EU22">
            <v>0</v>
          </cell>
          <cell r="EV22">
            <v>-1.5201219419699896</v>
          </cell>
          <cell r="EW22">
            <v>0</v>
          </cell>
          <cell r="EX22">
            <v>0.55823211929998706</v>
          </cell>
          <cell r="EY22">
            <v>1.540211261710283</v>
          </cell>
          <cell r="EZ22">
            <v>0.94626988767959119</v>
          </cell>
          <cell r="FA22">
            <v>-7.5504501900013565E-2</v>
          </cell>
          <cell r="FB22">
            <v>0</v>
          </cell>
          <cell r="FC22">
            <v>0.62001947677981661</v>
          </cell>
          <cell r="FD22">
            <v>0</v>
          </cell>
          <cell r="FE22">
            <v>20.382882805919508</v>
          </cell>
          <cell r="FF22">
            <v>0</v>
          </cell>
          <cell r="FG22">
            <v>0</v>
          </cell>
          <cell r="FH22">
            <v>0</v>
          </cell>
          <cell r="FI22">
            <v>-0.38151868847000969</v>
          </cell>
          <cell r="FJ22">
            <v>0</v>
          </cell>
          <cell r="FK22">
            <v>0.30906012830996588</v>
          </cell>
          <cell r="FL22">
            <v>10.277246562070104</v>
          </cell>
          <cell r="FM22">
            <v>8.1701938883597904</v>
          </cell>
          <cell r="FN22">
            <v>1.301424667860374</v>
          </cell>
          <cell r="FO22">
            <v>0.44391146675002346</v>
          </cell>
          <cell r="FP22">
            <v>0.37578696296986891</v>
          </cell>
          <cell r="FQ22">
            <v>-0.11322218193004119</v>
          </cell>
          <cell r="FR22">
            <v>12.691979590968913</v>
          </cell>
          <cell r="FS22">
            <v>7.2794820100625657E-3</v>
          </cell>
          <cell r="FT22">
            <v>0</v>
          </cell>
          <cell r="FU22">
            <v>0.1243881466900234</v>
          </cell>
          <cell r="FV22">
            <v>0</v>
          </cell>
          <cell r="FW22">
            <v>0</v>
          </cell>
          <cell r="FX22">
            <v>0.28895559890003142</v>
          </cell>
          <cell r="FY22">
            <v>12.185710722780186</v>
          </cell>
          <cell r="FZ22">
            <v>0.93515108189035345</v>
          </cell>
          <cell r="GA22">
            <v>-0.42957062456025596</v>
          </cell>
          <cell r="GB22">
            <v>-7.4052872119978019E-2</v>
          </cell>
          <cell r="GC22">
            <v>-0.23217392771994128</v>
          </cell>
          <cell r="GD22">
            <v>-0.11370801690009102</v>
          </cell>
          <cell r="GE22">
            <v>7.1137321703499765</v>
          </cell>
          <cell r="GF22">
            <v>0</v>
          </cell>
          <cell r="GG22">
            <v>0</v>
          </cell>
          <cell r="GH22">
            <v>0.28156560108999429</v>
          </cell>
          <cell r="GI22">
            <v>-0.47294766215999573</v>
          </cell>
          <cell r="GJ22">
            <v>0</v>
          </cell>
          <cell r="GK22">
            <v>-0.66249671060998594</v>
          </cell>
          <cell r="GL22">
            <v>6.7976413388200854</v>
          </cell>
          <cell r="GM22">
            <v>-0.10341261856001438</v>
          </cell>
          <cell r="GN22">
            <v>1.2232678626503457</v>
          </cell>
          <cell r="GO22">
            <v>7.9750835259972064E-2</v>
          </cell>
          <cell r="GP22">
            <v>-2.9636476140012746E-2</v>
          </cell>
          <cell r="GQ22">
            <v>0</v>
          </cell>
          <cell r="GR22">
            <v>1.6473333318790537</v>
          </cell>
          <cell r="GS22">
            <v>0</v>
          </cell>
          <cell r="GT22">
            <v>-5.8514892100447469E-3</v>
          </cell>
          <cell r="GU22">
            <v>-6.8855535729994699E-2</v>
          </cell>
          <cell r="GV22">
            <v>0.38333524550000675</v>
          </cell>
          <cell r="GW22">
            <v>0.64721697879999596</v>
          </cell>
          <cell r="GX22">
            <v>-1.2002142621400083</v>
          </cell>
          <cell r="GY22">
            <v>0.44933432729021661</v>
          </cell>
          <cell r="GZ22">
            <v>1.2256005919298332</v>
          </cell>
          <cell r="HA22">
            <v>-2.6571149489882373E-2</v>
          </cell>
          <cell r="HB22">
            <v>0.32455406930000663</v>
          </cell>
          <cell r="HC22">
            <v>-8.1215444370172918E-2</v>
          </cell>
          <cell r="HD22">
            <v>0</v>
          </cell>
          <cell r="HE22">
            <v>5.4847211400410742</v>
          </cell>
          <cell r="HF22">
            <v>0.18504478131990254</v>
          </cell>
          <cell r="HG22">
            <v>0</v>
          </cell>
          <cell r="HH22">
            <v>0.1736762125600535</v>
          </cell>
          <cell r="HI22">
            <v>-0.1023597532699938</v>
          </cell>
          <cell r="HJ22">
            <v>0</v>
          </cell>
          <cell r="HK22">
            <v>0.15368614280001225</v>
          </cell>
          <cell r="HL22">
            <v>4.3702140047298599</v>
          </cell>
          <cell r="HM22">
            <v>1.0781440145103716</v>
          </cell>
          <cell r="HN22">
            <v>1.0571234295700833</v>
          </cell>
          <cell r="HO22">
            <v>-2.0040306323300001</v>
          </cell>
          <cell r="HP22">
            <v>0.57322294014966246</v>
          </cell>
          <cell r="HQ22">
            <v>0</v>
          </cell>
          <cell r="HR22">
            <v>3.6262515208691184</v>
          </cell>
          <cell r="HS22">
            <v>1.6155897740190994E-2</v>
          </cell>
          <cell r="HT22">
            <v>0</v>
          </cell>
          <cell r="HU22">
            <v>1.7273814266699787</v>
          </cell>
          <cell r="HV22">
            <v>0.36095792153999895</v>
          </cell>
          <cell r="HW22">
            <v>1.3501279189999993E-2</v>
          </cell>
          <cell r="HX22">
            <v>0</v>
          </cell>
          <cell r="HY22">
            <v>-0.27450806247998116</v>
          </cell>
          <cell r="HZ22">
            <v>0.10861036039000282</v>
          </cell>
          <cell r="IA22">
            <v>1.2632315724601995</v>
          </cell>
          <cell r="IB22">
            <v>0</v>
          </cell>
          <cell r="IC22">
            <v>0.41092112536011882</v>
          </cell>
          <cell r="ID22">
            <v>0</v>
          </cell>
          <cell r="IE22">
            <v>4.9934499701812456</v>
          </cell>
          <cell r="IF22">
            <v>0</v>
          </cell>
          <cell r="IG22">
            <v>-0.52140655158996196</v>
          </cell>
          <cell r="IH22">
            <v>-2.0682309409949085E-2</v>
          </cell>
          <cell r="II22">
            <v>0</v>
          </cell>
          <cell r="IJ22">
            <v>0</v>
          </cell>
          <cell r="IK22">
            <v>6.0353475999988859E-2</v>
          </cell>
          <cell r="IL22">
            <v>0.9534834705996218</v>
          </cell>
          <cell r="IM22">
            <v>1.1609834084299564</v>
          </cell>
          <cell r="IN22">
            <v>2.8078313642404282</v>
          </cell>
          <cell r="IO22">
            <v>0</v>
          </cell>
          <cell r="IP22">
            <v>0.55288711190974027</v>
          </cell>
          <cell r="IQ22">
            <v>0</v>
          </cell>
          <cell r="IR22">
            <v>3.0992471562021819</v>
          </cell>
          <cell r="IS22">
            <v>0.19763251814993055</v>
          </cell>
          <cell r="IT22">
            <v>0</v>
          </cell>
          <cell r="IU22">
            <v>-0.13932877886998085</v>
          </cell>
          <cell r="IV22">
            <v>2.5290009240002576E-2</v>
          </cell>
          <cell r="IW22">
            <v>0</v>
          </cell>
          <cell r="IX22">
            <v>0</v>
          </cell>
          <cell r="IY22">
            <v>0.32057541573999515</v>
          </cell>
          <cell r="IZ22">
            <v>-5.0367670329933389E-2</v>
          </cell>
          <cell r="JA22">
            <v>1.5517789759001062</v>
          </cell>
          <cell r="JB22">
            <v>0.1188570359600476</v>
          </cell>
          <cell r="JC22">
            <v>1.0748096504098612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</row>
        <row r="23">
          <cell r="F23">
            <v>-6.7477254690004429E-2</v>
          </cell>
          <cell r="G23">
            <v>2.6271463959972152E-2</v>
          </cell>
          <cell r="H23">
            <v>-8.5952629979971107E-2</v>
          </cell>
          <cell r="I23">
            <v>0.5052786946500305</v>
          </cell>
          <cell r="J23">
            <v>0.48724996346999205</v>
          </cell>
          <cell r="K23">
            <v>0.390924952210014</v>
          </cell>
          <cell r="L23">
            <v>-2.7821762207499887</v>
          </cell>
          <cell r="M23">
            <v>2.0877335863601729</v>
          </cell>
          <cell r="N23">
            <v>6.8154915798004367E-3</v>
          </cell>
          <cell r="O23">
            <v>1.5455980880699371</v>
          </cell>
          <cell r="P23">
            <v>3.915470315996572E-2</v>
          </cell>
          <cell r="Q23">
            <v>-1.0011745819610951E-2</v>
          </cell>
          <cell r="R23">
            <v>1.8613380398091977</v>
          </cell>
          <cell r="S23">
            <v>5.2918186049964788E-2</v>
          </cell>
          <cell r="T23">
            <v>-0.15007872181001858</v>
          </cell>
          <cell r="U23">
            <v>0.16296013751991723</v>
          </cell>
          <cell r="V23">
            <v>-0.72154187578985329</v>
          </cell>
          <cell r="W23">
            <v>0.32105011279998052</v>
          </cell>
          <cell r="X23">
            <v>0.21441330068000752</v>
          </cell>
          <cell r="Y23">
            <v>0.16197072701015713</v>
          </cell>
          <cell r="Z23">
            <v>0.80853751244012528</v>
          </cell>
          <cell r="AA23">
            <v>1.312811565139782</v>
          </cell>
          <cell r="AB23">
            <v>0.14591344952987129</v>
          </cell>
          <cell r="AC23">
            <v>0</v>
          </cell>
          <cell r="AD23">
            <v>-0.44761635376016784</v>
          </cell>
          <cell r="AE23">
            <v>2.2311549833939353</v>
          </cell>
          <cell r="AF23">
            <v>0</v>
          </cell>
          <cell r="AG23">
            <v>-0.18994735698993281</v>
          </cell>
          <cell r="AH23">
            <v>0.75355579229005798</v>
          </cell>
          <cell r="AI23">
            <v>0.39573208953015637</v>
          </cell>
          <cell r="AJ23">
            <v>-9.5217081359919575E-2</v>
          </cell>
          <cell r="AK23">
            <v>-0.15315584056997977</v>
          </cell>
          <cell r="AL23">
            <v>0.28539387543992234</v>
          </cell>
          <cell r="AM23">
            <v>9.7841718950803624E-2</v>
          </cell>
          <cell r="AN23">
            <v>1.1369517860994165</v>
          </cell>
          <cell r="AO23">
            <v>0</v>
          </cell>
          <cell r="AP23">
            <v>0</v>
          </cell>
          <cell r="AQ23">
            <v>0</v>
          </cell>
          <cell r="AR23">
            <v>0.32733074270799989</v>
          </cell>
          <cell r="AS23">
            <v>0</v>
          </cell>
          <cell r="AT23">
            <v>0</v>
          </cell>
          <cell r="AU23">
            <v>5.632156940009736E-2</v>
          </cell>
          <cell r="AV23">
            <v>0</v>
          </cell>
          <cell r="AW23">
            <v>7.8860878090040387E-2</v>
          </cell>
          <cell r="AX23">
            <v>0.12618375462000131</v>
          </cell>
          <cell r="AY23">
            <v>0</v>
          </cell>
          <cell r="AZ23">
            <v>8.9136734200110368E-2</v>
          </cell>
          <cell r="BA23">
            <v>-2.6955748490763654E-2</v>
          </cell>
          <cell r="BB23">
            <v>3.7835548901057336E-3</v>
          </cell>
          <cell r="BC23">
            <v>0</v>
          </cell>
          <cell r="BD23">
            <v>0</v>
          </cell>
          <cell r="BE23">
            <v>16.165512329687772</v>
          </cell>
          <cell r="BF23">
            <v>0</v>
          </cell>
          <cell r="BG23">
            <v>0.59777942719006205</v>
          </cell>
          <cell r="BH23">
            <v>-1.7652454280096208E-2</v>
          </cell>
          <cell r="BI23">
            <v>0.80970773638046012</v>
          </cell>
          <cell r="BJ23">
            <v>0.39953196175008543</v>
          </cell>
          <cell r="BK23">
            <v>0</v>
          </cell>
          <cell r="BL23">
            <v>0.31130174653026188</v>
          </cell>
          <cell r="BM23">
            <v>0.12741228670984128</v>
          </cell>
          <cell r="BN23">
            <v>13.937431625409772</v>
          </cell>
          <cell r="BO23">
            <v>0</v>
          </cell>
          <cell r="BP23">
            <v>0</v>
          </cell>
          <cell r="BQ23">
            <v>0</v>
          </cell>
          <cell r="BR23">
            <v>2.6994625663719489</v>
          </cell>
          <cell r="BS23">
            <v>-0.55597800812029163</v>
          </cell>
          <cell r="BT23">
            <v>-0.12472866985012843</v>
          </cell>
          <cell r="BU23">
            <v>0.58475676866987669</v>
          </cell>
          <cell r="BV23">
            <v>0.33284524376017544</v>
          </cell>
          <cell r="BW23">
            <v>0.68602978670998027</v>
          </cell>
          <cell r="BX23">
            <v>0</v>
          </cell>
          <cell r="BY23">
            <v>-0.18460109151055804</v>
          </cell>
          <cell r="BZ23">
            <v>0.82888635839935887</v>
          </cell>
          <cell r="CA23">
            <v>1.3724942168410053</v>
          </cell>
          <cell r="CB23">
            <v>-0.24024203853059589</v>
          </cell>
          <cell r="CC23">
            <v>0</v>
          </cell>
          <cell r="CD23">
            <v>0</v>
          </cell>
          <cell r="CE23">
            <v>7.1621203763170342</v>
          </cell>
          <cell r="CF23">
            <v>0</v>
          </cell>
          <cell r="CG23">
            <v>7.469570391549496E-6</v>
          </cell>
          <cell r="CH23">
            <v>2.1294221221398857</v>
          </cell>
          <cell r="CI23">
            <v>-2.4271900047303916</v>
          </cell>
          <cell r="CJ23">
            <v>2.2964269597100611</v>
          </cell>
          <cell r="CK23">
            <v>-0.75025510395016681</v>
          </cell>
          <cell r="CL23">
            <v>0.69299970120027865</v>
          </cell>
          <cell r="CM23">
            <v>1.2556210422199001</v>
          </cell>
          <cell r="CN23">
            <v>5.0706993537205562</v>
          </cell>
          <cell r="CO23">
            <v>-4.4781805699585675E-2</v>
          </cell>
          <cell r="CP23">
            <v>-1.0534032733598906</v>
          </cell>
          <cell r="CQ23">
            <v>-7.4260844999116671E-3</v>
          </cell>
          <cell r="CR23">
            <v>8.7559252674691379</v>
          </cell>
          <cell r="CS23">
            <v>0</v>
          </cell>
          <cell r="CT23">
            <v>0.102718555959882</v>
          </cell>
          <cell r="CU23">
            <v>-0.34228619022997009</v>
          </cell>
          <cell r="CV23">
            <v>-0.60466913702998681</v>
          </cell>
          <cell r="CW23">
            <v>0.10916029307003328</v>
          </cell>
          <cell r="CX23">
            <v>0.48688146084998607</v>
          </cell>
          <cell r="CY23">
            <v>-0.41778112623978814</v>
          </cell>
          <cell r="CZ23">
            <v>5.9037831127898244</v>
          </cell>
          <cell r="DA23">
            <v>-0.52540971714006446</v>
          </cell>
          <cell r="DB23">
            <v>4.044853550429707</v>
          </cell>
          <cell r="DC23">
            <v>4.6773108797424356E-3</v>
          </cell>
          <cell r="DD23">
            <v>-6.0028458701708587E-3</v>
          </cell>
          <cell r="DE23">
            <v>9.3719058466158458</v>
          </cell>
          <cell r="DF23">
            <v>0</v>
          </cell>
          <cell r="DG23">
            <v>8.413081799972133E-3</v>
          </cell>
          <cell r="DH23">
            <v>0.10589189773986618</v>
          </cell>
          <cell r="DI23">
            <v>-2.0847737906401562</v>
          </cell>
          <cell r="DJ23">
            <v>0.24664794173999383</v>
          </cell>
          <cell r="DK23">
            <v>0</v>
          </cell>
          <cell r="DL23">
            <v>2.5588660044495555</v>
          </cell>
          <cell r="DM23">
            <v>8.4243734999899971</v>
          </cell>
          <cell r="DN23">
            <v>1.0465585170095437E-2</v>
          </cell>
          <cell r="DO23">
            <v>0.14756959496980926</v>
          </cell>
          <cell r="DP23">
            <v>-4.5547968609753298E-2</v>
          </cell>
          <cell r="DQ23">
            <v>0</v>
          </cell>
          <cell r="DR23">
            <v>-1.5246325274929404</v>
          </cell>
          <cell r="DS23">
            <v>1.1200105021198397</v>
          </cell>
          <cell r="DT23">
            <v>-0.11352904618001958</v>
          </cell>
          <cell r="DU23">
            <v>1.2160536496201075</v>
          </cell>
          <cell r="DV23">
            <v>4.3408115002298473</v>
          </cell>
          <cell r="DW23">
            <v>1.2350260580006989E-2</v>
          </cell>
          <cell r="DX23">
            <v>0</v>
          </cell>
          <cell r="DY23">
            <v>0.39132429618985043</v>
          </cell>
          <cell r="DZ23">
            <v>-2.8518855774400436</v>
          </cell>
          <cell r="EA23">
            <v>-0.21155335151024701</v>
          </cell>
          <cell r="EB23">
            <v>-7.3488303212300252</v>
          </cell>
          <cell r="EC23">
            <v>1.9206155601300452</v>
          </cell>
          <cell r="ED23">
            <v>0</v>
          </cell>
          <cell r="EE23">
            <v>11.096027661409607</v>
          </cell>
          <cell r="EF23">
            <v>-2.7699851079887594E-2</v>
          </cell>
          <cell r="EG23">
            <v>-1.1915829873032635E-5</v>
          </cell>
          <cell r="EH23">
            <v>0</v>
          </cell>
          <cell r="EI23">
            <v>2.1027513399758391E-2</v>
          </cell>
          <cell r="EJ23">
            <v>0.30463125536999769</v>
          </cell>
          <cell r="EK23">
            <v>0</v>
          </cell>
          <cell r="EL23">
            <v>5.0054710087902095</v>
          </cell>
          <cell r="EM23">
            <v>-0.1717593004700575</v>
          </cell>
          <cell r="EN23">
            <v>0.31664496434996181</v>
          </cell>
          <cell r="EO23">
            <v>4.9687628234100885</v>
          </cell>
          <cell r="EP23">
            <v>0.6789611634699213</v>
          </cell>
          <cell r="EQ23">
            <v>0</v>
          </cell>
          <cell r="ER23">
            <v>11.159532528898126</v>
          </cell>
          <cell r="ES23">
            <v>-0.10701919983011976</v>
          </cell>
          <cell r="ET23">
            <v>0</v>
          </cell>
          <cell r="EU23">
            <v>9.1869548150043556E-2</v>
          </cell>
          <cell r="EV23">
            <v>0.53221223818991348</v>
          </cell>
          <cell r="EW23">
            <v>0</v>
          </cell>
          <cell r="EX23">
            <v>-0.46606237900999758</v>
          </cell>
          <cell r="EY23">
            <v>2.1393264522700974</v>
          </cell>
          <cell r="EZ23">
            <v>-6.9871698974566243E-4</v>
          </cell>
          <cell r="FA23">
            <v>9.3348888854602592</v>
          </cell>
          <cell r="FB23">
            <v>-0.23540798256999551</v>
          </cell>
          <cell r="FC23">
            <v>-0.12957631677022619</v>
          </cell>
          <cell r="FD23">
            <v>0</v>
          </cell>
          <cell r="FE23">
            <v>1.3920749386306852</v>
          </cell>
          <cell r="FF23">
            <v>-0.14216559359010716</v>
          </cell>
          <cell r="FG23">
            <v>0</v>
          </cell>
          <cell r="FH23">
            <v>0.20430561720991136</v>
          </cell>
          <cell r="FI23">
            <v>7.683946907002337E-2</v>
          </cell>
          <cell r="FJ23">
            <v>0.82252455507997979</v>
          </cell>
          <cell r="FK23">
            <v>0.13188992786999165</v>
          </cell>
          <cell r="FL23">
            <v>-6.162065988996801E-2</v>
          </cell>
          <cell r="FM23">
            <v>-0.5174683994496263</v>
          </cell>
          <cell r="FN23">
            <v>1.1870466611899246</v>
          </cell>
          <cell r="FO23">
            <v>-0.15761292899014734</v>
          </cell>
          <cell r="FP23">
            <v>-0.15166370987026312</v>
          </cell>
          <cell r="FQ23">
            <v>0</v>
          </cell>
          <cell r="FR23">
            <v>6.4176950457840576</v>
          </cell>
          <cell r="FS23">
            <v>0.13120125208979516</v>
          </cell>
          <cell r="FT23">
            <v>0</v>
          </cell>
          <cell r="FU23">
            <v>0.47765416309005104</v>
          </cell>
          <cell r="FV23">
            <v>0.79635514663999629</v>
          </cell>
          <cell r="FW23">
            <v>0.14538535587000467</v>
          </cell>
          <cell r="FX23">
            <v>-6.5420791070010864E-2</v>
          </cell>
          <cell r="FY23">
            <v>-0.14932217626005695</v>
          </cell>
          <cell r="FZ23">
            <v>1.7448281915699226</v>
          </cell>
          <cell r="GA23">
            <v>0.94583151576989621</v>
          </cell>
          <cell r="GB23">
            <v>2.1363377722700534</v>
          </cell>
          <cell r="GC23">
            <v>0.25484461581004325</v>
          </cell>
          <cell r="GD23">
            <v>0</v>
          </cell>
          <cell r="GE23">
            <v>1.0422179287597828</v>
          </cell>
          <cell r="GF23">
            <v>0</v>
          </cell>
          <cell r="GG23">
            <v>0</v>
          </cell>
          <cell r="GH23">
            <v>0.4630129100899012</v>
          </cell>
          <cell r="GI23">
            <v>3.3650122060038257E-2</v>
          </cell>
          <cell r="GJ23">
            <v>0</v>
          </cell>
          <cell r="GK23">
            <v>0</v>
          </cell>
          <cell r="GL23">
            <v>-0.92517807457011259</v>
          </cell>
          <cell r="GM23">
            <v>-0.4151363790299456</v>
          </cell>
          <cell r="GN23">
            <v>0.75289750886008733</v>
          </cell>
          <cell r="GO23">
            <v>1.1399651327203628</v>
          </cell>
          <cell r="GP23">
            <v>-6.9932913702359656E-3</v>
          </cell>
          <cell r="GQ23">
            <v>0</v>
          </cell>
          <cell r="GR23">
            <v>2.6571934283310839</v>
          </cell>
          <cell r="GS23">
            <v>1.2584155696499693</v>
          </cell>
          <cell r="GT23">
            <v>0</v>
          </cell>
          <cell r="GU23">
            <v>0.26125541100998362</v>
          </cell>
          <cell r="GV23">
            <v>0.10666816527003675</v>
          </cell>
          <cell r="GW23">
            <v>0</v>
          </cell>
          <cell r="GX23">
            <v>0</v>
          </cell>
          <cell r="GY23">
            <v>2.5047169310028039E-2</v>
          </cell>
          <cell r="GZ23">
            <v>2.5033772729100292</v>
          </cell>
          <cell r="HA23">
            <v>0.26419281320022492</v>
          </cell>
          <cell r="HB23">
            <v>-2.4725897799698942</v>
          </cell>
          <cell r="HC23">
            <v>1.3520459286301048</v>
          </cell>
          <cell r="HD23">
            <v>-0.64121912167956907</v>
          </cell>
          <cell r="HE23">
            <v>5.0167408961788169</v>
          </cell>
          <cell r="HF23">
            <v>-0.2132379362701613</v>
          </cell>
          <cell r="HG23">
            <v>0</v>
          </cell>
          <cell r="HH23">
            <v>-8.5042689339957178E-2</v>
          </cell>
          <cell r="HI23">
            <v>0.33385257291996595</v>
          </cell>
          <cell r="HJ23">
            <v>4.5745859969997582E-2</v>
          </cell>
          <cell r="HK23">
            <v>0</v>
          </cell>
          <cell r="HL23">
            <v>2.2236342485000478</v>
          </cell>
          <cell r="HM23">
            <v>1.7613337938698805</v>
          </cell>
          <cell r="HN23">
            <v>0.41844577614028822</v>
          </cell>
          <cell r="HO23">
            <v>0.71246516471001087</v>
          </cell>
          <cell r="HP23">
            <v>0.47543808199998239</v>
          </cell>
          <cell r="HQ23">
            <v>-0.65589397631993052</v>
          </cell>
          <cell r="HR23">
            <v>13.60195756020039</v>
          </cell>
          <cell r="HS23">
            <v>-0.15152185484930669</v>
          </cell>
          <cell r="HT23">
            <v>2.3271189554598095</v>
          </cell>
          <cell r="HU23">
            <v>-0.72516310492005687</v>
          </cell>
          <cell r="HV23">
            <v>8.1499948899988794E-2</v>
          </cell>
          <cell r="HW23">
            <v>0</v>
          </cell>
          <cell r="HX23">
            <v>0.17807168061000311</v>
          </cell>
          <cell r="HY23">
            <v>1.4979580798101324</v>
          </cell>
          <cell r="HZ23">
            <v>2.9499911613997938</v>
          </cell>
          <cell r="IA23">
            <v>2.5243637461298931</v>
          </cell>
          <cell r="IB23">
            <v>1.1975935812799889</v>
          </cell>
          <cell r="IC23">
            <v>3.7220453663799162</v>
          </cell>
          <cell r="ID23">
            <v>0</v>
          </cell>
          <cell r="IE23">
            <v>7.5971308980078902</v>
          </cell>
          <cell r="IF23">
            <v>-4.7500262944399765</v>
          </cell>
          <cell r="IG23">
            <v>0.76926103583991789</v>
          </cell>
          <cell r="IH23">
            <v>-9.8542567310119011E-2</v>
          </cell>
          <cell r="II23">
            <v>0</v>
          </cell>
          <cell r="IJ23">
            <v>0</v>
          </cell>
          <cell r="IK23">
            <v>0.15372234279000097</v>
          </cell>
          <cell r="IL23">
            <v>1.8334779388799234</v>
          </cell>
          <cell r="IM23">
            <v>9.8911982159600029</v>
          </cell>
          <cell r="IN23">
            <v>0.73371209473998533</v>
          </cell>
          <cell r="IO23">
            <v>0.46483185697002227</v>
          </cell>
          <cell r="IP23">
            <v>-0.37178931731000375</v>
          </cell>
          <cell r="IQ23">
            <v>-1.0287144081094084</v>
          </cell>
          <cell r="IR23">
            <v>3.8115520252213173</v>
          </cell>
          <cell r="IS23">
            <v>0.27203298667018316</v>
          </cell>
          <cell r="IT23">
            <v>0.35421574761994634</v>
          </cell>
          <cell r="IU23">
            <v>-3.9417303379991608E-2</v>
          </cell>
          <cell r="IV23">
            <v>0</v>
          </cell>
          <cell r="IW23">
            <v>0</v>
          </cell>
          <cell r="IX23">
            <v>0</v>
          </cell>
          <cell r="IY23">
            <v>2.1357647535299975</v>
          </cell>
          <cell r="IZ23">
            <v>1.8215861070998471</v>
          </cell>
          <cell r="JA23">
            <v>-0.12562460692993227</v>
          </cell>
          <cell r="JB23">
            <v>0.62357820039994749</v>
          </cell>
          <cell r="JC23">
            <v>-3.5423495560053198E-2</v>
          </cell>
          <cell r="JD23">
            <v>-1.1951603642301052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</row>
        <row r="26">
          <cell r="F26">
            <v>-4.4172589429877007E-2</v>
          </cell>
          <cell r="G26">
            <v>0</v>
          </cell>
          <cell r="H26">
            <v>1.706497866999257E-2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4.2114059189998443E-2</v>
          </cell>
          <cell r="N26">
            <v>-0.14888583673996436</v>
          </cell>
          <cell r="O26">
            <v>3.28407673200104E-2</v>
          </cell>
          <cell r="P26">
            <v>0</v>
          </cell>
          <cell r="Q26">
            <v>-1.4880076250051388E-2</v>
          </cell>
          <cell r="R26">
            <v>1.3119812138293128</v>
          </cell>
          <cell r="S26">
            <v>2.2527207483899474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-0.94587078910012679</v>
          </cell>
          <cell r="AA26">
            <v>0</v>
          </cell>
          <cell r="AB26">
            <v>0</v>
          </cell>
          <cell r="AC26">
            <v>5.1312545399468945E-3</v>
          </cell>
          <cell r="AD26">
            <v>0</v>
          </cell>
          <cell r="AE26">
            <v>-0.47652312905120198</v>
          </cell>
          <cell r="AF26">
            <v>-0.18406549543988149</v>
          </cell>
          <cell r="AG26">
            <v>0</v>
          </cell>
          <cell r="AH26">
            <v>-6.0237663200268798E-3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-0.33696534569003234</v>
          </cell>
          <cell r="AO26">
            <v>5.0531478399989282E-2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</row>
        <row r="30">
          <cell r="F30">
            <v>-0.58277474199985591</v>
          </cell>
          <cell r="G30">
            <v>7.1441838540067693E-2</v>
          </cell>
          <cell r="H30">
            <v>2.2370897350356245E-2</v>
          </cell>
          <cell r="I30">
            <v>1.6032316700900537</v>
          </cell>
          <cell r="J30">
            <v>0.63273667734006267</v>
          </cell>
          <cell r="K30">
            <v>0.49573267512027996</v>
          </cell>
          <cell r="L30">
            <v>-1.8008637851207823</v>
          </cell>
          <cell r="M30">
            <v>2.5950191066422121</v>
          </cell>
          <cell r="N30">
            <v>-4.9378703560032591</v>
          </cell>
          <cell r="O30">
            <v>2.1726746478207133</v>
          </cell>
          <cell r="P30">
            <v>0.87350447216886096</v>
          </cell>
          <cell r="Q30">
            <v>-1.4236700577002921</v>
          </cell>
          <cell r="R30">
            <v>5.6175512296322268</v>
          </cell>
          <cell r="S30">
            <v>1.3874715816200478</v>
          </cell>
          <cell r="T30">
            <v>-2.3951891970682482E-2</v>
          </cell>
          <cell r="U30">
            <v>0.41467573748059294</v>
          </cell>
          <cell r="V30">
            <v>-0.33735313292982028</v>
          </cell>
          <cell r="W30">
            <v>0.73069252607001545</v>
          </cell>
          <cell r="X30">
            <v>0.64162598628945489</v>
          </cell>
          <cell r="Y30">
            <v>-0.28418257413977699</v>
          </cell>
          <cell r="Z30">
            <v>0.92954185104827047</v>
          </cell>
          <cell r="AA30">
            <v>1.9435139175184304</v>
          </cell>
          <cell r="AB30">
            <v>0.29412713632882515</v>
          </cell>
          <cell r="AC30">
            <v>0.1278117844785811</v>
          </cell>
          <cell r="AD30">
            <v>-0.20642169216989714</v>
          </cell>
          <cell r="AE30">
            <v>9.3454242137668189</v>
          </cell>
          <cell r="AF30">
            <v>3.3301836114715115</v>
          </cell>
          <cell r="AG30">
            <v>0.45688890192013787</v>
          </cell>
          <cell r="AH30">
            <v>1.2730692578297749</v>
          </cell>
          <cell r="AI30">
            <v>0.53514443842050241</v>
          </cell>
          <cell r="AJ30">
            <v>1.3091778600601174</v>
          </cell>
          <cell r="AK30">
            <v>-4.2402266300086922E-2</v>
          </cell>
          <cell r="AL30">
            <v>0.28539387543969497</v>
          </cell>
          <cell r="AM30">
            <v>0.16719817696139216</v>
          </cell>
          <cell r="AN30">
            <v>1.6354298019214184</v>
          </cell>
          <cell r="AO30">
            <v>5.053147840044403E-2</v>
          </cell>
          <cell r="AP30">
            <v>0.24237590506982087</v>
          </cell>
          <cell r="AQ30">
            <v>0.10243317258937168</v>
          </cell>
          <cell r="AR30">
            <v>6.8599867614684626</v>
          </cell>
          <cell r="AS30">
            <v>0.30820689929896616</v>
          </cell>
          <cell r="AT30">
            <v>-1.8072140655694966</v>
          </cell>
          <cell r="AU30">
            <v>0.10007378830960079</v>
          </cell>
          <cell r="AV30">
            <v>0.18916359017021023</v>
          </cell>
          <cell r="AW30">
            <v>0.64009786662973056</v>
          </cell>
          <cell r="AX30">
            <v>0.28315932954001255</v>
          </cell>
          <cell r="AY30">
            <v>1.6860949093097588</v>
          </cell>
          <cell r="AZ30">
            <v>0.82568164770054864</v>
          </cell>
          <cell r="BA30">
            <v>2.8028641218988923</v>
          </cell>
          <cell r="BB30">
            <v>0.23779503527111956</v>
          </cell>
          <cell r="BC30">
            <v>1.3291323705298055</v>
          </cell>
          <cell r="BD30">
            <v>0.26493126840068726</v>
          </cell>
          <cell r="BE30">
            <v>20.354483474264271</v>
          </cell>
          <cell r="BF30">
            <v>1.2343860255296022</v>
          </cell>
          <cell r="BG30">
            <v>5.1193597230103478</v>
          </cell>
          <cell r="BH30">
            <v>0.96523126935062464</v>
          </cell>
          <cell r="BI30">
            <v>1.7249404996905469</v>
          </cell>
          <cell r="BJ30">
            <v>0.89904309649000425</v>
          </cell>
          <cell r="BK30">
            <v>1.2520382889597386</v>
          </cell>
          <cell r="BL30">
            <v>0.37147829883906525</v>
          </cell>
          <cell r="BM30">
            <v>1.6626794414405595</v>
          </cell>
          <cell r="BN30">
            <v>6.7120964612695388</v>
          </cell>
          <cell r="BO30">
            <v>0.20720879059081199</v>
          </cell>
          <cell r="BP30">
            <v>0.45532104351968883</v>
          </cell>
          <cell r="BQ30">
            <v>-0.24929946441989159</v>
          </cell>
          <cell r="BR30">
            <v>7.5201957475801464</v>
          </cell>
          <cell r="BS30">
            <v>-0.11092375065072702</v>
          </cell>
          <cell r="BT30">
            <v>-0.28419260203008889</v>
          </cell>
          <cell r="BU30">
            <v>0.81422151040032986</v>
          </cell>
          <cell r="BV30">
            <v>0.35744230660020548</v>
          </cell>
          <cell r="BW30">
            <v>1.4424588048198075</v>
          </cell>
          <cell r="BX30">
            <v>-1.8412385341398476</v>
          </cell>
          <cell r="BY30">
            <v>1.0572654728493944</v>
          </cell>
          <cell r="BZ30">
            <v>1.8068917847522243</v>
          </cell>
          <cell r="CA30">
            <v>2.5528139199486759</v>
          </cell>
          <cell r="CB30">
            <v>0.89990815083911002</v>
          </cell>
          <cell r="CC30">
            <v>0.65075647404955816</v>
          </cell>
          <cell r="CD30">
            <v>0.17479221014036739</v>
          </cell>
          <cell r="CE30">
            <v>29.295699234920903</v>
          </cell>
          <cell r="CF30">
            <v>2.7682148839630827E-2</v>
          </cell>
          <cell r="CG30">
            <v>0.2258780483607552</v>
          </cell>
          <cell r="CH30">
            <v>1.2475566236698796</v>
          </cell>
          <cell r="CI30">
            <v>-2.2375180190801984</v>
          </cell>
          <cell r="CJ30">
            <v>3.6062152940003216</v>
          </cell>
          <cell r="CK30">
            <v>1.0528226123301465</v>
          </cell>
          <cell r="CL30">
            <v>1.7759364158391691</v>
          </cell>
          <cell r="CM30">
            <v>18.196807818938396</v>
          </cell>
          <cell r="CN30">
            <v>5.9258726460793696</v>
          </cell>
          <cell r="CO30">
            <v>-0.53512760803914716</v>
          </cell>
          <cell r="CP30">
            <v>-0.18231058562923863</v>
          </cell>
          <cell r="CQ30">
            <v>0.19188383960954525</v>
          </cell>
          <cell r="CR30">
            <v>18.889395967969904</v>
          </cell>
          <cell r="CS30">
            <v>0.36607497107979725</v>
          </cell>
          <cell r="CT30">
            <v>0.17348012135971658</v>
          </cell>
          <cell r="CU30">
            <v>0.12022441133058237</v>
          </cell>
          <cell r="CV30">
            <v>-1.1113028370396023</v>
          </cell>
          <cell r="CW30">
            <v>1.1034463018202132</v>
          </cell>
          <cell r="CX30">
            <v>2.7269077439195826</v>
          </cell>
          <cell r="CY30">
            <v>1.7693924568593502</v>
          </cell>
          <cell r="CZ30">
            <v>9.2976777926287468</v>
          </cell>
          <cell r="DA30">
            <v>0.89058792173818802</v>
          </cell>
          <cell r="DB30">
            <v>6.3491856982691388</v>
          </cell>
          <cell r="DC30">
            <v>-2.2796449981906335</v>
          </cell>
          <cell r="DD30">
            <v>-0.51663361581995559</v>
          </cell>
          <cell r="DE30">
            <v>23.550860422605183</v>
          </cell>
          <cell r="DF30">
            <v>-0.15205958767000993</v>
          </cell>
          <cell r="DG30">
            <v>0.24333417410070979</v>
          </cell>
          <cell r="DH30">
            <v>0.49062010754960284</v>
          </cell>
          <cell r="DI30">
            <v>-2.6985700342002019</v>
          </cell>
          <cell r="DJ30">
            <v>3.4754933529900427</v>
          </cell>
          <cell r="DK30">
            <v>0.82422428402014702</v>
          </cell>
          <cell r="DL30">
            <v>4.0952332019296591</v>
          </cell>
          <cell r="DM30">
            <v>13.089485419422999</v>
          </cell>
          <cell r="DN30">
            <v>2.6545710295285971</v>
          </cell>
          <cell r="DO30">
            <v>0.71582615990882914</v>
          </cell>
          <cell r="DP30">
            <v>-0.12978411924905231</v>
          </cell>
          <cell r="DQ30">
            <v>0.94248643427999923</v>
          </cell>
          <cell r="DR30">
            <v>6.4735975209841854</v>
          </cell>
          <cell r="DS30">
            <v>-3.6751527303695184</v>
          </cell>
          <cell r="DT30">
            <v>-1.5325859827098611</v>
          </cell>
          <cell r="DU30">
            <v>-0.2200930253397928</v>
          </cell>
          <cell r="DV30">
            <v>5.4720800953798516</v>
          </cell>
          <cell r="DW30">
            <v>1.0916690869298691</v>
          </cell>
          <cell r="DX30">
            <v>0.54324736905982718</v>
          </cell>
          <cell r="DY30">
            <v>4.2955927637704008</v>
          </cell>
          <cell r="DZ30">
            <v>7.4857253354530258</v>
          </cell>
          <cell r="EA30">
            <v>7.3048666133890947</v>
          </cell>
          <cell r="EB30">
            <v>-6.899909512099839</v>
          </cell>
          <cell r="EC30">
            <v>-1.4007990474592589</v>
          </cell>
          <cell r="ED30">
            <v>-5.9910434450102912</v>
          </cell>
          <cell r="EE30">
            <v>23.184810589169501</v>
          </cell>
          <cell r="EF30">
            <v>0.21801967481042084</v>
          </cell>
          <cell r="EG30">
            <v>-5.9171134945190715</v>
          </cell>
          <cell r="EH30">
            <v>0.44924932356025238</v>
          </cell>
          <cell r="EI30">
            <v>0.11099208881955747</v>
          </cell>
          <cell r="EJ30">
            <v>1.1738878064800247</v>
          </cell>
          <cell r="EK30">
            <v>0.87297923512005582</v>
          </cell>
          <cell r="EL30">
            <v>4.0156881708917354</v>
          </cell>
          <cell r="EM30">
            <v>0.55992549022084859</v>
          </cell>
          <cell r="EN30">
            <v>16.509334983400549</v>
          </cell>
          <cell r="EO30">
            <v>5.1935585493101826</v>
          </cell>
          <cell r="EP30">
            <v>-0.23260654540990799</v>
          </cell>
          <cell r="EQ30">
            <v>0.2308953065003152</v>
          </cell>
          <cell r="ER30">
            <v>11.196248598665989</v>
          </cell>
          <cell r="ES30">
            <v>-0.75904079379051836</v>
          </cell>
          <cell r="ET30">
            <v>-0.84245492357968033</v>
          </cell>
          <cell r="EU30">
            <v>0.11129716642062704</v>
          </cell>
          <cell r="EV30">
            <v>-0.30524626402007016</v>
          </cell>
          <cell r="EW30">
            <v>0.97887590392997481</v>
          </cell>
          <cell r="EX30">
            <v>0.6149793222803055</v>
          </cell>
          <cell r="EY30">
            <v>3.9247309699803736</v>
          </cell>
          <cell r="EZ30">
            <v>1.5081224298683082</v>
          </cell>
          <cell r="FA30">
            <v>9.9444271304600989</v>
          </cell>
          <cell r="FB30">
            <v>-1.3909692036095294</v>
          </cell>
          <cell r="FC30">
            <v>-1.7301388074502029</v>
          </cell>
          <cell r="FD30">
            <v>-0.85833433182051522</v>
          </cell>
          <cell r="FE30">
            <v>20.882907390645414</v>
          </cell>
          <cell r="FF30">
            <v>-0.60109096634005255</v>
          </cell>
          <cell r="FG30">
            <v>-0.30867512714939949</v>
          </cell>
          <cell r="FH30">
            <v>0.36701657973981128</v>
          </cell>
          <cell r="FI30">
            <v>-3.3385569524800758</v>
          </cell>
          <cell r="FJ30">
            <v>1.278466221819599</v>
          </cell>
          <cell r="FK30">
            <v>0.33362214464000317</v>
          </cell>
          <cell r="FL30">
            <v>13.14092635560155</v>
          </cell>
          <cell r="FM30">
            <v>8.293777701419458</v>
          </cell>
          <cell r="FN30">
            <v>3.7074623643020459</v>
          </cell>
          <cell r="FO30">
            <v>0.94698540969966416</v>
          </cell>
          <cell r="FP30">
            <v>-1.833565826071208</v>
          </cell>
          <cell r="FQ30">
            <v>-1.103460514528706</v>
          </cell>
          <cell r="FR30">
            <v>27.598576838783629</v>
          </cell>
          <cell r="FS30">
            <v>6.8841990170994904</v>
          </cell>
          <cell r="FT30">
            <v>-4.0675264258406969</v>
          </cell>
          <cell r="FU30">
            <v>0.66313123728991741</v>
          </cell>
          <cell r="FV30">
            <v>0.94463226919003773</v>
          </cell>
          <cell r="FW30">
            <v>9.243089014000816E-2</v>
          </cell>
          <cell r="FX30">
            <v>0.19950726313004452</v>
          </cell>
          <cell r="FY30">
            <v>12.103258800589174</v>
          </cell>
          <cell r="FZ30">
            <v>6.1841747432208649</v>
          </cell>
          <cell r="GA30">
            <v>-2.2171091624004475</v>
          </cell>
          <cell r="GB30">
            <v>2.4846133724799984</v>
          </cell>
          <cell r="GC30">
            <v>3.4252681549805857</v>
          </cell>
          <cell r="GD30">
            <v>0.9019966789001046</v>
          </cell>
          <cell r="GE30">
            <v>12.542867975324043</v>
          </cell>
          <cell r="GF30">
            <v>-0.97639919725043001</v>
          </cell>
          <cell r="GG30">
            <v>-0.81678981807999662</v>
          </cell>
          <cell r="GH30">
            <v>0.91163287454992314</v>
          </cell>
          <cell r="GI30">
            <v>-0.70280512987000066</v>
          </cell>
          <cell r="GJ30">
            <v>0.20358076468005493</v>
          </cell>
          <cell r="GK30">
            <v>-0.40102017884987617</v>
          </cell>
          <cell r="GL30">
            <v>6.1513644904498506</v>
          </cell>
          <cell r="GM30">
            <v>1.5541497246204017</v>
          </cell>
          <cell r="GN30">
            <v>5.9365291217600316</v>
          </cell>
          <cell r="GO30">
            <v>1.5805056126805539</v>
          </cell>
          <cell r="GP30">
            <v>-0.33670110221100913</v>
          </cell>
          <cell r="GQ30">
            <v>-0.56117918715972337</v>
          </cell>
          <cell r="GR30">
            <v>7.5738258151395712</v>
          </cell>
          <cell r="GS30">
            <v>-4.3671172459808076</v>
          </cell>
          <cell r="GT30">
            <v>6.1884710374997667</v>
          </cell>
          <cell r="GU30">
            <v>7.9302627960032623E-2</v>
          </cell>
          <cell r="GV30">
            <v>0.49000341076998666</v>
          </cell>
          <cell r="GW30">
            <v>0.54497925598002439</v>
          </cell>
          <cell r="GX30">
            <v>-0.82490873494998596</v>
          </cell>
          <cell r="GY30">
            <v>3.5093664084197371</v>
          </cell>
          <cell r="GZ30">
            <v>5.154505869139939</v>
          </cell>
          <cell r="HA30">
            <v>1.0661344102500152</v>
          </cell>
          <cell r="HB30">
            <v>-4.105146734529626</v>
          </cell>
          <cell r="HC30">
            <v>1.1055823352598964</v>
          </cell>
          <cell r="HD30">
            <v>-1.2673468246721313</v>
          </cell>
          <cell r="HE30">
            <v>18.202364900935208</v>
          </cell>
          <cell r="HF30">
            <v>0.87173001151950302</v>
          </cell>
          <cell r="HG30">
            <v>0.57119240828978946</v>
          </cell>
          <cell r="HH30">
            <v>-2.8316056730091077E-2</v>
          </cell>
          <cell r="HI30">
            <v>0.30308234019992142</v>
          </cell>
          <cell r="HJ30">
            <v>0.20429583245993399</v>
          </cell>
          <cell r="HK30">
            <v>0.67234219584997845</v>
          </cell>
          <cell r="HL30">
            <v>7.3139906056294421</v>
          </cell>
          <cell r="HM30">
            <v>6.0117752221303817</v>
          </cell>
          <cell r="HN30">
            <v>3.3777141526525156</v>
          </cell>
          <cell r="HO30">
            <v>-1.8745401360301912</v>
          </cell>
          <cell r="HP30">
            <v>1.9152640288602925</v>
          </cell>
          <cell r="HQ30">
            <v>-1.1361657039014972</v>
          </cell>
          <cell r="HR30">
            <v>11.525547836608894</v>
          </cell>
          <cell r="HS30">
            <v>-1.7217431139888504</v>
          </cell>
          <cell r="HT30">
            <v>2.02719716799038</v>
          </cell>
          <cell r="HU30">
            <v>1.0022183217499787</v>
          </cell>
          <cell r="HV30">
            <v>0.36843510489001119</v>
          </cell>
          <cell r="HW30">
            <v>0.41510722061997285</v>
          </cell>
          <cell r="HX30">
            <v>0.60062273300991365</v>
          </cell>
          <cell r="HY30">
            <v>1.6355154061902795</v>
          </cell>
          <cell r="HZ30">
            <v>1.1748925276888258</v>
          </cell>
          <cell r="IA30">
            <v>3.389919624731192</v>
          </cell>
          <cell r="IB30">
            <v>1.1911853997701201</v>
          </cell>
          <cell r="IC30">
            <v>3.6302973053998357</v>
          </cell>
          <cell r="ID30">
            <v>-2.1880998614396958</v>
          </cell>
          <cell r="IE30">
            <v>14.963987625756999</v>
          </cell>
          <cell r="IF30">
            <v>-5.832118804259153</v>
          </cell>
          <cell r="IG30">
            <v>-0.48407332397073333</v>
          </cell>
          <cell r="IH30">
            <v>-0.17508033391004574</v>
          </cell>
          <cell r="II30">
            <v>0</v>
          </cell>
          <cell r="IJ30">
            <v>0.97117367800001375</v>
          </cell>
          <cell r="IK30">
            <v>0.93659180575014034</v>
          </cell>
          <cell r="IL30">
            <v>2.9559658439993655</v>
          </cell>
          <cell r="IM30">
            <v>11.390526140650763</v>
          </cell>
          <cell r="IN30">
            <v>4.5324951018310458</v>
          </cell>
          <cell r="IO30">
            <v>-0.54356607856016126</v>
          </cell>
          <cell r="IP30">
            <v>0.63632439956018061</v>
          </cell>
          <cell r="IQ30">
            <v>0.57574919666149071</v>
          </cell>
          <cell r="IR30">
            <v>7.2099030825775117</v>
          </cell>
          <cell r="IS30">
            <v>-1.7995653803400273</v>
          </cell>
          <cell r="IT30">
            <v>-0.4893609339296745</v>
          </cell>
          <cell r="IU30">
            <v>-0.46644301623007323</v>
          </cell>
          <cell r="IV30">
            <v>2.2092382911800144</v>
          </cell>
          <cell r="IW30">
            <v>1.687107602530034</v>
          </cell>
          <cell r="IX30">
            <v>9.6445454046299801</v>
          </cell>
          <cell r="IY30">
            <v>4.0790899122503106</v>
          </cell>
          <cell r="IZ30">
            <v>-6.7723372269601896</v>
          </cell>
          <cell r="JA30">
            <v>-0.32660900254995795</v>
          </cell>
          <cell r="JB30">
            <v>0.80214562184005445</v>
          </cell>
          <cell r="JC30">
            <v>0.51459735501975956</v>
          </cell>
          <cell r="JD30">
            <v>-1.8725055448594503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</row>
        <row r="33">
          <cell r="F33">
            <v>-0.58277474199985591</v>
          </cell>
          <cell r="G33">
            <v>7.1441838540067693E-2</v>
          </cell>
          <cell r="H33">
            <v>2.2370897350356245E-2</v>
          </cell>
          <cell r="I33">
            <v>1.6032316700900537</v>
          </cell>
          <cell r="J33">
            <v>0.63273667734006267</v>
          </cell>
          <cell r="K33">
            <v>0.49573267512027996</v>
          </cell>
          <cell r="L33">
            <v>-1.8008637851207823</v>
          </cell>
          <cell r="M33">
            <v>2.5950191066422121</v>
          </cell>
          <cell r="N33">
            <v>-4.9378703560032591</v>
          </cell>
          <cell r="O33">
            <v>2.1726746478207133</v>
          </cell>
          <cell r="P33">
            <v>0.87350447216886096</v>
          </cell>
          <cell r="Q33">
            <v>-1.4236700577002921</v>
          </cell>
          <cell r="R33">
            <v>5.6175512296322268</v>
          </cell>
          <cell r="S33">
            <v>1.3874715816200478</v>
          </cell>
          <cell r="T33">
            <v>-2.3951891970682482E-2</v>
          </cell>
          <cell r="U33">
            <v>0.41467573748059294</v>
          </cell>
          <cell r="V33">
            <v>-0.33735313292982028</v>
          </cell>
          <cell r="W33">
            <v>0.73069252607001545</v>
          </cell>
          <cell r="X33">
            <v>0.64162598628945489</v>
          </cell>
          <cell r="Y33">
            <v>-0.28418257413977699</v>
          </cell>
          <cell r="Z33">
            <v>0.92954185104827047</v>
          </cell>
          <cell r="AA33">
            <v>1.9435139175184304</v>
          </cell>
          <cell r="AB33">
            <v>0.29412713632882515</v>
          </cell>
          <cell r="AC33">
            <v>0.1278117844785811</v>
          </cell>
          <cell r="AD33">
            <v>-0.20642169216989714</v>
          </cell>
          <cell r="AE33">
            <v>9.3454242137668189</v>
          </cell>
          <cell r="AF33">
            <v>3.3301836114715115</v>
          </cell>
          <cell r="AG33">
            <v>0.45688890192013787</v>
          </cell>
          <cell r="AH33">
            <v>1.2730692578297749</v>
          </cell>
          <cell r="AI33">
            <v>0.53514443842050241</v>
          </cell>
          <cell r="AJ33">
            <v>1.3091778600601174</v>
          </cell>
          <cell r="AK33">
            <v>-4.2402266300086922E-2</v>
          </cell>
          <cell r="AL33">
            <v>0.28539387543969497</v>
          </cell>
          <cell r="AM33">
            <v>0.16719817696139216</v>
          </cell>
          <cell r="AN33">
            <v>1.6354298019214184</v>
          </cell>
          <cell r="AO33">
            <v>5.053147840044403E-2</v>
          </cell>
          <cell r="AP33">
            <v>0.24237590506982087</v>
          </cell>
          <cell r="AQ33">
            <v>0.10243317258937168</v>
          </cell>
          <cell r="AR33">
            <v>6.8599867614684626</v>
          </cell>
          <cell r="AS33">
            <v>0.30820689929896616</v>
          </cell>
          <cell r="AT33">
            <v>-1.8072140655694966</v>
          </cell>
          <cell r="AU33">
            <v>0.10007378830960079</v>
          </cell>
          <cell r="AV33">
            <v>0.18916359017021023</v>
          </cell>
          <cell r="AW33">
            <v>0.64009786662973056</v>
          </cell>
          <cell r="AX33">
            <v>0.28315932954001255</v>
          </cell>
          <cell r="AY33">
            <v>1.6860949093097588</v>
          </cell>
          <cell r="AZ33">
            <v>0.82568164770054864</v>
          </cell>
          <cell r="BA33">
            <v>2.8028641218988923</v>
          </cell>
          <cell r="BB33">
            <v>0.23779503527111956</v>
          </cell>
          <cell r="BC33">
            <v>1.3291323705298055</v>
          </cell>
          <cell r="BD33">
            <v>0.26493126840068726</v>
          </cell>
          <cell r="BE33">
            <v>20.354483474264271</v>
          </cell>
          <cell r="BF33">
            <v>1.2343860255296022</v>
          </cell>
          <cell r="BG33">
            <v>5.1193597230103478</v>
          </cell>
          <cell r="BH33">
            <v>0.96523126935062464</v>
          </cell>
          <cell r="BI33">
            <v>1.7249404996905469</v>
          </cell>
          <cell r="BJ33">
            <v>0.89904309649000425</v>
          </cell>
          <cell r="BK33">
            <v>1.2520382889597386</v>
          </cell>
          <cell r="BL33">
            <v>0.37147829883906525</v>
          </cell>
          <cell r="BM33">
            <v>1.6626794414405595</v>
          </cell>
          <cell r="BN33">
            <v>6.7120964612695388</v>
          </cell>
          <cell r="BO33">
            <v>0.20720879059081199</v>
          </cell>
          <cell r="BP33">
            <v>0.45532104351968883</v>
          </cell>
          <cell r="BQ33">
            <v>-0.24929946441989159</v>
          </cell>
          <cell r="BR33">
            <v>7.5201957475801464</v>
          </cell>
          <cell r="BS33">
            <v>-0.11092375065072702</v>
          </cell>
          <cell r="BT33">
            <v>-0.28419260203008889</v>
          </cell>
          <cell r="BU33">
            <v>0.81422151040032986</v>
          </cell>
          <cell r="BV33">
            <v>0.35744230660020548</v>
          </cell>
          <cell r="BW33">
            <v>1.4424588048198075</v>
          </cell>
          <cell r="BX33">
            <v>-1.8412385341398476</v>
          </cell>
          <cell r="BY33">
            <v>1.0572654728493944</v>
          </cell>
          <cell r="BZ33">
            <v>1.8068917847522243</v>
          </cell>
          <cell r="CA33">
            <v>2.5528139199486759</v>
          </cell>
          <cell r="CB33">
            <v>0.89990815083911002</v>
          </cell>
          <cell r="CC33">
            <v>0.65075647404955816</v>
          </cell>
          <cell r="CD33">
            <v>0.17479221014036739</v>
          </cell>
          <cell r="CE33">
            <v>29.295699234920903</v>
          </cell>
          <cell r="CF33">
            <v>2.7682148839630827E-2</v>
          </cell>
          <cell r="CG33">
            <v>0.2258780483607552</v>
          </cell>
          <cell r="CH33">
            <v>1.2475566236698796</v>
          </cell>
          <cell r="CI33">
            <v>-2.2375180190801984</v>
          </cell>
          <cell r="CJ33">
            <v>3.6062152940003216</v>
          </cell>
          <cell r="CK33">
            <v>1.0528226123301465</v>
          </cell>
          <cell r="CL33">
            <v>1.7759364158391691</v>
          </cell>
          <cell r="CM33">
            <v>18.196807818938396</v>
          </cell>
          <cell r="CN33">
            <v>5.9258726460793696</v>
          </cell>
          <cell r="CO33">
            <v>-0.53512760803914716</v>
          </cell>
          <cell r="CP33">
            <v>-0.18231058562923863</v>
          </cell>
          <cell r="CQ33">
            <v>0.19188383960954525</v>
          </cell>
          <cell r="CR33">
            <v>18.889395967969904</v>
          </cell>
          <cell r="CS33">
            <v>0.36607497107979725</v>
          </cell>
          <cell r="CT33">
            <v>0.17348012135971658</v>
          </cell>
          <cell r="CU33">
            <v>0.12022441133058237</v>
          </cell>
          <cell r="CV33">
            <v>-1.1113028370396023</v>
          </cell>
          <cell r="CW33">
            <v>1.1034463018202132</v>
          </cell>
          <cell r="CX33">
            <v>2.7269077439195826</v>
          </cell>
          <cell r="CY33">
            <v>1.7693924568593502</v>
          </cell>
          <cell r="CZ33">
            <v>9.2976777926287468</v>
          </cell>
          <cell r="DA33">
            <v>0.89058792173818802</v>
          </cell>
          <cell r="DB33">
            <v>6.3491856982691388</v>
          </cell>
          <cell r="DC33">
            <v>-2.2796449981906335</v>
          </cell>
          <cell r="DD33">
            <v>-0.51663361581995559</v>
          </cell>
          <cell r="DE33">
            <v>23.550860422605183</v>
          </cell>
          <cell r="DF33">
            <v>-0.15205958767000993</v>
          </cell>
          <cell r="DG33">
            <v>0.24333417410070979</v>
          </cell>
          <cell r="DH33">
            <v>0.49062010754960284</v>
          </cell>
          <cell r="DI33">
            <v>-2.6985700342002019</v>
          </cell>
          <cell r="DJ33">
            <v>3.4754933529900427</v>
          </cell>
          <cell r="DK33">
            <v>0.82422428402014702</v>
          </cell>
          <cell r="DL33">
            <v>4.0952332019296591</v>
          </cell>
          <cell r="DM33">
            <v>13.089485419422999</v>
          </cell>
          <cell r="DN33">
            <v>2.6545710295285971</v>
          </cell>
          <cell r="DO33">
            <v>0.71582615990882914</v>
          </cell>
          <cell r="DP33">
            <v>-0.12978411924905231</v>
          </cell>
          <cell r="DQ33">
            <v>0.94248643427999923</v>
          </cell>
          <cell r="DR33">
            <v>6.4735975209841854</v>
          </cell>
          <cell r="DS33">
            <v>-3.6751527303695184</v>
          </cell>
          <cell r="DT33">
            <v>-1.5325859827098611</v>
          </cell>
          <cell r="DU33">
            <v>-0.2200930253397928</v>
          </cell>
          <cell r="DV33">
            <v>5.4720800953798516</v>
          </cell>
          <cell r="DW33">
            <v>1.0916690869298691</v>
          </cell>
          <cell r="DX33">
            <v>0.54324736905982718</v>
          </cell>
          <cell r="DY33">
            <v>4.2955927637704008</v>
          </cell>
          <cell r="DZ33">
            <v>7.4857253354530258</v>
          </cell>
          <cell r="EA33">
            <v>7.3048666133890947</v>
          </cell>
          <cell r="EB33">
            <v>-6.899909512099839</v>
          </cell>
          <cell r="EC33">
            <v>-1.4007990474592589</v>
          </cell>
          <cell r="ED33">
            <v>-5.9910434450102912</v>
          </cell>
          <cell r="EE33">
            <v>23.184810589169501</v>
          </cell>
          <cell r="EF33">
            <v>0.21801967481042084</v>
          </cell>
          <cell r="EG33">
            <v>-5.9171134945190715</v>
          </cell>
          <cell r="EH33">
            <v>0.44924932356025238</v>
          </cell>
          <cell r="EI33">
            <v>0.11099208881955747</v>
          </cell>
          <cell r="EJ33">
            <v>1.1738878064800247</v>
          </cell>
          <cell r="EK33">
            <v>0.87297923512005582</v>
          </cell>
          <cell r="EL33">
            <v>4.0156881708917354</v>
          </cell>
          <cell r="EM33">
            <v>0.55992549022084859</v>
          </cell>
          <cell r="EN33">
            <v>16.509334983400549</v>
          </cell>
          <cell r="EO33">
            <v>5.1935585493101826</v>
          </cell>
          <cell r="EP33">
            <v>-0.23260654540990799</v>
          </cell>
          <cell r="EQ33">
            <v>0.2308953065003152</v>
          </cell>
          <cell r="ER33">
            <v>11.196248598665989</v>
          </cell>
          <cell r="ES33">
            <v>-0.75904079379051836</v>
          </cell>
          <cell r="ET33">
            <v>-0.84245492357968033</v>
          </cell>
          <cell r="EU33">
            <v>0.11129716642062704</v>
          </cell>
          <cell r="EV33">
            <v>-0.30524626402007016</v>
          </cell>
          <cell r="EW33">
            <v>0.97887590392997481</v>
          </cell>
          <cell r="EX33">
            <v>0.6149793222803055</v>
          </cell>
          <cell r="EY33">
            <v>3.9247309699803736</v>
          </cell>
          <cell r="EZ33">
            <v>1.5081224298683082</v>
          </cell>
          <cell r="FA33">
            <v>9.9444271304600989</v>
          </cell>
          <cell r="FB33">
            <v>-1.3909692036095294</v>
          </cell>
          <cell r="FC33">
            <v>-1.7301388074502029</v>
          </cell>
          <cell r="FD33">
            <v>-0.85833433182051522</v>
          </cell>
          <cell r="FE33">
            <v>20.882907390645414</v>
          </cell>
          <cell r="FF33">
            <v>-0.60109096634005255</v>
          </cell>
          <cell r="FG33">
            <v>-0.30867512714939949</v>
          </cell>
          <cell r="FH33">
            <v>0.36701657973981128</v>
          </cell>
          <cell r="FI33">
            <v>-3.3385569524800758</v>
          </cell>
          <cell r="FJ33">
            <v>1.278466221819599</v>
          </cell>
          <cell r="FK33">
            <v>0.33362214464000317</v>
          </cell>
          <cell r="FL33">
            <v>13.14092635560155</v>
          </cell>
          <cell r="FM33">
            <v>8.293777701419458</v>
          </cell>
          <cell r="FN33">
            <v>3.7074623643020459</v>
          </cell>
          <cell r="FO33">
            <v>0.94698540969966416</v>
          </cell>
          <cell r="FP33">
            <v>-1.833565826071208</v>
          </cell>
          <cell r="FQ33">
            <v>-1.103460514528706</v>
          </cell>
          <cell r="FR33">
            <v>27.598576838783629</v>
          </cell>
          <cell r="FS33">
            <v>6.8841990170994904</v>
          </cell>
          <cell r="FT33">
            <v>-4.0675264258406969</v>
          </cell>
          <cell r="FU33">
            <v>0.66313123728991741</v>
          </cell>
          <cell r="FV33">
            <v>0.94463226919003773</v>
          </cell>
          <cell r="FW33">
            <v>9.243089014000816E-2</v>
          </cell>
          <cell r="FX33">
            <v>0.19950726313004452</v>
          </cell>
          <cell r="FY33">
            <v>12.103258800589174</v>
          </cell>
          <cell r="FZ33">
            <v>6.1841747432208649</v>
          </cell>
          <cell r="GA33">
            <v>-2.2171091624004475</v>
          </cell>
          <cell r="GB33">
            <v>2.4846133724799984</v>
          </cell>
          <cell r="GC33">
            <v>3.4252681549805857</v>
          </cell>
          <cell r="GD33">
            <v>0.9019966789001046</v>
          </cell>
          <cell r="GE33">
            <v>12.542867975324043</v>
          </cell>
          <cell r="GF33">
            <v>-0.97639919725043001</v>
          </cell>
          <cell r="GG33">
            <v>-0.81678981807999662</v>
          </cell>
          <cell r="GH33">
            <v>0.91163287454992314</v>
          </cell>
          <cell r="GI33">
            <v>-0.70280512987000066</v>
          </cell>
          <cell r="GJ33">
            <v>0.20358076468005493</v>
          </cell>
          <cell r="GK33">
            <v>-0.40102017884987617</v>
          </cell>
          <cell r="GL33">
            <v>6.1513644904498506</v>
          </cell>
          <cell r="GM33">
            <v>1.5541497246204017</v>
          </cell>
          <cell r="GN33">
            <v>5.9365291217600316</v>
          </cell>
          <cell r="GO33">
            <v>1.5805056126805539</v>
          </cell>
          <cell r="GP33">
            <v>-0.33670110221100913</v>
          </cell>
          <cell r="GQ33">
            <v>-0.56117918715972337</v>
          </cell>
          <cell r="GR33">
            <v>7.5738258151395712</v>
          </cell>
          <cell r="GS33">
            <v>-4.3671172459808076</v>
          </cell>
          <cell r="GT33">
            <v>6.1884710374997667</v>
          </cell>
          <cell r="GU33">
            <v>7.9302627960032623E-2</v>
          </cell>
          <cell r="GV33">
            <v>0.49000341076998666</v>
          </cell>
          <cell r="GW33">
            <v>0.54497925598002439</v>
          </cell>
          <cell r="GX33">
            <v>-0.82490873494998596</v>
          </cell>
          <cell r="GY33">
            <v>3.5093664084197371</v>
          </cell>
          <cell r="GZ33">
            <v>5.154505869139939</v>
          </cell>
          <cell r="HA33">
            <v>1.0661344102500152</v>
          </cell>
          <cell r="HB33">
            <v>-4.105146734529626</v>
          </cell>
          <cell r="HC33">
            <v>1.1055823352598964</v>
          </cell>
          <cell r="HD33">
            <v>-1.2673468246721313</v>
          </cell>
          <cell r="HE33">
            <v>18.202364900935208</v>
          </cell>
          <cell r="HF33">
            <v>0.87173001151950302</v>
          </cell>
          <cell r="HG33">
            <v>0.57119240828978946</v>
          </cell>
          <cell r="HH33">
            <v>-2.8316056730091077E-2</v>
          </cell>
          <cell r="HI33">
            <v>0.30308234019992142</v>
          </cell>
          <cell r="HJ33">
            <v>0.20429583245993399</v>
          </cell>
          <cell r="HK33">
            <v>0.67234219584997845</v>
          </cell>
          <cell r="HL33">
            <v>7.3139906056294421</v>
          </cell>
          <cell r="HM33">
            <v>6.0117752221303817</v>
          </cell>
          <cell r="HN33">
            <v>3.3777141526525156</v>
          </cell>
          <cell r="HO33">
            <v>-1.8745401360301912</v>
          </cell>
          <cell r="HP33">
            <v>1.9152640288602925</v>
          </cell>
          <cell r="HQ33">
            <v>-1.1361657039014972</v>
          </cell>
          <cell r="HR33">
            <v>11.525547836608894</v>
          </cell>
          <cell r="HS33">
            <v>-1.7217431139888504</v>
          </cell>
          <cell r="HT33">
            <v>2.02719716799038</v>
          </cell>
          <cell r="HU33">
            <v>1.0022183217499787</v>
          </cell>
          <cell r="HV33">
            <v>0.36843510489001119</v>
          </cell>
          <cell r="HW33">
            <v>0.41510722061997285</v>
          </cell>
          <cell r="HX33">
            <v>0.60062273300991365</v>
          </cell>
          <cell r="HY33">
            <v>1.6355154061902795</v>
          </cell>
          <cell r="HZ33">
            <v>1.1748925276888258</v>
          </cell>
          <cell r="IA33">
            <v>3.389919624731192</v>
          </cell>
          <cell r="IB33">
            <v>1.1911853997701201</v>
          </cell>
          <cell r="IC33">
            <v>3.6302973053998357</v>
          </cell>
          <cell r="ID33">
            <v>-2.1880998614396958</v>
          </cell>
          <cell r="IE33">
            <v>14.963987625756999</v>
          </cell>
          <cell r="IF33">
            <v>-5.832118804259153</v>
          </cell>
          <cell r="IG33">
            <v>-0.48407332397073333</v>
          </cell>
          <cell r="IH33">
            <v>-0.17508033391004574</v>
          </cell>
          <cell r="II33">
            <v>0</v>
          </cell>
          <cell r="IJ33">
            <v>0.97117367800001375</v>
          </cell>
          <cell r="IK33">
            <v>0.93659180575014034</v>
          </cell>
          <cell r="IL33">
            <v>2.9559658439993655</v>
          </cell>
          <cell r="IM33">
            <v>11.390526140650763</v>
          </cell>
          <cell r="IN33">
            <v>4.5324951018310458</v>
          </cell>
          <cell r="IO33">
            <v>-0.54356607856016126</v>
          </cell>
          <cell r="IP33">
            <v>0.63632439956018061</v>
          </cell>
          <cell r="IQ33">
            <v>0.57574919666149071</v>
          </cell>
          <cell r="IR33">
            <v>7.2099030825775117</v>
          </cell>
          <cell r="IS33">
            <v>-1.7995653803400273</v>
          </cell>
          <cell r="IT33">
            <v>-0.4893609339296745</v>
          </cell>
          <cell r="IU33">
            <v>-0.46644301623007323</v>
          </cell>
          <cell r="IV33">
            <v>2.2092382911800144</v>
          </cell>
          <cell r="IW33">
            <v>1.687107602530034</v>
          </cell>
          <cell r="IX33">
            <v>9.6445454046299801</v>
          </cell>
          <cell r="IY33">
            <v>4.0790899122503106</v>
          </cell>
          <cell r="IZ33">
            <v>-6.7723372269601896</v>
          </cell>
          <cell r="JA33">
            <v>-0.32660900254995795</v>
          </cell>
          <cell r="JB33">
            <v>0.80214562184005445</v>
          </cell>
          <cell r="JC33">
            <v>0.51459735501975956</v>
          </cell>
          <cell r="JD33">
            <v>-1.8725055448594503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</row>
        <row r="42">
          <cell r="F42">
            <v>0</v>
          </cell>
          <cell r="G42">
            <v>7.7388148270003398E-2</v>
          </cell>
          <cell r="H42">
            <v>6.1615387270023803E-2</v>
          </cell>
          <cell r="I42">
            <v>0.20321057767998241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0.57653717092011902</v>
          </cell>
          <cell r="S42">
            <v>0</v>
          </cell>
          <cell r="T42">
            <v>0</v>
          </cell>
          <cell r="U42">
            <v>0.34246593094999866</v>
          </cell>
          <cell r="V42">
            <v>0.23407123996997825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-0.28692979924016981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9.9895252530018297E-2</v>
          </cell>
          <cell r="AK42">
            <v>-0.38682505176998916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0.22130164113013961</v>
          </cell>
          <cell r="AS42">
            <v>0</v>
          </cell>
          <cell r="AT42">
            <v>0</v>
          </cell>
          <cell r="AU42">
            <v>0.22130164112999751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0.62984885074001795</v>
          </cell>
          <cell r="BF42">
            <v>0</v>
          </cell>
          <cell r="BG42">
            <v>0</v>
          </cell>
          <cell r="BH42">
            <v>0.62984885074001795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</row>
        <row r="43">
          <cell r="F43">
            <v>0</v>
          </cell>
          <cell r="G43">
            <v>2.171315110004457E-3</v>
          </cell>
          <cell r="H43">
            <v>5.4867445699997575E-2</v>
          </cell>
          <cell r="I43">
            <v>0</v>
          </cell>
          <cell r="J43">
            <v>2.3003951840024683E-2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0.5885699255200052</v>
          </cell>
          <cell r="S43">
            <v>0</v>
          </cell>
          <cell r="T43">
            <v>0</v>
          </cell>
          <cell r="U43">
            <v>0.76822237310000219</v>
          </cell>
          <cell r="V43">
            <v>-0.1796524475800112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0.43754242238992447</v>
          </cell>
          <cell r="AF43">
            <v>0</v>
          </cell>
          <cell r="AG43">
            <v>0</v>
          </cell>
          <cell r="AH43">
            <v>0</v>
          </cell>
          <cell r="AI43">
            <v>2.7716439350001565E-2</v>
          </cell>
          <cell r="AJ43">
            <v>0</v>
          </cell>
          <cell r="AK43">
            <v>0.40982598303997975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0.21666547391009772</v>
          </cell>
          <cell r="AS43">
            <v>0</v>
          </cell>
          <cell r="AT43">
            <v>0</v>
          </cell>
          <cell r="AU43">
            <v>-0.22130164112999751</v>
          </cell>
          <cell r="AV43">
            <v>0</v>
          </cell>
          <cell r="AW43">
            <v>0.43796711504000996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-0.62984885073001351</v>
          </cell>
          <cell r="BF43">
            <v>0</v>
          </cell>
          <cell r="BG43">
            <v>0</v>
          </cell>
          <cell r="BH43">
            <v>-0.62984885072998509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</row>
        <row r="54">
          <cell r="F54">
            <v>0</v>
          </cell>
          <cell r="G54">
            <v>5.01289375599967E-2</v>
          </cell>
          <cell r="H54">
            <v>0.16097870180000484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6.9555630850004491E-2</v>
          </cell>
          <cell r="P54">
            <v>0</v>
          </cell>
          <cell r="Q54">
            <v>0</v>
          </cell>
          <cell r="R54">
            <v>0.35229836441988027</v>
          </cell>
          <cell r="S54">
            <v>0</v>
          </cell>
          <cell r="T54">
            <v>0.16729930942000237</v>
          </cell>
          <cell r="U54">
            <v>0</v>
          </cell>
          <cell r="V54">
            <v>5.9581564129999265E-2</v>
          </cell>
          <cell r="W54">
            <v>4.4876254049995623E-2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8.0541236820003803E-2</v>
          </cell>
          <cell r="AC54">
            <v>0</v>
          </cell>
          <cell r="AD54">
            <v>0</v>
          </cell>
          <cell r="AE54">
            <v>3.4075403140036542E-2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3.4075403140001015E-2</v>
          </cell>
          <cell r="AP54">
            <v>0</v>
          </cell>
          <cell r="AQ54">
            <v>0</v>
          </cell>
          <cell r="AR54">
            <v>5.4863309960069273E-2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2.4172705399998051E-2</v>
          </cell>
          <cell r="BC54">
            <v>3.0690604560000168E-2</v>
          </cell>
          <cell r="BD54">
            <v>0</v>
          </cell>
          <cell r="BE54">
            <v>0.20633974999998372</v>
          </cell>
          <cell r="BF54">
            <v>0</v>
          </cell>
          <cell r="BG54">
            <v>0</v>
          </cell>
          <cell r="BH54">
            <v>0.20633974999999793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</row>
        <row r="56">
          <cell r="F56">
            <v>2.7685303990004684E-2</v>
          </cell>
          <cell r="G56">
            <v>7.3169368949997704E-2</v>
          </cell>
          <cell r="H56">
            <v>7.1138369029995374E-2</v>
          </cell>
          <cell r="I56">
            <v>0.13571428375999517</v>
          </cell>
          <cell r="J56">
            <v>7.399460883999609E-2</v>
          </cell>
          <cell r="K56">
            <v>3.8780342409992841E-2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0.62462894404006875</v>
          </cell>
          <cell r="S56">
            <v>3.5009416139999416E-2</v>
          </cell>
          <cell r="T56">
            <v>1.167010435000293E-2</v>
          </cell>
          <cell r="U56">
            <v>0.22846261159000392</v>
          </cell>
          <cell r="V56">
            <v>2.6377269700006423E-2</v>
          </cell>
          <cell r="W56">
            <v>0</v>
          </cell>
          <cell r="X56">
            <v>0</v>
          </cell>
          <cell r="Y56">
            <v>2.3491418040009648E-2</v>
          </cell>
          <cell r="Z56">
            <v>0</v>
          </cell>
          <cell r="AA56">
            <v>0</v>
          </cell>
          <cell r="AB56">
            <v>0.22182349850000094</v>
          </cell>
          <cell r="AC56">
            <v>7.7794625719995736E-2</v>
          </cell>
          <cell r="AD56">
            <v>0</v>
          </cell>
          <cell r="AE56">
            <v>0.68492965394000294</v>
          </cell>
          <cell r="AF56">
            <v>0</v>
          </cell>
          <cell r="AG56">
            <v>0</v>
          </cell>
          <cell r="AH56">
            <v>3.366744742000094E-2</v>
          </cell>
          <cell r="AI56">
            <v>3.1450756279994607E-2</v>
          </cell>
          <cell r="AJ56">
            <v>3.58379345200035E-2</v>
          </cell>
          <cell r="AK56">
            <v>0</v>
          </cell>
          <cell r="AL56">
            <v>0.20544354860000169</v>
          </cell>
          <cell r="AM56">
            <v>0</v>
          </cell>
          <cell r="AN56">
            <v>0</v>
          </cell>
          <cell r="AO56">
            <v>0.3785299671200022</v>
          </cell>
          <cell r="AP56">
            <v>0</v>
          </cell>
          <cell r="AQ56">
            <v>0</v>
          </cell>
          <cell r="AR56">
            <v>0.80328253204004341</v>
          </cell>
          <cell r="AS56">
            <v>0</v>
          </cell>
          <cell r="AT56">
            <v>0</v>
          </cell>
          <cell r="AU56">
            <v>0</v>
          </cell>
          <cell r="AV56">
            <v>0.28871167147001131</v>
          </cell>
          <cell r="AW56">
            <v>4.2596733959982203E-2</v>
          </cell>
          <cell r="AX56">
            <v>0</v>
          </cell>
          <cell r="AY56">
            <v>0</v>
          </cell>
          <cell r="AZ56">
            <v>3.5829302869984758E-2</v>
          </cell>
          <cell r="BA56">
            <v>0.24911829718999456</v>
          </cell>
          <cell r="BB56">
            <v>8.2163701100057551E-3</v>
          </cell>
          <cell r="BC56">
            <v>0.17881015644000087</v>
          </cell>
          <cell r="BD56">
            <v>0</v>
          </cell>
          <cell r="BE56">
            <v>6.1359563350038115E-2</v>
          </cell>
          <cell r="BF56">
            <v>0</v>
          </cell>
          <cell r="BG56">
            <v>0</v>
          </cell>
          <cell r="BH56">
            <v>6.1359563350009694E-2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7.4208962359989528E-2</v>
          </cell>
          <cell r="CS56">
            <v>0</v>
          </cell>
          <cell r="CT56">
            <v>0</v>
          </cell>
          <cell r="CU56">
            <v>7.4208962360003738E-2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8.7671581479980887E-2</v>
          </cell>
          <cell r="DF56">
            <v>0</v>
          </cell>
          <cell r="DG56">
            <v>0</v>
          </cell>
          <cell r="DH56">
            <v>8.7671581479995098E-2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</row>
        <row r="57">
          <cell r="F57">
            <v>0</v>
          </cell>
          <cell r="G57">
            <v>-3.3574721799993767E-3</v>
          </cell>
          <cell r="H57">
            <v>2.7721113270004594E-2</v>
          </cell>
          <cell r="I57">
            <v>7.3028213070003289E-2</v>
          </cell>
          <cell r="J57">
            <v>6.1885631009999997E-2</v>
          </cell>
          <cell r="K57">
            <v>0</v>
          </cell>
          <cell r="L57">
            <v>0</v>
          </cell>
          <cell r="M57">
            <v>3.9299899509998681E-2</v>
          </cell>
          <cell r="N57">
            <v>1.3904854599985583E-2</v>
          </cell>
          <cell r="O57">
            <v>0.32806275456999856</v>
          </cell>
          <cell r="P57">
            <v>0</v>
          </cell>
          <cell r="Q57">
            <v>0</v>
          </cell>
          <cell r="R57">
            <v>0.37605559773999175</v>
          </cell>
          <cell r="S57">
            <v>0</v>
          </cell>
          <cell r="T57">
            <v>0</v>
          </cell>
          <cell r="U57">
            <v>3.9064804630001504E-2</v>
          </cell>
          <cell r="V57">
            <v>5.9999991500063743E-3</v>
          </cell>
          <cell r="W57">
            <v>2.0177193270001226E-2</v>
          </cell>
          <cell r="X57">
            <v>5.3244924130012805E-2</v>
          </cell>
          <cell r="Y57">
            <v>0</v>
          </cell>
          <cell r="Z57">
            <v>0</v>
          </cell>
          <cell r="AA57">
            <v>0.25756867655999827</v>
          </cell>
          <cell r="AB57">
            <v>0</v>
          </cell>
          <cell r="AC57">
            <v>0</v>
          </cell>
          <cell r="AD57">
            <v>0</v>
          </cell>
          <cell r="AE57">
            <v>0.52298745398991286</v>
          </cell>
          <cell r="AF57">
            <v>0</v>
          </cell>
          <cell r="AG57">
            <v>0.19306081031000133</v>
          </cell>
          <cell r="AH57">
            <v>0</v>
          </cell>
          <cell r="AI57">
            <v>3.8906900489990903E-2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0.2910197431900059</v>
          </cell>
          <cell r="AP57">
            <v>0</v>
          </cell>
          <cell r="AQ57">
            <v>0</v>
          </cell>
          <cell r="AR57">
            <v>1.5825792079500616</v>
          </cell>
          <cell r="AS57">
            <v>0</v>
          </cell>
          <cell r="AT57">
            <v>0</v>
          </cell>
          <cell r="AU57">
            <v>4.4261359610004547E-2</v>
          </cell>
          <cell r="AV57">
            <v>0.23921103997000159</v>
          </cell>
          <cell r="AW57">
            <v>0.33291375528997946</v>
          </cell>
          <cell r="AX57">
            <v>3.8710415150006838E-2</v>
          </cell>
          <cell r="AY57">
            <v>0</v>
          </cell>
          <cell r="AZ57">
            <v>0</v>
          </cell>
          <cell r="BA57">
            <v>0</v>
          </cell>
          <cell r="BB57">
            <v>0.90176163307999957</v>
          </cell>
          <cell r="BC57">
            <v>2.5721004849998508E-2</v>
          </cell>
          <cell r="BD57">
            <v>0</v>
          </cell>
          <cell r="BE57">
            <v>0.35127950887999759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0.35127950887999759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8.1314468610116819E-2</v>
          </cell>
          <cell r="BS57">
            <v>0</v>
          </cell>
          <cell r="BT57">
            <v>0</v>
          </cell>
          <cell r="BU57">
            <v>8.1314468610003132E-2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</row>
        <row r="58">
          <cell r="F58">
            <v>2.9601905429998965E-2</v>
          </cell>
          <cell r="G58">
            <v>0</v>
          </cell>
          <cell r="H58">
            <v>7.2324188340012086E-2</v>
          </cell>
          <cell r="I58">
            <v>3.8310981219979112E-2</v>
          </cell>
          <cell r="J58">
            <v>0.12644922381001322</v>
          </cell>
          <cell r="K58">
            <v>4.3753018200021643E-2</v>
          </cell>
          <cell r="L58">
            <v>0</v>
          </cell>
          <cell r="M58">
            <v>0</v>
          </cell>
          <cell r="N58">
            <v>0.26689741797000011</v>
          </cell>
          <cell r="O58">
            <v>-8.4437392700067448E-3</v>
          </cell>
          <cell r="P58">
            <v>0</v>
          </cell>
          <cell r="Q58">
            <v>0</v>
          </cell>
          <cell r="R58">
            <v>0.15425494687997343</v>
          </cell>
          <cell r="S58">
            <v>1.0610290110001586E-2</v>
          </cell>
          <cell r="T58">
            <v>0</v>
          </cell>
          <cell r="U58">
            <v>1.6569716959999425E-2</v>
          </cell>
          <cell r="V58">
            <v>3.7990272779993006E-2</v>
          </cell>
          <cell r="W58">
            <v>7.8975115769992499E-2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1.0109551260001126E-2</v>
          </cell>
          <cell r="AC58">
            <v>0</v>
          </cell>
          <cell r="AD58">
            <v>0</v>
          </cell>
          <cell r="AE58">
            <v>0.19730933280993668</v>
          </cell>
          <cell r="AF58">
            <v>0</v>
          </cell>
          <cell r="AG58">
            <v>2.7879336719990988E-2</v>
          </cell>
          <cell r="AH58">
            <v>3.5402845489997503E-2</v>
          </cell>
          <cell r="AI58">
            <v>9.9489287120022141E-2</v>
          </cell>
          <cell r="AJ58">
            <v>0</v>
          </cell>
          <cell r="AK58">
            <v>0</v>
          </cell>
          <cell r="AL58">
            <v>3.4537863479982889E-2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0.654236830130003</v>
          </cell>
          <cell r="AS58">
            <v>0</v>
          </cell>
          <cell r="AT58">
            <v>0</v>
          </cell>
          <cell r="AU58">
            <v>0</v>
          </cell>
          <cell r="AV58">
            <v>0.29409074419000092</v>
          </cell>
          <cell r="AW58">
            <v>3.0746893620005267E-2</v>
          </cell>
          <cell r="AX58">
            <v>0</v>
          </cell>
          <cell r="AY58">
            <v>0</v>
          </cell>
          <cell r="AZ58">
            <v>0</v>
          </cell>
          <cell r="BA58">
            <v>4.196095399001365E-2</v>
          </cell>
          <cell r="BB58">
            <v>0.11845115436997844</v>
          </cell>
          <cell r="BC58">
            <v>0.16898708396000472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8.7690388799956054E-2</v>
          </cell>
          <cell r="CF58">
            <v>0</v>
          </cell>
          <cell r="CG58">
            <v>0</v>
          </cell>
          <cell r="CH58">
            <v>8.7690388799998686E-2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2.0151249999988963E-4</v>
          </cell>
          <cell r="N59">
            <v>2.0151250000000065E-4</v>
          </cell>
          <cell r="O59">
            <v>-0.18604107312999996</v>
          </cell>
          <cell r="P59">
            <v>0</v>
          </cell>
          <cell r="Q59">
            <v>0</v>
          </cell>
          <cell r="R59">
            <v>-0.17025198845000489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-5.6425687499999988E-2</v>
          </cell>
          <cell r="Y59">
            <v>0</v>
          </cell>
          <cell r="Z59">
            <v>1.4128786240000579E-2</v>
          </cell>
          <cell r="AA59">
            <v>-0.12795508719000015</v>
          </cell>
          <cell r="AB59">
            <v>0</v>
          </cell>
          <cell r="AC59">
            <v>0</v>
          </cell>
          <cell r="AD59">
            <v>0</v>
          </cell>
          <cell r="AE59">
            <v>-0.64576547563001441</v>
          </cell>
          <cell r="AF59">
            <v>-7.7540680629997638E-2</v>
          </cell>
          <cell r="AG59">
            <v>-6.9652036559999075E-2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-0.49897167094000139</v>
          </cell>
          <cell r="AM59">
            <v>3.9891249998902367E-4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-0.6896587515799979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-0.10867388876000206</v>
          </cell>
          <cell r="AZ59">
            <v>-0.45287779250001847</v>
          </cell>
          <cell r="BA59">
            <v>2.7804062000313934E-4</v>
          </cell>
          <cell r="BB59">
            <v>-0.12838511094000182</v>
          </cell>
          <cell r="BC59">
            <v>0</v>
          </cell>
          <cell r="BD59">
            <v>0</v>
          </cell>
          <cell r="BE59">
            <v>-0.36743054811995535</v>
          </cell>
          <cell r="BF59">
            <v>-0.12933301624999416</v>
          </cell>
          <cell r="BG59">
            <v>0</v>
          </cell>
          <cell r="BH59">
            <v>-0.23809753186999849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-1.1193212446900134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-1.1193212446899992</v>
          </cell>
          <cell r="CC59">
            <v>0</v>
          </cell>
          <cell r="CD59">
            <v>0</v>
          </cell>
          <cell r="CE59">
            <v>-0.73193629844990937</v>
          </cell>
          <cell r="CF59">
            <v>0</v>
          </cell>
          <cell r="CG59">
            <v>0</v>
          </cell>
          <cell r="CH59">
            <v>-0.59817987407000217</v>
          </cell>
          <cell r="CI59">
            <v>0</v>
          </cell>
          <cell r="CJ59">
            <v>-0.13375642438000312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-2.2912142940599551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-1.6675461250002854E-2</v>
          </cell>
          <cell r="CZ59">
            <v>-0.17705256469000119</v>
          </cell>
          <cell r="DA59">
            <v>-0.22946028686999398</v>
          </cell>
          <cell r="DB59">
            <v>-1.8680259812499997</v>
          </cell>
          <cell r="DC59">
            <v>0</v>
          </cell>
          <cell r="DD59">
            <v>0</v>
          </cell>
          <cell r="DE59">
            <v>-2.5389494718601782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-1.9379992593700024</v>
          </cell>
          <cell r="DK59">
            <v>-0.4925320234300159</v>
          </cell>
          <cell r="DL59">
            <v>-1.5081854690009777E-2</v>
          </cell>
          <cell r="DM59">
            <v>0</v>
          </cell>
          <cell r="DN59">
            <v>0</v>
          </cell>
          <cell r="DO59">
            <v>-9.3336334369993779E-2</v>
          </cell>
          <cell r="DP59">
            <v>0</v>
          </cell>
          <cell r="DQ59">
            <v>0</v>
          </cell>
          <cell r="DR59">
            <v>-2.5252577587601763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-5.8841887500001633E-2</v>
          </cell>
          <cell r="DX59">
            <v>-0.58669811187998278</v>
          </cell>
          <cell r="DY59">
            <v>0</v>
          </cell>
          <cell r="DZ59">
            <v>0</v>
          </cell>
          <cell r="EA59">
            <v>0</v>
          </cell>
          <cell r="EB59">
            <v>-1.8797177593799859</v>
          </cell>
          <cell r="EC59">
            <v>0</v>
          </cell>
          <cell r="ED59">
            <v>0</v>
          </cell>
          <cell r="EE59">
            <v>-1.6623076556398928</v>
          </cell>
          <cell r="EF59">
            <v>-6.9981898439991141E-2</v>
          </cell>
          <cell r="EG59">
            <v>0</v>
          </cell>
          <cell r="EH59">
            <v>-1.6174034400009418E-3</v>
          </cell>
          <cell r="EI59">
            <v>-7.1374012499999751E-2</v>
          </cell>
          <cell r="EJ59">
            <v>0</v>
          </cell>
          <cell r="EK59">
            <v>-1.4378974306300023</v>
          </cell>
          <cell r="EL59">
            <v>0</v>
          </cell>
          <cell r="EM59">
            <v>2.4588175930006173E-2</v>
          </cell>
          <cell r="EN59">
            <v>0</v>
          </cell>
          <cell r="EO59">
            <v>-0.10602508656000964</v>
          </cell>
          <cell r="EP59">
            <v>0</v>
          </cell>
          <cell r="EQ59">
            <v>0</v>
          </cell>
          <cell r="ER59">
            <v>-0.19930593312983547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-0.199305933130006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-0.64551211781008533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B59">
            <v>-0.64551211781000006</v>
          </cell>
          <cell r="GC59">
            <v>0</v>
          </cell>
          <cell r="GD59">
            <v>0</v>
          </cell>
          <cell r="GE59">
            <v>-3.8592020593700909</v>
          </cell>
          <cell r="GF59">
            <v>0</v>
          </cell>
          <cell r="GG59">
            <v>-9.0386225940001452E-2</v>
          </cell>
          <cell r="GH59">
            <v>0</v>
          </cell>
          <cell r="GI59">
            <v>0</v>
          </cell>
          <cell r="GJ59">
            <v>-0.33273749530999908</v>
          </cell>
          <cell r="GK59">
            <v>-0.31981272531000116</v>
          </cell>
          <cell r="GL59">
            <v>-1.7580685934300107</v>
          </cell>
          <cell r="GM59">
            <v>0</v>
          </cell>
          <cell r="GN59">
            <v>0</v>
          </cell>
          <cell r="GO59">
            <v>-1.3581970193800004</v>
          </cell>
          <cell r="GP59">
            <v>0</v>
          </cell>
          <cell r="GQ59">
            <v>0</v>
          </cell>
          <cell r="GR59">
            <v>-8.2328419069995107E-2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-8.2328419069995107E-2</v>
          </cell>
          <cell r="HB59">
            <v>0</v>
          </cell>
          <cell r="HC59">
            <v>0</v>
          </cell>
          <cell r="HD59">
            <v>0</v>
          </cell>
          <cell r="HE59">
            <v>-1.4283365903197591</v>
          </cell>
          <cell r="HF59">
            <v>0</v>
          </cell>
          <cell r="HG59">
            <v>0</v>
          </cell>
          <cell r="HH59">
            <v>-7.35093499999806E-3</v>
          </cell>
          <cell r="HI59">
            <v>-8.4980896879997658E-2</v>
          </cell>
          <cell r="HJ59">
            <v>-1.1571005284399973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-0.17890423000000055</v>
          </cell>
          <cell r="HP59">
            <v>0</v>
          </cell>
          <cell r="HQ59">
            <v>0</v>
          </cell>
          <cell r="HR59">
            <v>-3.0062934443801623</v>
          </cell>
          <cell r="HS59">
            <v>0</v>
          </cell>
          <cell r="HT59">
            <v>-0.10684575406999386</v>
          </cell>
          <cell r="HU59">
            <v>0</v>
          </cell>
          <cell r="HV59">
            <v>-2.8553457728100007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-4.4101917500000809E-2</v>
          </cell>
          <cell r="IB59">
            <v>0</v>
          </cell>
          <cell r="IC59">
            <v>0</v>
          </cell>
          <cell r="ID59">
            <v>0</v>
          </cell>
          <cell r="IE59">
            <v>-0.49412712062007813</v>
          </cell>
          <cell r="IF59">
            <v>0</v>
          </cell>
          <cell r="IG59">
            <v>0</v>
          </cell>
          <cell r="IH59">
            <v>-4.2623520619997635E-2</v>
          </cell>
          <cell r="II59">
            <v>-0.23286001686999924</v>
          </cell>
          <cell r="IJ59">
            <v>-0.21864358312999599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-8.5657776193999098</v>
          </cell>
          <cell r="IS59">
            <v>0</v>
          </cell>
          <cell r="IT59">
            <v>-5.8603728750000528E-2</v>
          </cell>
          <cell r="IU59">
            <v>-0.51949516624999603</v>
          </cell>
          <cell r="IV59">
            <v>0</v>
          </cell>
          <cell r="IW59">
            <v>-3.8718523218900032</v>
          </cell>
          <cell r="IX59">
            <v>-2.7487943962599957</v>
          </cell>
          <cell r="IY59">
            <v>0</v>
          </cell>
          <cell r="IZ59">
            <v>0</v>
          </cell>
          <cell r="JA59">
            <v>0</v>
          </cell>
          <cell r="JB59">
            <v>-1.3670320062499997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1.1201745322832721</v>
          </cell>
          <cell r="S64">
            <v>0.44738769704008519</v>
          </cell>
          <cell r="T64">
            <v>1.1824967521497456</v>
          </cell>
          <cell r="U64">
            <v>3.172137200310317</v>
          </cell>
          <cell r="V64">
            <v>-1.1587159111095389</v>
          </cell>
          <cell r="W64">
            <v>-1.8677852852997603</v>
          </cell>
          <cell r="X64">
            <v>0</v>
          </cell>
          <cell r="Y64">
            <v>9.3940161969840119E-2</v>
          </cell>
          <cell r="Z64">
            <v>0</v>
          </cell>
          <cell r="AA64">
            <v>0</v>
          </cell>
          <cell r="AB64">
            <v>-0.39722178472993619</v>
          </cell>
          <cell r="AC64">
            <v>0</v>
          </cell>
          <cell r="AD64">
            <v>-0.35206429803997707</v>
          </cell>
          <cell r="AE64">
            <v>1.8111826648237184E-4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1.8111827012035064E-4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</row>
        <row r="71">
          <cell r="F71">
            <v>5.7287209419882856E-2</v>
          </cell>
          <cell r="G71">
            <v>0.19950029771007394</v>
          </cell>
          <cell r="H71">
            <v>0.44864520540977537</v>
          </cell>
          <cell r="I71">
            <v>0.45026405573025841</v>
          </cell>
          <cell r="J71">
            <v>0.28533341550064506</v>
          </cell>
          <cell r="K71">
            <v>8.2533360611705575E-2</v>
          </cell>
          <cell r="L71">
            <v>0</v>
          </cell>
          <cell r="M71">
            <v>3.9501412007666659E-2</v>
          </cell>
          <cell r="N71">
            <v>0.28100378507224377</v>
          </cell>
          <cell r="O71">
            <v>0.20313357302075019</v>
          </cell>
          <cell r="P71">
            <v>0</v>
          </cell>
          <cell r="Q71">
            <v>0</v>
          </cell>
          <cell r="R71">
            <v>3.6222674933378585</v>
          </cell>
          <cell r="S71">
            <v>0.49300740329090331</v>
          </cell>
          <cell r="T71">
            <v>1.3614661659194098</v>
          </cell>
          <cell r="U71">
            <v>4.5669226375412109</v>
          </cell>
          <cell r="V71">
            <v>-0.97434801295821671</v>
          </cell>
          <cell r="W71">
            <v>-1.7237567222109647</v>
          </cell>
          <cell r="X71">
            <v>-3.1807633695279947E-3</v>
          </cell>
          <cell r="Y71">
            <v>0.11743158001081611</v>
          </cell>
          <cell r="Z71">
            <v>1.4128786240689806E-2</v>
          </cell>
          <cell r="AA71">
            <v>0.12961358936991019</v>
          </cell>
          <cell r="AB71">
            <v>-8.4747498149226885E-2</v>
          </cell>
          <cell r="AC71">
            <v>7.7794625719434407E-2</v>
          </cell>
          <cell r="AD71">
            <v>-0.35206429804020445</v>
          </cell>
          <cell r="AE71">
            <v>0.94433010966167785</v>
          </cell>
          <cell r="AF71">
            <v>-7.7540680629681447E-2</v>
          </cell>
          <cell r="AG71">
            <v>0.15128811046997725</v>
          </cell>
          <cell r="AH71">
            <v>6.9070292909600539E-2</v>
          </cell>
          <cell r="AI71">
            <v>0.1975633832407766</v>
          </cell>
          <cell r="AJ71">
            <v>0.13573318704948178</v>
          </cell>
          <cell r="AK71">
            <v>2.3000931269052671E-2</v>
          </cell>
          <cell r="AL71">
            <v>-0.2589902588588302</v>
          </cell>
          <cell r="AM71">
            <v>3.9891250162327196E-4</v>
          </cell>
          <cell r="AN71">
            <v>0</v>
          </cell>
          <cell r="AO71">
            <v>0.70380623172059131</v>
          </cell>
          <cell r="AP71">
            <v>0</v>
          </cell>
          <cell r="AQ71">
            <v>0</v>
          </cell>
          <cell r="AR71">
            <v>2.8432702435529791</v>
          </cell>
          <cell r="AS71">
            <v>0</v>
          </cell>
          <cell r="AT71">
            <v>0</v>
          </cell>
          <cell r="AU71">
            <v>4.4261359611482476E-2</v>
          </cell>
          <cell r="AV71">
            <v>0.82201345562862116</v>
          </cell>
          <cell r="AW71">
            <v>0.84422449790872633</v>
          </cell>
          <cell r="AX71">
            <v>3.8710415152308997E-2</v>
          </cell>
          <cell r="AY71">
            <v>-0.10867388876067707</v>
          </cell>
          <cell r="AZ71">
            <v>-0.41704848962945107</v>
          </cell>
          <cell r="BA71">
            <v>0.29135729179870395</v>
          </cell>
          <cell r="BB71">
            <v>0.92421675202058395</v>
          </cell>
          <cell r="BC71">
            <v>0.40420884980994742</v>
          </cell>
          <cell r="BD71">
            <v>0</v>
          </cell>
          <cell r="BE71">
            <v>0.25154827407095581</v>
          </cell>
          <cell r="BF71">
            <v>-0.12933301624980231</v>
          </cell>
          <cell r="BG71">
            <v>0</v>
          </cell>
          <cell r="BH71">
            <v>2.9601781490782741E-2</v>
          </cell>
          <cell r="BI71">
            <v>0</v>
          </cell>
          <cell r="BJ71">
            <v>0.35127950888090709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-1.0380067760706879</v>
          </cell>
          <cell r="BS71">
            <v>0</v>
          </cell>
          <cell r="BT71">
            <v>0</v>
          </cell>
          <cell r="BU71">
            <v>8.131446861079894E-2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-1.1193212446887628</v>
          </cell>
          <cell r="CC71">
            <v>0</v>
          </cell>
          <cell r="CD71">
            <v>0</v>
          </cell>
          <cell r="CE71">
            <v>-0.64424590964335948</v>
          </cell>
          <cell r="CF71">
            <v>0</v>
          </cell>
          <cell r="CG71">
            <v>0</v>
          </cell>
          <cell r="CH71">
            <v>-0.51048948527022731</v>
          </cell>
          <cell r="CI71">
            <v>0</v>
          </cell>
          <cell r="CJ71">
            <v>-0.13375642437858914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-2.2170053317095153</v>
          </cell>
          <cell r="CS71">
            <v>0</v>
          </cell>
          <cell r="CT71">
            <v>0</v>
          </cell>
          <cell r="CU71">
            <v>7.4208962359989528E-2</v>
          </cell>
          <cell r="CV71">
            <v>0</v>
          </cell>
          <cell r="CW71">
            <v>0</v>
          </cell>
          <cell r="CX71">
            <v>0</v>
          </cell>
          <cell r="CY71">
            <v>-1.6675461249178625E-2</v>
          </cell>
          <cell r="CZ71">
            <v>-0.17705256468980224</v>
          </cell>
          <cell r="DA71">
            <v>-0.22946028686965292</v>
          </cell>
          <cell r="DB71">
            <v>-1.8680259812499571</v>
          </cell>
          <cell r="DC71">
            <v>0</v>
          </cell>
          <cell r="DD71">
            <v>0</v>
          </cell>
          <cell r="DE71">
            <v>-2.4512778903881554</v>
          </cell>
          <cell r="DF71">
            <v>0</v>
          </cell>
          <cell r="DG71">
            <v>0</v>
          </cell>
          <cell r="DH71">
            <v>8.7671581481117755E-2</v>
          </cell>
          <cell r="DI71">
            <v>0</v>
          </cell>
          <cell r="DJ71">
            <v>-1.9379992593712814</v>
          </cell>
          <cell r="DK71">
            <v>-0.49253202342879376</v>
          </cell>
          <cell r="DL71">
            <v>-1.5081854689924512E-2</v>
          </cell>
          <cell r="DM71">
            <v>0</v>
          </cell>
          <cell r="DN71">
            <v>0</v>
          </cell>
          <cell r="DO71">
            <v>-9.333633436835953E-2</v>
          </cell>
          <cell r="DP71">
            <v>0</v>
          </cell>
          <cell r="DQ71">
            <v>0</v>
          </cell>
          <cell r="DR71">
            <v>-2.5252577587598353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-5.8841887501330348E-2</v>
          </cell>
          <cell r="DX71">
            <v>-0.5866981118779222</v>
          </cell>
          <cell r="DY71">
            <v>0</v>
          </cell>
          <cell r="DZ71">
            <v>0</v>
          </cell>
          <cell r="EA71">
            <v>0</v>
          </cell>
          <cell r="EB71">
            <v>-1.8797177593796732</v>
          </cell>
          <cell r="EC71">
            <v>0</v>
          </cell>
          <cell r="ED71">
            <v>0</v>
          </cell>
          <cell r="EE71">
            <v>-1.6623076556406886</v>
          </cell>
          <cell r="EF71">
            <v>-6.9981898440119039E-2</v>
          </cell>
          <cell r="EG71">
            <v>0</v>
          </cell>
          <cell r="EH71">
            <v>-1.6174034399227821E-3</v>
          </cell>
          <cell r="EI71">
            <v>-7.1374012500200479E-2</v>
          </cell>
          <cell r="EJ71">
            <v>0</v>
          </cell>
          <cell r="EK71">
            <v>-1.4378974306291639</v>
          </cell>
          <cell r="EL71">
            <v>0</v>
          </cell>
          <cell r="EM71">
            <v>2.4588175930148282E-2</v>
          </cell>
          <cell r="EN71">
            <v>0</v>
          </cell>
          <cell r="EO71">
            <v>-0.10602508656029386</v>
          </cell>
          <cell r="EP71">
            <v>0</v>
          </cell>
          <cell r="EQ71">
            <v>0</v>
          </cell>
          <cell r="ER71">
            <v>-0.19930593313256395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-0.19930593313029021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-0.64551211780781159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-0.64551211780985795</v>
          </cell>
          <cell r="GC71">
            <v>0</v>
          </cell>
          <cell r="GD71">
            <v>0</v>
          </cell>
          <cell r="GE71">
            <v>-3.8592020593714551</v>
          </cell>
          <cell r="GF71">
            <v>0</v>
          </cell>
          <cell r="GG71">
            <v>-9.0386225939937503E-2</v>
          </cell>
          <cell r="GH71">
            <v>0</v>
          </cell>
          <cell r="GI71">
            <v>0</v>
          </cell>
          <cell r="GJ71">
            <v>-0.33273749531053909</v>
          </cell>
          <cell r="GK71">
            <v>-0.3198127253099301</v>
          </cell>
          <cell r="GL71">
            <v>-1.7580685934299254</v>
          </cell>
          <cell r="GM71">
            <v>0</v>
          </cell>
          <cell r="GN71">
            <v>0</v>
          </cell>
          <cell r="GO71">
            <v>-1.3581970193799862</v>
          </cell>
          <cell r="GP71">
            <v>0</v>
          </cell>
          <cell r="GQ71">
            <v>0</v>
          </cell>
          <cell r="GR71">
            <v>-8.2328419070108794E-2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-8.2328419070108794E-2</v>
          </cell>
          <cell r="HB71">
            <v>0</v>
          </cell>
          <cell r="HC71">
            <v>0</v>
          </cell>
          <cell r="HD71">
            <v>0</v>
          </cell>
          <cell r="HE71">
            <v>-1.4283365903211234</v>
          </cell>
          <cell r="HF71">
            <v>0</v>
          </cell>
          <cell r="HG71">
            <v>0</v>
          </cell>
          <cell r="HH71">
            <v>-7.3509349999767437E-3</v>
          </cell>
          <cell r="HI71">
            <v>-8.4980896880097134E-2</v>
          </cell>
          <cell r="HJ71">
            <v>-1.1571005284399689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-0.17890423000017108</v>
          </cell>
          <cell r="HP71">
            <v>0</v>
          </cell>
          <cell r="HQ71">
            <v>0</v>
          </cell>
          <cell r="HR71">
            <v>-3.0062934443812992</v>
          </cell>
          <cell r="HS71">
            <v>0</v>
          </cell>
          <cell r="HT71">
            <v>-0.10684575407003649</v>
          </cell>
          <cell r="HU71">
            <v>0</v>
          </cell>
          <cell r="HV71">
            <v>-2.8553457728098692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-4.4101917500029231E-2</v>
          </cell>
          <cell r="IB71">
            <v>0</v>
          </cell>
          <cell r="IC71">
            <v>0</v>
          </cell>
          <cell r="ID71">
            <v>0</v>
          </cell>
          <cell r="IE71">
            <v>-0.49412712062257924</v>
          </cell>
          <cell r="IF71">
            <v>0</v>
          </cell>
          <cell r="IG71">
            <v>0</v>
          </cell>
          <cell r="IH71">
            <v>-4.2623520620054478E-2</v>
          </cell>
          <cell r="II71">
            <v>-0.23286001686983582</v>
          </cell>
          <cell r="IJ71">
            <v>-0.21864358312996046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-8.5657776193984319</v>
          </cell>
          <cell r="IS71">
            <v>0</v>
          </cell>
          <cell r="IT71">
            <v>-5.8603728750085793E-2</v>
          </cell>
          <cell r="IU71">
            <v>-0.5194951662499534</v>
          </cell>
          <cell r="IV71">
            <v>0</v>
          </cell>
          <cell r="IW71">
            <v>-3.8718523218899463</v>
          </cell>
          <cell r="IX71">
            <v>-2.7487943962601094</v>
          </cell>
          <cell r="IY71">
            <v>0</v>
          </cell>
          <cell r="IZ71">
            <v>0</v>
          </cell>
          <cell r="JA71">
            <v>0</v>
          </cell>
          <cell r="JB71">
            <v>-1.367032006250156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</row>
        <row r="73">
          <cell r="F73">
            <v>0</v>
          </cell>
          <cell r="G73">
            <v>-6.3326556000902201E-3</v>
          </cell>
          <cell r="H73">
            <v>-0.11651096343985046</v>
          </cell>
          <cell r="I73">
            <v>13.437858207660156</v>
          </cell>
          <cell r="J73">
            <v>-1.1969243990702125</v>
          </cell>
          <cell r="K73">
            <v>-0.35811087788988516</v>
          </cell>
          <cell r="L73">
            <v>0</v>
          </cell>
          <cell r="M73">
            <v>0</v>
          </cell>
          <cell r="N73">
            <v>0</v>
          </cell>
          <cell r="O73">
            <v>-3.1154311831696759</v>
          </cell>
          <cell r="P73">
            <v>0</v>
          </cell>
          <cell r="Q73">
            <v>0</v>
          </cell>
          <cell r="R73">
            <v>-20.259301106634666</v>
          </cell>
          <cell r="S73">
            <v>6.2405580536601519</v>
          </cell>
          <cell r="T73">
            <v>-9.7232058601402969</v>
          </cell>
          <cell r="U73">
            <v>-6.0907274795099511</v>
          </cell>
          <cell r="V73">
            <v>-9.4892647999308792</v>
          </cell>
          <cell r="W73">
            <v>-2.956718434819777</v>
          </cell>
          <cell r="X73">
            <v>16.090913050190011</v>
          </cell>
          <cell r="Y73">
            <v>-6.9139384652198714</v>
          </cell>
          <cell r="Z73">
            <v>0</v>
          </cell>
          <cell r="AA73">
            <v>0</v>
          </cell>
          <cell r="AB73">
            <v>-7.4169171708599606</v>
          </cell>
          <cell r="AC73">
            <v>0</v>
          </cell>
          <cell r="AD73">
            <v>0</v>
          </cell>
          <cell r="AE73">
            <v>-1.7110653053605347</v>
          </cell>
          <cell r="AF73">
            <v>0</v>
          </cell>
          <cell r="AG73">
            <v>-4.3187650399499944</v>
          </cell>
          <cell r="AH73">
            <v>-0.12804933808001806</v>
          </cell>
          <cell r="AI73">
            <v>2.7357490726699325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-1.2064099999986588E-5</v>
          </cell>
          <cell r="DS73">
            <v>0</v>
          </cell>
          <cell r="DT73">
            <v>0</v>
          </cell>
          <cell r="DU73">
            <v>-1.2064100000000466E-5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5.9942229999998542E-5</v>
          </cell>
          <cell r="EF73">
            <v>0</v>
          </cell>
          <cell r="EG73">
            <v>0</v>
          </cell>
          <cell r="EH73">
            <v>5.9942229999998542E-5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-0.1913823293580208</v>
          </cell>
          <cell r="S75">
            <v>0</v>
          </cell>
          <cell r="T75">
            <v>0</v>
          </cell>
          <cell r="U75">
            <v>-0.19138232935995347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-0.14234988616999544</v>
          </cell>
          <cell r="DS75">
            <v>0</v>
          </cell>
          <cell r="DT75">
            <v>0</v>
          </cell>
          <cell r="DU75">
            <v>4.8680350160001495E-2</v>
          </cell>
          <cell r="DV75">
            <v>4.2913879910003061E-2</v>
          </cell>
          <cell r="DW75">
            <v>-0.22590869848999873</v>
          </cell>
          <cell r="DX75">
            <v>-8.0354177500012725E-3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0.39877798118999408</v>
          </cell>
          <cell r="EF75">
            <v>0</v>
          </cell>
          <cell r="EG75">
            <v>0</v>
          </cell>
          <cell r="EH75">
            <v>0.40183146534999992</v>
          </cell>
          <cell r="EI75">
            <v>-3.0534841600022844E-3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-0.10625485273999402</v>
          </cell>
          <cell r="ES75">
            <v>0</v>
          </cell>
          <cell r="ET75">
            <v>0</v>
          </cell>
          <cell r="EU75">
            <v>-0.40342175194000163</v>
          </cell>
          <cell r="EV75">
            <v>0.2971668992000005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-3.3947843380019549E-2</v>
          </cell>
          <cell r="FF75">
            <v>0</v>
          </cell>
          <cell r="FG75">
            <v>0</v>
          </cell>
          <cell r="FH75">
            <v>-3.5858296949999868E-2</v>
          </cell>
          <cell r="FI75">
            <v>1.9104535700016356E-3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-4.3285700030537555E-5</v>
          </cell>
          <cell r="FS75">
            <v>0</v>
          </cell>
          <cell r="FT75">
            <v>0</v>
          </cell>
          <cell r="FU75">
            <v>0.10045055784999946</v>
          </cell>
          <cell r="FV75">
            <v>-0.10049384355000157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0.158420757610088</v>
          </cell>
          <cell r="GF75">
            <v>0</v>
          </cell>
          <cell r="GG75">
            <v>0</v>
          </cell>
          <cell r="GH75">
            <v>0.22716897328999863</v>
          </cell>
          <cell r="GI75">
            <v>-6.8748215679999447E-2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-0.11114378100990052</v>
          </cell>
          <cell r="GS75">
            <v>0</v>
          </cell>
          <cell r="GT75">
            <v>0</v>
          </cell>
          <cell r="GU75">
            <v>-0.11114378101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0.10046030249998239</v>
          </cell>
          <cell r="HS75">
            <v>0</v>
          </cell>
          <cell r="HT75">
            <v>0</v>
          </cell>
          <cell r="HU75">
            <v>0.10046030250000015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-5.7189065329964706E-2</v>
          </cell>
          <cell r="IF75">
            <v>0</v>
          </cell>
          <cell r="IG75">
            <v>0</v>
          </cell>
          <cell r="IH75">
            <v>-5.7189065330000233E-2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9.4435798619997513E-2</v>
          </cell>
          <cell r="IS75">
            <v>0</v>
          </cell>
          <cell r="IT75">
            <v>0</v>
          </cell>
          <cell r="IU75">
            <v>9.4435798620001066E-2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</row>
        <row r="76">
          <cell r="F76">
            <v>-7.1487622770291637E-2</v>
          </cell>
          <cell r="G76">
            <v>2.7382865544204833</v>
          </cell>
          <cell r="H76">
            <v>8.155097830669547</v>
          </cell>
          <cell r="I76">
            <v>-11.999064929769702</v>
          </cell>
          <cell r="J76">
            <v>0.35691820360011661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44.946124829024484</v>
          </cell>
          <cell r="S76">
            <v>3.2169670920702629</v>
          </cell>
          <cell r="T76">
            <v>-1.5132073735503582</v>
          </cell>
          <cell r="U76">
            <v>0</v>
          </cell>
          <cell r="V76">
            <v>-6.9386688890699588</v>
          </cell>
          <cell r="W76">
            <v>10.753138392459732</v>
          </cell>
          <cell r="X76">
            <v>36.817021805630247</v>
          </cell>
          <cell r="Y76">
            <v>4.2971899437900447</v>
          </cell>
          <cell r="Z76">
            <v>0</v>
          </cell>
          <cell r="AA76">
            <v>0</v>
          </cell>
          <cell r="AB76">
            <v>-2.0306562132500403</v>
          </cell>
          <cell r="AC76">
            <v>0</v>
          </cell>
          <cell r="AD76">
            <v>0.34434007095023844</v>
          </cell>
          <cell r="AE76">
            <v>0.96075159904285101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0.96075159904012253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-0.77915429484005472</v>
          </cell>
          <cell r="DS76">
            <v>0</v>
          </cell>
          <cell r="DT76">
            <v>0</v>
          </cell>
          <cell r="DU76">
            <v>-8.0145322959992882E-2</v>
          </cell>
          <cell r="DV76">
            <v>-0.24838693283000168</v>
          </cell>
          <cell r="DW76">
            <v>-0.59914604332000465</v>
          </cell>
          <cell r="DX76">
            <v>0.14852400427000134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-0.59298181995995947</v>
          </cell>
          <cell r="EF76">
            <v>0</v>
          </cell>
          <cell r="EG76">
            <v>0</v>
          </cell>
          <cell r="EH76">
            <v>-0.71249779249998824</v>
          </cell>
          <cell r="EI76">
            <v>0.11951597254000035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-0.7281003030800548</v>
          </cell>
          <cell r="ES76">
            <v>0</v>
          </cell>
          <cell r="ET76">
            <v>0</v>
          </cell>
          <cell r="EU76">
            <v>-0.57542655304000334</v>
          </cell>
          <cell r="EV76">
            <v>-0.15267375003999462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-0.12248487422994003</v>
          </cell>
          <cell r="FF76">
            <v>0</v>
          </cell>
          <cell r="FG76">
            <v>0</v>
          </cell>
          <cell r="FH76">
            <v>-0.24200084676999722</v>
          </cell>
          <cell r="FI76">
            <v>0.11951597254000035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-0.89290027977006048</v>
          </cell>
          <cell r="FS76">
            <v>0</v>
          </cell>
          <cell r="FT76">
            <v>0</v>
          </cell>
          <cell r="FU76">
            <v>-0.89290027976998942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0.86385620581995681</v>
          </cell>
          <cell r="GF76">
            <v>0</v>
          </cell>
          <cell r="GG76">
            <v>0</v>
          </cell>
          <cell r="GH76">
            <v>0.86453313338002147</v>
          </cell>
          <cell r="GI76">
            <v>-6.7692756000781173E-4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-0.20332445689007272</v>
          </cell>
          <cell r="GS76">
            <v>0</v>
          </cell>
          <cell r="GT76">
            <v>0</v>
          </cell>
          <cell r="GU76">
            <v>-0.20332445688998746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0.65814044414992168</v>
          </cell>
          <cell r="HF76">
            <v>0</v>
          </cell>
          <cell r="HG76">
            <v>0</v>
          </cell>
          <cell r="HH76">
            <v>0.53862447161000659</v>
          </cell>
          <cell r="HI76">
            <v>0.11951597254000035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-0.35336444595009198</v>
          </cell>
          <cell r="HS76">
            <v>0</v>
          </cell>
          <cell r="HT76">
            <v>0</v>
          </cell>
          <cell r="HU76">
            <v>-0.3533644459499925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0.57810150433999752</v>
          </cell>
          <cell r="IF76">
            <v>0</v>
          </cell>
          <cell r="IG76">
            <v>0</v>
          </cell>
          <cell r="IH76">
            <v>0.57810150433999752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-1.3989566425000248</v>
          </cell>
          <cell r="IS76">
            <v>0</v>
          </cell>
          <cell r="IT76">
            <v>0</v>
          </cell>
          <cell r="IU76">
            <v>-1.3989566424999964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-5.5376894895453006</v>
          </cell>
          <cell r="S77">
            <v>0</v>
          </cell>
          <cell r="T77">
            <v>0</v>
          </cell>
          <cell r="U77">
            <v>12.997368176519785</v>
          </cell>
          <cell r="V77">
            <v>-10.395952979210051</v>
          </cell>
          <cell r="W77">
            <v>0</v>
          </cell>
          <cell r="X77">
            <v>-8.1391046868598096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-0.43929096056012895</v>
          </cell>
          <cell r="BS77">
            <v>0</v>
          </cell>
          <cell r="BT77">
            <v>-2.7722799250000207E-2</v>
          </cell>
          <cell r="BU77">
            <v>0.47707938682000162</v>
          </cell>
          <cell r="BV77">
            <v>-0.45306905611000303</v>
          </cell>
          <cell r="BW77">
            <v>0.36162333901999943</v>
          </cell>
          <cell r="BX77">
            <v>-0.79720183103999886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0.30447396202998789</v>
          </cell>
          <cell r="CF77">
            <v>0</v>
          </cell>
          <cell r="CG77">
            <v>-2.4336525069998061E-2</v>
          </cell>
          <cell r="CH77">
            <v>0.22175106916999709</v>
          </cell>
          <cell r="CI77">
            <v>-0.12056006287000542</v>
          </cell>
          <cell r="CJ77">
            <v>0</v>
          </cell>
          <cell r="CK77">
            <v>0.22761948080000138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-0.26621476528021049</v>
          </cell>
          <cell r="CS77">
            <v>0</v>
          </cell>
          <cell r="CT77">
            <v>0</v>
          </cell>
          <cell r="CU77">
            <v>-0.17977539849000124</v>
          </cell>
          <cell r="CV77">
            <v>-6.7071396930003857E-2</v>
          </cell>
          <cell r="CW77">
            <v>0</v>
          </cell>
          <cell r="CX77">
            <v>-1.9367969859999334E-2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-0.27827871264003079</v>
          </cell>
          <cell r="DF77">
            <v>0</v>
          </cell>
          <cell r="DG77">
            <v>0</v>
          </cell>
          <cell r="DH77">
            <v>-0.21449456617000351</v>
          </cell>
          <cell r="DI77">
            <v>-6.2860357599987537E-3</v>
          </cell>
          <cell r="DJ77">
            <v>0</v>
          </cell>
          <cell r="DK77">
            <v>-5.7498110710000105E-2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0.20404016667998803</v>
          </cell>
          <cell r="DS77">
            <v>0</v>
          </cell>
          <cell r="DT77">
            <v>0</v>
          </cell>
          <cell r="DU77">
            <v>0.26791155192000105</v>
          </cell>
          <cell r="DV77">
            <v>-6.7071396929996752E-2</v>
          </cell>
          <cell r="DW77">
            <v>3.2000116899979503E-3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0.58326243850001447</v>
          </cell>
          <cell r="EF77">
            <v>0</v>
          </cell>
          <cell r="EG77">
            <v>0</v>
          </cell>
          <cell r="EH77">
            <v>0.58326243850000026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-3.1224064790080774E-2</v>
          </cell>
          <cell r="ES77">
            <v>0</v>
          </cell>
          <cell r="ET77">
            <v>0</v>
          </cell>
          <cell r="EU77">
            <v>0.15961326307999713</v>
          </cell>
          <cell r="EV77">
            <v>-0.19083732786999974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-0.57405991231996722</v>
          </cell>
          <cell r="FF77">
            <v>0</v>
          </cell>
          <cell r="FG77">
            <v>0</v>
          </cell>
          <cell r="FH77">
            <v>-0.57405991231999565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0.27782705950016862</v>
          </cell>
          <cell r="FS77">
            <v>0</v>
          </cell>
          <cell r="FT77">
            <v>0</v>
          </cell>
          <cell r="FU77">
            <v>0.27782705950000519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-0.30306444932989507</v>
          </cell>
          <cell r="GF77">
            <v>0</v>
          </cell>
          <cell r="GG77">
            <v>0</v>
          </cell>
          <cell r="GH77">
            <v>-0.30306444932999455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3.4543085016302939</v>
          </cell>
          <cell r="S78">
            <v>0</v>
          </cell>
          <cell r="T78">
            <v>0</v>
          </cell>
          <cell r="U78">
            <v>5.4180422369199732</v>
          </cell>
          <cell r="V78">
            <v>-4.0661223551198873</v>
          </cell>
          <cell r="W78">
            <v>0</v>
          </cell>
          <cell r="X78">
            <v>2.1023886198299806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-0.15863856303997181</v>
          </cell>
          <cell r="BS78">
            <v>0</v>
          </cell>
          <cell r="BT78">
            <v>-7.3833562879997316E-2</v>
          </cell>
          <cell r="BU78">
            <v>0</v>
          </cell>
          <cell r="BV78">
            <v>-6.598922639994953E-3</v>
          </cell>
          <cell r="BW78">
            <v>-5.8795885599991493E-3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-7.2326488960001711E-2</v>
          </cell>
          <cell r="CC78">
            <v>0</v>
          </cell>
          <cell r="CD78">
            <v>0</v>
          </cell>
          <cell r="CE78">
            <v>-0.174035878780046</v>
          </cell>
          <cell r="CF78">
            <v>0</v>
          </cell>
          <cell r="CG78">
            <v>0</v>
          </cell>
          <cell r="CH78">
            <v>-5.8755972939998458E-2</v>
          </cell>
          <cell r="CI78">
            <v>-2.7229862389994253E-2</v>
          </cell>
          <cell r="CJ78">
            <v>-2.705133092000267E-2</v>
          </cell>
          <cell r="CK78">
            <v>-1.3555828219999455E-2</v>
          </cell>
          <cell r="CL78">
            <v>0</v>
          </cell>
          <cell r="CM78">
            <v>0</v>
          </cell>
          <cell r="CN78">
            <v>0</v>
          </cell>
          <cell r="CO78">
            <v>-4.7442884310001432E-2</v>
          </cell>
          <cell r="CP78">
            <v>0</v>
          </cell>
          <cell r="CQ78">
            <v>0</v>
          </cell>
          <cell r="CR78">
            <v>-0.1732121688199868</v>
          </cell>
          <cell r="CS78">
            <v>0</v>
          </cell>
          <cell r="CT78">
            <v>0</v>
          </cell>
          <cell r="CU78">
            <v>0</v>
          </cell>
          <cell r="CV78">
            <v>-2.8024446209997222E-2</v>
          </cell>
          <cell r="CW78">
            <v>-0.10847027735000125</v>
          </cell>
          <cell r="CX78">
            <v>-1.265834434000368E-2</v>
          </cell>
          <cell r="CY78">
            <v>0</v>
          </cell>
          <cell r="CZ78">
            <v>0</v>
          </cell>
          <cell r="DA78">
            <v>0</v>
          </cell>
          <cell r="DB78">
            <v>-2.4059100919998855E-2</v>
          </cell>
          <cell r="DC78">
            <v>0</v>
          </cell>
          <cell r="DD78">
            <v>0</v>
          </cell>
          <cell r="DE78">
            <v>-3.3158231579932362E-2</v>
          </cell>
          <cell r="DF78">
            <v>0</v>
          </cell>
          <cell r="DG78">
            <v>-1.0960562799979812E-3</v>
          </cell>
          <cell r="DH78">
            <v>0</v>
          </cell>
          <cell r="DI78">
            <v>-7.9861760700055129E-3</v>
          </cell>
          <cell r="DJ78">
            <v>-1.1418122880002102E-2</v>
          </cell>
          <cell r="DK78">
            <v>-1.2657876349997821E-2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-7.1065096940060357E-2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-1.2423859480001909E-2</v>
          </cell>
          <cell r="DX78">
            <v>-5.6929235799998423E-3</v>
          </cell>
          <cell r="DY78">
            <v>0</v>
          </cell>
          <cell r="DZ78">
            <v>0</v>
          </cell>
          <cell r="EA78">
            <v>0</v>
          </cell>
          <cell r="EB78">
            <v>-5.2948313880008868E-2</v>
          </cell>
          <cell r="EC78">
            <v>0</v>
          </cell>
          <cell r="ED78">
            <v>0</v>
          </cell>
          <cell r="EE78">
            <v>-0.10877209227999174</v>
          </cell>
          <cell r="EF78">
            <v>0</v>
          </cell>
          <cell r="EG78">
            <v>4.4261540299999069E-3</v>
          </cell>
          <cell r="EH78">
            <v>-1.1573691709998002E-2</v>
          </cell>
          <cell r="EI78">
            <v>-0.10162455459999364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-0.1406090980500494</v>
          </cell>
          <cell r="ES78">
            <v>0</v>
          </cell>
          <cell r="ET78">
            <v>0</v>
          </cell>
          <cell r="EU78">
            <v>-2.5941054860005863E-2</v>
          </cell>
          <cell r="EV78">
            <v>-4.1753782330005151E-2</v>
          </cell>
          <cell r="EW78">
            <v>-5.9636196369993399E-2</v>
          </cell>
          <cell r="EX78">
            <v>-1.3278064489995245E-2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-1.2546283310030049E-2</v>
          </cell>
          <cell r="FF78">
            <v>0</v>
          </cell>
          <cell r="FG78">
            <v>0</v>
          </cell>
          <cell r="FH78">
            <v>0</v>
          </cell>
          <cell r="FI78">
            <v>-1.2546283310008732E-2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-1.9679046299984293E-2</v>
          </cell>
          <cell r="FS78">
            <v>0</v>
          </cell>
          <cell r="FT78">
            <v>0</v>
          </cell>
          <cell r="FU78">
            <v>-6.4977554999998688E-3</v>
          </cell>
          <cell r="FV78">
            <v>-1.3181290799998635E-2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-0.11857639324000502</v>
          </cell>
          <cell r="GF78">
            <v>0</v>
          </cell>
          <cell r="GG78">
            <v>0</v>
          </cell>
          <cell r="GH78">
            <v>-6.568366930004288E-3</v>
          </cell>
          <cell r="GI78">
            <v>-7.3555481700040559E-3</v>
          </cell>
          <cell r="GJ78">
            <v>0</v>
          </cell>
          <cell r="GK78">
            <v>-0.10465247814000378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</row>
        <row r="79">
          <cell r="F79">
            <v>-1.4797790130614885E-2</v>
          </cell>
          <cell r="G79">
            <v>-1.2580536942195977</v>
          </cell>
          <cell r="H79">
            <v>-5.6190055011702498</v>
          </cell>
          <cell r="I79">
            <v>2.933212229509536</v>
          </cell>
          <cell r="J79">
            <v>2.8696540170999469</v>
          </cell>
          <cell r="K79">
            <v>0.35811087788988516</v>
          </cell>
          <cell r="L79">
            <v>0</v>
          </cell>
          <cell r="M79">
            <v>0</v>
          </cell>
          <cell r="N79">
            <v>0</v>
          </cell>
          <cell r="O79">
            <v>3.3083002731600573</v>
          </cell>
          <cell r="P79">
            <v>0</v>
          </cell>
          <cell r="Q79">
            <v>0</v>
          </cell>
          <cell r="R79">
            <v>-10.896355926553952</v>
          </cell>
          <cell r="S79">
            <v>-9.3378415736897296</v>
          </cell>
          <cell r="T79">
            <v>13.169478175610493</v>
          </cell>
          <cell r="U79">
            <v>7.6115237256099135</v>
          </cell>
          <cell r="V79">
            <v>29.972155545080113</v>
          </cell>
          <cell r="W79">
            <v>-5.8420449360596649</v>
          </cell>
          <cell r="X79">
            <v>-59.269673063919981</v>
          </cell>
          <cell r="Y79">
            <v>3.156840296109749</v>
          </cell>
          <cell r="Z79">
            <v>0</v>
          </cell>
          <cell r="AA79">
            <v>0</v>
          </cell>
          <cell r="AB79">
            <v>9.643205904700153</v>
          </cell>
          <cell r="AC79">
            <v>0</v>
          </cell>
          <cell r="AD79">
            <v>0</v>
          </cell>
          <cell r="AE79">
            <v>0.62226436826313147</v>
          </cell>
          <cell r="AF79">
            <v>0</v>
          </cell>
          <cell r="AG79">
            <v>4.3187650399595441</v>
          </cell>
          <cell r="AH79">
            <v>0</v>
          </cell>
          <cell r="AI79">
            <v>-2.7357490726599281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-0.96075159904012253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-1.7767073748500479</v>
          </cell>
          <cell r="DS79">
            <v>0</v>
          </cell>
          <cell r="DT79">
            <v>0</v>
          </cell>
          <cell r="DU79">
            <v>-0.40038134991999641</v>
          </cell>
          <cell r="DV79">
            <v>2.7419606780000549E-2</v>
          </cell>
          <cell r="DW79">
            <v>-1.1598296556499861</v>
          </cell>
          <cell r="DX79">
            <v>-0.24391597605999493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-1.5782573665201198</v>
          </cell>
          <cell r="EF79">
            <v>0</v>
          </cell>
          <cell r="EG79">
            <v>0</v>
          </cell>
          <cell r="EH79">
            <v>-1.4594665666800068</v>
          </cell>
          <cell r="EI79">
            <v>-0.11879079983999929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-0.88950481684014449</v>
          </cell>
          <cell r="ES79">
            <v>0</v>
          </cell>
          <cell r="ET79">
            <v>0</v>
          </cell>
          <cell r="EU79">
            <v>-0.88950481684000238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-1.6028083279934435E-2</v>
          </cell>
          <cell r="FF79">
            <v>0</v>
          </cell>
          <cell r="FG79">
            <v>0</v>
          </cell>
          <cell r="FH79">
            <v>0.13607137456000373</v>
          </cell>
          <cell r="FI79">
            <v>-0.15209945783999501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-0.26690189169016776</v>
          </cell>
          <cell r="FS79">
            <v>0</v>
          </cell>
          <cell r="FT79">
            <v>0</v>
          </cell>
          <cell r="FU79">
            <v>-0.35944891387001121</v>
          </cell>
          <cell r="FV79">
            <v>9.2547022179985561E-2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-0.55645440716011763</v>
          </cell>
          <cell r="GF79">
            <v>0</v>
          </cell>
          <cell r="GG79">
            <v>0</v>
          </cell>
          <cell r="GH79">
            <v>-0.69288479454000651</v>
          </cell>
          <cell r="GI79">
            <v>0.13643038737998836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-0.22160457757991026</v>
          </cell>
          <cell r="GS79">
            <v>0</v>
          </cell>
          <cell r="GT79">
            <v>0</v>
          </cell>
          <cell r="GU79">
            <v>-0.22160457758000973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4.7007785860159856E-2</v>
          </cell>
          <cell r="HF79">
            <v>0</v>
          </cell>
          <cell r="HG79">
            <v>0</v>
          </cell>
          <cell r="HH79">
            <v>0.21067333167999891</v>
          </cell>
          <cell r="HI79">
            <v>-0.16366554581999537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0.35126657483010604</v>
          </cell>
          <cell r="HS79">
            <v>0</v>
          </cell>
          <cell r="HT79">
            <v>0</v>
          </cell>
          <cell r="HU79">
            <v>0.35126657483000656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-0.2455853693500103</v>
          </cell>
          <cell r="IF79">
            <v>0</v>
          </cell>
          <cell r="IG79">
            <v>0</v>
          </cell>
          <cell r="IH79">
            <v>-0.2455853693500103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0.6077425540099739</v>
          </cell>
          <cell r="IS79">
            <v>0</v>
          </cell>
          <cell r="IT79">
            <v>0</v>
          </cell>
          <cell r="IU79">
            <v>0.60774255401000232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</row>
        <row r="80">
          <cell r="F80">
            <v>1.1733019999999802E-5</v>
          </cell>
          <cell r="G80">
            <v>6.2989500000006082E-6</v>
          </cell>
          <cell r="H80">
            <v>3.1468609999998204E-5</v>
          </cell>
          <cell r="I80">
            <v>1.4274089999998657E-5</v>
          </cell>
          <cell r="J80">
            <v>1.1784419999999983E-5</v>
          </cell>
          <cell r="K80">
            <v>0</v>
          </cell>
          <cell r="L80">
            <v>0</v>
          </cell>
          <cell r="M80">
            <v>8.5890600000004466E-6</v>
          </cell>
          <cell r="N80">
            <v>-1.5334100000007067E-6</v>
          </cell>
          <cell r="O80">
            <v>3.1239290000002057E-5</v>
          </cell>
          <cell r="P80">
            <v>0</v>
          </cell>
          <cell r="Q80">
            <v>0</v>
          </cell>
          <cell r="R80">
            <v>1.6358750000000644E-5</v>
          </cell>
          <cell r="S80">
            <v>0</v>
          </cell>
          <cell r="T80">
            <v>2.1012380000001024E-5</v>
          </cell>
          <cell r="U80">
            <v>1.454379999999908E-6</v>
          </cell>
          <cell r="V80">
            <v>-6.0230499999997661E-6</v>
          </cell>
          <cell r="W80">
            <v>0</v>
          </cell>
          <cell r="X80">
            <v>1.2733899999988613E-6</v>
          </cell>
          <cell r="Y80">
            <v>2.5151000000028789E-7</v>
          </cell>
          <cell r="Z80">
            <v>3.7104090000001852E-5</v>
          </cell>
          <cell r="AA80">
            <v>1.0185499999997363E-6</v>
          </cell>
          <cell r="AB80">
            <v>-4.0480579999996671E-5</v>
          </cell>
          <cell r="AC80">
            <v>0</v>
          </cell>
          <cell r="AD80">
            <v>7.4808000000148311E-7</v>
          </cell>
          <cell r="AE80">
            <v>2.9012880000012231E-5</v>
          </cell>
          <cell r="AF80">
            <v>4.5657880000000983E-5</v>
          </cell>
          <cell r="AG80">
            <v>0</v>
          </cell>
          <cell r="AH80">
            <v>-1.2300600000011291E-6</v>
          </cell>
          <cell r="AI80">
            <v>-1.4786400000001143E-6</v>
          </cell>
          <cell r="AJ80">
            <v>0</v>
          </cell>
          <cell r="AK80">
            <v>1.9558099999998982E-6</v>
          </cell>
          <cell r="AL80">
            <v>5.8004999999982515E-7</v>
          </cell>
          <cell r="AM80">
            <v>0</v>
          </cell>
          <cell r="AN80">
            <v>0</v>
          </cell>
          <cell r="AO80">
            <v>-1.647216000000111E-5</v>
          </cell>
          <cell r="AP80">
            <v>0</v>
          </cell>
          <cell r="AQ80">
            <v>0</v>
          </cell>
          <cell r="AR80">
            <v>8.8063230000018367E-5</v>
          </cell>
          <cell r="AS80">
            <v>0</v>
          </cell>
          <cell r="AT80">
            <v>8.7503900000011209E-6</v>
          </cell>
          <cell r="AU80">
            <v>2.7296699999998508E-6</v>
          </cell>
          <cell r="AV80">
            <v>1.2742879999999568E-5</v>
          </cell>
          <cell r="AW80">
            <v>2.4045669999999374E-5</v>
          </cell>
          <cell r="AX80">
            <v>-2.8339999999515975E-8</v>
          </cell>
          <cell r="AY80">
            <v>0</v>
          </cell>
          <cell r="AZ80">
            <v>0</v>
          </cell>
          <cell r="BA80">
            <v>0</v>
          </cell>
          <cell r="BB80">
            <v>3.7665739999999739E-5</v>
          </cell>
          <cell r="BC80">
            <v>2.1572200000000152E-6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</row>
        <row r="81">
          <cell r="F81">
            <v>-3.0741900000075262E-6</v>
          </cell>
          <cell r="G81">
            <v>2.1423019999997767E-5</v>
          </cell>
          <cell r="H81">
            <v>-2.1487300000001125E-5</v>
          </cell>
          <cell r="I81">
            <v>8.2866800000004626E-6</v>
          </cell>
          <cell r="J81">
            <v>4.1400200000013543E-6</v>
          </cell>
          <cell r="K81">
            <v>8.7152399999984587E-6</v>
          </cell>
          <cell r="L81">
            <v>0</v>
          </cell>
          <cell r="M81">
            <v>1.9402749999999566E-5</v>
          </cell>
          <cell r="N81">
            <v>1.5271210000000757E-5</v>
          </cell>
          <cell r="O81">
            <v>3.0772579999997773E-5</v>
          </cell>
          <cell r="P81">
            <v>0</v>
          </cell>
          <cell r="Q81">
            <v>0</v>
          </cell>
          <cell r="R81">
            <v>1.874610800000065E-4</v>
          </cell>
          <cell r="S81">
            <v>4.8367800000032046E-6</v>
          </cell>
          <cell r="T81">
            <v>-2.5302600000012831E-6</v>
          </cell>
          <cell r="U81">
            <v>2.1977260000000109E-5</v>
          </cell>
          <cell r="V81">
            <v>2.020412999999624E-5</v>
          </cell>
          <cell r="W81">
            <v>0</v>
          </cell>
          <cell r="X81">
            <v>2.3965379999999273E-5</v>
          </cell>
          <cell r="Y81">
            <v>0</v>
          </cell>
          <cell r="Z81">
            <v>-2.2524199999995193E-6</v>
          </cell>
          <cell r="AA81">
            <v>0</v>
          </cell>
          <cell r="AB81">
            <v>1.1760486000000209E-4</v>
          </cell>
          <cell r="AC81">
            <v>6.766099999999664E-7</v>
          </cell>
          <cell r="AD81">
            <v>2.978740000006419E-6</v>
          </cell>
          <cell r="AE81">
            <v>1.1348341000003148E-4</v>
          </cell>
          <cell r="AF81">
            <v>-3.3671870000001602E-5</v>
          </cell>
          <cell r="AG81">
            <v>0</v>
          </cell>
          <cell r="AH81">
            <v>3.160659000000024E-5</v>
          </cell>
          <cell r="AI81">
            <v>5.4917820000000006E-5</v>
          </cell>
          <cell r="AJ81">
            <v>0</v>
          </cell>
          <cell r="AK81">
            <v>1.7939999999959377E-7</v>
          </cell>
          <cell r="AL81">
            <v>3.2622400000011792E-6</v>
          </cell>
          <cell r="AM81">
            <v>7.8209799999999496E-6</v>
          </cell>
          <cell r="AN81">
            <v>0</v>
          </cell>
          <cell r="AO81">
            <v>4.9368249999993952E-5</v>
          </cell>
          <cell r="AP81">
            <v>0</v>
          </cell>
          <cell r="AQ81">
            <v>0</v>
          </cell>
          <cell r="AR81">
            <v>5.212742999999298E-5</v>
          </cell>
          <cell r="AS81">
            <v>-4.8114000000126778E-7</v>
          </cell>
          <cell r="AT81">
            <v>3.1016329999997844E-5</v>
          </cell>
          <cell r="AU81">
            <v>1.4601200000002174E-5</v>
          </cell>
          <cell r="AV81">
            <v>3.3210690000003845E-5</v>
          </cell>
          <cell r="AW81">
            <v>-2.2073440000000902E-5</v>
          </cell>
          <cell r="AX81">
            <v>-7.9689000000160437E-7</v>
          </cell>
          <cell r="AY81">
            <v>0</v>
          </cell>
          <cell r="AZ81">
            <v>0</v>
          </cell>
          <cell r="BA81">
            <v>0</v>
          </cell>
          <cell r="BB81">
            <v>-3.3493199999984347E-6</v>
          </cell>
          <cell r="BC81">
            <v>0</v>
          </cell>
          <cell r="BD81">
            <v>0</v>
          </cell>
          <cell r="BE81">
            <v>8.3089119999990579E-5</v>
          </cell>
          <cell r="BF81">
            <v>0</v>
          </cell>
          <cell r="BG81">
            <v>0</v>
          </cell>
          <cell r="BH81">
            <v>1.5278869999999639E-5</v>
          </cell>
          <cell r="BI81">
            <v>2.0462450000004878E-5</v>
          </cell>
          <cell r="BJ81">
            <v>2.953884000000094E-5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1.7808960000000734E-5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</row>
        <row r="102">
          <cell r="F102">
            <v>-8.6276754071150208E-2</v>
          </cell>
          <cell r="G102">
            <v>1.4739279265686491</v>
          </cell>
          <cell r="H102">
            <v>2.4195913473686232</v>
          </cell>
          <cell r="I102">
            <v>4.3720280681700388</v>
          </cell>
          <cell r="J102">
            <v>2.0296637460687634</v>
          </cell>
          <cell r="K102">
            <v>8.715240255696699E-6</v>
          </cell>
          <cell r="L102">
            <v>0</v>
          </cell>
          <cell r="M102">
            <v>2.7991811293759383E-5</v>
          </cell>
          <cell r="N102">
            <v>1.3737800145463552E-5</v>
          </cell>
          <cell r="O102">
            <v>0.19293110186481499</v>
          </cell>
          <cell r="P102">
            <v>0</v>
          </cell>
          <cell r="Q102">
            <v>0</v>
          </cell>
          <cell r="R102">
            <v>11.515908298402792</v>
          </cell>
          <cell r="S102">
            <v>0.119688408824004</v>
          </cell>
          <cell r="T102">
            <v>1.9330834240408876</v>
          </cell>
          <cell r="U102">
            <v>19.744847761821802</v>
          </cell>
          <cell r="V102">
            <v>-0.91783929716984858</v>
          </cell>
          <cell r="W102">
            <v>1.9543750215816544</v>
          </cell>
          <cell r="X102">
            <v>-12.398429036362359</v>
          </cell>
          <cell r="Y102">
            <v>0.54009202618908603</v>
          </cell>
          <cell r="Z102">
            <v>3.4851669624913484E-5</v>
          </cell>
          <cell r="AA102">
            <v>1.018548573483713E-6</v>
          </cell>
          <cell r="AB102">
            <v>0.19570964487138554</v>
          </cell>
          <cell r="AC102">
            <v>6.7660948843695223E-7</v>
          </cell>
          <cell r="AD102">
            <v>0.34434379776575952</v>
          </cell>
          <cell r="AE102">
            <v>-0.12790684174979106</v>
          </cell>
          <cell r="AF102">
            <v>1.1986012395936996E-5</v>
          </cell>
          <cell r="AG102">
            <v>0</v>
          </cell>
          <cell r="AH102">
            <v>-0.12801896154996939</v>
          </cell>
          <cell r="AI102">
            <v>5.3439191106008366E-5</v>
          </cell>
          <cell r="AJ102">
            <v>0</v>
          </cell>
          <cell r="AK102">
            <v>2.1352097974158823E-6</v>
          </cell>
          <cell r="AL102">
            <v>3.8422895158873871E-6</v>
          </cell>
          <cell r="AM102">
            <v>7.8209795901784673E-6</v>
          </cell>
          <cell r="AN102">
            <v>0</v>
          </cell>
          <cell r="AO102">
            <v>3.2896092307055369E-5</v>
          </cell>
          <cell r="AP102">
            <v>0</v>
          </cell>
          <cell r="AQ102">
            <v>0</v>
          </cell>
          <cell r="AR102">
            <v>1.4019061927683651E-4</v>
          </cell>
          <cell r="AS102">
            <v>-4.811408871319145E-7</v>
          </cell>
          <cell r="AT102">
            <v>3.9766720874467865E-5</v>
          </cell>
          <cell r="AU102">
            <v>1.733086901367642E-5</v>
          </cell>
          <cell r="AV102">
            <v>4.5953567678225227E-5</v>
          </cell>
          <cell r="AW102">
            <v>1.9722301658475772E-6</v>
          </cell>
          <cell r="AX102">
            <v>-8.2523001765366644E-7</v>
          </cell>
          <cell r="AY102">
            <v>0</v>
          </cell>
          <cell r="AZ102">
            <v>0</v>
          </cell>
          <cell r="BA102">
            <v>0</v>
          </cell>
          <cell r="BB102">
            <v>3.4316421078983694E-5</v>
          </cell>
          <cell r="BC102">
            <v>2.1572195691987872E-6</v>
          </cell>
          <cell r="BD102">
            <v>0</v>
          </cell>
          <cell r="BE102">
            <v>8.3089136751368642E-5</v>
          </cell>
          <cell r="BF102">
            <v>0</v>
          </cell>
          <cell r="BG102">
            <v>0</v>
          </cell>
          <cell r="BH102">
            <v>1.5278870705515146E-5</v>
          </cell>
          <cell r="BI102">
            <v>2.0462450265767984E-5</v>
          </cell>
          <cell r="BJ102">
            <v>2.9538839953602292E-5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1.7808961274567991E-5</v>
          </cell>
          <cell r="BP102">
            <v>0</v>
          </cell>
          <cell r="BQ102">
            <v>0</v>
          </cell>
          <cell r="BR102">
            <v>-0.59792952355928719</v>
          </cell>
          <cell r="BS102">
            <v>0</v>
          </cell>
          <cell r="BT102">
            <v>-0.10155636213130492</v>
          </cell>
          <cell r="BU102">
            <v>0.47707938682106033</v>
          </cell>
          <cell r="BV102">
            <v>-0.45966797875007614</v>
          </cell>
          <cell r="BW102">
            <v>0.35574375046053319</v>
          </cell>
          <cell r="BX102">
            <v>-0.79720183103927411</v>
          </cell>
          <cell r="BY102">
            <v>0</v>
          </cell>
          <cell r="BZ102">
            <v>0</v>
          </cell>
          <cell r="CA102">
            <v>0</v>
          </cell>
          <cell r="CB102">
            <v>-7.2326488960243296E-2</v>
          </cell>
          <cell r="CC102">
            <v>0</v>
          </cell>
          <cell r="CD102">
            <v>0</v>
          </cell>
          <cell r="CE102">
            <v>0.13043808325892314</v>
          </cell>
          <cell r="CF102">
            <v>0</v>
          </cell>
          <cell r="CG102">
            <v>-2.4336525069884374E-2</v>
          </cell>
          <cell r="CH102">
            <v>0.16299509623058839</v>
          </cell>
          <cell r="CI102">
            <v>-0.14778992525862122</v>
          </cell>
          <cell r="CJ102">
            <v>-2.7051330918766325E-2</v>
          </cell>
          <cell r="CK102">
            <v>0.21406365258008009</v>
          </cell>
          <cell r="CL102">
            <v>0</v>
          </cell>
          <cell r="CM102">
            <v>0</v>
          </cell>
          <cell r="CN102">
            <v>0</v>
          </cell>
          <cell r="CO102">
            <v>-4.7442884311749367E-2</v>
          </cell>
          <cell r="CP102">
            <v>0</v>
          </cell>
          <cell r="CQ102">
            <v>0</v>
          </cell>
          <cell r="CR102">
            <v>-0.43942693411372602</v>
          </cell>
          <cell r="CS102">
            <v>0</v>
          </cell>
          <cell r="CT102">
            <v>0</v>
          </cell>
          <cell r="CU102">
            <v>-0.17977539849016466</v>
          </cell>
          <cell r="CV102">
            <v>-9.5095843142189551E-2</v>
          </cell>
          <cell r="CW102">
            <v>-0.10847027734962467</v>
          </cell>
          <cell r="CX102">
            <v>-3.2026314202084905E-2</v>
          </cell>
          <cell r="CY102">
            <v>0</v>
          </cell>
          <cell r="CZ102">
            <v>0</v>
          </cell>
          <cell r="DA102">
            <v>0</v>
          </cell>
          <cell r="DB102">
            <v>-2.40591009187483E-2</v>
          </cell>
          <cell r="DC102">
            <v>0</v>
          </cell>
          <cell r="DD102">
            <v>0</v>
          </cell>
          <cell r="DE102">
            <v>-0.31143694421916734</v>
          </cell>
          <cell r="DF102">
            <v>0</v>
          </cell>
          <cell r="DG102">
            <v>-1.0960562794934958E-3</v>
          </cell>
          <cell r="DH102">
            <v>-0.21449456616937823</v>
          </cell>
          <cell r="DI102">
            <v>-1.4272211828938453E-2</v>
          </cell>
          <cell r="DJ102">
            <v>-1.1418122880058945E-2</v>
          </cell>
          <cell r="DK102">
            <v>-7.015598705947923E-2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-2.5652485502205309</v>
          </cell>
          <cell r="DS102">
            <v>0</v>
          </cell>
          <cell r="DT102">
            <v>0</v>
          </cell>
          <cell r="DU102">
            <v>-0.16394683490000261</v>
          </cell>
          <cell r="DV102">
            <v>-0.24512484307001614</v>
          </cell>
          <cell r="DW102">
            <v>-1.9941082452500041</v>
          </cell>
          <cell r="DX102">
            <v>-0.10912031311997339</v>
          </cell>
          <cell r="DY102">
            <v>0</v>
          </cell>
          <cell r="DZ102">
            <v>0</v>
          </cell>
          <cell r="EA102">
            <v>0</v>
          </cell>
          <cell r="EB102">
            <v>-5.2948313879994657E-2</v>
          </cell>
          <cell r="EC102">
            <v>0</v>
          </cell>
          <cell r="ED102">
            <v>0</v>
          </cell>
          <cell r="EE102">
            <v>-1.29791091684001</v>
          </cell>
          <cell r="EF102">
            <v>0</v>
          </cell>
          <cell r="EG102">
            <v>4.4261540299999069E-3</v>
          </cell>
          <cell r="EH102">
            <v>-1.1983842048099973</v>
          </cell>
          <cell r="EI102">
            <v>-0.10395286606001264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-1.8956931354996414</v>
          </cell>
          <cell r="ES102">
            <v>0</v>
          </cell>
          <cell r="ET102">
            <v>0</v>
          </cell>
          <cell r="EU102">
            <v>-1.7346809136000729</v>
          </cell>
          <cell r="EV102">
            <v>-8.809796103997769E-2</v>
          </cell>
          <cell r="EW102">
            <v>-5.963619637000761E-2</v>
          </cell>
          <cell r="EX102">
            <v>-1.3278064489981034E-2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-0.7590669965197776</v>
          </cell>
          <cell r="FF102">
            <v>0</v>
          </cell>
          <cell r="FG102">
            <v>0</v>
          </cell>
          <cell r="FH102">
            <v>-0.71584768147999966</v>
          </cell>
          <cell r="FI102">
            <v>-4.3219315040005313E-2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-0.90169744396007445</v>
          </cell>
          <cell r="FS102">
            <v>0</v>
          </cell>
          <cell r="FT102">
            <v>0</v>
          </cell>
          <cell r="FU102">
            <v>-0.88056933178995678</v>
          </cell>
          <cell r="FV102">
            <v>-2.1128112170060831E-2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4.4181713700709224E-2</v>
          </cell>
          <cell r="GF102">
            <v>0</v>
          </cell>
          <cell r="GG102">
            <v>0</v>
          </cell>
          <cell r="GH102">
            <v>8.9184495870028968E-2</v>
          </cell>
          <cell r="GI102">
            <v>5.9649695969994809E-2</v>
          </cell>
          <cell r="GJ102">
            <v>0</v>
          </cell>
          <cell r="GK102">
            <v>-0.10465247813999667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-0.53607281547965613</v>
          </cell>
          <cell r="GS102">
            <v>0</v>
          </cell>
          <cell r="GT102">
            <v>0</v>
          </cell>
          <cell r="GU102">
            <v>-0.53607281548002561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0.70514823000985416</v>
          </cell>
          <cell r="HF102">
            <v>0</v>
          </cell>
          <cell r="HG102">
            <v>0</v>
          </cell>
          <cell r="HH102">
            <v>0.7492978032900055</v>
          </cell>
          <cell r="HI102">
            <v>-4.4149573279980814E-2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9.8362431379882764E-2</v>
          </cell>
          <cell r="HS102">
            <v>0</v>
          </cell>
          <cell r="HT102">
            <v>0</v>
          </cell>
          <cell r="HU102">
            <v>9.8362431380024873E-2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0.27532706965985199</v>
          </cell>
          <cell r="IF102">
            <v>0</v>
          </cell>
          <cell r="IG102">
            <v>0</v>
          </cell>
          <cell r="IH102">
            <v>0.27532706965999409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-0.69677828987005341</v>
          </cell>
          <cell r="IS102">
            <v>0</v>
          </cell>
          <cell r="IT102">
            <v>0</v>
          </cell>
          <cell r="IU102">
            <v>-0.69677828986999657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0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  <cell r="JN110">
            <v>0</v>
          </cell>
          <cell r="JO110">
            <v>0</v>
          </cell>
          <cell r="JP110">
            <v>0</v>
          </cell>
          <cell r="JQ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  <cell r="IW112">
            <v>0</v>
          </cell>
          <cell r="IX112">
            <v>0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  <cell r="JN112">
            <v>0</v>
          </cell>
          <cell r="JO112">
            <v>0</v>
          </cell>
          <cell r="JP112">
            <v>0</v>
          </cell>
          <cell r="JQ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>
            <v>0</v>
          </cell>
          <cell r="FN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  <cell r="IW118">
            <v>0</v>
          </cell>
          <cell r="IX118">
            <v>0</v>
          </cell>
          <cell r="IY118">
            <v>0</v>
          </cell>
          <cell r="IZ118">
            <v>0</v>
          </cell>
          <cell r="JA118">
            <v>0</v>
          </cell>
          <cell r="JB118">
            <v>0</v>
          </cell>
          <cell r="JC118">
            <v>0</v>
          </cell>
          <cell r="JD118">
            <v>0</v>
          </cell>
          <cell r="JE118">
            <v>0</v>
          </cell>
          <cell r="JF118">
            <v>0</v>
          </cell>
          <cell r="JG118">
            <v>0</v>
          </cell>
          <cell r="JH118">
            <v>0</v>
          </cell>
          <cell r="JI118">
            <v>0</v>
          </cell>
          <cell r="JJ118">
            <v>0</v>
          </cell>
          <cell r="JK118">
            <v>0</v>
          </cell>
          <cell r="JL118">
            <v>0</v>
          </cell>
          <cell r="JM118">
            <v>0</v>
          </cell>
          <cell r="JN118">
            <v>0</v>
          </cell>
          <cell r="JO118">
            <v>0</v>
          </cell>
          <cell r="JP118">
            <v>0</v>
          </cell>
          <cell r="JQ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>
            <v>0</v>
          </cell>
          <cell r="FN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>
            <v>0</v>
          </cell>
          <cell r="IP119">
            <v>0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0</v>
          </cell>
          <cell r="IW119">
            <v>0</v>
          </cell>
          <cell r="IX119">
            <v>0</v>
          </cell>
          <cell r="IY119">
            <v>0</v>
          </cell>
          <cell r="IZ119">
            <v>0</v>
          </cell>
          <cell r="JA119">
            <v>0</v>
          </cell>
          <cell r="JB119">
            <v>0</v>
          </cell>
          <cell r="JC119">
            <v>0</v>
          </cell>
          <cell r="JD119">
            <v>0</v>
          </cell>
          <cell r="JE119">
            <v>0</v>
          </cell>
          <cell r="JF119">
            <v>0</v>
          </cell>
          <cell r="JG119">
            <v>0</v>
          </cell>
          <cell r="JH119">
            <v>0</v>
          </cell>
          <cell r="JI119">
            <v>0</v>
          </cell>
          <cell r="JJ119">
            <v>0</v>
          </cell>
          <cell r="JK119">
            <v>0</v>
          </cell>
          <cell r="JL119">
            <v>0</v>
          </cell>
          <cell r="JM119">
            <v>0</v>
          </cell>
          <cell r="JN119">
            <v>0</v>
          </cell>
          <cell r="JO119">
            <v>0</v>
          </cell>
          <cell r="JP119">
            <v>0</v>
          </cell>
          <cell r="JQ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>
            <v>0</v>
          </cell>
          <cell r="EM127">
            <v>0</v>
          </cell>
          <cell r="EN127">
            <v>0</v>
          </cell>
          <cell r="EO127">
            <v>0</v>
          </cell>
          <cell r="EP127">
            <v>0</v>
          </cell>
          <cell r="EQ127">
            <v>0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>
            <v>0</v>
          </cell>
          <cell r="IP127">
            <v>0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0</v>
          </cell>
          <cell r="IW127">
            <v>0</v>
          </cell>
          <cell r="IX127">
            <v>0</v>
          </cell>
          <cell r="IY127">
            <v>0</v>
          </cell>
          <cell r="IZ127">
            <v>0</v>
          </cell>
          <cell r="JA127">
            <v>0</v>
          </cell>
          <cell r="JB127">
            <v>0</v>
          </cell>
          <cell r="JC127">
            <v>0</v>
          </cell>
          <cell r="JD127">
            <v>0</v>
          </cell>
          <cell r="JE127">
            <v>0</v>
          </cell>
          <cell r="JF127">
            <v>0</v>
          </cell>
          <cell r="JG127">
            <v>0</v>
          </cell>
          <cell r="JH127">
            <v>0</v>
          </cell>
          <cell r="JI127">
            <v>0</v>
          </cell>
          <cell r="JJ127">
            <v>0</v>
          </cell>
          <cell r="JK127">
            <v>0</v>
          </cell>
          <cell r="JL127">
            <v>0</v>
          </cell>
          <cell r="JM127">
            <v>0</v>
          </cell>
          <cell r="JN127">
            <v>0</v>
          </cell>
          <cell r="JO127">
            <v>0</v>
          </cell>
          <cell r="JP127">
            <v>0</v>
          </cell>
          <cell r="JQ127">
            <v>0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>
            <v>0</v>
          </cell>
          <cell r="EM137">
            <v>0</v>
          </cell>
          <cell r="EN137">
            <v>0</v>
          </cell>
          <cell r="EO137">
            <v>0</v>
          </cell>
          <cell r="EP137">
            <v>0</v>
          </cell>
          <cell r="EQ137">
            <v>0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  <cell r="IW137">
            <v>0</v>
          </cell>
          <cell r="IX137">
            <v>0</v>
          </cell>
          <cell r="IY137">
            <v>0</v>
          </cell>
          <cell r="IZ137">
            <v>0</v>
          </cell>
          <cell r="JA137">
            <v>0</v>
          </cell>
          <cell r="JB137">
            <v>0</v>
          </cell>
          <cell r="JC137">
            <v>0</v>
          </cell>
          <cell r="JD137">
            <v>0</v>
          </cell>
          <cell r="JE137">
            <v>0</v>
          </cell>
          <cell r="JF137">
            <v>0</v>
          </cell>
          <cell r="JG137">
            <v>0</v>
          </cell>
          <cell r="JH137">
            <v>0</v>
          </cell>
          <cell r="JI137">
            <v>0</v>
          </cell>
          <cell r="JJ137">
            <v>0</v>
          </cell>
          <cell r="JK137">
            <v>0</v>
          </cell>
          <cell r="JL137">
            <v>0</v>
          </cell>
          <cell r="JM137">
            <v>0</v>
          </cell>
          <cell r="JN137">
            <v>0</v>
          </cell>
          <cell r="JO137">
            <v>0</v>
          </cell>
          <cell r="JP137">
            <v>0</v>
          </cell>
          <cell r="JQ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>
            <v>0</v>
          </cell>
          <cell r="EM138">
            <v>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  <cell r="IW138">
            <v>0</v>
          </cell>
          <cell r="IX138">
            <v>0</v>
          </cell>
          <cell r="IY138">
            <v>0</v>
          </cell>
          <cell r="IZ138">
            <v>0</v>
          </cell>
          <cell r="JA138">
            <v>0</v>
          </cell>
          <cell r="JB138">
            <v>0</v>
          </cell>
          <cell r="JC138">
            <v>0</v>
          </cell>
          <cell r="JD138">
            <v>0</v>
          </cell>
          <cell r="JE138">
            <v>0</v>
          </cell>
          <cell r="JF138">
            <v>0</v>
          </cell>
          <cell r="JG138">
            <v>0</v>
          </cell>
          <cell r="JH138">
            <v>0</v>
          </cell>
          <cell r="JI138">
            <v>0</v>
          </cell>
          <cell r="JJ138">
            <v>0</v>
          </cell>
          <cell r="JK138">
            <v>0</v>
          </cell>
          <cell r="JL138">
            <v>0</v>
          </cell>
          <cell r="JM138">
            <v>0</v>
          </cell>
          <cell r="JN138">
            <v>0</v>
          </cell>
          <cell r="JO138">
            <v>0</v>
          </cell>
          <cell r="JP138">
            <v>0</v>
          </cell>
          <cell r="JQ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>
            <v>0</v>
          </cell>
          <cell r="EM139">
            <v>0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  <cell r="IW139">
            <v>0</v>
          </cell>
          <cell r="IX139">
            <v>0</v>
          </cell>
          <cell r="IY139">
            <v>0</v>
          </cell>
          <cell r="IZ139">
            <v>0</v>
          </cell>
          <cell r="JA139">
            <v>0</v>
          </cell>
          <cell r="JB139">
            <v>0</v>
          </cell>
          <cell r="JC139">
            <v>0</v>
          </cell>
          <cell r="JD139">
            <v>0</v>
          </cell>
          <cell r="JE139">
            <v>0</v>
          </cell>
          <cell r="JF139">
            <v>0</v>
          </cell>
          <cell r="JG139">
            <v>0</v>
          </cell>
          <cell r="JH139">
            <v>0</v>
          </cell>
          <cell r="JI139">
            <v>0</v>
          </cell>
          <cell r="JJ139">
            <v>0</v>
          </cell>
          <cell r="JK139">
            <v>0</v>
          </cell>
          <cell r="JL139">
            <v>0</v>
          </cell>
          <cell r="JM139">
            <v>0</v>
          </cell>
          <cell r="JN139">
            <v>0</v>
          </cell>
          <cell r="JO139">
            <v>0</v>
          </cell>
          <cell r="JP139">
            <v>0</v>
          </cell>
          <cell r="JQ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>
            <v>0</v>
          </cell>
          <cell r="EM140">
            <v>0</v>
          </cell>
          <cell r="EN140">
            <v>0</v>
          </cell>
          <cell r="EO140">
            <v>0</v>
          </cell>
          <cell r="EP140">
            <v>0</v>
          </cell>
          <cell r="EQ140">
            <v>0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  <cell r="IW140">
            <v>0</v>
          </cell>
          <cell r="IX140">
            <v>0</v>
          </cell>
          <cell r="IY140">
            <v>0</v>
          </cell>
          <cell r="IZ140">
            <v>0</v>
          </cell>
          <cell r="JA140">
            <v>0</v>
          </cell>
          <cell r="JB140">
            <v>0</v>
          </cell>
          <cell r="JC140">
            <v>0</v>
          </cell>
          <cell r="JD140">
            <v>0</v>
          </cell>
          <cell r="JE140">
            <v>0</v>
          </cell>
          <cell r="JF140">
            <v>0</v>
          </cell>
          <cell r="JG140">
            <v>0</v>
          </cell>
          <cell r="JH140">
            <v>0</v>
          </cell>
          <cell r="JI140">
            <v>0</v>
          </cell>
          <cell r="JJ140">
            <v>0</v>
          </cell>
          <cell r="JK140">
            <v>0</v>
          </cell>
          <cell r="JL140">
            <v>0</v>
          </cell>
          <cell r="JM140">
            <v>0</v>
          </cell>
          <cell r="JN140">
            <v>0</v>
          </cell>
          <cell r="JO140">
            <v>0</v>
          </cell>
          <cell r="JP140">
            <v>0</v>
          </cell>
          <cell r="JQ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>
            <v>0</v>
          </cell>
          <cell r="EM141">
            <v>0</v>
          </cell>
          <cell r="EN141">
            <v>0</v>
          </cell>
          <cell r="EO141">
            <v>0</v>
          </cell>
          <cell r="EP141">
            <v>0</v>
          </cell>
          <cell r="EQ141">
            <v>0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  <cell r="IW141">
            <v>0</v>
          </cell>
          <cell r="IX141">
            <v>0</v>
          </cell>
          <cell r="IY141">
            <v>0</v>
          </cell>
          <cell r="IZ141">
            <v>0</v>
          </cell>
          <cell r="JA141">
            <v>0</v>
          </cell>
          <cell r="JB141">
            <v>0</v>
          </cell>
          <cell r="JC141">
            <v>0</v>
          </cell>
          <cell r="JD141">
            <v>0</v>
          </cell>
          <cell r="JE141">
            <v>0</v>
          </cell>
          <cell r="JF141">
            <v>0</v>
          </cell>
          <cell r="JG141">
            <v>0</v>
          </cell>
          <cell r="JH141">
            <v>0</v>
          </cell>
          <cell r="JI141">
            <v>0</v>
          </cell>
          <cell r="JJ141">
            <v>0</v>
          </cell>
          <cell r="JK141">
            <v>0</v>
          </cell>
          <cell r="JL141">
            <v>0</v>
          </cell>
          <cell r="JM141">
            <v>0</v>
          </cell>
          <cell r="JN141">
            <v>0</v>
          </cell>
          <cell r="JO141">
            <v>0</v>
          </cell>
          <cell r="JP141">
            <v>0</v>
          </cell>
          <cell r="JQ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  <cell r="IW142">
            <v>0</v>
          </cell>
          <cell r="IX142">
            <v>0</v>
          </cell>
          <cell r="IY142">
            <v>0</v>
          </cell>
          <cell r="IZ142">
            <v>0</v>
          </cell>
          <cell r="JA142">
            <v>0</v>
          </cell>
          <cell r="JB142">
            <v>0</v>
          </cell>
          <cell r="JC142">
            <v>0</v>
          </cell>
          <cell r="JD142">
            <v>0</v>
          </cell>
          <cell r="JE142">
            <v>0</v>
          </cell>
          <cell r="JF142">
            <v>0</v>
          </cell>
          <cell r="JG142">
            <v>0</v>
          </cell>
          <cell r="JH142">
            <v>0</v>
          </cell>
          <cell r="JI142">
            <v>0</v>
          </cell>
          <cell r="JJ142">
            <v>0</v>
          </cell>
          <cell r="JK142">
            <v>0</v>
          </cell>
          <cell r="JL142">
            <v>0</v>
          </cell>
          <cell r="JM142">
            <v>0</v>
          </cell>
          <cell r="JN142">
            <v>0</v>
          </cell>
          <cell r="JO142">
            <v>0</v>
          </cell>
          <cell r="JP142">
            <v>0</v>
          </cell>
          <cell r="JQ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>
            <v>0</v>
          </cell>
          <cell r="EM147">
            <v>0</v>
          </cell>
          <cell r="EN147">
            <v>0</v>
          </cell>
          <cell r="EO147">
            <v>0</v>
          </cell>
          <cell r="EP147">
            <v>0</v>
          </cell>
          <cell r="EQ147">
            <v>0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  <cell r="IW147">
            <v>0</v>
          </cell>
          <cell r="IX147">
            <v>0</v>
          </cell>
          <cell r="IY147">
            <v>0</v>
          </cell>
          <cell r="IZ147">
            <v>0</v>
          </cell>
          <cell r="JA147">
            <v>0</v>
          </cell>
          <cell r="JB147">
            <v>0</v>
          </cell>
          <cell r="JC147">
            <v>0</v>
          </cell>
          <cell r="JD147">
            <v>0</v>
          </cell>
          <cell r="JE147">
            <v>0</v>
          </cell>
          <cell r="JF147">
            <v>0</v>
          </cell>
          <cell r="JG147">
            <v>0</v>
          </cell>
          <cell r="JH147">
            <v>0</v>
          </cell>
          <cell r="JI147">
            <v>0</v>
          </cell>
          <cell r="JJ147">
            <v>0</v>
          </cell>
          <cell r="JK147">
            <v>0</v>
          </cell>
          <cell r="JL147">
            <v>0</v>
          </cell>
          <cell r="JM147">
            <v>0</v>
          </cell>
          <cell r="JN147">
            <v>0</v>
          </cell>
          <cell r="JO147">
            <v>0</v>
          </cell>
          <cell r="JP147">
            <v>0</v>
          </cell>
          <cell r="JQ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>
            <v>0</v>
          </cell>
          <cell r="EM148">
            <v>0</v>
          </cell>
          <cell r="EN148">
            <v>0</v>
          </cell>
          <cell r="EO148">
            <v>0</v>
          </cell>
          <cell r="EP148">
            <v>0</v>
          </cell>
          <cell r="EQ148">
            <v>0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  <cell r="IW148">
            <v>0</v>
          </cell>
          <cell r="IX148">
            <v>0</v>
          </cell>
          <cell r="IY148">
            <v>0</v>
          </cell>
          <cell r="IZ148">
            <v>0</v>
          </cell>
          <cell r="JA148">
            <v>0</v>
          </cell>
          <cell r="JB148">
            <v>0</v>
          </cell>
          <cell r="JC148">
            <v>0</v>
          </cell>
          <cell r="JD148">
            <v>0</v>
          </cell>
          <cell r="JE148">
            <v>0</v>
          </cell>
          <cell r="JF148">
            <v>0</v>
          </cell>
          <cell r="JG148">
            <v>0</v>
          </cell>
          <cell r="JH148">
            <v>0</v>
          </cell>
          <cell r="JI148">
            <v>0</v>
          </cell>
          <cell r="JJ148">
            <v>0</v>
          </cell>
          <cell r="JK148">
            <v>0</v>
          </cell>
          <cell r="JL148">
            <v>0</v>
          </cell>
          <cell r="JM148">
            <v>0</v>
          </cell>
          <cell r="JN148">
            <v>0</v>
          </cell>
          <cell r="JO148">
            <v>0</v>
          </cell>
          <cell r="JP148">
            <v>0</v>
          </cell>
          <cell r="JQ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  <cell r="IW149">
            <v>0</v>
          </cell>
          <cell r="IX149">
            <v>0</v>
          </cell>
          <cell r="IY149">
            <v>0</v>
          </cell>
          <cell r="IZ149">
            <v>0</v>
          </cell>
          <cell r="JA149">
            <v>0</v>
          </cell>
          <cell r="JB149">
            <v>0</v>
          </cell>
          <cell r="JC149">
            <v>0</v>
          </cell>
          <cell r="JD149">
            <v>0</v>
          </cell>
          <cell r="JE149">
            <v>0</v>
          </cell>
          <cell r="JF149">
            <v>0</v>
          </cell>
          <cell r="JG149">
            <v>0</v>
          </cell>
          <cell r="JH149">
            <v>0</v>
          </cell>
          <cell r="JI149">
            <v>0</v>
          </cell>
          <cell r="JJ149">
            <v>0</v>
          </cell>
          <cell r="JK149">
            <v>0</v>
          </cell>
          <cell r="JL149">
            <v>0</v>
          </cell>
          <cell r="JM149">
            <v>0</v>
          </cell>
          <cell r="JN149">
            <v>0</v>
          </cell>
          <cell r="JO149">
            <v>0</v>
          </cell>
          <cell r="JP149">
            <v>0</v>
          </cell>
          <cell r="JQ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0</v>
          </cell>
          <cell r="IW157">
            <v>0</v>
          </cell>
          <cell r="IX157">
            <v>0</v>
          </cell>
          <cell r="IY157">
            <v>0</v>
          </cell>
          <cell r="IZ157">
            <v>0</v>
          </cell>
          <cell r="JA157">
            <v>0</v>
          </cell>
          <cell r="JB157">
            <v>0</v>
          </cell>
          <cell r="JC157">
            <v>0</v>
          </cell>
          <cell r="JD157">
            <v>0</v>
          </cell>
          <cell r="JE157">
            <v>0</v>
          </cell>
          <cell r="JF157">
            <v>0</v>
          </cell>
          <cell r="JG157">
            <v>0</v>
          </cell>
          <cell r="JH157">
            <v>0</v>
          </cell>
          <cell r="JI157">
            <v>0</v>
          </cell>
          <cell r="JJ157">
            <v>0</v>
          </cell>
          <cell r="JK157">
            <v>0</v>
          </cell>
          <cell r="JL157">
            <v>0</v>
          </cell>
          <cell r="JM157">
            <v>0</v>
          </cell>
          <cell r="JN157">
            <v>0</v>
          </cell>
          <cell r="JO157">
            <v>0</v>
          </cell>
          <cell r="JP157">
            <v>0</v>
          </cell>
          <cell r="JQ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>
            <v>0</v>
          </cell>
          <cell r="EM158">
            <v>0</v>
          </cell>
          <cell r="EN158">
            <v>0</v>
          </cell>
          <cell r="EO158">
            <v>0</v>
          </cell>
          <cell r="EP158">
            <v>0</v>
          </cell>
          <cell r="EQ158">
            <v>0</v>
          </cell>
          <cell r="ER158">
            <v>0</v>
          </cell>
          <cell r="ES158">
            <v>0</v>
          </cell>
          <cell r="ET158">
            <v>0</v>
          </cell>
          <cell r="EU158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>
            <v>0</v>
          </cell>
          <cell r="FN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>
            <v>0</v>
          </cell>
          <cell r="IP158">
            <v>0</v>
          </cell>
          <cell r="IQ158">
            <v>0</v>
          </cell>
          <cell r="IR158">
            <v>0</v>
          </cell>
          <cell r="IS158">
            <v>0</v>
          </cell>
          <cell r="IT158">
            <v>0</v>
          </cell>
          <cell r="IU158">
            <v>0</v>
          </cell>
          <cell r="IV158">
            <v>0</v>
          </cell>
          <cell r="IW158">
            <v>0</v>
          </cell>
          <cell r="IX158">
            <v>0</v>
          </cell>
          <cell r="IY158">
            <v>0</v>
          </cell>
          <cell r="IZ158">
            <v>0</v>
          </cell>
          <cell r="JA158">
            <v>0</v>
          </cell>
          <cell r="JB158">
            <v>0</v>
          </cell>
          <cell r="JC158">
            <v>0</v>
          </cell>
          <cell r="JD158">
            <v>0</v>
          </cell>
          <cell r="JE158">
            <v>0</v>
          </cell>
          <cell r="JF158">
            <v>0</v>
          </cell>
          <cell r="JG158">
            <v>0</v>
          </cell>
          <cell r="JH158">
            <v>0</v>
          </cell>
          <cell r="JI158">
            <v>0</v>
          </cell>
          <cell r="JJ158">
            <v>0</v>
          </cell>
          <cell r="JK158">
            <v>0</v>
          </cell>
          <cell r="JL158">
            <v>0</v>
          </cell>
          <cell r="JM158">
            <v>0</v>
          </cell>
          <cell r="JN158">
            <v>0</v>
          </cell>
          <cell r="JO158">
            <v>0</v>
          </cell>
          <cell r="JP158">
            <v>0</v>
          </cell>
          <cell r="JQ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>
            <v>0</v>
          </cell>
          <cell r="EM159">
            <v>0</v>
          </cell>
          <cell r="EN159">
            <v>0</v>
          </cell>
          <cell r="EO159">
            <v>0</v>
          </cell>
          <cell r="EP159">
            <v>0</v>
          </cell>
          <cell r="EQ159">
            <v>0</v>
          </cell>
          <cell r="ER159">
            <v>0</v>
          </cell>
          <cell r="ES159">
            <v>0</v>
          </cell>
          <cell r="ET159">
            <v>0</v>
          </cell>
          <cell r="EU159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0</v>
          </cell>
          <cell r="FP159">
            <v>0</v>
          </cell>
          <cell r="FQ159">
            <v>0</v>
          </cell>
          <cell r="FR159">
            <v>0</v>
          </cell>
          <cell r="FS159">
            <v>0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0</v>
          </cell>
          <cell r="FZ159">
            <v>0</v>
          </cell>
          <cell r="GA159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>
            <v>0</v>
          </cell>
          <cell r="GI159">
            <v>0</v>
          </cell>
          <cell r="GJ159">
            <v>0</v>
          </cell>
          <cell r="GK159">
            <v>0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0</v>
          </cell>
          <cell r="GW159">
            <v>0</v>
          </cell>
          <cell r="GX159">
            <v>0</v>
          </cell>
          <cell r="GY159">
            <v>0</v>
          </cell>
          <cell r="GZ159">
            <v>0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>
            <v>0</v>
          </cell>
          <cell r="IP159">
            <v>0</v>
          </cell>
          <cell r="IQ159">
            <v>0</v>
          </cell>
          <cell r="IR159">
            <v>0</v>
          </cell>
          <cell r="IS159">
            <v>0</v>
          </cell>
          <cell r="IT159">
            <v>0</v>
          </cell>
          <cell r="IU159">
            <v>0</v>
          </cell>
          <cell r="IV159">
            <v>0</v>
          </cell>
          <cell r="IW159">
            <v>0</v>
          </cell>
          <cell r="IX159">
            <v>0</v>
          </cell>
          <cell r="IY159">
            <v>0</v>
          </cell>
          <cell r="IZ159">
            <v>0</v>
          </cell>
          <cell r="JA159">
            <v>0</v>
          </cell>
          <cell r="JB159">
            <v>0</v>
          </cell>
          <cell r="JC159">
            <v>0</v>
          </cell>
          <cell r="JD159">
            <v>0</v>
          </cell>
          <cell r="JE159">
            <v>0</v>
          </cell>
          <cell r="JF159">
            <v>0</v>
          </cell>
          <cell r="JG159">
            <v>0</v>
          </cell>
          <cell r="JH159">
            <v>0</v>
          </cell>
          <cell r="JI159">
            <v>0</v>
          </cell>
          <cell r="JJ159">
            <v>0</v>
          </cell>
          <cell r="JK159">
            <v>0</v>
          </cell>
          <cell r="JL159">
            <v>0</v>
          </cell>
          <cell r="JM159">
            <v>0</v>
          </cell>
          <cell r="JN159">
            <v>0</v>
          </cell>
          <cell r="JO159">
            <v>0</v>
          </cell>
          <cell r="JP159">
            <v>0</v>
          </cell>
          <cell r="JQ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>
            <v>0</v>
          </cell>
          <cell r="IP160">
            <v>0</v>
          </cell>
          <cell r="IQ160">
            <v>0</v>
          </cell>
          <cell r="IR160">
            <v>0</v>
          </cell>
          <cell r="IS160">
            <v>0</v>
          </cell>
          <cell r="IT160">
            <v>0</v>
          </cell>
          <cell r="IU160">
            <v>0</v>
          </cell>
          <cell r="IV160">
            <v>0</v>
          </cell>
          <cell r="IW160">
            <v>0</v>
          </cell>
          <cell r="IX160">
            <v>0</v>
          </cell>
          <cell r="IY160">
            <v>0</v>
          </cell>
          <cell r="IZ160">
            <v>0</v>
          </cell>
          <cell r="JA160">
            <v>0</v>
          </cell>
          <cell r="JB160">
            <v>0</v>
          </cell>
          <cell r="JC160">
            <v>0</v>
          </cell>
          <cell r="JD160">
            <v>0</v>
          </cell>
          <cell r="JE160">
            <v>0</v>
          </cell>
          <cell r="JF160">
            <v>0</v>
          </cell>
          <cell r="JG160">
            <v>0</v>
          </cell>
          <cell r="JH160">
            <v>0</v>
          </cell>
          <cell r="JI160">
            <v>0</v>
          </cell>
          <cell r="JJ160">
            <v>0</v>
          </cell>
          <cell r="JK160">
            <v>0</v>
          </cell>
          <cell r="JL160">
            <v>0</v>
          </cell>
          <cell r="JM160">
            <v>0</v>
          </cell>
          <cell r="JN160">
            <v>0</v>
          </cell>
          <cell r="JO160">
            <v>0</v>
          </cell>
          <cell r="JP160">
            <v>0</v>
          </cell>
          <cell r="JQ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0</v>
          </cell>
          <cell r="IU167">
            <v>0</v>
          </cell>
          <cell r="IV167">
            <v>0</v>
          </cell>
          <cell r="IW167">
            <v>0</v>
          </cell>
          <cell r="IX167">
            <v>0</v>
          </cell>
          <cell r="IY167">
            <v>0</v>
          </cell>
          <cell r="IZ167">
            <v>0</v>
          </cell>
          <cell r="JA167">
            <v>0</v>
          </cell>
          <cell r="JB167">
            <v>0</v>
          </cell>
          <cell r="JC167">
            <v>0</v>
          </cell>
          <cell r="JD167">
            <v>0</v>
          </cell>
          <cell r="JE167">
            <v>0</v>
          </cell>
          <cell r="JF167">
            <v>0</v>
          </cell>
          <cell r="JG167">
            <v>0</v>
          </cell>
          <cell r="JH167">
            <v>0</v>
          </cell>
          <cell r="JI167">
            <v>0</v>
          </cell>
          <cell r="JJ167">
            <v>0</v>
          </cell>
          <cell r="JK167">
            <v>0</v>
          </cell>
          <cell r="JL167">
            <v>0</v>
          </cell>
          <cell r="JM167">
            <v>0</v>
          </cell>
          <cell r="JN167">
            <v>0</v>
          </cell>
          <cell r="JO167">
            <v>0</v>
          </cell>
          <cell r="JP167">
            <v>0</v>
          </cell>
          <cell r="JQ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  <cell r="IW168">
            <v>0</v>
          </cell>
          <cell r="IX168">
            <v>0</v>
          </cell>
          <cell r="IY168">
            <v>0</v>
          </cell>
          <cell r="IZ168">
            <v>0</v>
          </cell>
          <cell r="JA168">
            <v>0</v>
          </cell>
          <cell r="JB168">
            <v>0</v>
          </cell>
          <cell r="JC168">
            <v>0</v>
          </cell>
          <cell r="JD168">
            <v>0</v>
          </cell>
          <cell r="JE168">
            <v>0</v>
          </cell>
          <cell r="JF168">
            <v>0</v>
          </cell>
          <cell r="JG168">
            <v>0</v>
          </cell>
          <cell r="JH168">
            <v>0</v>
          </cell>
          <cell r="JI168">
            <v>0</v>
          </cell>
          <cell r="JJ168">
            <v>0</v>
          </cell>
          <cell r="JK168">
            <v>0</v>
          </cell>
          <cell r="JL168">
            <v>0</v>
          </cell>
          <cell r="JM168">
            <v>0</v>
          </cell>
          <cell r="JN168">
            <v>0</v>
          </cell>
          <cell r="JO168">
            <v>0</v>
          </cell>
          <cell r="JP168">
            <v>0</v>
          </cell>
          <cell r="JQ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  <cell r="EO169">
            <v>0</v>
          </cell>
          <cell r="EP169">
            <v>0</v>
          </cell>
          <cell r="EQ169">
            <v>0</v>
          </cell>
          <cell r="ER169">
            <v>0</v>
          </cell>
          <cell r="ES169">
            <v>0</v>
          </cell>
          <cell r="ET169">
            <v>0</v>
          </cell>
          <cell r="EU169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  <cell r="IW169">
            <v>0</v>
          </cell>
          <cell r="IX169">
            <v>0</v>
          </cell>
          <cell r="IY169">
            <v>0</v>
          </cell>
          <cell r="IZ169">
            <v>0</v>
          </cell>
          <cell r="JA169">
            <v>0</v>
          </cell>
          <cell r="JB169">
            <v>0</v>
          </cell>
          <cell r="JC169">
            <v>0</v>
          </cell>
          <cell r="JD169">
            <v>0</v>
          </cell>
          <cell r="JE169">
            <v>0</v>
          </cell>
          <cell r="JF169">
            <v>0</v>
          </cell>
          <cell r="JG169">
            <v>0</v>
          </cell>
          <cell r="JH169">
            <v>0</v>
          </cell>
          <cell r="JI169">
            <v>0</v>
          </cell>
          <cell r="JJ169">
            <v>0</v>
          </cell>
          <cell r="JK169">
            <v>0</v>
          </cell>
          <cell r="JL169">
            <v>0</v>
          </cell>
          <cell r="JM169">
            <v>0</v>
          </cell>
          <cell r="JN169">
            <v>0</v>
          </cell>
          <cell r="JO169">
            <v>0</v>
          </cell>
          <cell r="JP169">
            <v>0</v>
          </cell>
          <cell r="JQ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>
            <v>0</v>
          </cell>
          <cell r="FN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0</v>
          </cell>
          <cell r="IT170">
            <v>0</v>
          </cell>
          <cell r="IU170">
            <v>0</v>
          </cell>
          <cell r="IV170">
            <v>0</v>
          </cell>
          <cell r="IW170">
            <v>0</v>
          </cell>
          <cell r="IX170">
            <v>0</v>
          </cell>
          <cell r="IY170">
            <v>0</v>
          </cell>
          <cell r="IZ170">
            <v>0</v>
          </cell>
          <cell r="JA170">
            <v>0</v>
          </cell>
          <cell r="JB170">
            <v>0</v>
          </cell>
          <cell r="JC170">
            <v>0</v>
          </cell>
          <cell r="JD170">
            <v>0</v>
          </cell>
          <cell r="JE170">
            <v>0</v>
          </cell>
          <cell r="JF170">
            <v>0</v>
          </cell>
          <cell r="JG170">
            <v>0</v>
          </cell>
          <cell r="JH170">
            <v>0</v>
          </cell>
          <cell r="JI170">
            <v>0</v>
          </cell>
          <cell r="JJ170">
            <v>0</v>
          </cell>
          <cell r="JK170">
            <v>0</v>
          </cell>
          <cell r="JL170">
            <v>0</v>
          </cell>
          <cell r="JM170">
            <v>0</v>
          </cell>
          <cell r="JN170">
            <v>0</v>
          </cell>
          <cell r="JO170">
            <v>0</v>
          </cell>
          <cell r="JP170">
            <v>0</v>
          </cell>
          <cell r="JQ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  <cell r="EO177">
            <v>0</v>
          </cell>
          <cell r="EP177">
            <v>0</v>
          </cell>
          <cell r="EQ177">
            <v>0</v>
          </cell>
          <cell r="ER177">
            <v>0</v>
          </cell>
          <cell r="ES177">
            <v>0</v>
          </cell>
          <cell r="ET177">
            <v>0</v>
          </cell>
          <cell r="EU177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  <cell r="IW177">
            <v>0</v>
          </cell>
          <cell r="IX177">
            <v>0</v>
          </cell>
          <cell r="IY177">
            <v>0</v>
          </cell>
          <cell r="IZ177">
            <v>0</v>
          </cell>
          <cell r="JA177">
            <v>0</v>
          </cell>
          <cell r="JB177">
            <v>0</v>
          </cell>
          <cell r="JC177">
            <v>0</v>
          </cell>
          <cell r="JD177">
            <v>0</v>
          </cell>
          <cell r="JE177">
            <v>0</v>
          </cell>
          <cell r="JF177">
            <v>0</v>
          </cell>
          <cell r="JG177">
            <v>0</v>
          </cell>
          <cell r="JH177">
            <v>0</v>
          </cell>
          <cell r="JI177">
            <v>0</v>
          </cell>
          <cell r="JJ177">
            <v>0</v>
          </cell>
          <cell r="JK177">
            <v>0</v>
          </cell>
          <cell r="JL177">
            <v>0</v>
          </cell>
          <cell r="JM177">
            <v>0</v>
          </cell>
          <cell r="JN177">
            <v>0</v>
          </cell>
          <cell r="JO177">
            <v>0</v>
          </cell>
          <cell r="JP177">
            <v>0</v>
          </cell>
          <cell r="JQ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>
            <v>0</v>
          </cell>
          <cell r="EM178">
            <v>0</v>
          </cell>
          <cell r="EN178">
            <v>0</v>
          </cell>
          <cell r="EO178">
            <v>0</v>
          </cell>
          <cell r="EP178">
            <v>0</v>
          </cell>
          <cell r="EQ178">
            <v>0</v>
          </cell>
          <cell r="ER178">
            <v>0</v>
          </cell>
          <cell r="ES178">
            <v>0</v>
          </cell>
          <cell r="ET178">
            <v>0</v>
          </cell>
          <cell r="EU178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  <cell r="IW178">
            <v>0</v>
          </cell>
          <cell r="IX178">
            <v>0</v>
          </cell>
          <cell r="IY178">
            <v>0</v>
          </cell>
          <cell r="IZ178">
            <v>0</v>
          </cell>
          <cell r="JA178">
            <v>0</v>
          </cell>
          <cell r="JB178">
            <v>0</v>
          </cell>
          <cell r="JC178">
            <v>0</v>
          </cell>
          <cell r="JD178">
            <v>0</v>
          </cell>
          <cell r="JE178">
            <v>0</v>
          </cell>
          <cell r="JF178">
            <v>0</v>
          </cell>
          <cell r="JG178">
            <v>0</v>
          </cell>
          <cell r="JH178">
            <v>0</v>
          </cell>
          <cell r="JI178">
            <v>0</v>
          </cell>
          <cell r="JJ178">
            <v>0</v>
          </cell>
          <cell r="JK178">
            <v>0</v>
          </cell>
          <cell r="JL178">
            <v>0</v>
          </cell>
          <cell r="JM178">
            <v>0</v>
          </cell>
          <cell r="JN178">
            <v>0</v>
          </cell>
          <cell r="JO178">
            <v>0</v>
          </cell>
          <cell r="JP178">
            <v>0</v>
          </cell>
          <cell r="JQ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>
            <v>0</v>
          </cell>
          <cell r="EM179">
            <v>0</v>
          </cell>
          <cell r="EN179">
            <v>0</v>
          </cell>
          <cell r="EO179">
            <v>0</v>
          </cell>
          <cell r="EP179">
            <v>0</v>
          </cell>
          <cell r="EQ179">
            <v>0</v>
          </cell>
          <cell r="ER179">
            <v>0</v>
          </cell>
          <cell r="ES179">
            <v>0</v>
          </cell>
          <cell r="ET179">
            <v>0</v>
          </cell>
          <cell r="EU179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  <cell r="IW179">
            <v>0</v>
          </cell>
          <cell r="IX179">
            <v>0</v>
          </cell>
          <cell r="IY179">
            <v>0</v>
          </cell>
          <cell r="IZ179">
            <v>0</v>
          </cell>
          <cell r="JA179">
            <v>0</v>
          </cell>
          <cell r="JB179">
            <v>0</v>
          </cell>
          <cell r="JC179">
            <v>0</v>
          </cell>
          <cell r="JD179">
            <v>0</v>
          </cell>
          <cell r="JE179">
            <v>0</v>
          </cell>
          <cell r="JF179">
            <v>0</v>
          </cell>
          <cell r="JG179">
            <v>0</v>
          </cell>
          <cell r="JH179">
            <v>0</v>
          </cell>
          <cell r="JI179">
            <v>0</v>
          </cell>
          <cell r="JJ179">
            <v>0</v>
          </cell>
          <cell r="JK179">
            <v>0</v>
          </cell>
          <cell r="JL179">
            <v>0</v>
          </cell>
          <cell r="JM179">
            <v>0</v>
          </cell>
          <cell r="JN179">
            <v>0</v>
          </cell>
          <cell r="JO179">
            <v>0</v>
          </cell>
          <cell r="JP179">
            <v>0</v>
          </cell>
          <cell r="JQ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  <cell r="IW187">
            <v>0</v>
          </cell>
          <cell r="IX187">
            <v>0</v>
          </cell>
          <cell r="IY187">
            <v>0</v>
          </cell>
          <cell r="IZ187">
            <v>0</v>
          </cell>
          <cell r="JA187">
            <v>0</v>
          </cell>
          <cell r="JB187">
            <v>0</v>
          </cell>
          <cell r="JC187">
            <v>0</v>
          </cell>
          <cell r="JD187">
            <v>0</v>
          </cell>
          <cell r="JE187">
            <v>0</v>
          </cell>
          <cell r="JF187">
            <v>0</v>
          </cell>
          <cell r="JG187">
            <v>0</v>
          </cell>
          <cell r="JH187">
            <v>0</v>
          </cell>
          <cell r="JI187">
            <v>0</v>
          </cell>
          <cell r="JJ187">
            <v>0</v>
          </cell>
          <cell r="JK187">
            <v>0</v>
          </cell>
          <cell r="JL187">
            <v>0</v>
          </cell>
          <cell r="JM187">
            <v>0</v>
          </cell>
          <cell r="JN187">
            <v>0</v>
          </cell>
          <cell r="JO187">
            <v>0</v>
          </cell>
          <cell r="JP187">
            <v>0</v>
          </cell>
          <cell r="JQ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  <cell r="IW188">
            <v>0</v>
          </cell>
          <cell r="IX188">
            <v>0</v>
          </cell>
          <cell r="IY188">
            <v>0</v>
          </cell>
          <cell r="IZ188">
            <v>0</v>
          </cell>
          <cell r="JA188">
            <v>0</v>
          </cell>
          <cell r="JB188">
            <v>0</v>
          </cell>
          <cell r="JC188">
            <v>0</v>
          </cell>
          <cell r="JD188">
            <v>0</v>
          </cell>
          <cell r="JE188">
            <v>0</v>
          </cell>
          <cell r="JF188">
            <v>0</v>
          </cell>
          <cell r="JG188">
            <v>0</v>
          </cell>
          <cell r="JH188">
            <v>0</v>
          </cell>
          <cell r="JI188">
            <v>0</v>
          </cell>
          <cell r="JJ188">
            <v>0</v>
          </cell>
          <cell r="JK188">
            <v>0</v>
          </cell>
          <cell r="JL188">
            <v>0</v>
          </cell>
          <cell r="JM188">
            <v>0</v>
          </cell>
          <cell r="JN188">
            <v>0</v>
          </cell>
          <cell r="JO188">
            <v>0</v>
          </cell>
          <cell r="JP188">
            <v>0</v>
          </cell>
          <cell r="JQ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  <cell r="FO189">
            <v>0</v>
          </cell>
          <cell r="FP189">
            <v>0</v>
          </cell>
          <cell r="FQ189">
            <v>0</v>
          </cell>
          <cell r="FR189">
            <v>0</v>
          </cell>
          <cell r="FS189">
            <v>0</v>
          </cell>
          <cell r="FT189">
            <v>0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>
            <v>0</v>
          </cell>
          <cell r="FZ189">
            <v>0</v>
          </cell>
          <cell r="GA189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>
            <v>0</v>
          </cell>
          <cell r="GI189">
            <v>0</v>
          </cell>
          <cell r="GJ189">
            <v>0</v>
          </cell>
          <cell r="GK189">
            <v>0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0</v>
          </cell>
          <cell r="GQ189">
            <v>0</v>
          </cell>
          <cell r="GR189">
            <v>0</v>
          </cell>
          <cell r="GS189">
            <v>0</v>
          </cell>
          <cell r="GT189">
            <v>0</v>
          </cell>
          <cell r="GU189">
            <v>0</v>
          </cell>
          <cell r="GV189">
            <v>0</v>
          </cell>
          <cell r="GW189">
            <v>0</v>
          </cell>
          <cell r="GX189">
            <v>0</v>
          </cell>
          <cell r="GY189">
            <v>0</v>
          </cell>
          <cell r="GZ189">
            <v>0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  <cell r="IW189">
            <v>0</v>
          </cell>
          <cell r="IX189">
            <v>0</v>
          </cell>
          <cell r="IY189">
            <v>0</v>
          </cell>
          <cell r="IZ189">
            <v>0</v>
          </cell>
          <cell r="JA189">
            <v>0</v>
          </cell>
          <cell r="JB189">
            <v>0</v>
          </cell>
          <cell r="JC189">
            <v>0</v>
          </cell>
          <cell r="JD189">
            <v>0</v>
          </cell>
          <cell r="JE189">
            <v>0</v>
          </cell>
          <cell r="JF189">
            <v>0</v>
          </cell>
          <cell r="JG189">
            <v>0</v>
          </cell>
          <cell r="JH189">
            <v>0</v>
          </cell>
          <cell r="JI189">
            <v>0</v>
          </cell>
          <cell r="JJ189">
            <v>0</v>
          </cell>
          <cell r="JK189">
            <v>0</v>
          </cell>
          <cell r="JL189">
            <v>0</v>
          </cell>
          <cell r="JM189">
            <v>0</v>
          </cell>
          <cell r="JN189">
            <v>0</v>
          </cell>
          <cell r="JO189">
            <v>0</v>
          </cell>
          <cell r="JP189">
            <v>0</v>
          </cell>
          <cell r="JQ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>
            <v>0</v>
          </cell>
          <cell r="FN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  <cell r="IW190">
            <v>0</v>
          </cell>
          <cell r="IX190">
            <v>0</v>
          </cell>
          <cell r="IY190">
            <v>0</v>
          </cell>
          <cell r="IZ190">
            <v>0</v>
          </cell>
          <cell r="JA190">
            <v>0</v>
          </cell>
          <cell r="JB190">
            <v>0</v>
          </cell>
          <cell r="JC190">
            <v>0</v>
          </cell>
          <cell r="JD190">
            <v>0</v>
          </cell>
          <cell r="JE190">
            <v>0</v>
          </cell>
          <cell r="JF190">
            <v>0</v>
          </cell>
          <cell r="JG190">
            <v>0</v>
          </cell>
          <cell r="JH190">
            <v>0</v>
          </cell>
          <cell r="JI190">
            <v>0</v>
          </cell>
          <cell r="JJ190">
            <v>0</v>
          </cell>
          <cell r="JK190">
            <v>0</v>
          </cell>
          <cell r="JL190">
            <v>0</v>
          </cell>
          <cell r="JM190">
            <v>0</v>
          </cell>
          <cell r="JN190">
            <v>0</v>
          </cell>
          <cell r="JO190">
            <v>0</v>
          </cell>
          <cell r="JP190">
            <v>0</v>
          </cell>
          <cell r="JQ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>
            <v>0</v>
          </cell>
          <cell r="FN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  <cell r="IW191">
            <v>0</v>
          </cell>
          <cell r="IX191">
            <v>0</v>
          </cell>
          <cell r="IY191">
            <v>0</v>
          </cell>
          <cell r="IZ191">
            <v>0</v>
          </cell>
          <cell r="JA191">
            <v>0</v>
          </cell>
          <cell r="JB191">
            <v>0</v>
          </cell>
          <cell r="JC191">
            <v>0</v>
          </cell>
          <cell r="JD191">
            <v>0</v>
          </cell>
          <cell r="JE191">
            <v>0</v>
          </cell>
          <cell r="JF191">
            <v>0</v>
          </cell>
          <cell r="JG191">
            <v>0</v>
          </cell>
          <cell r="JH191">
            <v>0</v>
          </cell>
          <cell r="JI191">
            <v>0</v>
          </cell>
          <cell r="JJ191">
            <v>0</v>
          </cell>
          <cell r="JK191">
            <v>0</v>
          </cell>
          <cell r="JL191">
            <v>0</v>
          </cell>
          <cell r="JM191">
            <v>0</v>
          </cell>
          <cell r="JN191">
            <v>0</v>
          </cell>
          <cell r="JO191">
            <v>0</v>
          </cell>
          <cell r="JP191">
            <v>0</v>
          </cell>
          <cell r="JQ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  <cell r="IW192">
            <v>0</v>
          </cell>
          <cell r="IX192">
            <v>0</v>
          </cell>
          <cell r="IY192">
            <v>0</v>
          </cell>
          <cell r="IZ192">
            <v>0</v>
          </cell>
          <cell r="JA192">
            <v>0</v>
          </cell>
          <cell r="JB192">
            <v>0</v>
          </cell>
          <cell r="JC192">
            <v>0</v>
          </cell>
          <cell r="JD192">
            <v>0</v>
          </cell>
          <cell r="JE192">
            <v>0</v>
          </cell>
          <cell r="JF192">
            <v>0</v>
          </cell>
          <cell r="JG192">
            <v>0</v>
          </cell>
          <cell r="JH192">
            <v>0</v>
          </cell>
          <cell r="JI192">
            <v>0</v>
          </cell>
          <cell r="JJ192">
            <v>0</v>
          </cell>
          <cell r="JK192">
            <v>0</v>
          </cell>
          <cell r="JL192">
            <v>0</v>
          </cell>
          <cell r="JM192">
            <v>0</v>
          </cell>
          <cell r="JN192">
            <v>0</v>
          </cell>
          <cell r="JO192">
            <v>0</v>
          </cell>
          <cell r="JP192">
            <v>0</v>
          </cell>
          <cell r="JQ192">
            <v>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  <cell r="IW193">
            <v>0</v>
          </cell>
          <cell r="IX193">
            <v>0</v>
          </cell>
          <cell r="IY193">
            <v>0</v>
          </cell>
          <cell r="IZ193">
            <v>0</v>
          </cell>
          <cell r="JA193">
            <v>0</v>
          </cell>
          <cell r="JB193">
            <v>0</v>
          </cell>
          <cell r="JC193">
            <v>0</v>
          </cell>
          <cell r="JD193">
            <v>0</v>
          </cell>
          <cell r="JE193">
            <v>0</v>
          </cell>
          <cell r="JF193">
            <v>0</v>
          </cell>
          <cell r="JG193">
            <v>0</v>
          </cell>
          <cell r="JH193">
            <v>0</v>
          </cell>
          <cell r="JI193">
            <v>0</v>
          </cell>
          <cell r="JJ193">
            <v>0</v>
          </cell>
          <cell r="JK193">
            <v>0</v>
          </cell>
          <cell r="JL193">
            <v>0</v>
          </cell>
          <cell r="JM193">
            <v>0</v>
          </cell>
          <cell r="JN193">
            <v>0</v>
          </cell>
          <cell r="JO193">
            <v>0</v>
          </cell>
          <cell r="JP193">
            <v>0</v>
          </cell>
          <cell r="JQ193">
            <v>0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>
            <v>0</v>
          </cell>
          <cell r="FN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  <cell r="IW194">
            <v>0</v>
          </cell>
          <cell r="IX194">
            <v>0</v>
          </cell>
          <cell r="IY194">
            <v>0</v>
          </cell>
          <cell r="IZ194">
            <v>0</v>
          </cell>
          <cell r="JA194">
            <v>0</v>
          </cell>
          <cell r="JB194">
            <v>0</v>
          </cell>
          <cell r="JC194">
            <v>0</v>
          </cell>
          <cell r="JD194">
            <v>0</v>
          </cell>
          <cell r="JE194">
            <v>0</v>
          </cell>
          <cell r="JF194">
            <v>0</v>
          </cell>
          <cell r="JG194">
            <v>0</v>
          </cell>
          <cell r="JH194">
            <v>0</v>
          </cell>
          <cell r="JI194">
            <v>0</v>
          </cell>
          <cell r="JJ194">
            <v>0</v>
          </cell>
          <cell r="JK194">
            <v>0</v>
          </cell>
          <cell r="JL194">
            <v>0</v>
          </cell>
          <cell r="JM194">
            <v>0</v>
          </cell>
          <cell r="JN194">
            <v>0</v>
          </cell>
          <cell r="JO194">
            <v>0</v>
          </cell>
          <cell r="JP194">
            <v>0</v>
          </cell>
          <cell r="JQ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  <cell r="IW195">
            <v>0</v>
          </cell>
          <cell r="IX195">
            <v>0</v>
          </cell>
          <cell r="IY195">
            <v>0</v>
          </cell>
          <cell r="IZ195">
            <v>0</v>
          </cell>
          <cell r="JA195">
            <v>0</v>
          </cell>
          <cell r="JB195">
            <v>0</v>
          </cell>
          <cell r="JC195">
            <v>0</v>
          </cell>
          <cell r="JD195">
            <v>0</v>
          </cell>
          <cell r="JE195">
            <v>0</v>
          </cell>
          <cell r="JF195">
            <v>0</v>
          </cell>
          <cell r="JG195">
            <v>0</v>
          </cell>
          <cell r="JH195">
            <v>0</v>
          </cell>
          <cell r="JI195">
            <v>0</v>
          </cell>
          <cell r="JJ195">
            <v>0</v>
          </cell>
          <cell r="JK195">
            <v>0</v>
          </cell>
          <cell r="JL195">
            <v>0</v>
          </cell>
          <cell r="JM195">
            <v>0</v>
          </cell>
          <cell r="JN195">
            <v>0</v>
          </cell>
          <cell r="JO195">
            <v>0</v>
          </cell>
          <cell r="JP195">
            <v>0</v>
          </cell>
          <cell r="JQ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  <cell r="IW196">
            <v>0</v>
          </cell>
          <cell r="IX196">
            <v>0</v>
          </cell>
          <cell r="IY196">
            <v>0</v>
          </cell>
          <cell r="IZ196">
            <v>0</v>
          </cell>
          <cell r="JA196">
            <v>0</v>
          </cell>
          <cell r="JB196">
            <v>0</v>
          </cell>
          <cell r="JC196">
            <v>0</v>
          </cell>
          <cell r="JD196">
            <v>0</v>
          </cell>
          <cell r="JE196">
            <v>0</v>
          </cell>
          <cell r="JF196">
            <v>0</v>
          </cell>
          <cell r="JG196">
            <v>0</v>
          </cell>
          <cell r="JH196">
            <v>0</v>
          </cell>
          <cell r="JI196">
            <v>0</v>
          </cell>
          <cell r="JJ196">
            <v>0</v>
          </cell>
          <cell r="JK196">
            <v>0</v>
          </cell>
          <cell r="JL196">
            <v>0</v>
          </cell>
          <cell r="JM196">
            <v>0</v>
          </cell>
          <cell r="JN196">
            <v>0</v>
          </cell>
          <cell r="JO196">
            <v>0</v>
          </cell>
          <cell r="JP196">
            <v>0</v>
          </cell>
          <cell r="JQ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>
            <v>0</v>
          </cell>
          <cell r="FA197">
            <v>0</v>
          </cell>
          <cell r="FB197">
            <v>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  <cell r="IW197">
            <v>0</v>
          </cell>
          <cell r="IX197">
            <v>0</v>
          </cell>
          <cell r="IY197">
            <v>0</v>
          </cell>
          <cell r="IZ197">
            <v>0</v>
          </cell>
          <cell r="JA197">
            <v>0</v>
          </cell>
          <cell r="JB197">
            <v>0</v>
          </cell>
          <cell r="JC197">
            <v>0</v>
          </cell>
          <cell r="JD197">
            <v>0</v>
          </cell>
          <cell r="JE197">
            <v>0</v>
          </cell>
          <cell r="JF197">
            <v>0</v>
          </cell>
          <cell r="JG197">
            <v>0</v>
          </cell>
          <cell r="JH197">
            <v>0</v>
          </cell>
          <cell r="JI197">
            <v>0</v>
          </cell>
          <cell r="JJ197">
            <v>0</v>
          </cell>
          <cell r="JK197">
            <v>0</v>
          </cell>
          <cell r="JL197">
            <v>0</v>
          </cell>
          <cell r="JM197">
            <v>0</v>
          </cell>
          <cell r="JN197">
            <v>0</v>
          </cell>
          <cell r="JO197">
            <v>0</v>
          </cell>
          <cell r="JP197">
            <v>0</v>
          </cell>
          <cell r="JQ197">
            <v>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>
            <v>0</v>
          </cell>
          <cell r="EM198">
            <v>0</v>
          </cell>
          <cell r="EN198">
            <v>0</v>
          </cell>
          <cell r="EO198">
            <v>0</v>
          </cell>
          <cell r="EP198">
            <v>0</v>
          </cell>
          <cell r="EQ198">
            <v>0</v>
          </cell>
          <cell r="ER198">
            <v>0</v>
          </cell>
          <cell r="ES198">
            <v>0</v>
          </cell>
          <cell r="ET198">
            <v>0</v>
          </cell>
          <cell r="EU198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  <cell r="IW198">
            <v>0</v>
          </cell>
          <cell r="IX198">
            <v>0</v>
          </cell>
          <cell r="IY198">
            <v>0</v>
          </cell>
          <cell r="IZ198">
            <v>0</v>
          </cell>
          <cell r="JA198">
            <v>0</v>
          </cell>
          <cell r="JB198">
            <v>0</v>
          </cell>
          <cell r="JC198">
            <v>0</v>
          </cell>
          <cell r="JD198">
            <v>0</v>
          </cell>
          <cell r="JE198">
            <v>0</v>
          </cell>
          <cell r="JF198">
            <v>0</v>
          </cell>
          <cell r="JG198">
            <v>0</v>
          </cell>
          <cell r="JH198">
            <v>0</v>
          </cell>
          <cell r="JI198">
            <v>0</v>
          </cell>
          <cell r="JJ198">
            <v>0</v>
          </cell>
          <cell r="JK198">
            <v>0</v>
          </cell>
          <cell r="JL198">
            <v>0</v>
          </cell>
          <cell r="JM198">
            <v>0</v>
          </cell>
          <cell r="JN198">
            <v>0</v>
          </cell>
          <cell r="JO198">
            <v>0</v>
          </cell>
          <cell r="JP198">
            <v>0</v>
          </cell>
          <cell r="JQ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>
            <v>0</v>
          </cell>
          <cell r="EM199">
            <v>0</v>
          </cell>
          <cell r="EN199">
            <v>0</v>
          </cell>
          <cell r="EO199">
            <v>0</v>
          </cell>
          <cell r="EP199">
            <v>0</v>
          </cell>
          <cell r="EQ199">
            <v>0</v>
          </cell>
          <cell r="ER199">
            <v>0</v>
          </cell>
          <cell r="ES199">
            <v>0</v>
          </cell>
          <cell r="ET199">
            <v>0</v>
          </cell>
          <cell r="EU199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  <cell r="IW199">
            <v>0</v>
          </cell>
          <cell r="IX199">
            <v>0</v>
          </cell>
          <cell r="IY199">
            <v>0</v>
          </cell>
          <cell r="IZ199">
            <v>0</v>
          </cell>
          <cell r="JA199">
            <v>0</v>
          </cell>
          <cell r="JB199">
            <v>0</v>
          </cell>
          <cell r="JC199">
            <v>0</v>
          </cell>
          <cell r="JD199">
            <v>0</v>
          </cell>
          <cell r="JE199">
            <v>0</v>
          </cell>
          <cell r="JF199">
            <v>0</v>
          </cell>
          <cell r="JG199">
            <v>0</v>
          </cell>
          <cell r="JH199">
            <v>0</v>
          </cell>
          <cell r="JI199">
            <v>0</v>
          </cell>
          <cell r="JJ199">
            <v>0</v>
          </cell>
          <cell r="JK199">
            <v>0</v>
          </cell>
          <cell r="JL199">
            <v>0</v>
          </cell>
          <cell r="JM199">
            <v>0</v>
          </cell>
          <cell r="JN199">
            <v>0</v>
          </cell>
          <cell r="JO199">
            <v>0</v>
          </cell>
          <cell r="JP199">
            <v>0</v>
          </cell>
          <cell r="JQ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  <cell r="IW200">
            <v>0</v>
          </cell>
          <cell r="IX200">
            <v>0</v>
          </cell>
          <cell r="IY200">
            <v>0</v>
          </cell>
          <cell r="IZ200">
            <v>0</v>
          </cell>
          <cell r="JA200">
            <v>0</v>
          </cell>
          <cell r="JB200">
            <v>0</v>
          </cell>
          <cell r="JC200">
            <v>0</v>
          </cell>
          <cell r="JD200">
            <v>0</v>
          </cell>
          <cell r="JE200">
            <v>0</v>
          </cell>
          <cell r="JF200">
            <v>0</v>
          </cell>
          <cell r="JG200">
            <v>0</v>
          </cell>
          <cell r="JH200">
            <v>0</v>
          </cell>
          <cell r="JI200">
            <v>0</v>
          </cell>
          <cell r="JJ200">
            <v>0</v>
          </cell>
          <cell r="JK200">
            <v>0</v>
          </cell>
          <cell r="JL200">
            <v>0</v>
          </cell>
          <cell r="JM200">
            <v>0</v>
          </cell>
          <cell r="JN200">
            <v>0</v>
          </cell>
          <cell r="JO200">
            <v>0</v>
          </cell>
          <cell r="JP200">
            <v>0</v>
          </cell>
          <cell r="JQ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>
            <v>0</v>
          </cell>
          <cell r="EM201">
            <v>0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  <cell r="IW201">
            <v>0</v>
          </cell>
          <cell r="IX201">
            <v>0</v>
          </cell>
          <cell r="IY201">
            <v>0</v>
          </cell>
          <cell r="IZ201">
            <v>0</v>
          </cell>
          <cell r="JA201">
            <v>0</v>
          </cell>
          <cell r="JB201">
            <v>0</v>
          </cell>
          <cell r="JC201">
            <v>0</v>
          </cell>
          <cell r="JD201">
            <v>0</v>
          </cell>
          <cell r="JE201">
            <v>0</v>
          </cell>
          <cell r="JF201">
            <v>0</v>
          </cell>
          <cell r="JG201">
            <v>0</v>
          </cell>
          <cell r="JH201">
            <v>0</v>
          </cell>
          <cell r="JI201">
            <v>0</v>
          </cell>
          <cell r="JJ201">
            <v>0</v>
          </cell>
          <cell r="JK201">
            <v>0</v>
          </cell>
          <cell r="JL201">
            <v>0</v>
          </cell>
          <cell r="JM201">
            <v>0</v>
          </cell>
          <cell r="JN201">
            <v>0</v>
          </cell>
          <cell r="JO201">
            <v>0</v>
          </cell>
          <cell r="JP201">
            <v>0</v>
          </cell>
          <cell r="JQ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  <cell r="IW202">
            <v>0</v>
          </cell>
          <cell r="IX202">
            <v>0</v>
          </cell>
          <cell r="IY202">
            <v>0</v>
          </cell>
          <cell r="IZ202">
            <v>0</v>
          </cell>
          <cell r="JA202">
            <v>0</v>
          </cell>
          <cell r="JB202">
            <v>0</v>
          </cell>
          <cell r="JC202">
            <v>0</v>
          </cell>
          <cell r="JD202">
            <v>0</v>
          </cell>
          <cell r="JE202">
            <v>0</v>
          </cell>
          <cell r="JF202">
            <v>0</v>
          </cell>
          <cell r="JG202">
            <v>0</v>
          </cell>
          <cell r="JH202">
            <v>0</v>
          </cell>
          <cell r="JI202">
            <v>0</v>
          </cell>
          <cell r="JJ202">
            <v>0</v>
          </cell>
          <cell r="JK202">
            <v>0</v>
          </cell>
          <cell r="JL202">
            <v>0</v>
          </cell>
          <cell r="JM202">
            <v>0</v>
          </cell>
          <cell r="JN202">
            <v>0</v>
          </cell>
          <cell r="JO202">
            <v>0</v>
          </cell>
          <cell r="JP202">
            <v>0</v>
          </cell>
          <cell r="JQ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  <cell r="IW203">
            <v>0</v>
          </cell>
          <cell r="IX203">
            <v>0</v>
          </cell>
          <cell r="IY203">
            <v>0</v>
          </cell>
          <cell r="IZ203">
            <v>0</v>
          </cell>
          <cell r="JA203">
            <v>0</v>
          </cell>
          <cell r="JB203">
            <v>0</v>
          </cell>
          <cell r="JC203">
            <v>0</v>
          </cell>
          <cell r="JD203">
            <v>0</v>
          </cell>
          <cell r="JE203">
            <v>0</v>
          </cell>
          <cell r="JF203">
            <v>0</v>
          </cell>
          <cell r="JG203">
            <v>0</v>
          </cell>
          <cell r="JH203">
            <v>0</v>
          </cell>
          <cell r="JI203">
            <v>0</v>
          </cell>
          <cell r="JJ203">
            <v>0</v>
          </cell>
          <cell r="JK203">
            <v>0</v>
          </cell>
          <cell r="JL203">
            <v>0</v>
          </cell>
          <cell r="JM203">
            <v>0</v>
          </cell>
          <cell r="JN203">
            <v>0</v>
          </cell>
          <cell r="JO203">
            <v>0</v>
          </cell>
          <cell r="JP203">
            <v>0</v>
          </cell>
          <cell r="JQ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  <cell r="IW204">
            <v>0</v>
          </cell>
          <cell r="IX204">
            <v>0</v>
          </cell>
          <cell r="IY204">
            <v>0</v>
          </cell>
          <cell r="IZ204">
            <v>0</v>
          </cell>
          <cell r="JA204">
            <v>0</v>
          </cell>
          <cell r="JB204">
            <v>0</v>
          </cell>
          <cell r="JC204">
            <v>0</v>
          </cell>
          <cell r="JD204">
            <v>0</v>
          </cell>
          <cell r="JE204">
            <v>0</v>
          </cell>
          <cell r="JF204">
            <v>0</v>
          </cell>
          <cell r="JG204">
            <v>0</v>
          </cell>
          <cell r="JH204">
            <v>0</v>
          </cell>
          <cell r="JI204">
            <v>0</v>
          </cell>
          <cell r="JJ204">
            <v>0</v>
          </cell>
          <cell r="JK204">
            <v>0</v>
          </cell>
          <cell r="JL204">
            <v>0</v>
          </cell>
          <cell r="JM204">
            <v>0</v>
          </cell>
          <cell r="JN204">
            <v>0</v>
          </cell>
          <cell r="JO204">
            <v>0</v>
          </cell>
          <cell r="JP204">
            <v>0</v>
          </cell>
          <cell r="JQ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>
            <v>0</v>
          </cell>
          <cell r="FN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  <cell r="IW205">
            <v>0</v>
          </cell>
          <cell r="IX205">
            <v>0</v>
          </cell>
          <cell r="IY205">
            <v>0</v>
          </cell>
          <cell r="IZ205">
            <v>0</v>
          </cell>
          <cell r="JA205">
            <v>0</v>
          </cell>
          <cell r="JB205">
            <v>0</v>
          </cell>
          <cell r="JC205">
            <v>0</v>
          </cell>
          <cell r="JD205">
            <v>0</v>
          </cell>
          <cell r="JE205">
            <v>0</v>
          </cell>
          <cell r="JF205">
            <v>0</v>
          </cell>
          <cell r="JG205">
            <v>0</v>
          </cell>
          <cell r="JH205">
            <v>0</v>
          </cell>
          <cell r="JI205">
            <v>0</v>
          </cell>
          <cell r="JJ205">
            <v>0</v>
          </cell>
          <cell r="JK205">
            <v>0</v>
          </cell>
          <cell r="JL205">
            <v>0</v>
          </cell>
          <cell r="JM205">
            <v>0</v>
          </cell>
          <cell r="JN205">
            <v>0</v>
          </cell>
          <cell r="JO205">
            <v>0</v>
          </cell>
          <cell r="JP205">
            <v>0</v>
          </cell>
          <cell r="JQ205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  <cell r="IW206">
            <v>0</v>
          </cell>
          <cell r="IX206">
            <v>0</v>
          </cell>
          <cell r="IY206">
            <v>0</v>
          </cell>
          <cell r="IZ206">
            <v>0</v>
          </cell>
          <cell r="JA206">
            <v>0</v>
          </cell>
          <cell r="JB206">
            <v>0</v>
          </cell>
          <cell r="JC206">
            <v>0</v>
          </cell>
          <cell r="JD206">
            <v>0</v>
          </cell>
          <cell r="JE206">
            <v>0</v>
          </cell>
          <cell r="JF206">
            <v>0</v>
          </cell>
          <cell r="JG206">
            <v>0</v>
          </cell>
          <cell r="JH206">
            <v>0</v>
          </cell>
          <cell r="JI206">
            <v>0</v>
          </cell>
          <cell r="JJ206">
            <v>0</v>
          </cell>
          <cell r="JK206">
            <v>0</v>
          </cell>
          <cell r="JL206">
            <v>0</v>
          </cell>
          <cell r="JM206">
            <v>0</v>
          </cell>
          <cell r="JN206">
            <v>0</v>
          </cell>
          <cell r="JO206">
            <v>0</v>
          </cell>
          <cell r="JP206">
            <v>0</v>
          </cell>
          <cell r="JQ206">
            <v>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>
            <v>0</v>
          </cell>
          <cell r="EM207">
            <v>0</v>
          </cell>
          <cell r="EN207">
            <v>0</v>
          </cell>
          <cell r="EO207">
            <v>0</v>
          </cell>
          <cell r="EP207">
            <v>0</v>
          </cell>
          <cell r="EQ207">
            <v>0</v>
          </cell>
          <cell r="ER207">
            <v>0</v>
          </cell>
          <cell r="ES207">
            <v>0</v>
          </cell>
          <cell r="ET207">
            <v>0</v>
          </cell>
          <cell r="EU207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  <cell r="IW207">
            <v>0</v>
          </cell>
          <cell r="IX207">
            <v>0</v>
          </cell>
          <cell r="IY207">
            <v>0</v>
          </cell>
          <cell r="IZ207">
            <v>0</v>
          </cell>
          <cell r="JA207">
            <v>0</v>
          </cell>
          <cell r="JB207">
            <v>0</v>
          </cell>
          <cell r="JC207">
            <v>0</v>
          </cell>
          <cell r="JD207">
            <v>0</v>
          </cell>
          <cell r="JE207">
            <v>0</v>
          </cell>
          <cell r="JF207">
            <v>0</v>
          </cell>
          <cell r="JG207">
            <v>0</v>
          </cell>
          <cell r="JH207">
            <v>0</v>
          </cell>
          <cell r="JI207">
            <v>0</v>
          </cell>
          <cell r="JJ207">
            <v>0</v>
          </cell>
          <cell r="JK207">
            <v>0</v>
          </cell>
          <cell r="JL207">
            <v>0</v>
          </cell>
          <cell r="JM207">
            <v>0</v>
          </cell>
          <cell r="JN207">
            <v>0</v>
          </cell>
          <cell r="JO207">
            <v>0</v>
          </cell>
          <cell r="JP207">
            <v>0</v>
          </cell>
          <cell r="JQ207">
            <v>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>
            <v>0</v>
          </cell>
          <cell r="EM208">
            <v>0</v>
          </cell>
          <cell r="EN208">
            <v>0</v>
          </cell>
          <cell r="EO208">
            <v>0</v>
          </cell>
          <cell r="EP208">
            <v>0</v>
          </cell>
          <cell r="EQ208">
            <v>0</v>
          </cell>
          <cell r="ER208">
            <v>0</v>
          </cell>
          <cell r="ES208">
            <v>0</v>
          </cell>
          <cell r="ET208">
            <v>0</v>
          </cell>
          <cell r="EU208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  <cell r="IW208">
            <v>0</v>
          </cell>
          <cell r="IX208">
            <v>0</v>
          </cell>
          <cell r="IY208">
            <v>0</v>
          </cell>
          <cell r="IZ208">
            <v>0</v>
          </cell>
          <cell r="JA208">
            <v>0</v>
          </cell>
          <cell r="JB208">
            <v>0</v>
          </cell>
          <cell r="JC208">
            <v>0</v>
          </cell>
          <cell r="JD208">
            <v>0</v>
          </cell>
          <cell r="JE208">
            <v>0</v>
          </cell>
          <cell r="JF208">
            <v>0</v>
          </cell>
          <cell r="JG208">
            <v>0</v>
          </cell>
          <cell r="JH208">
            <v>0</v>
          </cell>
          <cell r="JI208">
            <v>0</v>
          </cell>
          <cell r="JJ208">
            <v>0</v>
          </cell>
          <cell r="JK208">
            <v>0</v>
          </cell>
          <cell r="JL208">
            <v>0</v>
          </cell>
          <cell r="JM208">
            <v>0</v>
          </cell>
          <cell r="JN208">
            <v>0</v>
          </cell>
          <cell r="JO208">
            <v>0</v>
          </cell>
          <cell r="JP208">
            <v>0</v>
          </cell>
          <cell r="JQ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  <cell r="IW209">
            <v>0</v>
          </cell>
          <cell r="IX209">
            <v>0</v>
          </cell>
          <cell r="IY209">
            <v>0</v>
          </cell>
          <cell r="IZ209">
            <v>0</v>
          </cell>
          <cell r="JA209">
            <v>0</v>
          </cell>
          <cell r="JB209">
            <v>0</v>
          </cell>
          <cell r="JC209">
            <v>0</v>
          </cell>
          <cell r="JD209">
            <v>0</v>
          </cell>
          <cell r="JE209">
            <v>0</v>
          </cell>
          <cell r="JF209">
            <v>0</v>
          </cell>
          <cell r="JG209">
            <v>0</v>
          </cell>
          <cell r="JH209">
            <v>0</v>
          </cell>
          <cell r="JI209">
            <v>0</v>
          </cell>
          <cell r="JJ209">
            <v>0</v>
          </cell>
          <cell r="JK209">
            <v>0</v>
          </cell>
          <cell r="JL209">
            <v>0</v>
          </cell>
          <cell r="JM209">
            <v>0</v>
          </cell>
          <cell r="JN209">
            <v>0</v>
          </cell>
          <cell r="JO209">
            <v>0</v>
          </cell>
          <cell r="JP209">
            <v>0</v>
          </cell>
          <cell r="JQ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  <cell r="IW210">
            <v>0</v>
          </cell>
          <cell r="IX210">
            <v>0</v>
          </cell>
          <cell r="IY210">
            <v>0</v>
          </cell>
          <cell r="IZ210">
            <v>0</v>
          </cell>
          <cell r="JA210">
            <v>0</v>
          </cell>
          <cell r="JB210">
            <v>0</v>
          </cell>
          <cell r="JC210">
            <v>0</v>
          </cell>
          <cell r="JD210">
            <v>0</v>
          </cell>
          <cell r="JE210">
            <v>0</v>
          </cell>
          <cell r="JF210">
            <v>0</v>
          </cell>
          <cell r="JG210">
            <v>0</v>
          </cell>
          <cell r="JH210">
            <v>0</v>
          </cell>
          <cell r="JI210">
            <v>0</v>
          </cell>
          <cell r="JJ210">
            <v>0</v>
          </cell>
          <cell r="JK210">
            <v>0</v>
          </cell>
          <cell r="JL210">
            <v>0</v>
          </cell>
          <cell r="JM210">
            <v>0</v>
          </cell>
          <cell r="JN210">
            <v>0</v>
          </cell>
          <cell r="JO210">
            <v>0</v>
          </cell>
          <cell r="JP210">
            <v>0</v>
          </cell>
          <cell r="JQ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  <cell r="IW211">
            <v>0</v>
          </cell>
          <cell r="IX211">
            <v>0</v>
          </cell>
          <cell r="IY211">
            <v>0</v>
          </cell>
          <cell r="IZ211">
            <v>0</v>
          </cell>
          <cell r="JA211">
            <v>0</v>
          </cell>
          <cell r="JB211">
            <v>0</v>
          </cell>
          <cell r="JC211">
            <v>0</v>
          </cell>
          <cell r="JD211">
            <v>0</v>
          </cell>
          <cell r="JE211">
            <v>0</v>
          </cell>
          <cell r="JF211">
            <v>0</v>
          </cell>
          <cell r="JG211">
            <v>0</v>
          </cell>
          <cell r="JH211">
            <v>0</v>
          </cell>
          <cell r="JI211">
            <v>0</v>
          </cell>
          <cell r="JJ211">
            <v>0</v>
          </cell>
          <cell r="JK211">
            <v>0</v>
          </cell>
          <cell r="JL211">
            <v>0</v>
          </cell>
          <cell r="JM211">
            <v>0</v>
          </cell>
          <cell r="JN211">
            <v>0</v>
          </cell>
          <cell r="JO211">
            <v>0</v>
          </cell>
          <cell r="JP211">
            <v>0</v>
          </cell>
          <cell r="JQ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0</v>
          </cell>
          <cell r="II212">
            <v>0</v>
          </cell>
          <cell r="IJ212">
            <v>0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  <cell r="IW212">
            <v>0</v>
          </cell>
          <cell r="IX212">
            <v>0</v>
          </cell>
          <cell r="IY212">
            <v>0</v>
          </cell>
          <cell r="IZ212">
            <v>0</v>
          </cell>
          <cell r="JA212">
            <v>0</v>
          </cell>
          <cell r="JB212">
            <v>0</v>
          </cell>
          <cell r="JC212">
            <v>0</v>
          </cell>
          <cell r="JD212">
            <v>0</v>
          </cell>
          <cell r="JE212">
            <v>0</v>
          </cell>
          <cell r="JF212">
            <v>0</v>
          </cell>
          <cell r="JG212">
            <v>0</v>
          </cell>
          <cell r="JH212">
            <v>0</v>
          </cell>
          <cell r="JI212">
            <v>0</v>
          </cell>
          <cell r="JJ212">
            <v>0</v>
          </cell>
          <cell r="JK212">
            <v>0</v>
          </cell>
          <cell r="JL212">
            <v>0</v>
          </cell>
          <cell r="JM212">
            <v>0</v>
          </cell>
          <cell r="JN212">
            <v>0</v>
          </cell>
          <cell r="JO212">
            <v>0</v>
          </cell>
          <cell r="JP212">
            <v>0</v>
          </cell>
          <cell r="JQ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  <cell r="IW213">
            <v>0</v>
          </cell>
          <cell r="IX213">
            <v>0</v>
          </cell>
          <cell r="IY213">
            <v>0</v>
          </cell>
          <cell r="IZ213">
            <v>0</v>
          </cell>
          <cell r="JA213">
            <v>0</v>
          </cell>
          <cell r="JB213">
            <v>0</v>
          </cell>
          <cell r="JC213">
            <v>0</v>
          </cell>
          <cell r="JD213">
            <v>0</v>
          </cell>
          <cell r="JE213">
            <v>0</v>
          </cell>
          <cell r="JF213">
            <v>0</v>
          </cell>
          <cell r="JG213">
            <v>0</v>
          </cell>
          <cell r="JH213">
            <v>0</v>
          </cell>
          <cell r="JI213">
            <v>0</v>
          </cell>
          <cell r="JJ213">
            <v>0</v>
          </cell>
          <cell r="JK213">
            <v>0</v>
          </cell>
          <cell r="JL213">
            <v>0</v>
          </cell>
          <cell r="JM213">
            <v>0</v>
          </cell>
          <cell r="JN213">
            <v>0</v>
          </cell>
          <cell r="JO213">
            <v>0</v>
          </cell>
          <cell r="JP213">
            <v>0</v>
          </cell>
          <cell r="JQ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  <cell r="IW214">
            <v>0</v>
          </cell>
          <cell r="IX214">
            <v>0</v>
          </cell>
          <cell r="IY214">
            <v>0</v>
          </cell>
          <cell r="IZ214">
            <v>0</v>
          </cell>
          <cell r="JA214">
            <v>0</v>
          </cell>
          <cell r="JB214">
            <v>0</v>
          </cell>
          <cell r="JC214">
            <v>0</v>
          </cell>
          <cell r="JD214">
            <v>0</v>
          </cell>
          <cell r="JE214">
            <v>0</v>
          </cell>
          <cell r="JF214">
            <v>0</v>
          </cell>
          <cell r="JG214">
            <v>0</v>
          </cell>
          <cell r="JH214">
            <v>0</v>
          </cell>
          <cell r="JI214">
            <v>0</v>
          </cell>
          <cell r="JJ214">
            <v>0</v>
          </cell>
          <cell r="JK214">
            <v>0</v>
          </cell>
          <cell r="JL214">
            <v>0</v>
          </cell>
          <cell r="JM214">
            <v>0</v>
          </cell>
          <cell r="JN214">
            <v>0</v>
          </cell>
          <cell r="JO214">
            <v>0</v>
          </cell>
          <cell r="JP214">
            <v>0</v>
          </cell>
          <cell r="JQ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>
            <v>0</v>
          </cell>
          <cell r="FN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  <cell r="IW215">
            <v>0</v>
          </cell>
          <cell r="IX215">
            <v>0</v>
          </cell>
          <cell r="IY215">
            <v>0</v>
          </cell>
          <cell r="IZ215">
            <v>0</v>
          </cell>
          <cell r="JA215">
            <v>0</v>
          </cell>
          <cell r="JB215">
            <v>0</v>
          </cell>
          <cell r="JC215">
            <v>0</v>
          </cell>
          <cell r="JD215">
            <v>0</v>
          </cell>
          <cell r="JE215">
            <v>0</v>
          </cell>
          <cell r="JF215">
            <v>0</v>
          </cell>
          <cell r="JG215">
            <v>0</v>
          </cell>
          <cell r="JH215">
            <v>0</v>
          </cell>
          <cell r="JI215">
            <v>0</v>
          </cell>
          <cell r="JJ215">
            <v>0</v>
          </cell>
          <cell r="JK215">
            <v>0</v>
          </cell>
          <cell r="JL215">
            <v>0</v>
          </cell>
          <cell r="JM215">
            <v>0</v>
          </cell>
          <cell r="JN215">
            <v>0</v>
          </cell>
          <cell r="JO215">
            <v>0</v>
          </cell>
          <cell r="JP215">
            <v>0</v>
          </cell>
          <cell r="JQ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>
            <v>0</v>
          </cell>
          <cell r="EM216">
            <v>0</v>
          </cell>
          <cell r="EN216">
            <v>0</v>
          </cell>
          <cell r="EO216">
            <v>0</v>
          </cell>
          <cell r="EP216">
            <v>0</v>
          </cell>
          <cell r="EQ216">
            <v>0</v>
          </cell>
          <cell r="ER216">
            <v>0</v>
          </cell>
          <cell r="ES216">
            <v>0</v>
          </cell>
          <cell r="ET216">
            <v>0</v>
          </cell>
          <cell r="EU216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>
            <v>0</v>
          </cell>
          <cell r="FN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0</v>
          </cell>
          <cell r="II216">
            <v>0</v>
          </cell>
          <cell r="IJ216">
            <v>0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  <cell r="IW216">
            <v>0</v>
          </cell>
          <cell r="IX216">
            <v>0</v>
          </cell>
          <cell r="IY216">
            <v>0</v>
          </cell>
          <cell r="IZ216">
            <v>0</v>
          </cell>
          <cell r="JA216">
            <v>0</v>
          </cell>
          <cell r="JB216">
            <v>0</v>
          </cell>
          <cell r="JC216">
            <v>0</v>
          </cell>
          <cell r="JD216">
            <v>0</v>
          </cell>
          <cell r="JE216">
            <v>0</v>
          </cell>
          <cell r="JF216">
            <v>0</v>
          </cell>
          <cell r="JG216">
            <v>0</v>
          </cell>
          <cell r="JH216">
            <v>0</v>
          </cell>
          <cell r="JI216">
            <v>0</v>
          </cell>
          <cell r="JJ216">
            <v>0</v>
          </cell>
          <cell r="JK216">
            <v>0</v>
          </cell>
          <cell r="JL216">
            <v>0</v>
          </cell>
          <cell r="JM216">
            <v>0</v>
          </cell>
          <cell r="JN216">
            <v>0</v>
          </cell>
          <cell r="JO216">
            <v>0</v>
          </cell>
          <cell r="JP216">
            <v>0</v>
          </cell>
          <cell r="JQ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0</v>
          </cell>
          <cell r="II217">
            <v>0</v>
          </cell>
          <cell r="IJ217">
            <v>0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  <cell r="IW217">
            <v>0</v>
          </cell>
          <cell r="IX217">
            <v>0</v>
          </cell>
          <cell r="IY217">
            <v>0</v>
          </cell>
          <cell r="IZ217">
            <v>0</v>
          </cell>
          <cell r="JA217">
            <v>0</v>
          </cell>
          <cell r="JB217">
            <v>0</v>
          </cell>
          <cell r="JC217">
            <v>0</v>
          </cell>
          <cell r="JD217">
            <v>0</v>
          </cell>
          <cell r="JE217">
            <v>0</v>
          </cell>
          <cell r="JF217">
            <v>0</v>
          </cell>
          <cell r="JG217">
            <v>0</v>
          </cell>
          <cell r="JH217">
            <v>0</v>
          </cell>
          <cell r="JI217">
            <v>0</v>
          </cell>
          <cell r="JJ217">
            <v>0</v>
          </cell>
          <cell r="JK217">
            <v>0</v>
          </cell>
          <cell r="JL217">
            <v>0</v>
          </cell>
          <cell r="JM217">
            <v>0</v>
          </cell>
          <cell r="JN217">
            <v>0</v>
          </cell>
          <cell r="JO217">
            <v>0</v>
          </cell>
          <cell r="JP217">
            <v>0</v>
          </cell>
          <cell r="JQ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  <cell r="IW218">
            <v>0</v>
          </cell>
          <cell r="IX218">
            <v>0</v>
          </cell>
          <cell r="IY218">
            <v>0</v>
          </cell>
          <cell r="IZ218">
            <v>0</v>
          </cell>
          <cell r="JA218">
            <v>0</v>
          </cell>
          <cell r="JB218">
            <v>0</v>
          </cell>
          <cell r="JC218">
            <v>0</v>
          </cell>
          <cell r="JD218">
            <v>0</v>
          </cell>
          <cell r="JE218">
            <v>0</v>
          </cell>
          <cell r="JF218">
            <v>0</v>
          </cell>
          <cell r="JG218">
            <v>0</v>
          </cell>
          <cell r="JH218">
            <v>0</v>
          </cell>
          <cell r="JI218">
            <v>0</v>
          </cell>
          <cell r="JJ218">
            <v>0</v>
          </cell>
          <cell r="JK218">
            <v>0</v>
          </cell>
          <cell r="JL218">
            <v>0</v>
          </cell>
          <cell r="JM218">
            <v>0</v>
          </cell>
          <cell r="JN218">
            <v>0</v>
          </cell>
          <cell r="JO218">
            <v>0</v>
          </cell>
          <cell r="JP218">
            <v>0</v>
          </cell>
          <cell r="JQ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  <cell r="IW219">
            <v>0</v>
          </cell>
          <cell r="IX219">
            <v>0</v>
          </cell>
          <cell r="IY219">
            <v>0</v>
          </cell>
          <cell r="IZ219">
            <v>0</v>
          </cell>
          <cell r="JA219">
            <v>0</v>
          </cell>
          <cell r="JB219">
            <v>0</v>
          </cell>
          <cell r="JC219">
            <v>0</v>
          </cell>
          <cell r="JD219">
            <v>0</v>
          </cell>
          <cell r="JE219">
            <v>0</v>
          </cell>
          <cell r="JF219">
            <v>0</v>
          </cell>
          <cell r="JG219">
            <v>0</v>
          </cell>
          <cell r="JH219">
            <v>0</v>
          </cell>
          <cell r="JI219">
            <v>0</v>
          </cell>
          <cell r="JJ219">
            <v>0</v>
          </cell>
          <cell r="JK219">
            <v>0</v>
          </cell>
          <cell r="JL219">
            <v>0</v>
          </cell>
          <cell r="JM219">
            <v>0</v>
          </cell>
          <cell r="JN219">
            <v>0</v>
          </cell>
          <cell r="JO219">
            <v>0</v>
          </cell>
          <cell r="JP219">
            <v>0</v>
          </cell>
          <cell r="JQ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0</v>
          </cell>
          <cell r="FP220">
            <v>0</v>
          </cell>
          <cell r="FQ220">
            <v>0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0</v>
          </cell>
          <cell r="FZ220">
            <v>0</v>
          </cell>
          <cell r="GA220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>
            <v>0</v>
          </cell>
          <cell r="GI220">
            <v>0</v>
          </cell>
          <cell r="GJ220">
            <v>0</v>
          </cell>
          <cell r="GK220">
            <v>0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0</v>
          </cell>
          <cell r="GW220">
            <v>0</v>
          </cell>
          <cell r="GX220">
            <v>0</v>
          </cell>
          <cell r="GY220">
            <v>0</v>
          </cell>
          <cell r="GZ220">
            <v>0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  <cell r="IW220">
            <v>0</v>
          </cell>
          <cell r="IX220">
            <v>0</v>
          </cell>
          <cell r="IY220">
            <v>0</v>
          </cell>
          <cell r="IZ220">
            <v>0</v>
          </cell>
          <cell r="JA220">
            <v>0</v>
          </cell>
          <cell r="JB220">
            <v>0</v>
          </cell>
          <cell r="JC220">
            <v>0</v>
          </cell>
          <cell r="JD220">
            <v>0</v>
          </cell>
          <cell r="JE220">
            <v>0</v>
          </cell>
          <cell r="JF220">
            <v>0</v>
          </cell>
          <cell r="JG220">
            <v>0</v>
          </cell>
          <cell r="JH220">
            <v>0</v>
          </cell>
          <cell r="JI220">
            <v>0</v>
          </cell>
          <cell r="JJ220">
            <v>0</v>
          </cell>
          <cell r="JK220">
            <v>0</v>
          </cell>
          <cell r="JL220">
            <v>0</v>
          </cell>
          <cell r="JM220">
            <v>0</v>
          </cell>
          <cell r="JN220">
            <v>0</v>
          </cell>
          <cell r="JO220">
            <v>0</v>
          </cell>
          <cell r="JP220">
            <v>0</v>
          </cell>
          <cell r="JQ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0</v>
          </cell>
          <cell r="II221">
            <v>0</v>
          </cell>
          <cell r="IJ221">
            <v>0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  <cell r="IW221">
            <v>0</v>
          </cell>
          <cell r="IX221">
            <v>0</v>
          </cell>
          <cell r="IY221">
            <v>0</v>
          </cell>
          <cell r="IZ221">
            <v>0</v>
          </cell>
          <cell r="JA221">
            <v>0</v>
          </cell>
          <cell r="JB221">
            <v>0</v>
          </cell>
          <cell r="JC221">
            <v>0</v>
          </cell>
          <cell r="JD221">
            <v>0</v>
          </cell>
          <cell r="JE221">
            <v>0</v>
          </cell>
          <cell r="JF221">
            <v>0</v>
          </cell>
          <cell r="JG221">
            <v>0</v>
          </cell>
          <cell r="JH221">
            <v>0</v>
          </cell>
          <cell r="JI221">
            <v>0</v>
          </cell>
          <cell r="JJ221">
            <v>0</v>
          </cell>
          <cell r="JK221">
            <v>0</v>
          </cell>
          <cell r="JL221">
            <v>0</v>
          </cell>
          <cell r="JM221">
            <v>0</v>
          </cell>
          <cell r="JN221">
            <v>0</v>
          </cell>
          <cell r="JO221">
            <v>0</v>
          </cell>
          <cell r="JP221">
            <v>0</v>
          </cell>
          <cell r="JQ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0</v>
          </cell>
          <cell r="II222">
            <v>0</v>
          </cell>
          <cell r="IJ222">
            <v>0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  <cell r="IW222">
            <v>0</v>
          </cell>
          <cell r="IX222">
            <v>0</v>
          </cell>
          <cell r="IY222">
            <v>0</v>
          </cell>
          <cell r="IZ222">
            <v>0</v>
          </cell>
          <cell r="JA222">
            <v>0</v>
          </cell>
          <cell r="JB222">
            <v>0</v>
          </cell>
          <cell r="JC222">
            <v>0</v>
          </cell>
          <cell r="JD222">
            <v>0</v>
          </cell>
          <cell r="JE222">
            <v>0</v>
          </cell>
          <cell r="JF222">
            <v>0</v>
          </cell>
          <cell r="JG222">
            <v>0</v>
          </cell>
          <cell r="JH222">
            <v>0</v>
          </cell>
          <cell r="JI222">
            <v>0</v>
          </cell>
          <cell r="JJ222">
            <v>0</v>
          </cell>
          <cell r="JK222">
            <v>0</v>
          </cell>
          <cell r="JL222">
            <v>0</v>
          </cell>
          <cell r="JM222">
            <v>0</v>
          </cell>
          <cell r="JN222">
            <v>0</v>
          </cell>
          <cell r="JO222">
            <v>0</v>
          </cell>
          <cell r="JP222">
            <v>0</v>
          </cell>
          <cell r="JQ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0</v>
          </cell>
          <cell r="II223">
            <v>0</v>
          </cell>
          <cell r="IJ223">
            <v>0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  <cell r="IW223">
            <v>0</v>
          </cell>
          <cell r="IX223">
            <v>0</v>
          </cell>
          <cell r="IY223">
            <v>0</v>
          </cell>
          <cell r="IZ223">
            <v>0</v>
          </cell>
          <cell r="JA223">
            <v>0</v>
          </cell>
          <cell r="JB223">
            <v>0</v>
          </cell>
          <cell r="JC223">
            <v>0</v>
          </cell>
          <cell r="JD223">
            <v>0</v>
          </cell>
          <cell r="JE223">
            <v>0</v>
          </cell>
          <cell r="JF223">
            <v>0</v>
          </cell>
          <cell r="JG223">
            <v>0</v>
          </cell>
          <cell r="JH223">
            <v>0</v>
          </cell>
          <cell r="JI223">
            <v>0</v>
          </cell>
          <cell r="JJ223">
            <v>0</v>
          </cell>
          <cell r="JK223">
            <v>0</v>
          </cell>
          <cell r="JL223">
            <v>0</v>
          </cell>
          <cell r="JM223">
            <v>0</v>
          </cell>
          <cell r="JN223">
            <v>0</v>
          </cell>
          <cell r="JO223">
            <v>0</v>
          </cell>
          <cell r="JP223">
            <v>0</v>
          </cell>
          <cell r="JQ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  <cell r="IW224">
            <v>0</v>
          </cell>
          <cell r="IX224">
            <v>0</v>
          </cell>
          <cell r="IY224">
            <v>0</v>
          </cell>
          <cell r="IZ224">
            <v>0</v>
          </cell>
          <cell r="JA224">
            <v>0</v>
          </cell>
          <cell r="JB224">
            <v>0</v>
          </cell>
          <cell r="JC224">
            <v>0</v>
          </cell>
          <cell r="JD224">
            <v>0</v>
          </cell>
          <cell r="JE224">
            <v>0</v>
          </cell>
          <cell r="JF224">
            <v>0</v>
          </cell>
          <cell r="JG224">
            <v>0</v>
          </cell>
          <cell r="JH224">
            <v>0</v>
          </cell>
          <cell r="JI224">
            <v>0</v>
          </cell>
          <cell r="JJ224">
            <v>0</v>
          </cell>
          <cell r="JK224">
            <v>0</v>
          </cell>
          <cell r="JL224">
            <v>0</v>
          </cell>
          <cell r="JM224">
            <v>0</v>
          </cell>
          <cell r="JN224">
            <v>0</v>
          </cell>
          <cell r="JO224">
            <v>0</v>
          </cell>
          <cell r="JP224">
            <v>0</v>
          </cell>
          <cell r="JQ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0</v>
          </cell>
          <cell r="IH225">
            <v>0</v>
          </cell>
          <cell r="II225">
            <v>0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  <cell r="IW225">
            <v>0</v>
          </cell>
          <cell r="IX225">
            <v>0</v>
          </cell>
          <cell r="IY225">
            <v>0</v>
          </cell>
          <cell r="IZ225">
            <v>0</v>
          </cell>
          <cell r="JA225">
            <v>0</v>
          </cell>
          <cell r="JB225">
            <v>0</v>
          </cell>
          <cell r="JC225">
            <v>0</v>
          </cell>
          <cell r="JD225">
            <v>0</v>
          </cell>
          <cell r="JE225">
            <v>0</v>
          </cell>
          <cell r="JF225">
            <v>0</v>
          </cell>
          <cell r="JG225">
            <v>0</v>
          </cell>
          <cell r="JH225">
            <v>0</v>
          </cell>
          <cell r="JI225">
            <v>0</v>
          </cell>
          <cell r="JJ225">
            <v>0</v>
          </cell>
          <cell r="JK225">
            <v>0</v>
          </cell>
          <cell r="JL225">
            <v>0</v>
          </cell>
          <cell r="JM225">
            <v>0</v>
          </cell>
          <cell r="JN225">
            <v>0</v>
          </cell>
          <cell r="JO225">
            <v>0</v>
          </cell>
          <cell r="JP225">
            <v>0</v>
          </cell>
          <cell r="JQ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0</v>
          </cell>
          <cell r="IH226">
            <v>0</v>
          </cell>
          <cell r="II226">
            <v>0</v>
          </cell>
          <cell r="IJ226">
            <v>0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  <cell r="IW226">
            <v>0</v>
          </cell>
          <cell r="IX226">
            <v>0</v>
          </cell>
          <cell r="IY226">
            <v>0</v>
          </cell>
          <cell r="IZ226">
            <v>0</v>
          </cell>
          <cell r="JA226">
            <v>0</v>
          </cell>
          <cell r="JB226">
            <v>0</v>
          </cell>
          <cell r="JC226">
            <v>0</v>
          </cell>
          <cell r="JD226">
            <v>0</v>
          </cell>
          <cell r="JE226">
            <v>0</v>
          </cell>
          <cell r="JF226">
            <v>0</v>
          </cell>
          <cell r="JG226">
            <v>0</v>
          </cell>
          <cell r="JH226">
            <v>0</v>
          </cell>
          <cell r="JI226">
            <v>0</v>
          </cell>
          <cell r="JJ226">
            <v>0</v>
          </cell>
          <cell r="JK226">
            <v>0</v>
          </cell>
          <cell r="JL226">
            <v>0</v>
          </cell>
          <cell r="JM226">
            <v>0</v>
          </cell>
          <cell r="JN226">
            <v>0</v>
          </cell>
          <cell r="JO226">
            <v>0</v>
          </cell>
          <cell r="JP226">
            <v>0</v>
          </cell>
          <cell r="JQ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0</v>
          </cell>
          <cell r="IH227">
            <v>0</v>
          </cell>
          <cell r="II227">
            <v>0</v>
          </cell>
          <cell r="IJ227">
            <v>0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  <cell r="IW227">
            <v>0</v>
          </cell>
          <cell r="IX227">
            <v>0</v>
          </cell>
          <cell r="IY227">
            <v>0</v>
          </cell>
          <cell r="IZ227">
            <v>0</v>
          </cell>
          <cell r="JA227">
            <v>0</v>
          </cell>
          <cell r="JB227">
            <v>0</v>
          </cell>
          <cell r="JC227">
            <v>0</v>
          </cell>
          <cell r="JD227">
            <v>0</v>
          </cell>
          <cell r="JE227">
            <v>0</v>
          </cell>
          <cell r="JF227">
            <v>0</v>
          </cell>
          <cell r="JG227">
            <v>0</v>
          </cell>
          <cell r="JH227">
            <v>0</v>
          </cell>
          <cell r="JI227">
            <v>0</v>
          </cell>
          <cell r="JJ227">
            <v>0</v>
          </cell>
          <cell r="JK227">
            <v>0</v>
          </cell>
          <cell r="JL227">
            <v>0</v>
          </cell>
          <cell r="JM227">
            <v>0</v>
          </cell>
          <cell r="JN227">
            <v>0</v>
          </cell>
          <cell r="JO227">
            <v>0</v>
          </cell>
          <cell r="JP227">
            <v>0</v>
          </cell>
          <cell r="JQ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0</v>
          </cell>
          <cell r="IH228">
            <v>0</v>
          </cell>
          <cell r="II228">
            <v>0</v>
          </cell>
          <cell r="IJ228">
            <v>0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  <cell r="IW228">
            <v>0</v>
          </cell>
          <cell r="IX228">
            <v>0</v>
          </cell>
          <cell r="IY228">
            <v>0</v>
          </cell>
          <cell r="IZ228">
            <v>0</v>
          </cell>
          <cell r="JA228">
            <v>0</v>
          </cell>
          <cell r="JB228">
            <v>0</v>
          </cell>
          <cell r="JC228">
            <v>0</v>
          </cell>
          <cell r="JD228">
            <v>0</v>
          </cell>
          <cell r="JE228">
            <v>0</v>
          </cell>
          <cell r="JF228">
            <v>0</v>
          </cell>
          <cell r="JG228">
            <v>0</v>
          </cell>
          <cell r="JH228">
            <v>0</v>
          </cell>
          <cell r="JI228">
            <v>0</v>
          </cell>
          <cell r="JJ228">
            <v>0</v>
          </cell>
          <cell r="JK228">
            <v>0</v>
          </cell>
          <cell r="JL228">
            <v>0</v>
          </cell>
          <cell r="JM228">
            <v>0</v>
          </cell>
          <cell r="JN228">
            <v>0</v>
          </cell>
          <cell r="JO228">
            <v>0</v>
          </cell>
          <cell r="JP228">
            <v>0</v>
          </cell>
          <cell r="JQ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0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0</v>
          </cell>
          <cell r="IH229">
            <v>0</v>
          </cell>
          <cell r="II229">
            <v>0</v>
          </cell>
          <cell r="IJ229">
            <v>0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  <cell r="IW229">
            <v>0</v>
          </cell>
          <cell r="IX229">
            <v>0</v>
          </cell>
          <cell r="IY229">
            <v>0</v>
          </cell>
          <cell r="IZ229">
            <v>0</v>
          </cell>
          <cell r="JA229">
            <v>0</v>
          </cell>
          <cell r="JB229">
            <v>0</v>
          </cell>
          <cell r="JC229">
            <v>0</v>
          </cell>
          <cell r="JD229">
            <v>0</v>
          </cell>
          <cell r="JE229">
            <v>0</v>
          </cell>
          <cell r="JF229">
            <v>0</v>
          </cell>
          <cell r="JG229">
            <v>0</v>
          </cell>
          <cell r="JH229">
            <v>0</v>
          </cell>
          <cell r="JI229">
            <v>0</v>
          </cell>
          <cell r="JJ229">
            <v>0</v>
          </cell>
          <cell r="JK229">
            <v>0</v>
          </cell>
          <cell r="JL229">
            <v>0</v>
          </cell>
          <cell r="JM229">
            <v>0</v>
          </cell>
          <cell r="JN229">
            <v>0</v>
          </cell>
          <cell r="JO229">
            <v>0</v>
          </cell>
          <cell r="JP229">
            <v>0</v>
          </cell>
          <cell r="JQ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0</v>
          </cell>
          <cell r="IH230">
            <v>0</v>
          </cell>
          <cell r="II230">
            <v>0</v>
          </cell>
          <cell r="IJ230">
            <v>0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  <cell r="IW230">
            <v>0</v>
          </cell>
          <cell r="IX230">
            <v>0</v>
          </cell>
          <cell r="IY230">
            <v>0</v>
          </cell>
          <cell r="IZ230">
            <v>0</v>
          </cell>
          <cell r="JA230">
            <v>0</v>
          </cell>
          <cell r="JB230">
            <v>0</v>
          </cell>
          <cell r="JC230">
            <v>0</v>
          </cell>
          <cell r="JD230">
            <v>0</v>
          </cell>
          <cell r="JE230">
            <v>0</v>
          </cell>
          <cell r="JF230">
            <v>0</v>
          </cell>
          <cell r="JG230">
            <v>0</v>
          </cell>
          <cell r="JH230">
            <v>0</v>
          </cell>
          <cell r="JI230">
            <v>0</v>
          </cell>
          <cell r="JJ230">
            <v>0</v>
          </cell>
          <cell r="JK230">
            <v>0</v>
          </cell>
          <cell r="JL230">
            <v>0</v>
          </cell>
          <cell r="JM230">
            <v>0</v>
          </cell>
          <cell r="JN230">
            <v>0</v>
          </cell>
          <cell r="JO230">
            <v>0</v>
          </cell>
          <cell r="JP230">
            <v>0</v>
          </cell>
          <cell r="JQ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0</v>
          </cell>
          <cell r="IH231">
            <v>0</v>
          </cell>
          <cell r="II231">
            <v>0</v>
          </cell>
          <cell r="IJ231">
            <v>0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  <cell r="IW231">
            <v>0</v>
          </cell>
          <cell r="IX231">
            <v>0</v>
          </cell>
          <cell r="IY231">
            <v>0</v>
          </cell>
          <cell r="IZ231">
            <v>0</v>
          </cell>
          <cell r="JA231">
            <v>0</v>
          </cell>
          <cell r="JB231">
            <v>0</v>
          </cell>
          <cell r="JC231">
            <v>0</v>
          </cell>
          <cell r="JD231">
            <v>0</v>
          </cell>
          <cell r="JE231">
            <v>0</v>
          </cell>
          <cell r="JF231">
            <v>0</v>
          </cell>
          <cell r="JG231">
            <v>0</v>
          </cell>
          <cell r="JH231">
            <v>0</v>
          </cell>
          <cell r="JI231">
            <v>0</v>
          </cell>
          <cell r="JJ231">
            <v>0</v>
          </cell>
          <cell r="JK231">
            <v>0</v>
          </cell>
          <cell r="JL231">
            <v>0</v>
          </cell>
          <cell r="JM231">
            <v>0</v>
          </cell>
          <cell r="JN231">
            <v>0</v>
          </cell>
          <cell r="JO231">
            <v>0</v>
          </cell>
          <cell r="JP231">
            <v>0</v>
          </cell>
          <cell r="JQ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0</v>
          </cell>
          <cell r="IH232">
            <v>0</v>
          </cell>
          <cell r="II232">
            <v>0</v>
          </cell>
          <cell r="IJ232">
            <v>0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  <cell r="IW232">
            <v>0</v>
          </cell>
          <cell r="IX232">
            <v>0</v>
          </cell>
          <cell r="IY232">
            <v>0</v>
          </cell>
          <cell r="IZ232">
            <v>0</v>
          </cell>
          <cell r="JA232">
            <v>0</v>
          </cell>
          <cell r="JB232">
            <v>0</v>
          </cell>
          <cell r="JC232">
            <v>0</v>
          </cell>
          <cell r="JD232">
            <v>0</v>
          </cell>
          <cell r="JE232">
            <v>0</v>
          </cell>
          <cell r="JF232">
            <v>0</v>
          </cell>
          <cell r="JG232">
            <v>0</v>
          </cell>
          <cell r="JH232">
            <v>0</v>
          </cell>
          <cell r="JI232">
            <v>0</v>
          </cell>
          <cell r="JJ232">
            <v>0</v>
          </cell>
          <cell r="JK232">
            <v>0</v>
          </cell>
          <cell r="JL232">
            <v>0</v>
          </cell>
          <cell r="JM232">
            <v>0</v>
          </cell>
          <cell r="JN232">
            <v>0</v>
          </cell>
          <cell r="JO232">
            <v>0</v>
          </cell>
          <cell r="JP232">
            <v>0</v>
          </cell>
          <cell r="JQ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0</v>
          </cell>
          <cell r="IH233">
            <v>0</v>
          </cell>
          <cell r="II233">
            <v>0</v>
          </cell>
          <cell r="IJ233">
            <v>0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  <cell r="IW233">
            <v>0</v>
          </cell>
          <cell r="IX233">
            <v>0</v>
          </cell>
          <cell r="IY233">
            <v>0</v>
          </cell>
          <cell r="IZ233">
            <v>0</v>
          </cell>
          <cell r="JA233">
            <v>0</v>
          </cell>
          <cell r="JB233">
            <v>0</v>
          </cell>
          <cell r="JC233">
            <v>0</v>
          </cell>
          <cell r="JD233">
            <v>0</v>
          </cell>
          <cell r="JE233">
            <v>0</v>
          </cell>
          <cell r="JF233">
            <v>0</v>
          </cell>
          <cell r="JG233">
            <v>0</v>
          </cell>
          <cell r="JH233">
            <v>0</v>
          </cell>
          <cell r="JI233">
            <v>0</v>
          </cell>
          <cell r="JJ233">
            <v>0</v>
          </cell>
          <cell r="JK233">
            <v>0</v>
          </cell>
          <cell r="JL233">
            <v>0</v>
          </cell>
          <cell r="JM233">
            <v>0</v>
          </cell>
          <cell r="JN233">
            <v>0</v>
          </cell>
          <cell r="JO233">
            <v>0</v>
          </cell>
          <cell r="JP233">
            <v>0</v>
          </cell>
          <cell r="JQ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0</v>
          </cell>
          <cell r="IH234">
            <v>0</v>
          </cell>
          <cell r="II234">
            <v>0</v>
          </cell>
          <cell r="IJ234">
            <v>0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  <cell r="IW234">
            <v>0</v>
          </cell>
          <cell r="IX234">
            <v>0</v>
          </cell>
          <cell r="IY234">
            <v>0</v>
          </cell>
          <cell r="IZ234">
            <v>0</v>
          </cell>
          <cell r="JA234">
            <v>0</v>
          </cell>
          <cell r="JB234">
            <v>0</v>
          </cell>
          <cell r="JC234">
            <v>0</v>
          </cell>
          <cell r="JD234">
            <v>0</v>
          </cell>
          <cell r="JE234">
            <v>0</v>
          </cell>
          <cell r="JF234">
            <v>0</v>
          </cell>
          <cell r="JG234">
            <v>0</v>
          </cell>
          <cell r="JH234">
            <v>0</v>
          </cell>
          <cell r="JI234">
            <v>0</v>
          </cell>
          <cell r="JJ234">
            <v>0</v>
          </cell>
          <cell r="JK234">
            <v>0</v>
          </cell>
          <cell r="JL234">
            <v>0</v>
          </cell>
          <cell r="JM234">
            <v>0</v>
          </cell>
          <cell r="JN234">
            <v>0</v>
          </cell>
          <cell r="JO234">
            <v>0</v>
          </cell>
          <cell r="JP234">
            <v>0</v>
          </cell>
          <cell r="JQ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0</v>
          </cell>
          <cell r="IH235">
            <v>0</v>
          </cell>
          <cell r="II235">
            <v>0</v>
          </cell>
          <cell r="IJ235">
            <v>0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  <cell r="IW235">
            <v>0</v>
          </cell>
          <cell r="IX235">
            <v>0</v>
          </cell>
          <cell r="IY235">
            <v>0</v>
          </cell>
          <cell r="IZ235">
            <v>0</v>
          </cell>
          <cell r="JA235">
            <v>0</v>
          </cell>
          <cell r="JB235">
            <v>0</v>
          </cell>
          <cell r="JC235">
            <v>0</v>
          </cell>
          <cell r="JD235">
            <v>0</v>
          </cell>
          <cell r="JE235">
            <v>0</v>
          </cell>
          <cell r="JF235">
            <v>0</v>
          </cell>
          <cell r="JG235">
            <v>0</v>
          </cell>
          <cell r="JH235">
            <v>0</v>
          </cell>
          <cell r="JI235">
            <v>0</v>
          </cell>
          <cell r="JJ235">
            <v>0</v>
          </cell>
          <cell r="JK235">
            <v>0</v>
          </cell>
          <cell r="JL235">
            <v>0</v>
          </cell>
          <cell r="JM235">
            <v>0</v>
          </cell>
          <cell r="JN235">
            <v>0</v>
          </cell>
          <cell r="JO235">
            <v>0</v>
          </cell>
          <cell r="JP235">
            <v>0</v>
          </cell>
          <cell r="JQ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0</v>
          </cell>
          <cell r="IH236">
            <v>0</v>
          </cell>
          <cell r="II236">
            <v>0</v>
          </cell>
          <cell r="IJ236">
            <v>0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  <cell r="IW236">
            <v>0</v>
          </cell>
          <cell r="IX236">
            <v>0</v>
          </cell>
          <cell r="IY236">
            <v>0</v>
          </cell>
          <cell r="IZ236">
            <v>0</v>
          </cell>
          <cell r="JA236">
            <v>0</v>
          </cell>
          <cell r="JB236">
            <v>0</v>
          </cell>
          <cell r="JC236">
            <v>0</v>
          </cell>
          <cell r="JD236">
            <v>0</v>
          </cell>
          <cell r="JE236">
            <v>0</v>
          </cell>
          <cell r="JF236">
            <v>0</v>
          </cell>
          <cell r="JG236">
            <v>0</v>
          </cell>
          <cell r="JH236">
            <v>0</v>
          </cell>
          <cell r="JI236">
            <v>0</v>
          </cell>
          <cell r="JJ236">
            <v>0</v>
          </cell>
          <cell r="JK236">
            <v>0</v>
          </cell>
          <cell r="JL236">
            <v>0</v>
          </cell>
          <cell r="JM236">
            <v>0</v>
          </cell>
          <cell r="JN236">
            <v>0</v>
          </cell>
          <cell r="JO236">
            <v>0</v>
          </cell>
          <cell r="JP236">
            <v>0</v>
          </cell>
          <cell r="JQ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0</v>
          </cell>
          <cell r="IH237">
            <v>0</v>
          </cell>
          <cell r="II237">
            <v>0</v>
          </cell>
          <cell r="IJ237">
            <v>0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  <cell r="IW237">
            <v>0</v>
          </cell>
          <cell r="IX237">
            <v>0</v>
          </cell>
          <cell r="IY237">
            <v>0</v>
          </cell>
          <cell r="IZ237">
            <v>0</v>
          </cell>
          <cell r="JA237">
            <v>0</v>
          </cell>
          <cell r="JB237">
            <v>0</v>
          </cell>
          <cell r="JC237">
            <v>0</v>
          </cell>
          <cell r="JD237">
            <v>0</v>
          </cell>
          <cell r="JE237">
            <v>0</v>
          </cell>
          <cell r="JF237">
            <v>0</v>
          </cell>
          <cell r="JG237">
            <v>0</v>
          </cell>
          <cell r="JH237">
            <v>0</v>
          </cell>
          <cell r="JI237">
            <v>0</v>
          </cell>
          <cell r="JJ237">
            <v>0</v>
          </cell>
          <cell r="JK237">
            <v>0</v>
          </cell>
          <cell r="JL237">
            <v>0</v>
          </cell>
          <cell r="JM237">
            <v>0</v>
          </cell>
          <cell r="JN237">
            <v>0</v>
          </cell>
          <cell r="JO237">
            <v>0</v>
          </cell>
          <cell r="JP237">
            <v>0</v>
          </cell>
          <cell r="JQ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0</v>
          </cell>
          <cell r="IH238">
            <v>0</v>
          </cell>
          <cell r="II238">
            <v>0</v>
          </cell>
          <cell r="IJ238">
            <v>0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  <cell r="IW238">
            <v>0</v>
          </cell>
          <cell r="IX238">
            <v>0</v>
          </cell>
          <cell r="IY238">
            <v>0</v>
          </cell>
          <cell r="IZ238">
            <v>0</v>
          </cell>
          <cell r="JA238">
            <v>0</v>
          </cell>
          <cell r="JB238">
            <v>0</v>
          </cell>
          <cell r="JC238">
            <v>0</v>
          </cell>
          <cell r="JD238">
            <v>0</v>
          </cell>
          <cell r="JE238">
            <v>0</v>
          </cell>
          <cell r="JF238">
            <v>0</v>
          </cell>
          <cell r="JG238">
            <v>0</v>
          </cell>
          <cell r="JH238">
            <v>0</v>
          </cell>
          <cell r="JI238">
            <v>0</v>
          </cell>
          <cell r="JJ238">
            <v>0</v>
          </cell>
          <cell r="JK238">
            <v>0</v>
          </cell>
          <cell r="JL238">
            <v>0</v>
          </cell>
          <cell r="JM238">
            <v>0</v>
          </cell>
          <cell r="JN238">
            <v>0</v>
          </cell>
          <cell r="JO238">
            <v>0</v>
          </cell>
          <cell r="JP238">
            <v>0</v>
          </cell>
          <cell r="JQ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  <cell r="IW239">
            <v>0</v>
          </cell>
          <cell r="IX239">
            <v>0</v>
          </cell>
          <cell r="IY239">
            <v>0</v>
          </cell>
          <cell r="IZ239">
            <v>0</v>
          </cell>
          <cell r="JA239">
            <v>0</v>
          </cell>
          <cell r="JB239">
            <v>0</v>
          </cell>
          <cell r="JC239">
            <v>0</v>
          </cell>
          <cell r="JD239">
            <v>0</v>
          </cell>
          <cell r="JE239">
            <v>0</v>
          </cell>
          <cell r="JF239">
            <v>0</v>
          </cell>
          <cell r="JG239">
            <v>0</v>
          </cell>
          <cell r="JH239">
            <v>0</v>
          </cell>
          <cell r="JI239">
            <v>0</v>
          </cell>
          <cell r="JJ239">
            <v>0</v>
          </cell>
          <cell r="JK239">
            <v>0</v>
          </cell>
          <cell r="JL239">
            <v>0</v>
          </cell>
          <cell r="JM239">
            <v>0</v>
          </cell>
          <cell r="JN239">
            <v>0</v>
          </cell>
          <cell r="JO239">
            <v>0</v>
          </cell>
          <cell r="JP239">
            <v>0</v>
          </cell>
          <cell r="JQ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  <cell r="IW240">
            <v>0</v>
          </cell>
          <cell r="IX240">
            <v>0</v>
          </cell>
          <cell r="IY240">
            <v>0</v>
          </cell>
          <cell r="IZ240">
            <v>0</v>
          </cell>
          <cell r="JA240">
            <v>0</v>
          </cell>
          <cell r="JB240">
            <v>0</v>
          </cell>
          <cell r="JC240">
            <v>0</v>
          </cell>
          <cell r="JD240">
            <v>0</v>
          </cell>
          <cell r="JE240">
            <v>0</v>
          </cell>
          <cell r="JF240">
            <v>0</v>
          </cell>
          <cell r="JG240">
            <v>0</v>
          </cell>
          <cell r="JH240">
            <v>0</v>
          </cell>
          <cell r="JI240">
            <v>0</v>
          </cell>
          <cell r="JJ240">
            <v>0</v>
          </cell>
          <cell r="JK240">
            <v>0</v>
          </cell>
          <cell r="JL240">
            <v>0</v>
          </cell>
          <cell r="JM240">
            <v>0</v>
          </cell>
          <cell r="JN240">
            <v>0</v>
          </cell>
          <cell r="JO240">
            <v>0</v>
          </cell>
          <cell r="JP240">
            <v>0</v>
          </cell>
          <cell r="JQ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0</v>
          </cell>
          <cell r="IH241">
            <v>0</v>
          </cell>
          <cell r="II241">
            <v>0</v>
          </cell>
          <cell r="IJ241">
            <v>0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  <cell r="IW241">
            <v>0</v>
          </cell>
          <cell r="IX241">
            <v>0</v>
          </cell>
          <cell r="IY241">
            <v>0</v>
          </cell>
          <cell r="IZ241">
            <v>0</v>
          </cell>
          <cell r="JA241">
            <v>0</v>
          </cell>
          <cell r="JB241">
            <v>0</v>
          </cell>
          <cell r="JC241">
            <v>0</v>
          </cell>
          <cell r="JD241">
            <v>0</v>
          </cell>
          <cell r="JE241">
            <v>0</v>
          </cell>
          <cell r="JF241">
            <v>0</v>
          </cell>
          <cell r="JG241">
            <v>0</v>
          </cell>
          <cell r="JH241">
            <v>0</v>
          </cell>
          <cell r="JI241">
            <v>0</v>
          </cell>
          <cell r="JJ241">
            <v>0</v>
          </cell>
          <cell r="JK241">
            <v>0</v>
          </cell>
          <cell r="JL241">
            <v>0</v>
          </cell>
          <cell r="JM241">
            <v>0</v>
          </cell>
          <cell r="JN241">
            <v>0</v>
          </cell>
          <cell r="JO241">
            <v>0</v>
          </cell>
          <cell r="JP241">
            <v>0</v>
          </cell>
          <cell r="JQ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0</v>
          </cell>
          <cell r="IH242">
            <v>0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  <cell r="IW242">
            <v>0</v>
          </cell>
          <cell r="IX242">
            <v>0</v>
          </cell>
          <cell r="IY242">
            <v>0</v>
          </cell>
          <cell r="IZ242">
            <v>0</v>
          </cell>
          <cell r="JA242">
            <v>0</v>
          </cell>
          <cell r="JB242">
            <v>0</v>
          </cell>
          <cell r="JC242">
            <v>0</v>
          </cell>
          <cell r="JD242">
            <v>0</v>
          </cell>
          <cell r="JE242">
            <v>0</v>
          </cell>
          <cell r="JF242">
            <v>0</v>
          </cell>
          <cell r="JG242">
            <v>0</v>
          </cell>
          <cell r="JH242">
            <v>0</v>
          </cell>
          <cell r="JI242">
            <v>0</v>
          </cell>
          <cell r="JJ242">
            <v>0</v>
          </cell>
          <cell r="JK242">
            <v>0</v>
          </cell>
          <cell r="JL242">
            <v>0</v>
          </cell>
          <cell r="JM242">
            <v>0</v>
          </cell>
          <cell r="JN242">
            <v>0</v>
          </cell>
          <cell r="JO242">
            <v>0</v>
          </cell>
          <cell r="JP242">
            <v>0</v>
          </cell>
          <cell r="JQ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>
            <v>0</v>
          </cell>
          <cell r="FN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  <cell r="IW243">
            <v>0</v>
          </cell>
          <cell r="IX243">
            <v>0</v>
          </cell>
          <cell r="IY243">
            <v>0</v>
          </cell>
          <cell r="IZ243">
            <v>0</v>
          </cell>
          <cell r="JA243">
            <v>0</v>
          </cell>
          <cell r="JB243">
            <v>0</v>
          </cell>
          <cell r="JC243">
            <v>0</v>
          </cell>
          <cell r="JD243">
            <v>0</v>
          </cell>
          <cell r="JE243">
            <v>0</v>
          </cell>
          <cell r="JF243">
            <v>0</v>
          </cell>
          <cell r="JG243">
            <v>0</v>
          </cell>
          <cell r="JH243">
            <v>0</v>
          </cell>
          <cell r="JI243">
            <v>0</v>
          </cell>
          <cell r="JJ243">
            <v>0</v>
          </cell>
          <cell r="JK243">
            <v>0</v>
          </cell>
          <cell r="JL243">
            <v>0</v>
          </cell>
          <cell r="JM243">
            <v>0</v>
          </cell>
          <cell r="JN243">
            <v>0</v>
          </cell>
          <cell r="JO243">
            <v>0</v>
          </cell>
          <cell r="JP243">
            <v>0</v>
          </cell>
          <cell r="JQ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0</v>
          </cell>
          <cell r="IH244">
            <v>0</v>
          </cell>
          <cell r="II244">
            <v>0</v>
          </cell>
          <cell r="IJ244">
            <v>0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  <cell r="IW244">
            <v>0</v>
          </cell>
          <cell r="IX244">
            <v>0</v>
          </cell>
          <cell r="IY244">
            <v>0</v>
          </cell>
          <cell r="IZ244">
            <v>0</v>
          </cell>
          <cell r="JA244">
            <v>0</v>
          </cell>
          <cell r="JB244">
            <v>0</v>
          </cell>
          <cell r="JC244">
            <v>0</v>
          </cell>
          <cell r="JD244">
            <v>0</v>
          </cell>
          <cell r="JE244">
            <v>0</v>
          </cell>
          <cell r="JF244">
            <v>0</v>
          </cell>
          <cell r="JG244">
            <v>0</v>
          </cell>
          <cell r="JH244">
            <v>0</v>
          </cell>
          <cell r="JI244">
            <v>0</v>
          </cell>
          <cell r="JJ244">
            <v>0</v>
          </cell>
          <cell r="JK244">
            <v>0</v>
          </cell>
          <cell r="JL244">
            <v>0</v>
          </cell>
          <cell r="JM244">
            <v>0</v>
          </cell>
          <cell r="JN244">
            <v>0</v>
          </cell>
          <cell r="JO244">
            <v>0</v>
          </cell>
          <cell r="JP244">
            <v>0</v>
          </cell>
          <cell r="JQ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0</v>
          </cell>
          <cell r="IH245">
            <v>0</v>
          </cell>
          <cell r="II245">
            <v>0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  <cell r="IW245">
            <v>0</v>
          </cell>
          <cell r="IX245">
            <v>0</v>
          </cell>
          <cell r="IY245">
            <v>0</v>
          </cell>
          <cell r="IZ245">
            <v>0</v>
          </cell>
          <cell r="JA245">
            <v>0</v>
          </cell>
          <cell r="JB245">
            <v>0</v>
          </cell>
          <cell r="JC245">
            <v>0</v>
          </cell>
          <cell r="JD245">
            <v>0</v>
          </cell>
          <cell r="JE245">
            <v>0</v>
          </cell>
          <cell r="JF245">
            <v>0</v>
          </cell>
          <cell r="JG245">
            <v>0</v>
          </cell>
          <cell r="JH245">
            <v>0</v>
          </cell>
          <cell r="JI245">
            <v>0</v>
          </cell>
          <cell r="JJ245">
            <v>0</v>
          </cell>
          <cell r="JK245">
            <v>0</v>
          </cell>
          <cell r="JL245">
            <v>0</v>
          </cell>
          <cell r="JM245">
            <v>0</v>
          </cell>
          <cell r="JN245">
            <v>0</v>
          </cell>
          <cell r="JO245">
            <v>0</v>
          </cell>
          <cell r="JP245">
            <v>0</v>
          </cell>
          <cell r="JQ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>
            <v>0</v>
          </cell>
          <cell r="FN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0</v>
          </cell>
          <cell r="IH246">
            <v>0</v>
          </cell>
          <cell r="II246">
            <v>0</v>
          </cell>
          <cell r="IJ246">
            <v>0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  <cell r="IW246">
            <v>0</v>
          </cell>
          <cell r="IX246">
            <v>0</v>
          </cell>
          <cell r="IY246">
            <v>0</v>
          </cell>
          <cell r="IZ246">
            <v>0</v>
          </cell>
          <cell r="JA246">
            <v>0</v>
          </cell>
          <cell r="JB246">
            <v>0</v>
          </cell>
          <cell r="JC246">
            <v>0</v>
          </cell>
          <cell r="JD246">
            <v>0</v>
          </cell>
          <cell r="JE246">
            <v>0</v>
          </cell>
          <cell r="JF246">
            <v>0</v>
          </cell>
          <cell r="JG246">
            <v>0</v>
          </cell>
          <cell r="JH246">
            <v>0</v>
          </cell>
          <cell r="JI246">
            <v>0</v>
          </cell>
          <cell r="JJ246">
            <v>0</v>
          </cell>
          <cell r="JK246">
            <v>0</v>
          </cell>
          <cell r="JL246">
            <v>0</v>
          </cell>
          <cell r="JM246">
            <v>0</v>
          </cell>
          <cell r="JN246">
            <v>0</v>
          </cell>
          <cell r="JO246">
            <v>0</v>
          </cell>
          <cell r="JP246">
            <v>0</v>
          </cell>
          <cell r="JQ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  <cell r="IW247">
            <v>0</v>
          </cell>
          <cell r="IX247">
            <v>0</v>
          </cell>
          <cell r="IY247">
            <v>0</v>
          </cell>
          <cell r="IZ247">
            <v>0</v>
          </cell>
          <cell r="JA247">
            <v>0</v>
          </cell>
          <cell r="JB247">
            <v>0</v>
          </cell>
          <cell r="JC247">
            <v>0</v>
          </cell>
          <cell r="JD247">
            <v>0</v>
          </cell>
          <cell r="JE247">
            <v>0</v>
          </cell>
          <cell r="JF247">
            <v>0</v>
          </cell>
          <cell r="JG247">
            <v>0</v>
          </cell>
          <cell r="JH247">
            <v>0</v>
          </cell>
          <cell r="JI247">
            <v>0</v>
          </cell>
          <cell r="JJ247">
            <v>0</v>
          </cell>
          <cell r="JK247">
            <v>0</v>
          </cell>
          <cell r="JL247">
            <v>0</v>
          </cell>
          <cell r="JM247">
            <v>0</v>
          </cell>
          <cell r="JN247">
            <v>0</v>
          </cell>
          <cell r="JO247">
            <v>0</v>
          </cell>
          <cell r="JP247">
            <v>0</v>
          </cell>
          <cell r="JQ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  <cell r="IW248">
            <v>0</v>
          </cell>
          <cell r="IX248">
            <v>0</v>
          </cell>
          <cell r="IY248">
            <v>0</v>
          </cell>
          <cell r="IZ248">
            <v>0</v>
          </cell>
          <cell r="JA248">
            <v>0</v>
          </cell>
          <cell r="JB248">
            <v>0</v>
          </cell>
          <cell r="JC248">
            <v>0</v>
          </cell>
          <cell r="JD248">
            <v>0</v>
          </cell>
          <cell r="JE248">
            <v>0</v>
          </cell>
          <cell r="JF248">
            <v>0</v>
          </cell>
          <cell r="JG248">
            <v>0</v>
          </cell>
          <cell r="JH248">
            <v>0</v>
          </cell>
          <cell r="JI248">
            <v>0</v>
          </cell>
          <cell r="JJ248">
            <v>0</v>
          </cell>
          <cell r="JK248">
            <v>0</v>
          </cell>
          <cell r="JL248">
            <v>0</v>
          </cell>
          <cell r="JM248">
            <v>0</v>
          </cell>
          <cell r="JN248">
            <v>0</v>
          </cell>
          <cell r="JO248">
            <v>0</v>
          </cell>
          <cell r="JP248">
            <v>0</v>
          </cell>
          <cell r="JQ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  <cell r="IW249">
            <v>0</v>
          </cell>
          <cell r="IX249">
            <v>0</v>
          </cell>
          <cell r="IY249">
            <v>0</v>
          </cell>
          <cell r="IZ249">
            <v>0</v>
          </cell>
          <cell r="JA249">
            <v>0</v>
          </cell>
          <cell r="JB249">
            <v>0</v>
          </cell>
          <cell r="JC249">
            <v>0</v>
          </cell>
          <cell r="JD249">
            <v>0</v>
          </cell>
          <cell r="JE249">
            <v>0</v>
          </cell>
          <cell r="JF249">
            <v>0</v>
          </cell>
          <cell r="JG249">
            <v>0</v>
          </cell>
          <cell r="JH249">
            <v>0</v>
          </cell>
          <cell r="JI249">
            <v>0</v>
          </cell>
          <cell r="JJ249">
            <v>0</v>
          </cell>
          <cell r="JK249">
            <v>0</v>
          </cell>
          <cell r="JL249">
            <v>0</v>
          </cell>
          <cell r="JM249">
            <v>0</v>
          </cell>
          <cell r="JN249">
            <v>0</v>
          </cell>
          <cell r="JO249">
            <v>0</v>
          </cell>
          <cell r="JP249">
            <v>0</v>
          </cell>
          <cell r="JQ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  <cell r="IW250">
            <v>0</v>
          </cell>
          <cell r="IX250">
            <v>0</v>
          </cell>
          <cell r="IY250">
            <v>0</v>
          </cell>
          <cell r="IZ250">
            <v>0</v>
          </cell>
          <cell r="JA250">
            <v>0</v>
          </cell>
          <cell r="JB250">
            <v>0</v>
          </cell>
          <cell r="JC250">
            <v>0</v>
          </cell>
          <cell r="JD250">
            <v>0</v>
          </cell>
          <cell r="JE250">
            <v>0</v>
          </cell>
          <cell r="JF250">
            <v>0</v>
          </cell>
          <cell r="JG250">
            <v>0</v>
          </cell>
          <cell r="JH250">
            <v>0</v>
          </cell>
          <cell r="JI250">
            <v>0</v>
          </cell>
          <cell r="JJ250">
            <v>0</v>
          </cell>
          <cell r="JK250">
            <v>0</v>
          </cell>
          <cell r="JL250">
            <v>0</v>
          </cell>
          <cell r="JM250">
            <v>0</v>
          </cell>
          <cell r="JN250">
            <v>0</v>
          </cell>
          <cell r="JO250">
            <v>0</v>
          </cell>
          <cell r="JP250">
            <v>0</v>
          </cell>
          <cell r="JQ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0</v>
          </cell>
          <cell r="FP251">
            <v>0</v>
          </cell>
          <cell r="FQ251">
            <v>0</v>
          </cell>
          <cell r="FR251">
            <v>0</v>
          </cell>
          <cell r="FS251">
            <v>0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0</v>
          </cell>
          <cell r="FZ251">
            <v>0</v>
          </cell>
          <cell r="GA251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>
            <v>0</v>
          </cell>
          <cell r="GI251">
            <v>0</v>
          </cell>
          <cell r="GJ251">
            <v>0</v>
          </cell>
          <cell r="GK251">
            <v>0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0</v>
          </cell>
          <cell r="GW251">
            <v>0</v>
          </cell>
          <cell r="GX251">
            <v>0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  <cell r="IW251">
            <v>0</v>
          </cell>
          <cell r="IX251">
            <v>0</v>
          </cell>
          <cell r="IY251">
            <v>0</v>
          </cell>
          <cell r="IZ251">
            <v>0</v>
          </cell>
          <cell r="JA251">
            <v>0</v>
          </cell>
          <cell r="JB251">
            <v>0</v>
          </cell>
          <cell r="JC251">
            <v>0</v>
          </cell>
          <cell r="JD251">
            <v>0</v>
          </cell>
          <cell r="JE251">
            <v>0</v>
          </cell>
          <cell r="JF251">
            <v>0</v>
          </cell>
          <cell r="JG251">
            <v>0</v>
          </cell>
          <cell r="JH251">
            <v>0</v>
          </cell>
          <cell r="JI251">
            <v>0</v>
          </cell>
          <cell r="JJ251">
            <v>0</v>
          </cell>
          <cell r="JK251">
            <v>0</v>
          </cell>
          <cell r="JL251">
            <v>0</v>
          </cell>
          <cell r="JM251">
            <v>0</v>
          </cell>
          <cell r="JN251">
            <v>0</v>
          </cell>
          <cell r="JO251">
            <v>0</v>
          </cell>
          <cell r="JP251">
            <v>0</v>
          </cell>
          <cell r="JQ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0</v>
          </cell>
          <cell r="IH252">
            <v>0</v>
          </cell>
          <cell r="II252">
            <v>0</v>
          </cell>
          <cell r="IJ252">
            <v>0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0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  <cell r="IW252">
            <v>0</v>
          </cell>
          <cell r="IX252">
            <v>0</v>
          </cell>
          <cell r="IY252">
            <v>0</v>
          </cell>
          <cell r="IZ252">
            <v>0</v>
          </cell>
          <cell r="JA252">
            <v>0</v>
          </cell>
          <cell r="JB252">
            <v>0</v>
          </cell>
          <cell r="JC252">
            <v>0</v>
          </cell>
          <cell r="JD252">
            <v>0</v>
          </cell>
          <cell r="JE252">
            <v>0</v>
          </cell>
          <cell r="JF252">
            <v>0</v>
          </cell>
          <cell r="JG252">
            <v>0</v>
          </cell>
          <cell r="JH252">
            <v>0</v>
          </cell>
          <cell r="JI252">
            <v>0</v>
          </cell>
          <cell r="JJ252">
            <v>0</v>
          </cell>
          <cell r="JK252">
            <v>0</v>
          </cell>
          <cell r="JL252">
            <v>0</v>
          </cell>
          <cell r="JM252">
            <v>0</v>
          </cell>
          <cell r="JN252">
            <v>0</v>
          </cell>
          <cell r="JO252">
            <v>0</v>
          </cell>
          <cell r="JP252">
            <v>0</v>
          </cell>
          <cell r="JQ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  <cell r="IW253">
            <v>0</v>
          </cell>
          <cell r="IX253">
            <v>0</v>
          </cell>
          <cell r="IY253">
            <v>0</v>
          </cell>
          <cell r="IZ253">
            <v>0</v>
          </cell>
          <cell r="JA253">
            <v>0</v>
          </cell>
          <cell r="JB253">
            <v>0</v>
          </cell>
          <cell r="JC253">
            <v>0</v>
          </cell>
          <cell r="JD253">
            <v>0</v>
          </cell>
          <cell r="JE253">
            <v>0</v>
          </cell>
          <cell r="JF253">
            <v>0</v>
          </cell>
          <cell r="JG253">
            <v>0</v>
          </cell>
          <cell r="JH253">
            <v>0</v>
          </cell>
          <cell r="JI253">
            <v>0</v>
          </cell>
          <cell r="JJ253">
            <v>0</v>
          </cell>
          <cell r="JK253">
            <v>0</v>
          </cell>
          <cell r="JL253">
            <v>0</v>
          </cell>
          <cell r="JM253">
            <v>0</v>
          </cell>
          <cell r="JN253">
            <v>0</v>
          </cell>
          <cell r="JO253">
            <v>0</v>
          </cell>
          <cell r="JP253">
            <v>0</v>
          </cell>
          <cell r="JQ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  <cell r="IW254">
            <v>0</v>
          </cell>
          <cell r="IX254">
            <v>0</v>
          </cell>
          <cell r="IY254">
            <v>0</v>
          </cell>
          <cell r="IZ254">
            <v>0</v>
          </cell>
          <cell r="JA254">
            <v>0</v>
          </cell>
          <cell r="JB254">
            <v>0</v>
          </cell>
          <cell r="JC254">
            <v>0</v>
          </cell>
          <cell r="JD254">
            <v>0</v>
          </cell>
          <cell r="JE254">
            <v>0</v>
          </cell>
          <cell r="JF254">
            <v>0</v>
          </cell>
          <cell r="JG254">
            <v>0</v>
          </cell>
          <cell r="JH254">
            <v>0</v>
          </cell>
          <cell r="JI254">
            <v>0</v>
          </cell>
          <cell r="JJ254">
            <v>0</v>
          </cell>
          <cell r="JK254">
            <v>0</v>
          </cell>
          <cell r="JL254">
            <v>0</v>
          </cell>
          <cell r="JM254">
            <v>0</v>
          </cell>
          <cell r="JN254">
            <v>0</v>
          </cell>
          <cell r="JO254">
            <v>0</v>
          </cell>
          <cell r="JP254">
            <v>0</v>
          </cell>
          <cell r="JQ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  <cell r="IW255">
            <v>0</v>
          </cell>
          <cell r="IX255">
            <v>0</v>
          </cell>
          <cell r="IY255">
            <v>0</v>
          </cell>
          <cell r="IZ255">
            <v>0</v>
          </cell>
          <cell r="JA255">
            <v>0</v>
          </cell>
          <cell r="JB255">
            <v>0</v>
          </cell>
          <cell r="JC255">
            <v>0</v>
          </cell>
          <cell r="JD255">
            <v>0</v>
          </cell>
          <cell r="JE255">
            <v>0</v>
          </cell>
          <cell r="JF255">
            <v>0</v>
          </cell>
          <cell r="JG255">
            <v>0</v>
          </cell>
          <cell r="JH255">
            <v>0</v>
          </cell>
          <cell r="JI255">
            <v>0</v>
          </cell>
          <cell r="JJ255">
            <v>0</v>
          </cell>
          <cell r="JK255">
            <v>0</v>
          </cell>
          <cell r="JL255">
            <v>0</v>
          </cell>
          <cell r="JM255">
            <v>0</v>
          </cell>
          <cell r="JN255">
            <v>0</v>
          </cell>
          <cell r="JO255">
            <v>0</v>
          </cell>
          <cell r="JP255">
            <v>0</v>
          </cell>
          <cell r="JQ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0</v>
          </cell>
          <cell r="IT256">
            <v>0</v>
          </cell>
          <cell r="IU256">
            <v>0</v>
          </cell>
          <cell r="IV256">
            <v>0</v>
          </cell>
          <cell r="IW256">
            <v>0</v>
          </cell>
          <cell r="IX256">
            <v>0</v>
          </cell>
          <cell r="IY256">
            <v>0</v>
          </cell>
          <cell r="IZ256">
            <v>0</v>
          </cell>
          <cell r="JA256">
            <v>0</v>
          </cell>
          <cell r="JB256">
            <v>0</v>
          </cell>
          <cell r="JC256">
            <v>0</v>
          </cell>
          <cell r="JD256">
            <v>0</v>
          </cell>
          <cell r="JE256">
            <v>0</v>
          </cell>
          <cell r="JF256">
            <v>0</v>
          </cell>
          <cell r="JG256">
            <v>0</v>
          </cell>
          <cell r="JH256">
            <v>0</v>
          </cell>
          <cell r="JI256">
            <v>0</v>
          </cell>
          <cell r="JJ256">
            <v>0</v>
          </cell>
          <cell r="JK256">
            <v>0</v>
          </cell>
          <cell r="JL256">
            <v>0</v>
          </cell>
          <cell r="JM256">
            <v>0</v>
          </cell>
          <cell r="JN256">
            <v>0</v>
          </cell>
          <cell r="JO256">
            <v>0</v>
          </cell>
          <cell r="JP256">
            <v>0</v>
          </cell>
          <cell r="JQ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>
            <v>0</v>
          </cell>
          <cell r="FN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  <cell r="IW257">
            <v>0</v>
          </cell>
          <cell r="IX257">
            <v>0</v>
          </cell>
          <cell r="IY257">
            <v>0</v>
          </cell>
          <cell r="IZ257">
            <v>0</v>
          </cell>
          <cell r="JA257">
            <v>0</v>
          </cell>
          <cell r="JB257">
            <v>0</v>
          </cell>
          <cell r="JC257">
            <v>0</v>
          </cell>
          <cell r="JD257">
            <v>0</v>
          </cell>
          <cell r="JE257">
            <v>0</v>
          </cell>
          <cell r="JF257">
            <v>0</v>
          </cell>
          <cell r="JG257">
            <v>0</v>
          </cell>
          <cell r="JH257">
            <v>0</v>
          </cell>
          <cell r="JI257">
            <v>0</v>
          </cell>
          <cell r="JJ257">
            <v>0</v>
          </cell>
          <cell r="JK257">
            <v>0</v>
          </cell>
          <cell r="JL257">
            <v>0</v>
          </cell>
          <cell r="JM257">
            <v>0</v>
          </cell>
          <cell r="JN257">
            <v>0</v>
          </cell>
          <cell r="JO257">
            <v>0</v>
          </cell>
          <cell r="JP257">
            <v>0</v>
          </cell>
          <cell r="JQ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  <cell r="IW258">
            <v>0</v>
          </cell>
          <cell r="IX258">
            <v>0</v>
          </cell>
          <cell r="IY258">
            <v>0</v>
          </cell>
          <cell r="IZ258">
            <v>0</v>
          </cell>
          <cell r="JA258">
            <v>0</v>
          </cell>
          <cell r="JB258">
            <v>0</v>
          </cell>
          <cell r="JC258">
            <v>0</v>
          </cell>
          <cell r="JD258">
            <v>0</v>
          </cell>
          <cell r="JE258">
            <v>0</v>
          </cell>
          <cell r="JF258">
            <v>0</v>
          </cell>
          <cell r="JG258">
            <v>0</v>
          </cell>
          <cell r="JH258">
            <v>0</v>
          </cell>
          <cell r="JI258">
            <v>0</v>
          </cell>
          <cell r="JJ258">
            <v>0</v>
          </cell>
          <cell r="JK258">
            <v>0</v>
          </cell>
          <cell r="JL258">
            <v>0</v>
          </cell>
          <cell r="JM258">
            <v>0</v>
          </cell>
          <cell r="JN258">
            <v>0</v>
          </cell>
          <cell r="JO258">
            <v>0</v>
          </cell>
          <cell r="JP258">
            <v>0</v>
          </cell>
          <cell r="JQ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  <cell r="IW259">
            <v>0</v>
          </cell>
          <cell r="IX259">
            <v>0</v>
          </cell>
          <cell r="IY259">
            <v>0</v>
          </cell>
          <cell r="IZ259">
            <v>0</v>
          </cell>
          <cell r="JA259">
            <v>0</v>
          </cell>
          <cell r="JB259">
            <v>0</v>
          </cell>
          <cell r="JC259">
            <v>0</v>
          </cell>
          <cell r="JD259">
            <v>0</v>
          </cell>
          <cell r="JE259">
            <v>0</v>
          </cell>
          <cell r="JF259">
            <v>0</v>
          </cell>
          <cell r="JG259">
            <v>0</v>
          </cell>
          <cell r="JH259">
            <v>0</v>
          </cell>
          <cell r="JI259">
            <v>0</v>
          </cell>
          <cell r="JJ259">
            <v>0</v>
          </cell>
          <cell r="JK259">
            <v>0</v>
          </cell>
          <cell r="JL259">
            <v>0</v>
          </cell>
          <cell r="JM259">
            <v>0</v>
          </cell>
          <cell r="JN259">
            <v>0</v>
          </cell>
          <cell r="JO259">
            <v>0</v>
          </cell>
          <cell r="JP259">
            <v>0</v>
          </cell>
          <cell r="JQ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>
            <v>0</v>
          </cell>
          <cell r="FN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  <cell r="IW260">
            <v>0</v>
          </cell>
          <cell r="IX260">
            <v>0</v>
          </cell>
          <cell r="IY260">
            <v>0</v>
          </cell>
          <cell r="IZ260">
            <v>0</v>
          </cell>
          <cell r="JA260">
            <v>0</v>
          </cell>
          <cell r="JB260">
            <v>0</v>
          </cell>
          <cell r="JC260">
            <v>0</v>
          </cell>
          <cell r="JD260">
            <v>0</v>
          </cell>
          <cell r="JE260">
            <v>0</v>
          </cell>
          <cell r="JF260">
            <v>0</v>
          </cell>
          <cell r="JG260">
            <v>0</v>
          </cell>
          <cell r="JH260">
            <v>0</v>
          </cell>
          <cell r="JI260">
            <v>0</v>
          </cell>
          <cell r="JJ260">
            <v>0</v>
          </cell>
          <cell r="JK260">
            <v>0</v>
          </cell>
          <cell r="JL260">
            <v>0</v>
          </cell>
          <cell r="JM260">
            <v>0</v>
          </cell>
          <cell r="JN260">
            <v>0</v>
          </cell>
          <cell r="JO260">
            <v>0</v>
          </cell>
          <cell r="JP260">
            <v>0</v>
          </cell>
          <cell r="JQ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>
            <v>0</v>
          </cell>
          <cell r="FN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  <cell r="IW261">
            <v>0</v>
          </cell>
          <cell r="IX261">
            <v>0</v>
          </cell>
          <cell r="IY261">
            <v>0</v>
          </cell>
          <cell r="IZ261">
            <v>0</v>
          </cell>
          <cell r="JA261">
            <v>0</v>
          </cell>
          <cell r="JB261">
            <v>0</v>
          </cell>
          <cell r="JC261">
            <v>0</v>
          </cell>
          <cell r="JD261">
            <v>0</v>
          </cell>
          <cell r="JE261">
            <v>0</v>
          </cell>
          <cell r="JF261">
            <v>0</v>
          </cell>
          <cell r="JG261">
            <v>0</v>
          </cell>
          <cell r="JH261">
            <v>0</v>
          </cell>
          <cell r="JI261">
            <v>0</v>
          </cell>
          <cell r="JJ261">
            <v>0</v>
          </cell>
          <cell r="JK261">
            <v>0</v>
          </cell>
          <cell r="JL261">
            <v>0</v>
          </cell>
          <cell r="JM261">
            <v>0</v>
          </cell>
          <cell r="JN261">
            <v>0</v>
          </cell>
          <cell r="JO261">
            <v>0</v>
          </cell>
          <cell r="JP261">
            <v>0</v>
          </cell>
          <cell r="JQ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  <cell r="IW262">
            <v>0</v>
          </cell>
          <cell r="IX262">
            <v>0</v>
          </cell>
          <cell r="IY262">
            <v>0</v>
          </cell>
          <cell r="IZ262">
            <v>0</v>
          </cell>
          <cell r="JA262">
            <v>0</v>
          </cell>
          <cell r="JB262">
            <v>0</v>
          </cell>
          <cell r="JC262">
            <v>0</v>
          </cell>
          <cell r="JD262">
            <v>0</v>
          </cell>
          <cell r="JE262">
            <v>0</v>
          </cell>
          <cell r="JF262">
            <v>0</v>
          </cell>
          <cell r="JG262">
            <v>0</v>
          </cell>
          <cell r="JH262">
            <v>0</v>
          </cell>
          <cell r="JI262">
            <v>0</v>
          </cell>
          <cell r="JJ262">
            <v>0</v>
          </cell>
          <cell r="JK262">
            <v>0</v>
          </cell>
          <cell r="JL262">
            <v>0</v>
          </cell>
          <cell r="JM262">
            <v>0</v>
          </cell>
          <cell r="JN262">
            <v>0</v>
          </cell>
          <cell r="JO262">
            <v>0</v>
          </cell>
          <cell r="JP262">
            <v>0</v>
          </cell>
          <cell r="JQ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>
            <v>0</v>
          </cell>
          <cell r="FN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  <cell r="IW263">
            <v>0</v>
          </cell>
          <cell r="IX263">
            <v>0</v>
          </cell>
          <cell r="IY263">
            <v>0</v>
          </cell>
          <cell r="IZ263">
            <v>0</v>
          </cell>
          <cell r="JA263">
            <v>0</v>
          </cell>
          <cell r="JB263">
            <v>0</v>
          </cell>
          <cell r="JC263">
            <v>0</v>
          </cell>
          <cell r="JD263">
            <v>0</v>
          </cell>
          <cell r="JE263">
            <v>0</v>
          </cell>
          <cell r="JF263">
            <v>0</v>
          </cell>
          <cell r="JG263">
            <v>0</v>
          </cell>
          <cell r="JH263">
            <v>0</v>
          </cell>
          <cell r="JI263">
            <v>0</v>
          </cell>
          <cell r="JJ263">
            <v>0</v>
          </cell>
          <cell r="JK263">
            <v>0</v>
          </cell>
          <cell r="JL263">
            <v>0</v>
          </cell>
          <cell r="JM263">
            <v>0</v>
          </cell>
          <cell r="JN263">
            <v>0</v>
          </cell>
          <cell r="JO263">
            <v>0</v>
          </cell>
          <cell r="JP263">
            <v>0</v>
          </cell>
          <cell r="JQ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>
            <v>0</v>
          </cell>
          <cell r="FN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  <cell r="IW264">
            <v>0</v>
          </cell>
          <cell r="IX264">
            <v>0</v>
          </cell>
          <cell r="IY264">
            <v>0</v>
          </cell>
          <cell r="IZ264">
            <v>0</v>
          </cell>
          <cell r="JA264">
            <v>0</v>
          </cell>
          <cell r="JB264">
            <v>0</v>
          </cell>
          <cell r="JC264">
            <v>0</v>
          </cell>
          <cell r="JD264">
            <v>0</v>
          </cell>
          <cell r="JE264">
            <v>0</v>
          </cell>
          <cell r="JF264">
            <v>0</v>
          </cell>
          <cell r="JG264">
            <v>0</v>
          </cell>
          <cell r="JH264">
            <v>0</v>
          </cell>
          <cell r="JI264">
            <v>0</v>
          </cell>
          <cell r="JJ264">
            <v>0</v>
          </cell>
          <cell r="JK264">
            <v>0</v>
          </cell>
          <cell r="JL264">
            <v>0</v>
          </cell>
          <cell r="JM264">
            <v>0</v>
          </cell>
          <cell r="JN264">
            <v>0</v>
          </cell>
          <cell r="JO264">
            <v>0</v>
          </cell>
          <cell r="JP264">
            <v>0</v>
          </cell>
          <cell r="JQ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  <cell r="IW265">
            <v>0</v>
          </cell>
          <cell r="IX265">
            <v>0</v>
          </cell>
          <cell r="IY265">
            <v>0</v>
          </cell>
          <cell r="IZ265">
            <v>0</v>
          </cell>
          <cell r="JA265">
            <v>0</v>
          </cell>
          <cell r="JB265">
            <v>0</v>
          </cell>
          <cell r="JC265">
            <v>0</v>
          </cell>
          <cell r="JD265">
            <v>0</v>
          </cell>
          <cell r="JE265">
            <v>0</v>
          </cell>
          <cell r="JF265">
            <v>0</v>
          </cell>
          <cell r="JG265">
            <v>0</v>
          </cell>
          <cell r="JH265">
            <v>0</v>
          </cell>
          <cell r="JI265">
            <v>0</v>
          </cell>
          <cell r="JJ265">
            <v>0</v>
          </cell>
          <cell r="JK265">
            <v>0</v>
          </cell>
          <cell r="JL265">
            <v>0</v>
          </cell>
          <cell r="JM265">
            <v>0</v>
          </cell>
          <cell r="JN265">
            <v>0</v>
          </cell>
          <cell r="JO265">
            <v>0</v>
          </cell>
          <cell r="JP265">
            <v>0</v>
          </cell>
          <cell r="JQ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>
            <v>0</v>
          </cell>
          <cell r="FN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  <cell r="IW266">
            <v>0</v>
          </cell>
          <cell r="IX266">
            <v>0</v>
          </cell>
          <cell r="IY266">
            <v>0</v>
          </cell>
          <cell r="IZ266">
            <v>0</v>
          </cell>
          <cell r="JA266">
            <v>0</v>
          </cell>
          <cell r="JB266">
            <v>0</v>
          </cell>
          <cell r="JC266">
            <v>0</v>
          </cell>
          <cell r="JD266">
            <v>0</v>
          </cell>
          <cell r="JE266">
            <v>0</v>
          </cell>
          <cell r="JF266">
            <v>0</v>
          </cell>
          <cell r="JG266">
            <v>0</v>
          </cell>
          <cell r="JH266">
            <v>0</v>
          </cell>
          <cell r="JI266">
            <v>0</v>
          </cell>
          <cell r="JJ266">
            <v>0</v>
          </cell>
          <cell r="JK266">
            <v>0</v>
          </cell>
          <cell r="JL266">
            <v>0</v>
          </cell>
          <cell r="JM266">
            <v>0</v>
          </cell>
          <cell r="JN266">
            <v>0</v>
          </cell>
          <cell r="JO266">
            <v>0</v>
          </cell>
          <cell r="JP266">
            <v>0</v>
          </cell>
          <cell r="JQ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  <cell r="IW267">
            <v>0</v>
          </cell>
          <cell r="IX267">
            <v>0</v>
          </cell>
          <cell r="IY267">
            <v>0</v>
          </cell>
          <cell r="IZ267">
            <v>0</v>
          </cell>
          <cell r="JA267">
            <v>0</v>
          </cell>
          <cell r="JB267">
            <v>0</v>
          </cell>
          <cell r="JC267">
            <v>0</v>
          </cell>
          <cell r="JD267">
            <v>0</v>
          </cell>
          <cell r="JE267">
            <v>0</v>
          </cell>
          <cell r="JF267">
            <v>0</v>
          </cell>
          <cell r="JG267">
            <v>0</v>
          </cell>
          <cell r="JH267">
            <v>0</v>
          </cell>
          <cell r="JI267">
            <v>0</v>
          </cell>
          <cell r="JJ267">
            <v>0</v>
          </cell>
          <cell r="JK267">
            <v>0</v>
          </cell>
          <cell r="JL267">
            <v>0</v>
          </cell>
          <cell r="JM267">
            <v>0</v>
          </cell>
          <cell r="JN267">
            <v>0</v>
          </cell>
          <cell r="JO267">
            <v>0</v>
          </cell>
          <cell r="JP267">
            <v>0</v>
          </cell>
          <cell r="JQ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>
            <v>0</v>
          </cell>
          <cell r="FN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  <cell r="IW268">
            <v>0</v>
          </cell>
          <cell r="IX268">
            <v>0</v>
          </cell>
          <cell r="IY268">
            <v>0</v>
          </cell>
          <cell r="IZ268">
            <v>0</v>
          </cell>
          <cell r="JA268">
            <v>0</v>
          </cell>
          <cell r="JB268">
            <v>0</v>
          </cell>
          <cell r="JC268">
            <v>0</v>
          </cell>
          <cell r="JD268">
            <v>0</v>
          </cell>
          <cell r="JE268">
            <v>0</v>
          </cell>
          <cell r="JF268">
            <v>0</v>
          </cell>
          <cell r="JG268">
            <v>0</v>
          </cell>
          <cell r="JH268">
            <v>0</v>
          </cell>
          <cell r="JI268">
            <v>0</v>
          </cell>
          <cell r="JJ268">
            <v>0</v>
          </cell>
          <cell r="JK268">
            <v>0</v>
          </cell>
          <cell r="JL268">
            <v>0</v>
          </cell>
          <cell r="JM268">
            <v>0</v>
          </cell>
          <cell r="JN268">
            <v>0</v>
          </cell>
          <cell r="JO268">
            <v>0</v>
          </cell>
          <cell r="JP268">
            <v>0</v>
          </cell>
          <cell r="JQ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>
            <v>0</v>
          </cell>
          <cell r="FN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  <cell r="IW269">
            <v>0</v>
          </cell>
          <cell r="IX269">
            <v>0</v>
          </cell>
          <cell r="IY269">
            <v>0</v>
          </cell>
          <cell r="IZ269">
            <v>0</v>
          </cell>
          <cell r="JA269">
            <v>0</v>
          </cell>
          <cell r="JB269">
            <v>0</v>
          </cell>
          <cell r="JC269">
            <v>0</v>
          </cell>
          <cell r="JD269">
            <v>0</v>
          </cell>
          <cell r="JE269">
            <v>0</v>
          </cell>
          <cell r="JF269">
            <v>0</v>
          </cell>
          <cell r="JG269">
            <v>0</v>
          </cell>
          <cell r="JH269">
            <v>0</v>
          </cell>
          <cell r="JI269">
            <v>0</v>
          </cell>
          <cell r="JJ269">
            <v>0</v>
          </cell>
          <cell r="JK269">
            <v>0</v>
          </cell>
          <cell r="JL269">
            <v>0</v>
          </cell>
          <cell r="JM269">
            <v>0</v>
          </cell>
          <cell r="JN269">
            <v>0</v>
          </cell>
          <cell r="JO269">
            <v>0</v>
          </cell>
          <cell r="JP269">
            <v>0</v>
          </cell>
          <cell r="JQ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  <cell r="IW270">
            <v>0</v>
          </cell>
          <cell r="IX270">
            <v>0</v>
          </cell>
          <cell r="IY270">
            <v>0</v>
          </cell>
          <cell r="IZ270">
            <v>0</v>
          </cell>
          <cell r="JA270">
            <v>0</v>
          </cell>
          <cell r="JB270">
            <v>0</v>
          </cell>
          <cell r="JC270">
            <v>0</v>
          </cell>
          <cell r="JD270">
            <v>0</v>
          </cell>
          <cell r="JE270">
            <v>0</v>
          </cell>
          <cell r="JF270">
            <v>0</v>
          </cell>
          <cell r="JG270">
            <v>0</v>
          </cell>
          <cell r="JH270">
            <v>0</v>
          </cell>
          <cell r="JI270">
            <v>0</v>
          </cell>
          <cell r="JJ270">
            <v>0</v>
          </cell>
          <cell r="JK270">
            <v>0</v>
          </cell>
          <cell r="JL270">
            <v>0</v>
          </cell>
          <cell r="JM270">
            <v>0</v>
          </cell>
          <cell r="JN270">
            <v>0</v>
          </cell>
          <cell r="JO270">
            <v>0</v>
          </cell>
          <cell r="JP270">
            <v>0</v>
          </cell>
          <cell r="JQ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>
            <v>0</v>
          </cell>
          <cell r="FN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>
            <v>0</v>
          </cell>
          <cell r="IP271">
            <v>0</v>
          </cell>
          <cell r="IQ271">
            <v>0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  <cell r="IW271">
            <v>0</v>
          </cell>
          <cell r="IX271">
            <v>0</v>
          </cell>
          <cell r="IY271">
            <v>0</v>
          </cell>
          <cell r="IZ271">
            <v>0</v>
          </cell>
          <cell r="JA271">
            <v>0</v>
          </cell>
          <cell r="JB271">
            <v>0</v>
          </cell>
          <cell r="JC271">
            <v>0</v>
          </cell>
          <cell r="JD271">
            <v>0</v>
          </cell>
          <cell r="JE271">
            <v>0</v>
          </cell>
          <cell r="JF271">
            <v>0</v>
          </cell>
          <cell r="JG271">
            <v>0</v>
          </cell>
          <cell r="JH271">
            <v>0</v>
          </cell>
          <cell r="JI271">
            <v>0</v>
          </cell>
          <cell r="JJ271">
            <v>0</v>
          </cell>
          <cell r="JK271">
            <v>0</v>
          </cell>
          <cell r="JL271">
            <v>0</v>
          </cell>
          <cell r="JM271">
            <v>0</v>
          </cell>
          <cell r="JN271">
            <v>0</v>
          </cell>
          <cell r="JO271">
            <v>0</v>
          </cell>
          <cell r="JP271">
            <v>0</v>
          </cell>
          <cell r="JQ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>
            <v>0</v>
          </cell>
          <cell r="FN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  <cell r="IW272">
            <v>0</v>
          </cell>
          <cell r="IX272">
            <v>0</v>
          </cell>
          <cell r="IY272">
            <v>0</v>
          </cell>
          <cell r="IZ272">
            <v>0</v>
          </cell>
          <cell r="JA272">
            <v>0</v>
          </cell>
          <cell r="JB272">
            <v>0</v>
          </cell>
          <cell r="JC272">
            <v>0</v>
          </cell>
          <cell r="JD272">
            <v>0</v>
          </cell>
          <cell r="JE272">
            <v>0</v>
          </cell>
          <cell r="JF272">
            <v>0</v>
          </cell>
          <cell r="JG272">
            <v>0</v>
          </cell>
          <cell r="JH272">
            <v>0</v>
          </cell>
          <cell r="JI272">
            <v>0</v>
          </cell>
          <cell r="JJ272">
            <v>0</v>
          </cell>
          <cell r="JK272">
            <v>0</v>
          </cell>
          <cell r="JL272">
            <v>0</v>
          </cell>
          <cell r="JM272">
            <v>0</v>
          </cell>
          <cell r="JN272">
            <v>0</v>
          </cell>
          <cell r="JO272">
            <v>0</v>
          </cell>
          <cell r="JP272">
            <v>0</v>
          </cell>
          <cell r="JQ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  <cell r="IW273">
            <v>0</v>
          </cell>
          <cell r="IX273">
            <v>0</v>
          </cell>
          <cell r="IY273">
            <v>0</v>
          </cell>
          <cell r="IZ273">
            <v>0</v>
          </cell>
          <cell r="JA273">
            <v>0</v>
          </cell>
          <cell r="JB273">
            <v>0</v>
          </cell>
          <cell r="JC273">
            <v>0</v>
          </cell>
          <cell r="JD273">
            <v>0</v>
          </cell>
          <cell r="JE273">
            <v>0</v>
          </cell>
          <cell r="JF273">
            <v>0</v>
          </cell>
          <cell r="JG273">
            <v>0</v>
          </cell>
          <cell r="JH273">
            <v>0</v>
          </cell>
          <cell r="JI273">
            <v>0</v>
          </cell>
          <cell r="JJ273">
            <v>0</v>
          </cell>
          <cell r="JK273">
            <v>0</v>
          </cell>
          <cell r="JL273">
            <v>0</v>
          </cell>
          <cell r="JM273">
            <v>0</v>
          </cell>
          <cell r="JN273">
            <v>0</v>
          </cell>
          <cell r="JO273">
            <v>0</v>
          </cell>
          <cell r="JP273">
            <v>0</v>
          </cell>
          <cell r="JQ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  <cell r="IW274">
            <v>0</v>
          </cell>
          <cell r="IX274">
            <v>0</v>
          </cell>
          <cell r="IY274">
            <v>0</v>
          </cell>
          <cell r="IZ274">
            <v>0</v>
          </cell>
          <cell r="JA274">
            <v>0</v>
          </cell>
          <cell r="JB274">
            <v>0</v>
          </cell>
          <cell r="JC274">
            <v>0</v>
          </cell>
          <cell r="JD274">
            <v>0</v>
          </cell>
          <cell r="JE274">
            <v>0</v>
          </cell>
          <cell r="JF274">
            <v>0</v>
          </cell>
          <cell r="JG274">
            <v>0</v>
          </cell>
          <cell r="JH274">
            <v>0</v>
          </cell>
          <cell r="JI274">
            <v>0</v>
          </cell>
          <cell r="JJ274">
            <v>0</v>
          </cell>
          <cell r="JK274">
            <v>0</v>
          </cell>
          <cell r="JL274">
            <v>0</v>
          </cell>
          <cell r="JM274">
            <v>0</v>
          </cell>
          <cell r="JN274">
            <v>0</v>
          </cell>
          <cell r="JO274">
            <v>0</v>
          </cell>
          <cell r="JP274">
            <v>0</v>
          </cell>
          <cell r="JQ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>
            <v>0</v>
          </cell>
          <cell r="FN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  <cell r="IW275">
            <v>0</v>
          </cell>
          <cell r="IX275">
            <v>0</v>
          </cell>
          <cell r="IY275">
            <v>0</v>
          </cell>
          <cell r="IZ275">
            <v>0</v>
          </cell>
          <cell r="JA275">
            <v>0</v>
          </cell>
          <cell r="JB275">
            <v>0</v>
          </cell>
          <cell r="JC275">
            <v>0</v>
          </cell>
          <cell r="JD275">
            <v>0</v>
          </cell>
          <cell r="JE275">
            <v>0</v>
          </cell>
          <cell r="JF275">
            <v>0</v>
          </cell>
          <cell r="JG275">
            <v>0</v>
          </cell>
          <cell r="JH275">
            <v>0</v>
          </cell>
          <cell r="JI275">
            <v>0</v>
          </cell>
          <cell r="JJ275">
            <v>0</v>
          </cell>
          <cell r="JK275">
            <v>0</v>
          </cell>
          <cell r="JL275">
            <v>0</v>
          </cell>
          <cell r="JM275">
            <v>0</v>
          </cell>
          <cell r="JN275">
            <v>0</v>
          </cell>
          <cell r="JO275">
            <v>0</v>
          </cell>
          <cell r="JP275">
            <v>0</v>
          </cell>
          <cell r="JQ275">
            <v>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>
            <v>0</v>
          </cell>
          <cell r="EM276">
            <v>0</v>
          </cell>
          <cell r="EN276">
            <v>0</v>
          </cell>
          <cell r="EO276">
            <v>0</v>
          </cell>
          <cell r="EP276">
            <v>0</v>
          </cell>
          <cell r="EQ276">
            <v>0</v>
          </cell>
          <cell r="ER276">
            <v>0</v>
          </cell>
          <cell r="ES276">
            <v>0</v>
          </cell>
          <cell r="ET276">
            <v>0</v>
          </cell>
          <cell r="EU276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>
            <v>0</v>
          </cell>
          <cell r="FN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  <cell r="IW276">
            <v>0</v>
          </cell>
          <cell r="IX276">
            <v>0</v>
          </cell>
          <cell r="IY276">
            <v>0</v>
          </cell>
          <cell r="IZ276">
            <v>0</v>
          </cell>
          <cell r="JA276">
            <v>0</v>
          </cell>
          <cell r="JB276">
            <v>0</v>
          </cell>
          <cell r="JC276">
            <v>0</v>
          </cell>
          <cell r="JD276">
            <v>0</v>
          </cell>
          <cell r="JE276">
            <v>0</v>
          </cell>
          <cell r="JF276">
            <v>0</v>
          </cell>
          <cell r="JG276">
            <v>0</v>
          </cell>
          <cell r="JH276">
            <v>0</v>
          </cell>
          <cell r="JI276">
            <v>0</v>
          </cell>
          <cell r="JJ276">
            <v>0</v>
          </cell>
          <cell r="JK276">
            <v>0</v>
          </cell>
          <cell r="JL276">
            <v>0</v>
          </cell>
          <cell r="JM276">
            <v>0</v>
          </cell>
          <cell r="JN276">
            <v>0</v>
          </cell>
          <cell r="JO276">
            <v>0</v>
          </cell>
          <cell r="JP276">
            <v>0</v>
          </cell>
          <cell r="JQ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>
            <v>0</v>
          </cell>
          <cell r="EM277">
            <v>0</v>
          </cell>
          <cell r="EN277">
            <v>0</v>
          </cell>
          <cell r="EO277">
            <v>0</v>
          </cell>
          <cell r="EP277">
            <v>0</v>
          </cell>
          <cell r="EQ277">
            <v>0</v>
          </cell>
          <cell r="ER277">
            <v>0</v>
          </cell>
          <cell r="ES277">
            <v>0</v>
          </cell>
          <cell r="ET277">
            <v>0</v>
          </cell>
          <cell r="EU277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>
            <v>0</v>
          </cell>
          <cell r="FN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T277">
            <v>0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0</v>
          </cell>
          <cell r="II277">
            <v>0</v>
          </cell>
          <cell r="IJ277">
            <v>0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  <cell r="IW277">
            <v>0</v>
          </cell>
          <cell r="IX277">
            <v>0</v>
          </cell>
          <cell r="IY277">
            <v>0</v>
          </cell>
          <cell r="IZ277">
            <v>0</v>
          </cell>
          <cell r="JA277">
            <v>0</v>
          </cell>
          <cell r="JB277">
            <v>0</v>
          </cell>
          <cell r="JC277">
            <v>0</v>
          </cell>
          <cell r="JD277">
            <v>0</v>
          </cell>
          <cell r="JE277">
            <v>0</v>
          </cell>
          <cell r="JF277">
            <v>0</v>
          </cell>
          <cell r="JG277">
            <v>0</v>
          </cell>
          <cell r="JH277">
            <v>0</v>
          </cell>
          <cell r="JI277">
            <v>0</v>
          </cell>
          <cell r="JJ277">
            <v>0</v>
          </cell>
          <cell r="JK277">
            <v>0</v>
          </cell>
          <cell r="JL277">
            <v>0</v>
          </cell>
          <cell r="JM277">
            <v>0</v>
          </cell>
          <cell r="JN277">
            <v>0</v>
          </cell>
          <cell r="JO277">
            <v>0</v>
          </cell>
          <cell r="JP277">
            <v>0</v>
          </cell>
          <cell r="JQ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>
            <v>0</v>
          </cell>
          <cell r="EM278">
            <v>0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>
            <v>0</v>
          </cell>
          <cell r="FN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T278">
            <v>0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0</v>
          </cell>
          <cell r="II278">
            <v>0</v>
          </cell>
          <cell r="IJ278">
            <v>0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  <cell r="IW278">
            <v>0</v>
          </cell>
          <cell r="IX278">
            <v>0</v>
          </cell>
          <cell r="IY278">
            <v>0</v>
          </cell>
          <cell r="IZ278">
            <v>0</v>
          </cell>
          <cell r="JA278">
            <v>0</v>
          </cell>
          <cell r="JB278">
            <v>0</v>
          </cell>
          <cell r="JC278">
            <v>0</v>
          </cell>
          <cell r="JD278">
            <v>0</v>
          </cell>
          <cell r="JE278">
            <v>0</v>
          </cell>
          <cell r="JF278">
            <v>0</v>
          </cell>
          <cell r="JG278">
            <v>0</v>
          </cell>
          <cell r="JH278">
            <v>0</v>
          </cell>
          <cell r="JI278">
            <v>0</v>
          </cell>
          <cell r="JJ278">
            <v>0</v>
          </cell>
          <cell r="JK278">
            <v>0</v>
          </cell>
          <cell r="JL278">
            <v>0</v>
          </cell>
          <cell r="JM278">
            <v>0</v>
          </cell>
          <cell r="JN278">
            <v>0</v>
          </cell>
          <cell r="JO278">
            <v>0</v>
          </cell>
          <cell r="JP278">
            <v>0</v>
          </cell>
          <cell r="JQ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>
            <v>0</v>
          </cell>
          <cell r="EM279">
            <v>0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>
            <v>0</v>
          </cell>
          <cell r="FN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T279">
            <v>0</v>
          </cell>
          <cell r="HU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0</v>
          </cell>
          <cell r="II279">
            <v>0</v>
          </cell>
          <cell r="IJ279">
            <v>0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  <cell r="IW279">
            <v>0</v>
          </cell>
          <cell r="IX279">
            <v>0</v>
          </cell>
          <cell r="IY279">
            <v>0</v>
          </cell>
          <cell r="IZ279">
            <v>0</v>
          </cell>
          <cell r="JA279">
            <v>0</v>
          </cell>
          <cell r="JB279">
            <v>0</v>
          </cell>
          <cell r="JC279">
            <v>0</v>
          </cell>
          <cell r="JD279">
            <v>0</v>
          </cell>
          <cell r="JE279">
            <v>0</v>
          </cell>
          <cell r="JF279">
            <v>0</v>
          </cell>
          <cell r="JG279">
            <v>0</v>
          </cell>
          <cell r="JH279">
            <v>0</v>
          </cell>
          <cell r="JI279">
            <v>0</v>
          </cell>
          <cell r="JJ279">
            <v>0</v>
          </cell>
          <cell r="JK279">
            <v>0</v>
          </cell>
          <cell r="JL279">
            <v>0</v>
          </cell>
          <cell r="JM279">
            <v>0</v>
          </cell>
          <cell r="JN279">
            <v>0</v>
          </cell>
          <cell r="JO279">
            <v>0</v>
          </cell>
          <cell r="JP279">
            <v>0</v>
          </cell>
          <cell r="JQ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>
            <v>0</v>
          </cell>
          <cell r="EM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>
            <v>0</v>
          </cell>
          <cell r="FN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T280">
            <v>0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0</v>
          </cell>
          <cell r="II280">
            <v>0</v>
          </cell>
          <cell r="IJ280">
            <v>0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  <cell r="IW280">
            <v>0</v>
          </cell>
          <cell r="IX280">
            <v>0</v>
          </cell>
          <cell r="IY280">
            <v>0</v>
          </cell>
          <cell r="IZ280">
            <v>0</v>
          </cell>
          <cell r="JA280">
            <v>0</v>
          </cell>
          <cell r="JB280">
            <v>0</v>
          </cell>
          <cell r="JC280">
            <v>0</v>
          </cell>
          <cell r="JD280">
            <v>0</v>
          </cell>
          <cell r="JE280">
            <v>0</v>
          </cell>
          <cell r="JF280">
            <v>0</v>
          </cell>
          <cell r="JG280">
            <v>0</v>
          </cell>
          <cell r="JH280">
            <v>0</v>
          </cell>
          <cell r="JI280">
            <v>0</v>
          </cell>
          <cell r="JJ280">
            <v>0</v>
          </cell>
          <cell r="JK280">
            <v>0</v>
          </cell>
          <cell r="JL280">
            <v>0</v>
          </cell>
          <cell r="JM280">
            <v>0</v>
          </cell>
          <cell r="JN280">
            <v>0</v>
          </cell>
          <cell r="JO280">
            <v>0</v>
          </cell>
          <cell r="JP280">
            <v>0</v>
          </cell>
          <cell r="JQ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>
            <v>0</v>
          </cell>
          <cell r="EM281">
            <v>0</v>
          </cell>
          <cell r="EN281">
            <v>0</v>
          </cell>
          <cell r="EO281">
            <v>0</v>
          </cell>
          <cell r="EP281">
            <v>0</v>
          </cell>
          <cell r="EQ281">
            <v>0</v>
          </cell>
          <cell r="ER281">
            <v>0</v>
          </cell>
          <cell r="ES281">
            <v>0</v>
          </cell>
          <cell r="ET281">
            <v>0</v>
          </cell>
          <cell r="EU281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>
            <v>0</v>
          </cell>
          <cell r="FN281">
            <v>0</v>
          </cell>
          <cell r="FO281">
            <v>0</v>
          </cell>
          <cell r="FP281">
            <v>0</v>
          </cell>
          <cell r="FQ281">
            <v>0</v>
          </cell>
          <cell r="FR281">
            <v>0</v>
          </cell>
          <cell r="FS281">
            <v>0</v>
          </cell>
          <cell r="FT281">
            <v>0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>
            <v>0</v>
          </cell>
          <cell r="FZ281">
            <v>0</v>
          </cell>
          <cell r="GA281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>
            <v>0</v>
          </cell>
          <cell r="GI281">
            <v>0</v>
          </cell>
          <cell r="GJ281">
            <v>0</v>
          </cell>
          <cell r="GK281">
            <v>0</v>
          </cell>
          <cell r="GL281">
            <v>0</v>
          </cell>
          <cell r="GM281">
            <v>0</v>
          </cell>
          <cell r="GN281">
            <v>0</v>
          </cell>
          <cell r="GO281">
            <v>0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0</v>
          </cell>
          <cell r="GW281">
            <v>0</v>
          </cell>
          <cell r="GX281">
            <v>0</v>
          </cell>
          <cell r="GY281">
            <v>0</v>
          </cell>
          <cell r="GZ281">
            <v>0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  <cell r="HP281">
            <v>0</v>
          </cell>
          <cell r="HQ281">
            <v>0</v>
          </cell>
          <cell r="HR281">
            <v>0</v>
          </cell>
          <cell r="HS281">
            <v>0</v>
          </cell>
          <cell r="HT281">
            <v>0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0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  <cell r="IW281">
            <v>0</v>
          </cell>
          <cell r="IX281">
            <v>0</v>
          </cell>
          <cell r="IY281">
            <v>0</v>
          </cell>
          <cell r="IZ281">
            <v>0</v>
          </cell>
          <cell r="JA281">
            <v>0</v>
          </cell>
          <cell r="JB281">
            <v>0</v>
          </cell>
          <cell r="JC281">
            <v>0</v>
          </cell>
          <cell r="JD281">
            <v>0</v>
          </cell>
          <cell r="JE281">
            <v>0</v>
          </cell>
          <cell r="JF281">
            <v>0</v>
          </cell>
          <cell r="JG281">
            <v>0</v>
          </cell>
          <cell r="JH281">
            <v>0</v>
          </cell>
          <cell r="JI281">
            <v>0</v>
          </cell>
          <cell r="JJ281">
            <v>0</v>
          </cell>
          <cell r="JK281">
            <v>0</v>
          </cell>
          <cell r="JL281">
            <v>0</v>
          </cell>
          <cell r="JM281">
            <v>0</v>
          </cell>
          <cell r="JN281">
            <v>0</v>
          </cell>
          <cell r="JO281">
            <v>0</v>
          </cell>
          <cell r="JP281">
            <v>0</v>
          </cell>
          <cell r="JQ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T282">
            <v>0</v>
          </cell>
          <cell r="HU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0</v>
          </cell>
          <cell r="II282">
            <v>0</v>
          </cell>
          <cell r="IJ282">
            <v>0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  <cell r="IW282">
            <v>0</v>
          </cell>
          <cell r="IX282">
            <v>0</v>
          </cell>
          <cell r="IY282">
            <v>0</v>
          </cell>
          <cell r="IZ282">
            <v>0</v>
          </cell>
          <cell r="JA282">
            <v>0</v>
          </cell>
          <cell r="JB282">
            <v>0</v>
          </cell>
          <cell r="JC282">
            <v>0</v>
          </cell>
          <cell r="JD282">
            <v>0</v>
          </cell>
          <cell r="JE282">
            <v>0</v>
          </cell>
          <cell r="JF282">
            <v>0</v>
          </cell>
          <cell r="JG282">
            <v>0</v>
          </cell>
          <cell r="JH282">
            <v>0</v>
          </cell>
          <cell r="JI282">
            <v>0</v>
          </cell>
          <cell r="JJ282">
            <v>0</v>
          </cell>
          <cell r="JK282">
            <v>0</v>
          </cell>
          <cell r="JL282">
            <v>0</v>
          </cell>
          <cell r="JM282">
            <v>0</v>
          </cell>
          <cell r="JN282">
            <v>0</v>
          </cell>
          <cell r="JO282">
            <v>0</v>
          </cell>
          <cell r="JP282">
            <v>0</v>
          </cell>
          <cell r="JQ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M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>
            <v>0</v>
          </cell>
          <cell r="FN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T283">
            <v>0</v>
          </cell>
          <cell r="HU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0</v>
          </cell>
          <cell r="II283">
            <v>0</v>
          </cell>
          <cell r="IJ283">
            <v>0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  <cell r="IW283">
            <v>0</v>
          </cell>
          <cell r="IX283">
            <v>0</v>
          </cell>
          <cell r="IY283">
            <v>0</v>
          </cell>
          <cell r="IZ283">
            <v>0</v>
          </cell>
          <cell r="JA283">
            <v>0</v>
          </cell>
          <cell r="JB283">
            <v>0</v>
          </cell>
          <cell r="JC283">
            <v>0</v>
          </cell>
          <cell r="JD283">
            <v>0</v>
          </cell>
          <cell r="JE283">
            <v>0</v>
          </cell>
          <cell r="JF283">
            <v>0</v>
          </cell>
          <cell r="JG283">
            <v>0</v>
          </cell>
          <cell r="JH283">
            <v>0</v>
          </cell>
          <cell r="JI283">
            <v>0</v>
          </cell>
          <cell r="JJ283">
            <v>0</v>
          </cell>
          <cell r="JK283">
            <v>0</v>
          </cell>
          <cell r="JL283">
            <v>0</v>
          </cell>
          <cell r="JM283">
            <v>0</v>
          </cell>
          <cell r="JN283">
            <v>0</v>
          </cell>
          <cell r="JO283">
            <v>0</v>
          </cell>
          <cell r="JP283">
            <v>0</v>
          </cell>
          <cell r="JQ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T284">
            <v>0</v>
          </cell>
          <cell r="HU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0</v>
          </cell>
          <cell r="II284">
            <v>0</v>
          </cell>
          <cell r="IJ284">
            <v>0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>
            <v>0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0</v>
          </cell>
          <cell r="IW284">
            <v>0</v>
          </cell>
          <cell r="IX284">
            <v>0</v>
          </cell>
          <cell r="IY284">
            <v>0</v>
          </cell>
          <cell r="IZ284">
            <v>0</v>
          </cell>
          <cell r="JA284">
            <v>0</v>
          </cell>
          <cell r="JB284">
            <v>0</v>
          </cell>
          <cell r="JC284">
            <v>0</v>
          </cell>
          <cell r="JD284">
            <v>0</v>
          </cell>
          <cell r="JE284">
            <v>0</v>
          </cell>
          <cell r="JF284">
            <v>0</v>
          </cell>
          <cell r="JG284">
            <v>0</v>
          </cell>
          <cell r="JH284">
            <v>0</v>
          </cell>
          <cell r="JI284">
            <v>0</v>
          </cell>
          <cell r="JJ284">
            <v>0</v>
          </cell>
          <cell r="JK284">
            <v>0</v>
          </cell>
          <cell r="JL284">
            <v>0</v>
          </cell>
          <cell r="JM284">
            <v>0</v>
          </cell>
          <cell r="JN284">
            <v>0</v>
          </cell>
          <cell r="JO284">
            <v>0</v>
          </cell>
          <cell r="JP284">
            <v>0</v>
          </cell>
          <cell r="JQ284">
            <v>0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M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>
            <v>0</v>
          </cell>
          <cell r="FN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T285">
            <v>0</v>
          </cell>
          <cell r="HU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0</v>
          </cell>
          <cell r="II285">
            <v>0</v>
          </cell>
          <cell r="IJ285">
            <v>0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  <cell r="IW285">
            <v>0</v>
          </cell>
          <cell r="IX285">
            <v>0</v>
          </cell>
          <cell r="IY285">
            <v>0</v>
          </cell>
          <cell r="IZ285">
            <v>0</v>
          </cell>
          <cell r="JA285">
            <v>0</v>
          </cell>
          <cell r="JB285">
            <v>0</v>
          </cell>
          <cell r="JC285">
            <v>0</v>
          </cell>
          <cell r="JD285">
            <v>0</v>
          </cell>
          <cell r="JE285">
            <v>0</v>
          </cell>
          <cell r="JF285">
            <v>0</v>
          </cell>
          <cell r="JG285">
            <v>0</v>
          </cell>
          <cell r="JH285">
            <v>0</v>
          </cell>
          <cell r="JI285">
            <v>0</v>
          </cell>
          <cell r="JJ285">
            <v>0</v>
          </cell>
          <cell r="JK285">
            <v>0</v>
          </cell>
          <cell r="JL285">
            <v>0</v>
          </cell>
          <cell r="JM285">
            <v>0</v>
          </cell>
          <cell r="JN285">
            <v>0</v>
          </cell>
          <cell r="JO285">
            <v>0</v>
          </cell>
          <cell r="JP285">
            <v>0</v>
          </cell>
          <cell r="JQ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>
            <v>0</v>
          </cell>
          <cell r="EM286">
            <v>0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>
            <v>0</v>
          </cell>
          <cell r="FN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T286">
            <v>0</v>
          </cell>
          <cell r="HU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</v>
          </cell>
          <cell r="II286">
            <v>0</v>
          </cell>
          <cell r="IJ286">
            <v>0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  <cell r="IW286">
            <v>0</v>
          </cell>
          <cell r="IX286">
            <v>0</v>
          </cell>
          <cell r="IY286">
            <v>0</v>
          </cell>
          <cell r="IZ286">
            <v>0</v>
          </cell>
          <cell r="JA286">
            <v>0</v>
          </cell>
          <cell r="JB286">
            <v>0</v>
          </cell>
          <cell r="JC286">
            <v>0</v>
          </cell>
          <cell r="JD286">
            <v>0</v>
          </cell>
          <cell r="JE286">
            <v>0</v>
          </cell>
          <cell r="JF286">
            <v>0</v>
          </cell>
          <cell r="JG286">
            <v>0</v>
          </cell>
          <cell r="JH286">
            <v>0</v>
          </cell>
          <cell r="JI286">
            <v>0</v>
          </cell>
          <cell r="JJ286">
            <v>0</v>
          </cell>
          <cell r="JK286">
            <v>0</v>
          </cell>
          <cell r="JL286">
            <v>0</v>
          </cell>
          <cell r="JM286">
            <v>0</v>
          </cell>
          <cell r="JN286">
            <v>0</v>
          </cell>
          <cell r="JO286">
            <v>0</v>
          </cell>
          <cell r="JP286">
            <v>0</v>
          </cell>
          <cell r="JQ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T287">
            <v>0</v>
          </cell>
          <cell r="HU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0</v>
          </cell>
          <cell r="II287">
            <v>0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  <cell r="IW287">
            <v>0</v>
          </cell>
          <cell r="IX287">
            <v>0</v>
          </cell>
          <cell r="IY287">
            <v>0</v>
          </cell>
          <cell r="IZ287">
            <v>0</v>
          </cell>
          <cell r="JA287">
            <v>0</v>
          </cell>
          <cell r="JB287">
            <v>0</v>
          </cell>
          <cell r="JC287">
            <v>0</v>
          </cell>
          <cell r="JD287">
            <v>0</v>
          </cell>
          <cell r="JE287">
            <v>0</v>
          </cell>
          <cell r="JF287">
            <v>0</v>
          </cell>
          <cell r="JG287">
            <v>0</v>
          </cell>
          <cell r="JH287">
            <v>0</v>
          </cell>
          <cell r="JI287">
            <v>0</v>
          </cell>
          <cell r="JJ287">
            <v>0</v>
          </cell>
          <cell r="JK287">
            <v>0</v>
          </cell>
          <cell r="JL287">
            <v>0</v>
          </cell>
          <cell r="JM287">
            <v>0</v>
          </cell>
          <cell r="JN287">
            <v>0</v>
          </cell>
          <cell r="JO287">
            <v>0</v>
          </cell>
          <cell r="JP287">
            <v>0</v>
          </cell>
          <cell r="JQ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T288">
            <v>0</v>
          </cell>
          <cell r="HU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  <cell r="IW288">
            <v>0</v>
          </cell>
          <cell r="IX288">
            <v>0</v>
          </cell>
          <cell r="IY288">
            <v>0</v>
          </cell>
          <cell r="IZ288">
            <v>0</v>
          </cell>
          <cell r="JA288">
            <v>0</v>
          </cell>
          <cell r="JB288">
            <v>0</v>
          </cell>
          <cell r="JC288">
            <v>0</v>
          </cell>
          <cell r="JD288">
            <v>0</v>
          </cell>
          <cell r="JE288">
            <v>0</v>
          </cell>
          <cell r="JF288">
            <v>0</v>
          </cell>
          <cell r="JG288">
            <v>0</v>
          </cell>
          <cell r="JH288">
            <v>0</v>
          </cell>
          <cell r="JI288">
            <v>0</v>
          </cell>
          <cell r="JJ288">
            <v>0</v>
          </cell>
          <cell r="JK288">
            <v>0</v>
          </cell>
          <cell r="JL288">
            <v>0</v>
          </cell>
          <cell r="JM288">
            <v>0</v>
          </cell>
          <cell r="JN288">
            <v>0</v>
          </cell>
          <cell r="JO288">
            <v>0</v>
          </cell>
          <cell r="JP288">
            <v>0</v>
          </cell>
          <cell r="JQ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M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>
            <v>0</v>
          </cell>
          <cell r="FN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T289">
            <v>0</v>
          </cell>
          <cell r="HU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0</v>
          </cell>
          <cell r="II289">
            <v>0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  <cell r="IW289">
            <v>0</v>
          </cell>
          <cell r="IX289">
            <v>0</v>
          </cell>
          <cell r="IY289">
            <v>0</v>
          </cell>
          <cell r="IZ289">
            <v>0</v>
          </cell>
          <cell r="JA289">
            <v>0</v>
          </cell>
          <cell r="JB289">
            <v>0</v>
          </cell>
          <cell r="JC289">
            <v>0</v>
          </cell>
          <cell r="JD289">
            <v>0</v>
          </cell>
          <cell r="JE289">
            <v>0</v>
          </cell>
          <cell r="JF289">
            <v>0</v>
          </cell>
          <cell r="JG289">
            <v>0</v>
          </cell>
          <cell r="JH289">
            <v>0</v>
          </cell>
          <cell r="JI289">
            <v>0</v>
          </cell>
          <cell r="JJ289">
            <v>0</v>
          </cell>
          <cell r="JK289">
            <v>0</v>
          </cell>
          <cell r="JL289">
            <v>0</v>
          </cell>
          <cell r="JM289">
            <v>0</v>
          </cell>
          <cell r="JN289">
            <v>0</v>
          </cell>
          <cell r="JO289">
            <v>0</v>
          </cell>
          <cell r="JP289">
            <v>0</v>
          </cell>
          <cell r="JQ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T290">
            <v>0</v>
          </cell>
          <cell r="HU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0</v>
          </cell>
          <cell r="II290">
            <v>0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  <cell r="IW290">
            <v>0</v>
          </cell>
          <cell r="IX290">
            <v>0</v>
          </cell>
          <cell r="IY290">
            <v>0</v>
          </cell>
          <cell r="IZ290">
            <v>0</v>
          </cell>
          <cell r="JA290">
            <v>0</v>
          </cell>
          <cell r="JB290">
            <v>0</v>
          </cell>
          <cell r="JC290">
            <v>0</v>
          </cell>
          <cell r="JD290">
            <v>0</v>
          </cell>
          <cell r="JE290">
            <v>0</v>
          </cell>
          <cell r="JF290">
            <v>0</v>
          </cell>
          <cell r="JG290">
            <v>0</v>
          </cell>
          <cell r="JH290">
            <v>0</v>
          </cell>
          <cell r="JI290">
            <v>0</v>
          </cell>
          <cell r="JJ290">
            <v>0</v>
          </cell>
          <cell r="JK290">
            <v>0</v>
          </cell>
          <cell r="JL290">
            <v>0</v>
          </cell>
          <cell r="JM290">
            <v>0</v>
          </cell>
          <cell r="JN290">
            <v>0</v>
          </cell>
          <cell r="JO290">
            <v>0</v>
          </cell>
          <cell r="JP290">
            <v>0</v>
          </cell>
          <cell r="JQ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M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>
            <v>0</v>
          </cell>
          <cell r="FN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T291">
            <v>0</v>
          </cell>
          <cell r="HU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0</v>
          </cell>
          <cell r="II291">
            <v>0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  <cell r="IW291">
            <v>0</v>
          </cell>
          <cell r="IX291">
            <v>0</v>
          </cell>
          <cell r="IY291">
            <v>0</v>
          </cell>
          <cell r="IZ291">
            <v>0</v>
          </cell>
          <cell r="JA291">
            <v>0</v>
          </cell>
          <cell r="JB291">
            <v>0</v>
          </cell>
          <cell r="JC291">
            <v>0</v>
          </cell>
          <cell r="JD291">
            <v>0</v>
          </cell>
          <cell r="JE291">
            <v>0</v>
          </cell>
          <cell r="JF291">
            <v>0</v>
          </cell>
          <cell r="JG291">
            <v>0</v>
          </cell>
          <cell r="JH291">
            <v>0</v>
          </cell>
          <cell r="JI291">
            <v>0</v>
          </cell>
          <cell r="JJ291">
            <v>0</v>
          </cell>
          <cell r="JK291">
            <v>0</v>
          </cell>
          <cell r="JL291">
            <v>0</v>
          </cell>
          <cell r="JM291">
            <v>0</v>
          </cell>
          <cell r="JN291">
            <v>0</v>
          </cell>
          <cell r="JO291">
            <v>0</v>
          </cell>
          <cell r="JP291">
            <v>0</v>
          </cell>
          <cell r="JQ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M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>
            <v>0</v>
          </cell>
          <cell r="FN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T292">
            <v>0</v>
          </cell>
          <cell r="HU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0</v>
          </cell>
          <cell r="II292">
            <v>0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  <cell r="IW292">
            <v>0</v>
          </cell>
          <cell r="IX292">
            <v>0</v>
          </cell>
          <cell r="IY292">
            <v>0</v>
          </cell>
          <cell r="IZ292">
            <v>0</v>
          </cell>
          <cell r="JA292">
            <v>0</v>
          </cell>
          <cell r="JB292">
            <v>0</v>
          </cell>
          <cell r="JC292">
            <v>0</v>
          </cell>
          <cell r="JD292">
            <v>0</v>
          </cell>
          <cell r="JE292">
            <v>0</v>
          </cell>
          <cell r="JF292">
            <v>0</v>
          </cell>
          <cell r="JG292">
            <v>0</v>
          </cell>
          <cell r="JH292">
            <v>0</v>
          </cell>
          <cell r="JI292">
            <v>0</v>
          </cell>
          <cell r="JJ292">
            <v>0</v>
          </cell>
          <cell r="JK292">
            <v>0</v>
          </cell>
          <cell r="JL292">
            <v>0</v>
          </cell>
          <cell r="JM292">
            <v>0</v>
          </cell>
          <cell r="JN292">
            <v>0</v>
          </cell>
          <cell r="JO292">
            <v>0</v>
          </cell>
          <cell r="JP292">
            <v>0</v>
          </cell>
          <cell r="JQ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>
            <v>0</v>
          </cell>
          <cell r="FN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T293">
            <v>0</v>
          </cell>
          <cell r="HU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0</v>
          </cell>
          <cell r="II293">
            <v>0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  <cell r="IW293">
            <v>0</v>
          </cell>
          <cell r="IX293">
            <v>0</v>
          </cell>
          <cell r="IY293">
            <v>0</v>
          </cell>
          <cell r="IZ293">
            <v>0</v>
          </cell>
          <cell r="JA293">
            <v>0</v>
          </cell>
          <cell r="JB293">
            <v>0</v>
          </cell>
          <cell r="JC293">
            <v>0</v>
          </cell>
          <cell r="JD293">
            <v>0</v>
          </cell>
          <cell r="JE293">
            <v>0</v>
          </cell>
          <cell r="JF293">
            <v>0</v>
          </cell>
          <cell r="JG293">
            <v>0</v>
          </cell>
          <cell r="JH293">
            <v>0</v>
          </cell>
          <cell r="JI293">
            <v>0</v>
          </cell>
          <cell r="JJ293">
            <v>0</v>
          </cell>
          <cell r="JK293">
            <v>0</v>
          </cell>
          <cell r="JL293">
            <v>0</v>
          </cell>
          <cell r="JM293">
            <v>0</v>
          </cell>
          <cell r="JN293">
            <v>0</v>
          </cell>
          <cell r="JO293">
            <v>0</v>
          </cell>
          <cell r="JP293">
            <v>0</v>
          </cell>
          <cell r="JQ293">
            <v>0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>
            <v>0</v>
          </cell>
          <cell r="FN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T294">
            <v>0</v>
          </cell>
          <cell r="HU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  <cell r="IW294">
            <v>0</v>
          </cell>
          <cell r="IX294">
            <v>0</v>
          </cell>
          <cell r="IY294">
            <v>0</v>
          </cell>
          <cell r="IZ294">
            <v>0</v>
          </cell>
          <cell r="JA294">
            <v>0</v>
          </cell>
          <cell r="JB294">
            <v>0</v>
          </cell>
          <cell r="JC294">
            <v>0</v>
          </cell>
          <cell r="JD294">
            <v>0</v>
          </cell>
          <cell r="JE294">
            <v>0</v>
          </cell>
          <cell r="JF294">
            <v>0</v>
          </cell>
          <cell r="JG294">
            <v>0</v>
          </cell>
          <cell r="JH294">
            <v>0</v>
          </cell>
          <cell r="JI294">
            <v>0</v>
          </cell>
          <cell r="JJ294">
            <v>0</v>
          </cell>
          <cell r="JK294">
            <v>0</v>
          </cell>
          <cell r="JL294">
            <v>0</v>
          </cell>
          <cell r="JM294">
            <v>0</v>
          </cell>
          <cell r="JN294">
            <v>0</v>
          </cell>
          <cell r="JO294">
            <v>0</v>
          </cell>
          <cell r="JP294">
            <v>0</v>
          </cell>
          <cell r="JQ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>
            <v>0</v>
          </cell>
          <cell r="FN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T295">
            <v>0</v>
          </cell>
          <cell r="HU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0</v>
          </cell>
          <cell r="II295">
            <v>0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  <cell r="IW295">
            <v>0</v>
          </cell>
          <cell r="IX295">
            <v>0</v>
          </cell>
          <cell r="IY295">
            <v>0</v>
          </cell>
          <cell r="IZ295">
            <v>0</v>
          </cell>
          <cell r="JA295">
            <v>0</v>
          </cell>
          <cell r="JB295">
            <v>0</v>
          </cell>
          <cell r="JC295">
            <v>0</v>
          </cell>
          <cell r="JD295">
            <v>0</v>
          </cell>
          <cell r="JE295">
            <v>0</v>
          </cell>
          <cell r="JF295">
            <v>0</v>
          </cell>
          <cell r="JG295">
            <v>0</v>
          </cell>
          <cell r="JH295">
            <v>0</v>
          </cell>
          <cell r="JI295">
            <v>0</v>
          </cell>
          <cell r="JJ295">
            <v>0</v>
          </cell>
          <cell r="JK295">
            <v>0</v>
          </cell>
          <cell r="JL295">
            <v>0</v>
          </cell>
          <cell r="JM295">
            <v>0</v>
          </cell>
          <cell r="JN295">
            <v>0</v>
          </cell>
          <cell r="JO295">
            <v>0</v>
          </cell>
          <cell r="JP295">
            <v>0</v>
          </cell>
          <cell r="JQ295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>
            <v>0</v>
          </cell>
          <cell r="FN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T296">
            <v>0</v>
          </cell>
          <cell r="HU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0</v>
          </cell>
          <cell r="II296">
            <v>0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  <cell r="IW296">
            <v>0</v>
          </cell>
          <cell r="IX296">
            <v>0</v>
          </cell>
          <cell r="IY296">
            <v>0</v>
          </cell>
          <cell r="IZ296">
            <v>0</v>
          </cell>
          <cell r="JA296">
            <v>0</v>
          </cell>
          <cell r="JB296">
            <v>0</v>
          </cell>
          <cell r="JC296">
            <v>0</v>
          </cell>
          <cell r="JD296">
            <v>0</v>
          </cell>
          <cell r="JE296">
            <v>0</v>
          </cell>
          <cell r="JF296">
            <v>0</v>
          </cell>
          <cell r="JG296">
            <v>0</v>
          </cell>
          <cell r="JH296">
            <v>0</v>
          </cell>
          <cell r="JI296">
            <v>0</v>
          </cell>
          <cell r="JJ296">
            <v>0</v>
          </cell>
          <cell r="JK296">
            <v>0</v>
          </cell>
          <cell r="JL296">
            <v>0</v>
          </cell>
          <cell r="JM296">
            <v>0</v>
          </cell>
          <cell r="JN296">
            <v>0</v>
          </cell>
          <cell r="JO296">
            <v>0</v>
          </cell>
          <cell r="JP296">
            <v>0</v>
          </cell>
          <cell r="JQ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M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>
            <v>0</v>
          </cell>
          <cell r="FN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T297">
            <v>0</v>
          </cell>
          <cell r="HU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0</v>
          </cell>
          <cell r="II297">
            <v>0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  <cell r="IW297">
            <v>0</v>
          </cell>
          <cell r="IX297">
            <v>0</v>
          </cell>
          <cell r="IY297">
            <v>0</v>
          </cell>
          <cell r="IZ297">
            <v>0</v>
          </cell>
          <cell r="JA297">
            <v>0</v>
          </cell>
          <cell r="JB297">
            <v>0</v>
          </cell>
          <cell r="JC297">
            <v>0</v>
          </cell>
          <cell r="JD297">
            <v>0</v>
          </cell>
          <cell r="JE297">
            <v>0</v>
          </cell>
          <cell r="JF297">
            <v>0</v>
          </cell>
          <cell r="JG297">
            <v>0</v>
          </cell>
          <cell r="JH297">
            <v>0</v>
          </cell>
          <cell r="JI297">
            <v>0</v>
          </cell>
          <cell r="JJ297">
            <v>0</v>
          </cell>
          <cell r="JK297">
            <v>0</v>
          </cell>
          <cell r="JL297">
            <v>0</v>
          </cell>
          <cell r="JM297">
            <v>0</v>
          </cell>
          <cell r="JN297">
            <v>0</v>
          </cell>
          <cell r="JO297">
            <v>0</v>
          </cell>
          <cell r="JP297">
            <v>0</v>
          </cell>
          <cell r="JQ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M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>
            <v>0</v>
          </cell>
          <cell r="FN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T298">
            <v>0</v>
          </cell>
          <cell r="HU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0</v>
          </cell>
          <cell r="II298">
            <v>0</v>
          </cell>
          <cell r="IJ298">
            <v>0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  <cell r="IW298">
            <v>0</v>
          </cell>
          <cell r="IX298">
            <v>0</v>
          </cell>
          <cell r="IY298">
            <v>0</v>
          </cell>
          <cell r="IZ298">
            <v>0</v>
          </cell>
          <cell r="JA298">
            <v>0</v>
          </cell>
          <cell r="JB298">
            <v>0</v>
          </cell>
          <cell r="JC298">
            <v>0</v>
          </cell>
          <cell r="JD298">
            <v>0</v>
          </cell>
          <cell r="JE298">
            <v>0</v>
          </cell>
          <cell r="JF298">
            <v>0</v>
          </cell>
          <cell r="JG298">
            <v>0</v>
          </cell>
          <cell r="JH298">
            <v>0</v>
          </cell>
          <cell r="JI298">
            <v>0</v>
          </cell>
          <cell r="JJ298">
            <v>0</v>
          </cell>
          <cell r="JK298">
            <v>0</v>
          </cell>
          <cell r="JL298">
            <v>0</v>
          </cell>
          <cell r="JM298">
            <v>0</v>
          </cell>
          <cell r="JN298">
            <v>0</v>
          </cell>
          <cell r="JO298">
            <v>0</v>
          </cell>
          <cell r="JP298">
            <v>0</v>
          </cell>
          <cell r="JQ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M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>
            <v>0</v>
          </cell>
          <cell r="FN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T299">
            <v>0</v>
          </cell>
          <cell r="HU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0</v>
          </cell>
          <cell r="II299">
            <v>0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  <cell r="IW299">
            <v>0</v>
          </cell>
          <cell r="IX299">
            <v>0</v>
          </cell>
          <cell r="IY299">
            <v>0</v>
          </cell>
          <cell r="IZ299">
            <v>0</v>
          </cell>
          <cell r="JA299">
            <v>0</v>
          </cell>
          <cell r="JB299">
            <v>0</v>
          </cell>
          <cell r="JC299">
            <v>0</v>
          </cell>
          <cell r="JD299">
            <v>0</v>
          </cell>
          <cell r="JE299">
            <v>0</v>
          </cell>
          <cell r="JF299">
            <v>0</v>
          </cell>
          <cell r="JG299">
            <v>0</v>
          </cell>
          <cell r="JH299">
            <v>0</v>
          </cell>
          <cell r="JI299">
            <v>0</v>
          </cell>
          <cell r="JJ299">
            <v>0</v>
          </cell>
          <cell r="JK299">
            <v>0</v>
          </cell>
          <cell r="JL299">
            <v>0</v>
          </cell>
          <cell r="JM299">
            <v>0</v>
          </cell>
          <cell r="JN299">
            <v>0</v>
          </cell>
          <cell r="JO299">
            <v>0</v>
          </cell>
          <cell r="JP299">
            <v>0</v>
          </cell>
          <cell r="JQ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>
            <v>0</v>
          </cell>
          <cell r="EB300">
            <v>0</v>
          </cell>
          <cell r="EC300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M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>
            <v>0</v>
          </cell>
          <cell r="FN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T300">
            <v>0</v>
          </cell>
          <cell r="HU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  <cell r="IW300">
            <v>0</v>
          </cell>
          <cell r="IX300">
            <v>0</v>
          </cell>
          <cell r="IY300">
            <v>0</v>
          </cell>
          <cell r="IZ300">
            <v>0</v>
          </cell>
          <cell r="JA300">
            <v>0</v>
          </cell>
          <cell r="JB300">
            <v>0</v>
          </cell>
          <cell r="JC300">
            <v>0</v>
          </cell>
          <cell r="JD300">
            <v>0</v>
          </cell>
          <cell r="JE300">
            <v>0</v>
          </cell>
          <cell r="JF300">
            <v>0</v>
          </cell>
          <cell r="JG300">
            <v>0</v>
          </cell>
          <cell r="JH300">
            <v>0</v>
          </cell>
          <cell r="JI300">
            <v>0</v>
          </cell>
          <cell r="JJ300">
            <v>0</v>
          </cell>
          <cell r="JK300">
            <v>0</v>
          </cell>
          <cell r="JL300">
            <v>0</v>
          </cell>
          <cell r="JM300">
            <v>0</v>
          </cell>
          <cell r="JN300">
            <v>0</v>
          </cell>
          <cell r="JO300">
            <v>0</v>
          </cell>
          <cell r="JP300">
            <v>0</v>
          </cell>
          <cell r="JQ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M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>
            <v>0</v>
          </cell>
          <cell r="FN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T301">
            <v>0</v>
          </cell>
          <cell r="HU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0</v>
          </cell>
          <cell r="II301">
            <v>0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  <cell r="IW301">
            <v>0</v>
          </cell>
          <cell r="IX301">
            <v>0</v>
          </cell>
          <cell r="IY301">
            <v>0</v>
          </cell>
          <cell r="IZ301">
            <v>0</v>
          </cell>
          <cell r="JA301">
            <v>0</v>
          </cell>
          <cell r="JB301">
            <v>0</v>
          </cell>
          <cell r="JC301">
            <v>0</v>
          </cell>
          <cell r="JD301">
            <v>0</v>
          </cell>
          <cell r="JE301">
            <v>0</v>
          </cell>
          <cell r="JF301">
            <v>0</v>
          </cell>
          <cell r="JG301">
            <v>0</v>
          </cell>
          <cell r="JH301">
            <v>0</v>
          </cell>
          <cell r="JI301">
            <v>0</v>
          </cell>
          <cell r="JJ301">
            <v>0</v>
          </cell>
          <cell r="JK301">
            <v>0</v>
          </cell>
          <cell r="JL301">
            <v>0</v>
          </cell>
          <cell r="JM301">
            <v>0</v>
          </cell>
          <cell r="JN301">
            <v>0</v>
          </cell>
          <cell r="JO301">
            <v>0</v>
          </cell>
          <cell r="JP301">
            <v>0</v>
          </cell>
          <cell r="JQ301">
            <v>0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M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>
            <v>0</v>
          </cell>
          <cell r="FN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T302">
            <v>0</v>
          </cell>
          <cell r="HU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0</v>
          </cell>
          <cell r="II302">
            <v>0</v>
          </cell>
          <cell r="IJ302">
            <v>0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  <cell r="IW302">
            <v>0</v>
          </cell>
          <cell r="IX302">
            <v>0</v>
          </cell>
          <cell r="IY302">
            <v>0</v>
          </cell>
          <cell r="IZ302">
            <v>0</v>
          </cell>
          <cell r="JA302">
            <v>0</v>
          </cell>
          <cell r="JB302">
            <v>0</v>
          </cell>
          <cell r="JC302">
            <v>0</v>
          </cell>
          <cell r="JD302">
            <v>0</v>
          </cell>
          <cell r="JE302">
            <v>0</v>
          </cell>
          <cell r="JF302">
            <v>0</v>
          </cell>
          <cell r="JG302">
            <v>0</v>
          </cell>
          <cell r="JH302">
            <v>0</v>
          </cell>
          <cell r="JI302">
            <v>0</v>
          </cell>
          <cell r="JJ302">
            <v>0</v>
          </cell>
          <cell r="JK302">
            <v>0</v>
          </cell>
          <cell r="JL302">
            <v>0</v>
          </cell>
          <cell r="JM302">
            <v>0</v>
          </cell>
          <cell r="JN302">
            <v>0</v>
          </cell>
          <cell r="JO302">
            <v>0</v>
          </cell>
          <cell r="JP302">
            <v>0</v>
          </cell>
          <cell r="JQ302">
            <v>0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M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>
            <v>0</v>
          </cell>
          <cell r="FN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T303">
            <v>0</v>
          </cell>
          <cell r="HU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0</v>
          </cell>
          <cell r="II303">
            <v>0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  <cell r="IW303">
            <v>0</v>
          </cell>
          <cell r="IX303">
            <v>0</v>
          </cell>
          <cell r="IY303">
            <v>0</v>
          </cell>
          <cell r="IZ303">
            <v>0</v>
          </cell>
          <cell r="JA303">
            <v>0</v>
          </cell>
          <cell r="JB303">
            <v>0</v>
          </cell>
          <cell r="JC303">
            <v>0</v>
          </cell>
          <cell r="JD303">
            <v>0</v>
          </cell>
          <cell r="JE303">
            <v>0</v>
          </cell>
          <cell r="JF303">
            <v>0</v>
          </cell>
          <cell r="JG303">
            <v>0</v>
          </cell>
          <cell r="JH303">
            <v>0</v>
          </cell>
          <cell r="JI303">
            <v>0</v>
          </cell>
          <cell r="JJ303">
            <v>0</v>
          </cell>
          <cell r="JK303">
            <v>0</v>
          </cell>
          <cell r="JL303">
            <v>0</v>
          </cell>
          <cell r="JM303">
            <v>0</v>
          </cell>
          <cell r="JN303">
            <v>0</v>
          </cell>
          <cell r="JO303">
            <v>0</v>
          </cell>
          <cell r="JP303">
            <v>0</v>
          </cell>
          <cell r="JQ303">
            <v>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M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>
            <v>0</v>
          </cell>
          <cell r="FN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T304">
            <v>0</v>
          </cell>
          <cell r="HU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0</v>
          </cell>
          <cell r="II304">
            <v>0</v>
          </cell>
          <cell r="IJ304">
            <v>0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  <cell r="IW304">
            <v>0</v>
          </cell>
          <cell r="IX304">
            <v>0</v>
          </cell>
          <cell r="IY304">
            <v>0</v>
          </cell>
          <cell r="IZ304">
            <v>0</v>
          </cell>
          <cell r="JA304">
            <v>0</v>
          </cell>
          <cell r="JB304">
            <v>0</v>
          </cell>
          <cell r="JC304">
            <v>0</v>
          </cell>
          <cell r="JD304">
            <v>0</v>
          </cell>
          <cell r="JE304">
            <v>0</v>
          </cell>
          <cell r="JF304">
            <v>0</v>
          </cell>
          <cell r="JG304">
            <v>0</v>
          </cell>
          <cell r="JH304">
            <v>0</v>
          </cell>
          <cell r="JI304">
            <v>0</v>
          </cell>
          <cell r="JJ304">
            <v>0</v>
          </cell>
          <cell r="JK304">
            <v>0</v>
          </cell>
          <cell r="JL304">
            <v>0</v>
          </cell>
          <cell r="JM304">
            <v>0</v>
          </cell>
          <cell r="JN304">
            <v>0</v>
          </cell>
          <cell r="JO304">
            <v>0</v>
          </cell>
          <cell r="JP304">
            <v>0</v>
          </cell>
          <cell r="JQ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M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>
            <v>0</v>
          </cell>
          <cell r="FN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T305">
            <v>0</v>
          </cell>
          <cell r="HU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0</v>
          </cell>
          <cell r="II305">
            <v>0</v>
          </cell>
          <cell r="IJ305">
            <v>0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  <cell r="IW305">
            <v>0</v>
          </cell>
          <cell r="IX305">
            <v>0</v>
          </cell>
          <cell r="IY305">
            <v>0</v>
          </cell>
          <cell r="IZ305">
            <v>0</v>
          </cell>
          <cell r="JA305">
            <v>0</v>
          </cell>
          <cell r="JB305">
            <v>0</v>
          </cell>
          <cell r="JC305">
            <v>0</v>
          </cell>
          <cell r="JD305">
            <v>0</v>
          </cell>
          <cell r="JE305">
            <v>0</v>
          </cell>
          <cell r="JF305">
            <v>0</v>
          </cell>
          <cell r="JG305">
            <v>0</v>
          </cell>
          <cell r="JH305">
            <v>0</v>
          </cell>
          <cell r="JI305">
            <v>0</v>
          </cell>
          <cell r="JJ305">
            <v>0</v>
          </cell>
          <cell r="JK305">
            <v>0</v>
          </cell>
          <cell r="JL305">
            <v>0</v>
          </cell>
          <cell r="JM305">
            <v>0</v>
          </cell>
          <cell r="JN305">
            <v>0</v>
          </cell>
          <cell r="JO305">
            <v>0</v>
          </cell>
          <cell r="JP305">
            <v>0</v>
          </cell>
          <cell r="JQ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0</v>
          </cell>
          <cell r="DA306">
            <v>0</v>
          </cell>
          <cell r="DB306">
            <v>0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>
            <v>0</v>
          </cell>
          <cell r="DH306">
            <v>0</v>
          </cell>
          <cell r="DI306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0</v>
          </cell>
          <cell r="DR306">
            <v>0</v>
          </cell>
          <cell r="DS306">
            <v>0</v>
          </cell>
          <cell r="DT306">
            <v>0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>
            <v>0</v>
          </cell>
          <cell r="EB306">
            <v>0</v>
          </cell>
          <cell r="EC306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>
            <v>0</v>
          </cell>
          <cell r="EM306">
            <v>0</v>
          </cell>
          <cell r="EN306">
            <v>0</v>
          </cell>
          <cell r="EO306">
            <v>0</v>
          </cell>
          <cell r="EP306">
            <v>0</v>
          </cell>
          <cell r="EQ306">
            <v>0</v>
          </cell>
          <cell r="ER306">
            <v>0</v>
          </cell>
          <cell r="ES306">
            <v>0</v>
          </cell>
          <cell r="ET306">
            <v>0</v>
          </cell>
          <cell r="EU306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>
            <v>0</v>
          </cell>
          <cell r="FN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T306">
            <v>0</v>
          </cell>
          <cell r="HU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0</v>
          </cell>
          <cell r="II306">
            <v>0</v>
          </cell>
          <cell r="IJ306">
            <v>0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  <cell r="IW306">
            <v>0</v>
          </cell>
          <cell r="IX306">
            <v>0</v>
          </cell>
          <cell r="IY306">
            <v>0</v>
          </cell>
          <cell r="IZ306">
            <v>0</v>
          </cell>
          <cell r="JA306">
            <v>0</v>
          </cell>
          <cell r="JB306">
            <v>0</v>
          </cell>
          <cell r="JC306">
            <v>0</v>
          </cell>
          <cell r="JD306">
            <v>0</v>
          </cell>
          <cell r="JE306">
            <v>0</v>
          </cell>
          <cell r="JF306">
            <v>0</v>
          </cell>
          <cell r="JG306">
            <v>0</v>
          </cell>
          <cell r="JH306">
            <v>0</v>
          </cell>
          <cell r="JI306">
            <v>0</v>
          </cell>
          <cell r="JJ306">
            <v>0</v>
          </cell>
          <cell r="JK306">
            <v>0</v>
          </cell>
          <cell r="JL306">
            <v>0</v>
          </cell>
          <cell r="JM306">
            <v>0</v>
          </cell>
          <cell r="JN306">
            <v>0</v>
          </cell>
          <cell r="JO306">
            <v>0</v>
          </cell>
          <cell r="JP306">
            <v>0</v>
          </cell>
          <cell r="JQ306">
            <v>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M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>
            <v>0</v>
          </cell>
          <cell r="FN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T307">
            <v>0</v>
          </cell>
          <cell r="HU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0</v>
          </cell>
          <cell r="II307">
            <v>0</v>
          </cell>
          <cell r="IJ307">
            <v>0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  <cell r="IW307">
            <v>0</v>
          </cell>
          <cell r="IX307">
            <v>0</v>
          </cell>
          <cell r="IY307">
            <v>0</v>
          </cell>
          <cell r="IZ307">
            <v>0</v>
          </cell>
          <cell r="JA307">
            <v>0</v>
          </cell>
          <cell r="JB307">
            <v>0</v>
          </cell>
          <cell r="JC307">
            <v>0</v>
          </cell>
          <cell r="JD307">
            <v>0</v>
          </cell>
          <cell r="JE307">
            <v>0</v>
          </cell>
          <cell r="JF307">
            <v>0</v>
          </cell>
          <cell r="JG307">
            <v>0</v>
          </cell>
          <cell r="JH307">
            <v>0</v>
          </cell>
          <cell r="JI307">
            <v>0</v>
          </cell>
          <cell r="JJ307">
            <v>0</v>
          </cell>
          <cell r="JK307">
            <v>0</v>
          </cell>
          <cell r="JL307">
            <v>0</v>
          </cell>
          <cell r="JM307">
            <v>0</v>
          </cell>
          <cell r="JN307">
            <v>0</v>
          </cell>
          <cell r="JO307">
            <v>0</v>
          </cell>
          <cell r="JP307">
            <v>0</v>
          </cell>
          <cell r="JQ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M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>
            <v>0</v>
          </cell>
          <cell r="FN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T308">
            <v>0</v>
          </cell>
          <cell r="HU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0</v>
          </cell>
          <cell r="II308">
            <v>0</v>
          </cell>
          <cell r="IJ308">
            <v>0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  <cell r="IW308">
            <v>0</v>
          </cell>
          <cell r="IX308">
            <v>0</v>
          </cell>
          <cell r="IY308">
            <v>0</v>
          </cell>
          <cell r="IZ308">
            <v>0</v>
          </cell>
          <cell r="JA308">
            <v>0</v>
          </cell>
          <cell r="JB308">
            <v>0</v>
          </cell>
          <cell r="JC308">
            <v>0</v>
          </cell>
          <cell r="JD308">
            <v>0</v>
          </cell>
          <cell r="JE308">
            <v>0</v>
          </cell>
          <cell r="JF308">
            <v>0</v>
          </cell>
          <cell r="JG308">
            <v>0</v>
          </cell>
          <cell r="JH308">
            <v>0</v>
          </cell>
          <cell r="JI308">
            <v>0</v>
          </cell>
          <cell r="JJ308">
            <v>0</v>
          </cell>
          <cell r="JK308">
            <v>0</v>
          </cell>
          <cell r="JL308">
            <v>0</v>
          </cell>
          <cell r="JM308">
            <v>0</v>
          </cell>
          <cell r="JN308">
            <v>0</v>
          </cell>
          <cell r="JO308">
            <v>0</v>
          </cell>
          <cell r="JP308">
            <v>0</v>
          </cell>
          <cell r="JQ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0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0</v>
          </cell>
          <cell r="EC309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M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>
            <v>0</v>
          </cell>
          <cell r="FN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T309">
            <v>0</v>
          </cell>
          <cell r="HU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0</v>
          </cell>
          <cell r="II309">
            <v>0</v>
          </cell>
          <cell r="IJ309">
            <v>0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  <cell r="IW309">
            <v>0</v>
          </cell>
          <cell r="IX309">
            <v>0</v>
          </cell>
          <cell r="IY309">
            <v>0</v>
          </cell>
          <cell r="IZ309">
            <v>0</v>
          </cell>
          <cell r="JA309">
            <v>0</v>
          </cell>
          <cell r="JB309">
            <v>0</v>
          </cell>
          <cell r="JC309">
            <v>0</v>
          </cell>
          <cell r="JD309">
            <v>0</v>
          </cell>
          <cell r="JE309">
            <v>0</v>
          </cell>
          <cell r="JF309">
            <v>0</v>
          </cell>
          <cell r="JG309">
            <v>0</v>
          </cell>
          <cell r="JH309">
            <v>0</v>
          </cell>
          <cell r="JI309">
            <v>0</v>
          </cell>
          <cell r="JJ309">
            <v>0</v>
          </cell>
          <cell r="JK309">
            <v>0</v>
          </cell>
          <cell r="JL309">
            <v>0</v>
          </cell>
          <cell r="JM309">
            <v>0</v>
          </cell>
          <cell r="JN309">
            <v>0</v>
          </cell>
          <cell r="JO309">
            <v>0</v>
          </cell>
          <cell r="JP309">
            <v>0</v>
          </cell>
          <cell r="JQ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M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>
            <v>0</v>
          </cell>
          <cell r="FN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T310">
            <v>0</v>
          </cell>
          <cell r="HU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  <cell r="IW310">
            <v>0</v>
          </cell>
          <cell r="IX310">
            <v>0</v>
          </cell>
          <cell r="IY310">
            <v>0</v>
          </cell>
          <cell r="IZ310">
            <v>0</v>
          </cell>
          <cell r="JA310">
            <v>0</v>
          </cell>
          <cell r="JB310">
            <v>0</v>
          </cell>
          <cell r="JC310">
            <v>0</v>
          </cell>
          <cell r="JD310">
            <v>0</v>
          </cell>
          <cell r="JE310">
            <v>0</v>
          </cell>
          <cell r="JF310">
            <v>0</v>
          </cell>
          <cell r="JG310">
            <v>0</v>
          </cell>
          <cell r="JH310">
            <v>0</v>
          </cell>
          <cell r="JI310">
            <v>0</v>
          </cell>
          <cell r="JJ310">
            <v>0</v>
          </cell>
          <cell r="JK310">
            <v>0</v>
          </cell>
          <cell r="JL310">
            <v>0</v>
          </cell>
          <cell r="JM310">
            <v>0</v>
          </cell>
          <cell r="JN310">
            <v>0</v>
          </cell>
          <cell r="JO310">
            <v>0</v>
          </cell>
          <cell r="JP310">
            <v>0</v>
          </cell>
          <cell r="JQ310">
            <v>0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M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>
            <v>0</v>
          </cell>
          <cell r="FN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T311">
            <v>0</v>
          </cell>
          <cell r="HU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0</v>
          </cell>
          <cell r="II311">
            <v>0</v>
          </cell>
          <cell r="IJ311">
            <v>0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  <cell r="IW311">
            <v>0</v>
          </cell>
          <cell r="IX311">
            <v>0</v>
          </cell>
          <cell r="IY311">
            <v>0</v>
          </cell>
          <cell r="IZ311">
            <v>0</v>
          </cell>
          <cell r="JA311">
            <v>0</v>
          </cell>
          <cell r="JB311">
            <v>0</v>
          </cell>
          <cell r="JC311">
            <v>0</v>
          </cell>
          <cell r="JD311">
            <v>0</v>
          </cell>
          <cell r="JE311">
            <v>0</v>
          </cell>
          <cell r="JF311">
            <v>0</v>
          </cell>
          <cell r="JG311">
            <v>0</v>
          </cell>
          <cell r="JH311">
            <v>0</v>
          </cell>
          <cell r="JI311">
            <v>0</v>
          </cell>
          <cell r="JJ311">
            <v>0</v>
          </cell>
          <cell r="JK311">
            <v>0</v>
          </cell>
          <cell r="JL311">
            <v>0</v>
          </cell>
          <cell r="JM311">
            <v>0</v>
          </cell>
          <cell r="JN311">
            <v>0</v>
          </cell>
          <cell r="JO311">
            <v>0</v>
          </cell>
          <cell r="JP311">
            <v>0</v>
          </cell>
          <cell r="JQ311">
            <v>0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0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M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>
            <v>0</v>
          </cell>
          <cell r="FN312">
            <v>0</v>
          </cell>
          <cell r="FO312">
            <v>0</v>
          </cell>
          <cell r="FP312">
            <v>0</v>
          </cell>
          <cell r="FQ312">
            <v>0</v>
          </cell>
          <cell r="FR312">
            <v>0</v>
          </cell>
          <cell r="FS312">
            <v>0</v>
          </cell>
          <cell r="FT312">
            <v>0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>
            <v>0</v>
          </cell>
          <cell r="FZ312">
            <v>0</v>
          </cell>
          <cell r="GA312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>
            <v>0</v>
          </cell>
          <cell r="GI312">
            <v>0</v>
          </cell>
          <cell r="GJ312">
            <v>0</v>
          </cell>
          <cell r="GK312">
            <v>0</v>
          </cell>
          <cell r="GL312">
            <v>0</v>
          </cell>
          <cell r="GM312">
            <v>0</v>
          </cell>
          <cell r="GN312">
            <v>0</v>
          </cell>
          <cell r="GO312">
            <v>0</v>
          </cell>
          <cell r="GP312">
            <v>0</v>
          </cell>
          <cell r="GQ312">
            <v>0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0</v>
          </cell>
          <cell r="GW312">
            <v>0</v>
          </cell>
          <cell r="GX312">
            <v>0</v>
          </cell>
          <cell r="GY312">
            <v>0</v>
          </cell>
          <cell r="GZ312">
            <v>0</v>
          </cell>
          <cell r="HA312">
            <v>0</v>
          </cell>
          <cell r="HB312">
            <v>0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  <cell r="HP312">
            <v>0</v>
          </cell>
          <cell r="HQ312">
            <v>0</v>
          </cell>
          <cell r="HR312">
            <v>0</v>
          </cell>
          <cell r="HS312">
            <v>0</v>
          </cell>
          <cell r="HT312">
            <v>0</v>
          </cell>
          <cell r="HU312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>
            <v>0</v>
          </cell>
          <cell r="IP312">
            <v>0</v>
          </cell>
          <cell r="IQ312">
            <v>0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  <cell r="IW312">
            <v>0</v>
          </cell>
          <cell r="IX312">
            <v>0</v>
          </cell>
          <cell r="IY312">
            <v>0</v>
          </cell>
          <cell r="IZ312">
            <v>0</v>
          </cell>
          <cell r="JA312">
            <v>0</v>
          </cell>
          <cell r="JB312">
            <v>0</v>
          </cell>
          <cell r="JC312">
            <v>0</v>
          </cell>
          <cell r="JD312">
            <v>0</v>
          </cell>
          <cell r="JE312">
            <v>0</v>
          </cell>
          <cell r="JF312">
            <v>0</v>
          </cell>
          <cell r="JG312">
            <v>0</v>
          </cell>
          <cell r="JH312">
            <v>0</v>
          </cell>
          <cell r="JI312">
            <v>0</v>
          </cell>
          <cell r="JJ312">
            <v>0</v>
          </cell>
          <cell r="JK312">
            <v>0</v>
          </cell>
          <cell r="JL312">
            <v>0</v>
          </cell>
          <cell r="JM312">
            <v>0</v>
          </cell>
          <cell r="JN312">
            <v>0</v>
          </cell>
          <cell r="JO312">
            <v>0</v>
          </cell>
          <cell r="JP312">
            <v>0</v>
          </cell>
          <cell r="JQ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M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>
            <v>0</v>
          </cell>
          <cell r="FN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T313">
            <v>0</v>
          </cell>
          <cell r="HU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0</v>
          </cell>
          <cell r="II313">
            <v>0</v>
          </cell>
          <cell r="IJ313">
            <v>0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  <cell r="IW313">
            <v>0</v>
          </cell>
          <cell r="IX313">
            <v>0</v>
          </cell>
          <cell r="IY313">
            <v>0</v>
          </cell>
          <cell r="IZ313">
            <v>0</v>
          </cell>
          <cell r="JA313">
            <v>0</v>
          </cell>
          <cell r="JB313">
            <v>0</v>
          </cell>
          <cell r="JC313">
            <v>0</v>
          </cell>
          <cell r="JD313">
            <v>0</v>
          </cell>
          <cell r="JE313">
            <v>0</v>
          </cell>
          <cell r="JF313">
            <v>0</v>
          </cell>
          <cell r="JG313">
            <v>0</v>
          </cell>
          <cell r="JH313">
            <v>0</v>
          </cell>
          <cell r="JI313">
            <v>0</v>
          </cell>
          <cell r="JJ313">
            <v>0</v>
          </cell>
          <cell r="JK313">
            <v>0</v>
          </cell>
          <cell r="JL313">
            <v>0</v>
          </cell>
          <cell r="JM313">
            <v>0</v>
          </cell>
          <cell r="JN313">
            <v>0</v>
          </cell>
          <cell r="JO313">
            <v>0</v>
          </cell>
          <cell r="JP313">
            <v>0</v>
          </cell>
          <cell r="JQ313">
            <v>0</v>
          </cell>
        </row>
        <row r="314">
          <cell r="F314">
            <v>-2.8989544651267352E-2</v>
          </cell>
          <cell r="G314">
            <v>1.6734282242796326</v>
          </cell>
          <cell r="H314">
            <v>2.8682365527783986</v>
          </cell>
          <cell r="I314">
            <v>4.8222921238993877</v>
          </cell>
          <cell r="J314">
            <v>2.3149971615675895</v>
          </cell>
          <cell r="K314">
            <v>8.2542075851961272E-2</v>
          </cell>
          <cell r="L314">
            <v>0</v>
          </cell>
          <cell r="M314">
            <v>3.9529403820779407E-2</v>
          </cell>
          <cell r="N314">
            <v>0.28101752287329873</v>
          </cell>
          <cell r="O314">
            <v>0.39606467488556518</v>
          </cell>
          <cell r="P314">
            <v>0</v>
          </cell>
          <cell r="Q314">
            <v>0</v>
          </cell>
          <cell r="R314">
            <v>15.138175791755202</v>
          </cell>
          <cell r="S314">
            <v>0.61269581211308832</v>
          </cell>
          <cell r="T314">
            <v>3.2945495899584785</v>
          </cell>
          <cell r="U314">
            <v>24.311770399363013</v>
          </cell>
          <cell r="V314">
            <v>-1.8921873101280653</v>
          </cell>
          <cell r="W314">
            <v>0.23061829937068978</v>
          </cell>
          <cell r="X314">
            <v>-12.401609799733706</v>
          </cell>
          <cell r="Y314">
            <v>0.65752360620172112</v>
          </cell>
          <cell r="Z314">
            <v>1.416363790849573E-2</v>
          </cell>
          <cell r="AA314">
            <v>0.12961460791848367</v>
          </cell>
          <cell r="AB314">
            <v>0.11096214672579663</v>
          </cell>
          <cell r="AC314">
            <v>7.7795302328013349E-2</v>
          </cell>
          <cell r="AD314">
            <v>-7.7205002744449303E-3</v>
          </cell>
          <cell r="AE314">
            <v>0.81642326791916275</v>
          </cell>
          <cell r="AF314">
            <v>-7.752869461546652E-2</v>
          </cell>
          <cell r="AG314">
            <v>0.15128811048271018</v>
          </cell>
          <cell r="AH314">
            <v>-5.8948668640368851E-2</v>
          </cell>
          <cell r="AI314">
            <v>0.19761682243188261</v>
          </cell>
          <cell r="AJ314">
            <v>0.13573318705311976</v>
          </cell>
          <cell r="AK314">
            <v>2.3003066478850087E-2</v>
          </cell>
          <cell r="AL314">
            <v>-0.2589864165711333</v>
          </cell>
          <cell r="AM314">
            <v>4.0673348121345043E-4</v>
          </cell>
          <cell r="AN314">
            <v>0</v>
          </cell>
          <cell r="AO314">
            <v>0.70383912781107938</v>
          </cell>
          <cell r="AP314">
            <v>0</v>
          </cell>
          <cell r="AQ314">
            <v>0</v>
          </cell>
          <cell r="AR314">
            <v>2.8434104342013597</v>
          </cell>
          <cell r="AS314">
            <v>-4.8114452511072159E-7</v>
          </cell>
          <cell r="AT314">
            <v>3.9766717236489058E-5</v>
          </cell>
          <cell r="AU314">
            <v>4.4278690478677163E-2</v>
          </cell>
          <cell r="AV314">
            <v>0.82205940919811837</v>
          </cell>
          <cell r="AW314">
            <v>0.84422647014071117</v>
          </cell>
          <cell r="AX314">
            <v>3.8709589924110333E-2</v>
          </cell>
          <cell r="AY314">
            <v>-0.10867388876067707</v>
          </cell>
          <cell r="AZ314">
            <v>-0.41704848963127006</v>
          </cell>
          <cell r="BA314">
            <v>0.29135729180052294</v>
          </cell>
          <cell r="BB314">
            <v>0.92425106844166294</v>
          </cell>
          <cell r="BC314">
            <v>0.40421100702951662</v>
          </cell>
          <cell r="BD314">
            <v>0</v>
          </cell>
          <cell r="BE314">
            <v>0.25163136324408697</v>
          </cell>
          <cell r="BF314">
            <v>-0.1293330162516213</v>
          </cell>
          <cell r="BG314">
            <v>0</v>
          </cell>
          <cell r="BH314">
            <v>2.9617060361488257E-2</v>
          </cell>
          <cell r="BI314">
            <v>2.0462452084757388E-5</v>
          </cell>
          <cell r="BJ314">
            <v>0.35130904772086069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1.7808961274567991E-5</v>
          </cell>
          <cell r="BP314">
            <v>0</v>
          </cell>
          <cell r="BQ314">
            <v>0</v>
          </cell>
          <cell r="BR314">
            <v>-1.6359362996809068</v>
          </cell>
          <cell r="BS314">
            <v>0</v>
          </cell>
          <cell r="BT314">
            <v>-0.10155636213312391</v>
          </cell>
          <cell r="BU314">
            <v>0.55839385543367825</v>
          </cell>
          <cell r="BV314">
            <v>-0.45966797875007614</v>
          </cell>
          <cell r="BW314">
            <v>0.35574375046053319</v>
          </cell>
          <cell r="BX314">
            <v>-0.79720183103927411</v>
          </cell>
          <cell r="BY314">
            <v>0</v>
          </cell>
          <cell r="BZ314">
            <v>0</v>
          </cell>
          <cell r="CA314">
            <v>0</v>
          </cell>
          <cell r="CB314">
            <v>-1.1916477336490061</v>
          </cell>
          <cell r="CC314">
            <v>0</v>
          </cell>
          <cell r="CD314">
            <v>0</v>
          </cell>
          <cell r="CE314">
            <v>-0.51380782639898825</v>
          </cell>
          <cell r="CF314">
            <v>0</v>
          </cell>
          <cell r="CG314">
            <v>-2.4336525068065384E-2</v>
          </cell>
          <cell r="CH314">
            <v>-0.34749438903963892</v>
          </cell>
          <cell r="CI314">
            <v>-0.14778992525680223</v>
          </cell>
          <cell r="CJ314">
            <v>-0.16080775529917446</v>
          </cell>
          <cell r="CK314">
            <v>0.21406365258008009</v>
          </cell>
          <cell r="CL314">
            <v>0</v>
          </cell>
          <cell r="CM314">
            <v>0</v>
          </cell>
          <cell r="CN314">
            <v>0</v>
          </cell>
          <cell r="CO314">
            <v>-4.7442884311749367E-2</v>
          </cell>
          <cell r="CP314">
            <v>0</v>
          </cell>
          <cell r="CQ314">
            <v>0</v>
          </cell>
          <cell r="CR314">
            <v>-2.6564322657941375</v>
          </cell>
          <cell r="CS314">
            <v>0</v>
          </cell>
          <cell r="CT314">
            <v>0</v>
          </cell>
          <cell r="CU314">
            <v>-0.10556643613017513</v>
          </cell>
          <cell r="CV314">
            <v>-9.5095843142189551E-2</v>
          </cell>
          <cell r="CW314">
            <v>-0.10847027735144366</v>
          </cell>
          <cell r="CX314">
            <v>-3.2026314202084905E-2</v>
          </cell>
          <cell r="CY314">
            <v>-1.6675461247359635E-2</v>
          </cell>
          <cell r="CZ314">
            <v>-0.17705256468980224</v>
          </cell>
          <cell r="DA314">
            <v>-0.22946028687147191</v>
          </cell>
          <cell r="DB314">
            <v>-1.8920850821668864</v>
          </cell>
          <cell r="DC314">
            <v>0</v>
          </cell>
          <cell r="DD314">
            <v>0</v>
          </cell>
          <cell r="DE314">
            <v>-2.7627148346073227</v>
          </cell>
          <cell r="DF314">
            <v>0</v>
          </cell>
          <cell r="DG314">
            <v>-1.0960562794934958E-3</v>
          </cell>
          <cell r="DH314">
            <v>-0.12682298469007947</v>
          </cell>
          <cell r="DI314">
            <v>-1.4272211832576431E-2</v>
          </cell>
          <cell r="DJ314">
            <v>-1.9494173822531593</v>
          </cell>
          <cell r="DK314">
            <v>-0.56268801049009198</v>
          </cell>
          <cell r="DL314">
            <v>-1.5081854689924512E-2</v>
          </cell>
          <cell r="DM314">
            <v>0</v>
          </cell>
          <cell r="DN314">
            <v>0</v>
          </cell>
          <cell r="DO314">
            <v>-9.3336334371997509E-2</v>
          </cell>
          <cell r="DP314">
            <v>0</v>
          </cell>
          <cell r="DQ314">
            <v>0</v>
          </cell>
          <cell r="DR314">
            <v>-5.090506308915792</v>
          </cell>
          <cell r="DS314">
            <v>0</v>
          </cell>
          <cell r="DT314">
            <v>0</v>
          </cell>
          <cell r="DU314">
            <v>-0.16394683490034367</v>
          </cell>
          <cell r="DV314">
            <v>-0.24512484306978877</v>
          </cell>
          <cell r="DW314">
            <v>-2.0529501327509934</v>
          </cell>
          <cell r="DX314">
            <v>-0.69581842499792401</v>
          </cell>
          <cell r="DY314">
            <v>0</v>
          </cell>
          <cell r="DZ314">
            <v>0</v>
          </cell>
          <cell r="EA314">
            <v>0</v>
          </cell>
          <cell r="EB314">
            <v>-1.9326660732585879</v>
          </cell>
          <cell r="EC314">
            <v>0</v>
          </cell>
          <cell r="ED314">
            <v>0</v>
          </cell>
          <cell r="EE314">
            <v>-2.9602185724943411</v>
          </cell>
          <cell r="EF314">
            <v>-6.9981898441255908E-2</v>
          </cell>
          <cell r="EG314">
            <v>4.4261540297156898E-3</v>
          </cell>
          <cell r="EH314">
            <v>-1.2000016082529328</v>
          </cell>
          <cell r="EI314">
            <v>-0.17532687856146367</v>
          </cell>
          <cell r="EJ314">
            <v>0</v>
          </cell>
          <cell r="EK314">
            <v>-1.4378974306273449</v>
          </cell>
          <cell r="EL314">
            <v>0</v>
          </cell>
          <cell r="EM314">
            <v>2.4588175932876766E-2</v>
          </cell>
          <cell r="EN314">
            <v>0</v>
          </cell>
          <cell r="EO314">
            <v>-0.10602508656302234</v>
          </cell>
          <cell r="EP314">
            <v>0</v>
          </cell>
          <cell r="EQ314">
            <v>0</v>
          </cell>
          <cell r="ER314">
            <v>-2.0949990686203819</v>
          </cell>
          <cell r="ES314">
            <v>0</v>
          </cell>
          <cell r="ET314">
            <v>0</v>
          </cell>
          <cell r="EU314">
            <v>-1.7346809135997319</v>
          </cell>
          <cell r="EV314">
            <v>-8.8097961037419736E-2</v>
          </cell>
          <cell r="EW314">
            <v>-5.9636196372593986E-2</v>
          </cell>
          <cell r="EX314">
            <v>-1.3278064492624253E-2</v>
          </cell>
          <cell r="EY314">
            <v>0</v>
          </cell>
          <cell r="EZ314">
            <v>0</v>
          </cell>
          <cell r="FA314">
            <v>-0.19930593312892597</v>
          </cell>
          <cell r="FB314">
            <v>0</v>
          </cell>
          <cell r="FC314">
            <v>0</v>
          </cell>
          <cell r="FD314">
            <v>0</v>
          </cell>
          <cell r="FE314">
            <v>-0.75906699651386589</v>
          </cell>
          <cell r="FF314">
            <v>0</v>
          </cell>
          <cell r="FG314">
            <v>0</v>
          </cell>
          <cell r="FH314">
            <v>-0.71584768148022704</v>
          </cell>
          <cell r="FI314">
            <v>-4.3219315040914807E-2</v>
          </cell>
          <cell r="FJ314">
            <v>0</v>
          </cell>
          <cell r="FK314">
            <v>0</v>
          </cell>
          <cell r="FL314">
            <v>0</v>
          </cell>
          <cell r="FM314">
            <v>0</v>
          </cell>
          <cell r="FN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-1.547209561773343</v>
          </cell>
          <cell r="FS314">
            <v>0</v>
          </cell>
          <cell r="FT314">
            <v>0</v>
          </cell>
          <cell r="FU314">
            <v>-0.88056933179177577</v>
          </cell>
          <cell r="FV314">
            <v>-2.1128112166479696E-2</v>
          </cell>
          <cell r="FW314">
            <v>0</v>
          </cell>
          <cell r="FX314">
            <v>0</v>
          </cell>
          <cell r="FY314">
            <v>0</v>
          </cell>
          <cell r="FZ314">
            <v>0</v>
          </cell>
          <cell r="GA314">
            <v>0</v>
          </cell>
          <cell r="GB314">
            <v>-0.64551211780781159</v>
          </cell>
          <cell r="GC314">
            <v>0</v>
          </cell>
          <cell r="GD314">
            <v>0</v>
          </cell>
          <cell r="GE314">
            <v>-3.8150203457043972</v>
          </cell>
          <cell r="GF314">
            <v>0</v>
          </cell>
          <cell r="GG314">
            <v>-9.0386225940164877E-2</v>
          </cell>
          <cell r="GH314">
            <v>8.9184495867812075E-2</v>
          </cell>
          <cell r="GI314">
            <v>5.9649695969710592E-2</v>
          </cell>
          <cell r="GJ314">
            <v>-0.33273749531508656</v>
          </cell>
          <cell r="GK314">
            <v>-0.42446520345038152</v>
          </cell>
          <cell r="GL314">
            <v>-1.7580685934299254</v>
          </cell>
          <cell r="GM314">
            <v>0</v>
          </cell>
          <cell r="GN314">
            <v>0</v>
          </cell>
          <cell r="GO314">
            <v>-1.3581970193808957</v>
          </cell>
          <cell r="GP314">
            <v>0</v>
          </cell>
          <cell r="GQ314">
            <v>0</v>
          </cell>
          <cell r="GR314">
            <v>-0.61840123453293927</v>
          </cell>
          <cell r="GS314">
            <v>0</v>
          </cell>
          <cell r="GT314">
            <v>0</v>
          </cell>
          <cell r="GU314">
            <v>-0.53607281548102037</v>
          </cell>
          <cell r="GV314">
            <v>0</v>
          </cell>
          <cell r="GW314">
            <v>0</v>
          </cell>
          <cell r="GX314">
            <v>0</v>
          </cell>
          <cell r="GY314">
            <v>0</v>
          </cell>
          <cell r="GZ314">
            <v>0</v>
          </cell>
          <cell r="HA314">
            <v>-8.2328419070108794E-2</v>
          </cell>
          <cell r="HB314">
            <v>0</v>
          </cell>
          <cell r="HC314">
            <v>0</v>
          </cell>
          <cell r="HD314">
            <v>0</v>
          </cell>
          <cell r="HE314">
            <v>-0.72318836030899547</v>
          </cell>
          <cell r="HF314">
            <v>0</v>
          </cell>
          <cell r="HG314">
            <v>0</v>
          </cell>
          <cell r="HH314">
            <v>0.74194686829287093</v>
          </cell>
          <cell r="HI314">
            <v>-0.12913047015899792</v>
          </cell>
          <cell r="HJ314">
            <v>-1.1571005284422426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-0.17890423000062583</v>
          </cell>
          <cell r="HP314">
            <v>0</v>
          </cell>
          <cell r="HQ314">
            <v>0</v>
          </cell>
          <cell r="HR314">
            <v>-2.9079310130036902</v>
          </cell>
          <cell r="HS314">
            <v>0</v>
          </cell>
          <cell r="HT314">
            <v>-0.10684575406958174</v>
          </cell>
          <cell r="HU314">
            <v>9.8362431377609028E-2</v>
          </cell>
          <cell r="HV314">
            <v>-2.855345772812143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-4.4101917501393473E-2</v>
          </cell>
          <cell r="IB314">
            <v>0</v>
          </cell>
          <cell r="IC314">
            <v>0</v>
          </cell>
          <cell r="ID314">
            <v>0</v>
          </cell>
          <cell r="IE314">
            <v>-0.21880005093407817</v>
          </cell>
          <cell r="IF314">
            <v>0</v>
          </cell>
          <cell r="IG314">
            <v>0</v>
          </cell>
          <cell r="IH314">
            <v>0.2327035490416165</v>
          </cell>
          <cell r="II314">
            <v>-0.23286001686938107</v>
          </cell>
          <cell r="IJ314">
            <v>-0.21864358312814147</v>
          </cell>
          <cell r="IK314">
            <v>0</v>
          </cell>
          <cell r="IL314">
            <v>0</v>
          </cell>
          <cell r="IM314">
            <v>0</v>
          </cell>
          <cell r="IN314">
            <v>0</v>
          </cell>
          <cell r="IO314">
            <v>0</v>
          </cell>
          <cell r="IP314">
            <v>0</v>
          </cell>
          <cell r="IQ314">
            <v>0</v>
          </cell>
          <cell r="IR314">
            <v>-9.2625559092848562</v>
          </cell>
          <cell r="IS314">
            <v>0</v>
          </cell>
          <cell r="IT314">
            <v>-5.8603728750313167E-2</v>
          </cell>
          <cell r="IU314">
            <v>-1.2162734561206889</v>
          </cell>
          <cell r="IV314">
            <v>0</v>
          </cell>
          <cell r="IW314">
            <v>-3.8718523218922201</v>
          </cell>
          <cell r="IX314">
            <v>-2.7487943962623831</v>
          </cell>
          <cell r="IY314">
            <v>0</v>
          </cell>
          <cell r="IZ314">
            <v>0</v>
          </cell>
          <cell r="JA314">
            <v>0</v>
          </cell>
          <cell r="JB314">
            <v>-1.367032006248337</v>
          </cell>
          <cell r="JC314">
            <v>0</v>
          </cell>
          <cell r="JD314">
            <v>0</v>
          </cell>
          <cell r="JE314">
            <v>0</v>
          </cell>
          <cell r="JF314">
            <v>0</v>
          </cell>
          <cell r="JG314">
            <v>0</v>
          </cell>
          <cell r="JH314">
            <v>0</v>
          </cell>
          <cell r="JI314">
            <v>0</v>
          </cell>
          <cell r="JJ314">
            <v>0</v>
          </cell>
          <cell r="JK314">
            <v>0</v>
          </cell>
          <cell r="JL314">
            <v>0</v>
          </cell>
          <cell r="JM314">
            <v>0</v>
          </cell>
          <cell r="JN314">
            <v>0</v>
          </cell>
          <cell r="JO314">
            <v>0</v>
          </cell>
          <cell r="JP314">
            <v>0</v>
          </cell>
          <cell r="JQ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0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M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>
            <v>0</v>
          </cell>
          <cell r="FN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T315">
            <v>0</v>
          </cell>
          <cell r="HU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0</v>
          </cell>
          <cell r="II315">
            <v>0</v>
          </cell>
          <cell r="IJ315">
            <v>0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  <cell r="IW315">
            <v>0</v>
          </cell>
          <cell r="IX315">
            <v>0</v>
          </cell>
          <cell r="IY315">
            <v>0</v>
          </cell>
          <cell r="IZ315">
            <v>0</v>
          </cell>
          <cell r="JA315">
            <v>0</v>
          </cell>
          <cell r="JB315">
            <v>0</v>
          </cell>
          <cell r="JC315">
            <v>0</v>
          </cell>
          <cell r="JD315">
            <v>0</v>
          </cell>
          <cell r="JE315">
            <v>0</v>
          </cell>
          <cell r="JF315">
            <v>0</v>
          </cell>
          <cell r="JG315">
            <v>0</v>
          </cell>
          <cell r="JH315">
            <v>0</v>
          </cell>
          <cell r="JI315">
            <v>0</v>
          </cell>
          <cell r="JJ315">
            <v>0</v>
          </cell>
          <cell r="JK315">
            <v>0</v>
          </cell>
          <cell r="JL315">
            <v>0</v>
          </cell>
          <cell r="JM315">
            <v>0</v>
          </cell>
          <cell r="JN315">
            <v>0</v>
          </cell>
          <cell r="JO315">
            <v>0</v>
          </cell>
          <cell r="JP315">
            <v>0</v>
          </cell>
          <cell r="JQ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0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M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>
            <v>0</v>
          </cell>
          <cell r="FN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T316">
            <v>0</v>
          </cell>
          <cell r="HU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0</v>
          </cell>
          <cell r="II316">
            <v>0</v>
          </cell>
          <cell r="IJ316">
            <v>0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>
            <v>0</v>
          </cell>
          <cell r="IP316">
            <v>0</v>
          </cell>
          <cell r="IQ316">
            <v>0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  <cell r="IW316">
            <v>0</v>
          </cell>
          <cell r="IX316">
            <v>0</v>
          </cell>
          <cell r="IY316">
            <v>0</v>
          </cell>
          <cell r="IZ316">
            <v>0</v>
          </cell>
          <cell r="JA316">
            <v>0</v>
          </cell>
          <cell r="JB316">
            <v>0</v>
          </cell>
          <cell r="JC316">
            <v>0</v>
          </cell>
          <cell r="JD316">
            <v>0</v>
          </cell>
          <cell r="JE316">
            <v>0</v>
          </cell>
          <cell r="JF316">
            <v>0</v>
          </cell>
          <cell r="JG316">
            <v>0</v>
          </cell>
          <cell r="JH316">
            <v>0</v>
          </cell>
          <cell r="JI316">
            <v>0</v>
          </cell>
          <cell r="JJ316">
            <v>0</v>
          </cell>
          <cell r="JK316">
            <v>0</v>
          </cell>
          <cell r="JL316">
            <v>0</v>
          </cell>
          <cell r="JM316">
            <v>0</v>
          </cell>
          <cell r="JN316">
            <v>0</v>
          </cell>
          <cell r="JO316">
            <v>0</v>
          </cell>
          <cell r="JP316">
            <v>0</v>
          </cell>
          <cell r="JQ316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0</v>
          </cell>
          <cell r="DA318">
            <v>0</v>
          </cell>
          <cell r="DB318">
            <v>0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>
            <v>0</v>
          </cell>
          <cell r="DH318">
            <v>0</v>
          </cell>
          <cell r="DI318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>
            <v>0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M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>
            <v>0</v>
          </cell>
          <cell r="FN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T318">
            <v>0</v>
          </cell>
          <cell r="HU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</v>
          </cell>
          <cell r="II318">
            <v>0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  <cell r="IW318">
            <v>0</v>
          </cell>
          <cell r="IX318">
            <v>0</v>
          </cell>
          <cell r="IY318">
            <v>0</v>
          </cell>
          <cell r="IZ318">
            <v>0</v>
          </cell>
          <cell r="JA318">
            <v>0</v>
          </cell>
          <cell r="JB318">
            <v>0</v>
          </cell>
          <cell r="JC318">
            <v>0</v>
          </cell>
          <cell r="JD318">
            <v>0</v>
          </cell>
          <cell r="JE318">
            <v>0</v>
          </cell>
          <cell r="JF318">
            <v>0</v>
          </cell>
          <cell r="JG318">
            <v>0</v>
          </cell>
          <cell r="JH318">
            <v>0</v>
          </cell>
          <cell r="JI318">
            <v>0</v>
          </cell>
          <cell r="JJ318">
            <v>0</v>
          </cell>
          <cell r="JK318">
            <v>0</v>
          </cell>
          <cell r="JL318">
            <v>0</v>
          </cell>
          <cell r="JM318">
            <v>0</v>
          </cell>
          <cell r="JN318">
            <v>0</v>
          </cell>
          <cell r="JO318">
            <v>0</v>
          </cell>
          <cell r="JP318">
            <v>0</v>
          </cell>
          <cell r="JQ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M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>
            <v>0</v>
          </cell>
          <cell r="FN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T319">
            <v>0</v>
          </cell>
          <cell r="HU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0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  <cell r="IW319">
            <v>0</v>
          </cell>
          <cell r="IX319">
            <v>0</v>
          </cell>
          <cell r="IY319">
            <v>0</v>
          </cell>
          <cell r="IZ319">
            <v>0</v>
          </cell>
          <cell r="JA319">
            <v>0</v>
          </cell>
          <cell r="JB319">
            <v>0</v>
          </cell>
          <cell r="JC319">
            <v>0</v>
          </cell>
          <cell r="JD319">
            <v>0</v>
          </cell>
          <cell r="JE319">
            <v>0</v>
          </cell>
          <cell r="JF319">
            <v>0</v>
          </cell>
          <cell r="JG319">
            <v>0</v>
          </cell>
          <cell r="JH319">
            <v>0</v>
          </cell>
          <cell r="JI319">
            <v>0</v>
          </cell>
          <cell r="JJ319">
            <v>0</v>
          </cell>
          <cell r="JK319">
            <v>0</v>
          </cell>
          <cell r="JL319">
            <v>0</v>
          </cell>
          <cell r="JM319">
            <v>0</v>
          </cell>
          <cell r="JN319">
            <v>0</v>
          </cell>
          <cell r="JO319">
            <v>0</v>
          </cell>
          <cell r="JP319">
            <v>0</v>
          </cell>
          <cell r="JQ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M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>
            <v>0</v>
          </cell>
          <cell r="FN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T320">
            <v>0</v>
          </cell>
          <cell r="HU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0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  <cell r="IW320">
            <v>0</v>
          </cell>
          <cell r="IX320">
            <v>0</v>
          </cell>
          <cell r="IY320">
            <v>0</v>
          </cell>
          <cell r="IZ320">
            <v>0</v>
          </cell>
          <cell r="JA320">
            <v>0</v>
          </cell>
          <cell r="JB320">
            <v>0</v>
          </cell>
          <cell r="JC320">
            <v>0</v>
          </cell>
          <cell r="JD320">
            <v>0</v>
          </cell>
          <cell r="JE320">
            <v>0</v>
          </cell>
          <cell r="JF320">
            <v>0</v>
          </cell>
          <cell r="JG320">
            <v>0</v>
          </cell>
          <cell r="JH320">
            <v>0</v>
          </cell>
          <cell r="JI320">
            <v>0</v>
          </cell>
          <cell r="JJ320">
            <v>0</v>
          </cell>
          <cell r="JK320">
            <v>0</v>
          </cell>
          <cell r="JL320">
            <v>0</v>
          </cell>
          <cell r="JM320">
            <v>0</v>
          </cell>
          <cell r="JN320">
            <v>0</v>
          </cell>
          <cell r="JO320">
            <v>0</v>
          </cell>
          <cell r="JP320">
            <v>0</v>
          </cell>
          <cell r="JQ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M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>
            <v>0</v>
          </cell>
          <cell r="FN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T321">
            <v>0</v>
          </cell>
          <cell r="HU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0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>
            <v>0</v>
          </cell>
          <cell r="IP321">
            <v>0</v>
          </cell>
          <cell r="IQ321">
            <v>0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  <cell r="IW321">
            <v>0</v>
          </cell>
          <cell r="IX321">
            <v>0</v>
          </cell>
          <cell r="IY321">
            <v>0</v>
          </cell>
          <cell r="IZ321">
            <v>0</v>
          </cell>
          <cell r="JA321">
            <v>0</v>
          </cell>
          <cell r="JB321">
            <v>0</v>
          </cell>
          <cell r="JC321">
            <v>0</v>
          </cell>
          <cell r="JD321">
            <v>0</v>
          </cell>
          <cell r="JE321">
            <v>0</v>
          </cell>
          <cell r="JF321">
            <v>0</v>
          </cell>
          <cell r="JG321">
            <v>0</v>
          </cell>
          <cell r="JH321">
            <v>0</v>
          </cell>
          <cell r="JI321">
            <v>0</v>
          </cell>
          <cell r="JJ321">
            <v>0</v>
          </cell>
          <cell r="JK321">
            <v>0</v>
          </cell>
          <cell r="JL321">
            <v>0</v>
          </cell>
          <cell r="JM321">
            <v>0</v>
          </cell>
          <cell r="JN321">
            <v>0</v>
          </cell>
          <cell r="JO321">
            <v>0</v>
          </cell>
          <cell r="JP321">
            <v>0</v>
          </cell>
          <cell r="JQ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0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M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>
            <v>0</v>
          </cell>
          <cell r="FN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T322">
            <v>0</v>
          </cell>
          <cell r="HU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0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  <cell r="IW322">
            <v>0</v>
          </cell>
          <cell r="IX322">
            <v>0</v>
          </cell>
          <cell r="IY322">
            <v>0</v>
          </cell>
          <cell r="IZ322">
            <v>0</v>
          </cell>
          <cell r="JA322">
            <v>0</v>
          </cell>
          <cell r="JB322">
            <v>0</v>
          </cell>
          <cell r="JC322">
            <v>0</v>
          </cell>
          <cell r="JD322">
            <v>0</v>
          </cell>
          <cell r="JE322">
            <v>0</v>
          </cell>
          <cell r="JF322">
            <v>0</v>
          </cell>
          <cell r="JG322">
            <v>0</v>
          </cell>
          <cell r="JH322">
            <v>0</v>
          </cell>
          <cell r="JI322">
            <v>0</v>
          </cell>
          <cell r="JJ322">
            <v>0</v>
          </cell>
          <cell r="JK322">
            <v>0</v>
          </cell>
          <cell r="JL322">
            <v>0</v>
          </cell>
          <cell r="JM322">
            <v>0</v>
          </cell>
          <cell r="JN322">
            <v>0</v>
          </cell>
          <cell r="JO322">
            <v>0</v>
          </cell>
          <cell r="JP322">
            <v>0</v>
          </cell>
          <cell r="JQ322">
            <v>0</v>
          </cell>
        </row>
        <row r="323">
          <cell r="F323">
            <v>-1.4288456700000118E-3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7.5508860500000941E-3</v>
          </cell>
          <cell r="N323">
            <v>0</v>
          </cell>
          <cell r="O323">
            <v>0</v>
          </cell>
          <cell r="P323">
            <v>-1.8578970000000024E-5</v>
          </cell>
          <cell r="Q323">
            <v>0</v>
          </cell>
          <cell r="R323">
            <v>-3.9339468399992583E-3</v>
          </cell>
          <cell r="S323">
            <v>-8.1572211000002781E-4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-3.1182247299998966E-3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-2.1492840500005883E-3</v>
          </cell>
          <cell r="AF323">
            <v>1.4849657900000146E-3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-1.3365937400000583E-3</v>
          </cell>
          <cell r="AM323">
            <v>0</v>
          </cell>
          <cell r="AN323">
            <v>-2.2976560999999895E-3</v>
          </cell>
          <cell r="AO323">
            <v>0</v>
          </cell>
          <cell r="AP323">
            <v>0</v>
          </cell>
          <cell r="AQ323">
            <v>0</v>
          </cell>
          <cell r="AR323">
            <v>-9.6299883200003933E-3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-7.3305997700000569E-3</v>
          </cell>
          <cell r="AZ323">
            <v>-1.4918848000000651E-4</v>
          </cell>
          <cell r="BA323">
            <v>2.8636569999984651E-4</v>
          </cell>
          <cell r="BB323">
            <v>0</v>
          </cell>
          <cell r="BC323">
            <v>0</v>
          </cell>
          <cell r="BD323">
            <v>-2.4365657700000654E-3</v>
          </cell>
          <cell r="BE323">
            <v>-2.1251241199991E-3</v>
          </cell>
          <cell r="BF323">
            <v>0</v>
          </cell>
          <cell r="BG323">
            <v>-2.1251241199999882E-3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-1.8551113659999174E-2</v>
          </cell>
          <cell r="BS323">
            <v>0</v>
          </cell>
          <cell r="BT323">
            <v>-1.1728803080000016E-2</v>
          </cell>
          <cell r="BU323">
            <v>0</v>
          </cell>
          <cell r="BV323">
            <v>-2.4745442500000436E-3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-4.3477663300000025E-3</v>
          </cell>
          <cell r="CC323">
            <v>0</v>
          </cell>
          <cell r="CD323">
            <v>0</v>
          </cell>
          <cell r="CE323">
            <v>-2.5336164200027156E-3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-3.0783900999997726E-4</v>
          </cell>
          <cell r="CK323">
            <v>0</v>
          </cell>
          <cell r="CL323">
            <v>0</v>
          </cell>
          <cell r="CM323">
            <v>0</v>
          </cell>
          <cell r="CN323">
            <v>-2.2257774100000738E-3</v>
          </cell>
          <cell r="CO323">
            <v>0</v>
          </cell>
          <cell r="CP323">
            <v>0</v>
          </cell>
          <cell r="CQ323">
            <v>0</v>
          </cell>
          <cell r="CR323">
            <v>-3.2251715400022363E-3</v>
          </cell>
          <cell r="CS323">
            <v>0</v>
          </cell>
          <cell r="CT323">
            <v>-4.5520749000000915E-3</v>
          </cell>
          <cell r="CU323">
            <v>0</v>
          </cell>
          <cell r="CV323">
            <v>-9.4913409000030313E-4</v>
          </cell>
          <cell r="CW323">
            <v>2.2760374499999347E-3</v>
          </cell>
          <cell r="CX323">
            <v>0</v>
          </cell>
          <cell r="CY323">
            <v>0</v>
          </cell>
          <cell r="CZ323">
            <v>0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-3.2982234900025276E-3</v>
          </cell>
          <cell r="DF323">
            <v>0</v>
          </cell>
          <cell r="DG323">
            <v>-3.2239763999997173E-4</v>
          </cell>
          <cell r="DH323">
            <v>0</v>
          </cell>
          <cell r="DI323">
            <v>0</v>
          </cell>
          <cell r="DJ323">
            <v>-2.9758258500001133E-3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0</v>
          </cell>
          <cell r="DR323">
            <v>-4.7742840400033515E-3</v>
          </cell>
          <cell r="DS323">
            <v>0</v>
          </cell>
          <cell r="DT323">
            <v>0</v>
          </cell>
          <cell r="DU323">
            <v>0</v>
          </cell>
          <cell r="DV323">
            <v>-2.3871420199998994E-3</v>
          </cell>
          <cell r="DW323">
            <v>-2.3871420199998994E-3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-3.1153406500017411E-3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-2.7778268899998348E-3</v>
          </cell>
          <cell r="EL323">
            <v>0</v>
          </cell>
          <cell r="EM323">
            <v>0</v>
          </cell>
          <cell r="EN323">
            <v>0</v>
          </cell>
          <cell r="EO323">
            <v>-3.3751375999990785E-4</v>
          </cell>
          <cell r="EP323">
            <v>0</v>
          </cell>
          <cell r="EQ323">
            <v>0</v>
          </cell>
          <cell r="ER323">
            <v>-4.9956129800001747E-3</v>
          </cell>
          <cell r="ES323">
            <v>0</v>
          </cell>
          <cell r="ET323">
            <v>-2.4978064900000874E-3</v>
          </cell>
          <cell r="EU323">
            <v>0</v>
          </cell>
          <cell r="EV323">
            <v>-2.4978064900000874E-3</v>
          </cell>
          <cell r="EW323">
            <v>0</v>
          </cell>
          <cell r="EX323">
            <v>0</v>
          </cell>
          <cell r="EY323">
            <v>0</v>
          </cell>
          <cell r="EZ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-1.0987714969999729E-2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J323">
            <v>-2.5559941000001807E-3</v>
          </cell>
          <cell r="FK323">
            <v>-8.4317208699999924E-3</v>
          </cell>
          <cell r="FL323">
            <v>0</v>
          </cell>
          <cell r="FM323">
            <v>0</v>
          </cell>
          <cell r="FN323">
            <v>0</v>
          </cell>
          <cell r="FO323">
            <v>0</v>
          </cell>
          <cell r="FP323">
            <v>0</v>
          </cell>
          <cell r="FQ323">
            <v>0</v>
          </cell>
          <cell r="FR323">
            <v>-3.6173842999787098E-4</v>
          </cell>
          <cell r="FS323">
            <v>0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0</v>
          </cell>
          <cell r="FZ323">
            <v>0</v>
          </cell>
          <cell r="GA323">
            <v>0</v>
          </cell>
          <cell r="GB323">
            <v>0</v>
          </cell>
          <cell r="GC323">
            <v>-3.6173842999986938E-4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0</v>
          </cell>
          <cell r="GK323">
            <v>0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-3.1166148399996985E-3</v>
          </cell>
          <cell r="GS323">
            <v>0</v>
          </cell>
          <cell r="GT323">
            <v>0</v>
          </cell>
          <cell r="GU323">
            <v>0</v>
          </cell>
          <cell r="GV323">
            <v>-3.7868139999996941E-4</v>
          </cell>
          <cell r="GW323">
            <v>-2.737933439999729E-3</v>
          </cell>
          <cell r="GX323">
            <v>0</v>
          </cell>
          <cell r="GY323">
            <v>0</v>
          </cell>
          <cell r="GZ323">
            <v>0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-3.6610203599991564E-3</v>
          </cell>
          <cell r="HS323">
            <v>0</v>
          </cell>
          <cell r="HT323">
            <v>0</v>
          </cell>
          <cell r="HU323">
            <v>0</v>
          </cell>
          <cell r="HV323">
            <v>-2.8677454000001212E-3</v>
          </cell>
          <cell r="HW323">
            <v>0</v>
          </cell>
          <cell r="HX323">
            <v>-3.9663747999996168E-4</v>
          </cell>
          <cell r="HY323">
            <v>0</v>
          </cell>
          <cell r="HZ323">
            <v>0</v>
          </cell>
          <cell r="IA323">
            <v>-3.9663747999973964E-4</v>
          </cell>
          <cell r="IB323">
            <v>0</v>
          </cell>
          <cell r="IC323">
            <v>0</v>
          </cell>
          <cell r="ID323">
            <v>0</v>
          </cell>
          <cell r="IE323">
            <v>-3.343524699999989E-3</v>
          </cell>
          <cell r="IF323">
            <v>0</v>
          </cell>
          <cell r="IG323">
            <v>0</v>
          </cell>
          <cell r="IH323">
            <v>-3.343524699999767E-3</v>
          </cell>
          <cell r="II323">
            <v>0</v>
          </cell>
          <cell r="IJ323">
            <v>0</v>
          </cell>
          <cell r="IK323">
            <v>0</v>
          </cell>
          <cell r="IL323">
            <v>0</v>
          </cell>
          <cell r="IM323">
            <v>0</v>
          </cell>
          <cell r="IN323">
            <v>0</v>
          </cell>
          <cell r="IO323">
            <v>0</v>
          </cell>
          <cell r="IP323">
            <v>0</v>
          </cell>
          <cell r="IQ323">
            <v>0</v>
          </cell>
          <cell r="IR323">
            <v>1.4285198799996124E-2</v>
          </cell>
          <cell r="IS323">
            <v>0</v>
          </cell>
          <cell r="IT323">
            <v>0</v>
          </cell>
          <cell r="IU323">
            <v>0</v>
          </cell>
          <cell r="IV323">
            <v>-3.0057806600001236E-3</v>
          </cell>
          <cell r="IW323">
            <v>-3.0057806600005677E-3</v>
          </cell>
          <cell r="IX323">
            <v>2.0296760119999924E-2</v>
          </cell>
          <cell r="IY323">
            <v>0</v>
          </cell>
          <cell r="IZ323">
            <v>0</v>
          </cell>
          <cell r="JA323">
            <v>0</v>
          </cell>
          <cell r="JB323">
            <v>0</v>
          </cell>
          <cell r="JC323">
            <v>0</v>
          </cell>
          <cell r="JD323">
            <v>0</v>
          </cell>
          <cell r="JE323">
            <v>0</v>
          </cell>
          <cell r="JF323">
            <v>0</v>
          </cell>
          <cell r="JG323">
            <v>0</v>
          </cell>
          <cell r="JH323">
            <v>0</v>
          </cell>
          <cell r="JI323">
            <v>0</v>
          </cell>
          <cell r="JJ323">
            <v>0</v>
          </cell>
          <cell r="JK323">
            <v>0</v>
          </cell>
          <cell r="JL323">
            <v>0</v>
          </cell>
          <cell r="JM323">
            <v>0</v>
          </cell>
          <cell r="JN323">
            <v>0</v>
          </cell>
          <cell r="JO323">
            <v>0</v>
          </cell>
          <cell r="JP323">
            <v>0</v>
          </cell>
          <cell r="JQ323">
            <v>0</v>
          </cell>
        </row>
        <row r="324">
          <cell r="F324">
            <v>-6.1939039339904411E-2</v>
          </cell>
          <cell r="G324">
            <v>-2.5247641777000354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-4.7366671740600168</v>
          </cell>
          <cell r="M324">
            <v>17.28780999160017</v>
          </cell>
          <cell r="N324">
            <v>-2.7396234484100006</v>
          </cell>
          <cell r="O324">
            <v>0</v>
          </cell>
          <cell r="P324">
            <v>0.47209005095999146</v>
          </cell>
          <cell r="Q324">
            <v>-1.1042286425599741</v>
          </cell>
          <cell r="R324">
            <v>-23.816007514080411</v>
          </cell>
          <cell r="S324">
            <v>-2.1004288819294743</v>
          </cell>
          <cell r="T324">
            <v>-1.4668058278298304</v>
          </cell>
          <cell r="U324">
            <v>0</v>
          </cell>
          <cell r="V324">
            <v>0.12245269199000042</v>
          </cell>
          <cell r="W324">
            <v>-8.0325925560003952E-2</v>
          </cell>
          <cell r="X324">
            <v>0</v>
          </cell>
          <cell r="Y324">
            <v>-11.590575059869934</v>
          </cell>
          <cell r="Z324">
            <v>-1.9676283991702803</v>
          </cell>
          <cell r="AA324">
            <v>-2.7959125711704473</v>
          </cell>
          <cell r="AB324">
            <v>0</v>
          </cell>
          <cell r="AC324">
            <v>-0.32204361866001818</v>
          </cell>
          <cell r="AD324">
            <v>-3.614739921880755</v>
          </cell>
          <cell r="AE324">
            <v>-68.067091697208525</v>
          </cell>
          <cell r="AF324">
            <v>-53.586213375619991</v>
          </cell>
          <cell r="AG324">
            <v>-0.4687540897703002</v>
          </cell>
          <cell r="AH324">
            <v>-2.3490170072902856</v>
          </cell>
          <cell r="AI324">
            <v>0</v>
          </cell>
          <cell r="AJ324">
            <v>0</v>
          </cell>
          <cell r="AK324">
            <v>0</v>
          </cell>
          <cell r="AL324">
            <v>-6.2460146813702977</v>
          </cell>
          <cell r="AM324">
            <v>-1.5357032193305713</v>
          </cell>
          <cell r="AN324">
            <v>-4.9882602216498526</v>
          </cell>
          <cell r="AO324">
            <v>0</v>
          </cell>
          <cell r="AP324">
            <v>-1.2118495015397457</v>
          </cell>
          <cell r="AQ324">
            <v>2.3187203993693402</v>
          </cell>
          <cell r="AR324">
            <v>-16.563445213563682</v>
          </cell>
          <cell r="AS324">
            <v>-5.5890371798086562</v>
          </cell>
          <cell r="AT324">
            <v>-0.37561006582018308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-1.9511035508494388</v>
          </cell>
          <cell r="AZ324">
            <v>-3.024597713671028</v>
          </cell>
          <cell r="BA324">
            <v>-0.91188761243120098</v>
          </cell>
          <cell r="BB324">
            <v>-3.3506865574299809</v>
          </cell>
          <cell r="BC324">
            <v>0</v>
          </cell>
          <cell r="BD324">
            <v>-1.3605225335504656</v>
          </cell>
          <cell r="BE324">
            <v>-16.68771312876197</v>
          </cell>
          <cell r="BF324">
            <v>0</v>
          </cell>
          <cell r="BG324">
            <v>-2.7076285751809337</v>
          </cell>
          <cell r="BH324">
            <v>-0.33111872533027054</v>
          </cell>
          <cell r="BI324">
            <v>-7.1235593650271767E-2</v>
          </cell>
          <cell r="BJ324">
            <v>-0.77174738478970539</v>
          </cell>
          <cell r="BK324">
            <v>-3.5742438820607276</v>
          </cell>
          <cell r="BL324">
            <v>-0.52553078426990396</v>
          </cell>
          <cell r="BM324">
            <v>0</v>
          </cell>
          <cell r="BN324">
            <v>-3.1877656194892552</v>
          </cell>
          <cell r="BO324">
            <v>-5.5184425639909023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M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>
            <v>0</v>
          </cell>
          <cell r="FN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T324">
            <v>0</v>
          </cell>
          <cell r="HU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0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  <cell r="IW324">
            <v>0</v>
          </cell>
          <cell r="IX324">
            <v>0</v>
          </cell>
          <cell r="IY324">
            <v>0</v>
          </cell>
          <cell r="IZ324">
            <v>0</v>
          </cell>
          <cell r="JA324">
            <v>0</v>
          </cell>
          <cell r="JB324">
            <v>0</v>
          </cell>
          <cell r="JC324">
            <v>0</v>
          </cell>
          <cell r="JD324">
            <v>0</v>
          </cell>
          <cell r="JE324">
            <v>0</v>
          </cell>
          <cell r="JF324">
            <v>0</v>
          </cell>
          <cell r="JG324">
            <v>0</v>
          </cell>
          <cell r="JH324">
            <v>0</v>
          </cell>
          <cell r="JI324">
            <v>0</v>
          </cell>
          <cell r="JJ324">
            <v>0</v>
          </cell>
          <cell r="JK324">
            <v>0</v>
          </cell>
          <cell r="JL324">
            <v>0</v>
          </cell>
          <cell r="JM324">
            <v>0</v>
          </cell>
          <cell r="JN324">
            <v>0</v>
          </cell>
          <cell r="JO324">
            <v>0</v>
          </cell>
          <cell r="JP324">
            <v>0</v>
          </cell>
          <cell r="JQ324">
            <v>0</v>
          </cell>
        </row>
        <row r="325">
          <cell r="F325">
            <v>-1.0707056840000007E-2</v>
          </cell>
          <cell r="G325">
            <v>-5.8087915999999185E-4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1.4826894850000105E-2</v>
          </cell>
          <cell r="N325">
            <v>0</v>
          </cell>
          <cell r="O325">
            <v>0</v>
          </cell>
          <cell r="P325">
            <v>-4.3993140000000291E-5</v>
          </cell>
          <cell r="Q325">
            <v>1.0044777999995702E-4</v>
          </cell>
          <cell r="R325">
            <v>2.0060983660000531E-2</v>
          </cell>
          <cell r="S325">
            <v>-3.1975178599998877E-3</v>
          </cell>
          <cell r="T325">
            <v>4.7314463600000023E-3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-7.2898968999995928E-4</v>
          </cell>
          <cell r="Z325">
            <v>-2.51432368999982E-3</v>
          </cell>
          <cell r="AA325">
            <v>-3.1980931900000009E-3</v>
          </cell>
          <cell r="AB325">
            <v>0</v>
          </cell>
          <cell r="AC325">
            <v>2.4338965950000013E-2</v>
          </cell>
          <cell r="AD325">
            <v>6.2949578000015549E-4</v>
          </cell>
          <cell r="AE325">
            <v>-0.12879693261999847</v>
          </cell>
          <cell r="AF325">
            <v>-0.10062619502999981</v>
          </cell>
          <cell r="AG325">
            <v>2.428547800000791E-4</v>
          </cell>
          <cell r="AH325">
            <v>-5.5173248199999469E-3</v>
          </cell>
          <cell r="AI325">
            <v>0</v>
          </cell>
          <cell r="AJ325">
            <v>0</v>
          </cell>
          <cell r="AK325">
            <v>0</v>
          </cell>
          <cell r="AL325">
            <v>-5.6451781599999862E-3</v>
          </cell>
          <cell r="AM325">
            <v>0</v>
          </cell>
          <cell r="AN325">
            <v>-1.1491170799999839E-3</v>
          </cell>
          <cell r="AO325">
            <v>0</v>
          </cell>
          <cell r="AP325">
            <v>-7.9696531899999812E-3</v>
          </cell>
          <cell r="AQ325">
            <v>-8.1323191199997868E-3</v>
          </cell>
          <cell r="AR325">
            <v>-2.1192738059999883E-2</v>
          </cell>
          <cell r="AS325">
            <v>-4.5887139399998222E-3</v>
          </cell>
          <cell r="AT325">
            <v>-1.4984844700000055E-3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-8.0541715199999864E-3</v>
          </cell>
          <cell r="AZ325">
            <v>-1.7747433999999451E-3</v>
          </cell>
          <cell r="BA325">
            <v>0</v>
          </cell>
          <cell r="BB325">
            <v>2.7625894000005147E-4</v>
          </cell>
          <cell r="BC325">
            <v>0</v>
          </cell>
          <cell r="BD325">
            <v>-5.5528836700000639E-3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0</v>
          </cell>
          <cell r="DA325">
            <v>0</v>
          </cell>
          <cell r="DB325">
            <v>0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>
            <v>0</v>
          </cell>
          <cell r="DH325">
            <v>0</v>
          </cell>
          <cell r="DI325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</v>
          </cell>
          <cell r="DR325">
            <v>0</v>
          </cell>
          <cell r="DS325">
            <v>0</v>
          </cell>
          <cell r="DT325">
            <v>0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>
            <v>0</v>
          </cell>
          <cell r="EB325">
            <v>0</v>
          </cell>
          <cell r="EC325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>
            <v>0</v>
          </cell>
          <cell r="EM325">
            <v>0</v>
          </cell>
          <cell r="EN325">
            <v>0</v>
          </cell>
          <cell r="EO325">
            <v>0</v>
          </cell>
          <cell r="EP325">
            <v>0</v>
          </cell>
          <cell r="EQ325">
            <v>0</v>
          </cell>
          <cell r="ER325">
            <v>0</v>
          </cell>
          <cell r="ES325">
            <v>0</v>
          </cell>
          <cell r="ET325">
            <v>0</v>
          </cell>
          <cell r="EU325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>
            <v>0</v>
          </cell>
          <cell r="FN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T325">
            <v>0</v>
          </cell>
          <cell r="HU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0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  <cell r="IW325">
            <v>0</v>
          </cell>
          <cell r="IX325">
            <v>0</v>
          </cell>
          <cell r="IY325">
            <v>0</v>
          </cell>
          <cell r="IZ325">
            <v>0</v>
          </cell>
          <cell r="JA325">
            <v>0</v>
          </cell>
          <cell r="JB325">
            <v>0</v>
          </cell>
          <cell r="JC325">
            <v>0</v>
          </cell>
          <cell r="JD325">
            <v>0</v>
          </cell>
          <cell r="JE325">
            <v>0</v>
          </cell>
          <cell r="JF325">
            <v>0</v>
          </cell>
          <cell r="JG325">
            <v>0</v>
          </cell>
          <cell r="JH325">
            <v>0</v>
          </cell>
          <cell r="JI325">
            <v>0</v>
          </cell>
          <cell r="JJ325">
            <v>0</v>
          </cell>
          <cell r="JK325">
            <v>0</v>
          </cell>
          <cell r="JL325">
            <v>0</v>
          </cell>
          <cell r="JM325">
            <v>0</v>
          </cell>
          <cell r="JN325">
            <v>0</v>
          </cell>
          <cell r="JO325">
            <v>0</v>
          </cell>
          <cell r="JP325">
            <v>0</v>
          </cell>
          <cell r="JQ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-1.0043017199998783E-3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-4.3945144000012704E-4</v>
          </cell>
          <cell r="S326">
            <v>0</v>
          </cell>
          <cell r="T326">
            <v>-2.197257199999525E-4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-2.1972572000006352E-4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-1.0198314200007275E-3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-2.2674209999973272E-4</v>
          </cell>
          <cell r="AN326">
            <v>-7.9308932000010657E-4</v>
          </cell>
          <cell r="AO326">
            <v>0</v>
          </cell>
          <cell r="AP326">
            <v>0</v>
          </cell>
          <cell r="AQ326">
            <v>0</v>
          </cell>
          <cell r="AR326">
            <v>4.3323745799996871E-3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4.3323745800001312E-3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-4.0667487300005689E-3</v>
          </cell>
          <cell r="BS326">
            <v>0</v>
          </cell>
          <cell r="BT326">
            <v>0</v>
          </cell>
          <cell r="BU326">
            <v>-2.033374360000062E-3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-2.0333743700000628E-3</v>
          </cell>
          <cell r="CC326">
            <v>0</v>
          </cell>
          <cell r="CD326">
            <v>0</v>
          </cell>
          <cell r="CE326">
            <v>-1.6560037530000571E-2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-2.0819104000000532E-3</v>
          </cell>
          <cell r="CL326">
            <v>0</v>
          </cell>
          <cell r="CM326">
            <v>0</v>
          </cell>
          <cell r="CN326">
            <v>-1.4478127129999852E-2</v>
          </cell>
          <cell r="CO326">
            <v>0</v>
          </cell>
          <cell r="CP326">
            <v>0</v>
          </cell>
          <cell r="CQ326">
            <v>0</v>
          </cell>
          <cell r="CR326">
            <v>-2.8797342499995437E-3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-2.8797342499999878E-3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0</v>
          </cell>
          <cell r="DD326">
            <v>0</v>
          </cell>
          <cell r="DE326">
            <v>-8.8386580099992784E-3</v>
          </cell>
          <cell r="DF326">
            <v>0</v>
          </cell>
          <cell r="DG326">
            <v>0</v>
          </cell>
          <cell r="DH326">
            <v>0</v>
          </cell>
          <cell r="DI326">
            <v>0</v>
          </cell>
          <cell r="DJ326">
            <v>-4.3607022500000703E-3</v>
          </cell>
          <cell r="DK326">
            <v>-4.4779557599998743E-3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-5.5342506100011235E-3</v>
          </cell>
          <cell r="EF326">
            <v>0</v>
          </cell>
          <cell r="EG326">
            <v>0</v>
          </cell>
          <cell r="EH326">
            <v>-5.5342506100000133E-3</v>
          </cell>
          <cell r="EI326">
            <v>0</v>
          </cell>
          <cell r="EJ326">
            <v>0</v>
          </cell>
          <cell r="EK326">
            <v>0</v>
          </cell>
          <cell r="EL326">
            <v>0</v>
          </cell>
          <cell r="EM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-2.2113581200002841E-3</v>
          </cell>
          <cell r="ES326">
            <v>0</v>
          </cell>
          <cell r="ET326">
            <v>-2.211358120000062E-3</v>
          </cell>
          <cell r="EU326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EZ326">
            <v>0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-9.2297860499996887E-3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J326">
            <v>0</v>
          </cell>
          <cell r="FK326">
            <v>-9.2297860499999107E-3</v>
          </cell>
          <cell r="FL326">
            <v>0</v>
          </cell>
          <cell r="FM326">
            <v>0</v>
          </cell>
          <cell r="FN326">
            <v>0</v>
          </cell>
          <cell r="FO326">
            <v>0</v>
          </cell>
          <cell r="FP326">
            <v>0</v>
          </cell>
          <cell r="FQ326">
            <v>0</v>
          </cell>
          <cell r="FR326">
            <v>0</v>
          </cell>
          <cell r="FS326">
            <v>0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-2.8027369700005522E-3</v>
          </cell>
          <cell r="GF326">
            <v>0</v>
          </cell>
          <cell r="GG326">
            <v>0</v>
          </cell>
          <cell r="GH326">
            <v>-2.5022201200000094E-3</v>
          </cell>
          <cell r="GI326">
            <v>-3.0051685000009876E-4</v>
          </cell>
          <cell r="GJ326">
            <v>0</v>
          </cell>
          <cell r="GK326">
            <v>0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-3.075670399965702E-4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-3.0756704000012292E-4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-2.3700712900023291E-3</v>
          </cell>
          <cell r="HF326">
            <v>0</v>
          </cell>
          <cell r="HG326">
            <v>0</v>
          </cell>
          <cell r="HH326">
            <v>-2.3700712900001086E-3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1.5559161900000618E-3</v>
          </cell>
          <cell r="HS326">
            <v>0</v>
          </cell>
          <cell r="HT326">
            <v>0</v>
          </cell>
          <cell r="HU326">
            <v>0</v>
          </cell>
          <cell r="HV326">
            <v>1.5559161899996177E-3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-6.154609210000217E-3</v>
          </cell>
          <cell r="IF326">
            <v>0</v>
          </cell>
          <cell r="IG326">
            <v>-2.7473429199997845E-3</v>
          </cell>
          <cell r="IH326">
            <v>-3.0773046100001089E-3</v>
          </cell>
          <cell r="II326">
            <v>-3.2996167999987946E-4</v>
          </cell>
          <cell r="IJ326">
            <v>0</v>
          </cell>
          <cell r="IK326">
            <v>0</v>
          </cell>
          <cell r="IL326">
            <v>0</v>
          </cell>
          <cell r="IM326">
            <v>0</v>
          </cell>
          <cell r="IN326">
            <v>0</v>
          </cell>
          <cell r="IO326">
            <v>0</v>
          </cell>
          <cell r="IP326">
            <v>0</v>
          </cell>
          <cell r="IQ326">
            <v>0</v>
          </cell>
          <cell r="IR326">
            <v>1.111575338000037E-2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  <cell r="IW326">
            <v>-5.622833619999934E-3</v>
          </cell>
          <cell r="IX326">
            <v>1.6738587000000305E-2</v>
          </cell>
          <cell r="IY326">
            <v>0</v>
          </cell>
          <cell r="IZ326">
            <v>0</v>
          </cell>
          <cell r="JA326">
            <v>0</v>
          </cell>
          <cell r="JB326">
            <v>0</v>
          </cell>
          <cell r="JC326">
            <v>0</v>
          </cell>
          <cell r="JD326">
            <v>0</v>
          </cell>
          <cell r="JE326">
            <v>0</v>
          </cell>
          <cell r="JF326">
            <v>0</v>
          </cell>
          <cell r="JG326">
            <v>0</v>
          </cell>
          <cell r="JH326">
            <v>0</v>
          </cell>
          <cell r="JI326">
            <v>0</v>
          </cell>
          <cell r="JJ326">
            <v>0</v>
          </cell>
          <cell r="JK326">
            <v>0</v>
          </cell>
          <cell r="JL326">
            <v>0</v>
          </cell>
          <cell r="JM326">
            <v>0</v>
          </cell>
          <cell r="JN326">
            <v>0</v>
          </cell>
          <cell r="JO326">
            <v>0</v>
          </cell>
          <cell r="JP326">
            <v>0</v>
          </cell>
          <cell r="JQ326">
            <v>0</v>
          </cell>
        </row>
        <row r="327">
          <cell r="F327">
            <v>-7.6275254992806367</v>
          </cell>
          <cell r="G327">
            <v>-0.17111322575988197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-2.6036443784799985</v>
          </cell>
          <cell r="M327">
            <v>-7.1715337367900247</v>
          </cell>
          <cell r="N327">
            <v>-146.79805857833981</v>
          </cell>
          <cell r="O327">
            <v>92.630013147759996</v>
          </cell>
          <cell r="P327">
            <v>0</v>
          </cell>
          <cell r="Q327">
            <v>-0.47545092110999576</v>
          </cell>
          <cell r="R327">
            <v>-53.573734062756557</v>
          </cell>
          <cell r="S327">
            <v>-6.6510778091997054</v>
          </cell>
          <cell r="T327">
            <v>-10.717998279320454</v>
          </cell>
          <cell r="U327">
            <v>-1.5109960807599236</v>
          </cell>
          <cell r="V327">
            <v>0</v>
          </cell>
          <cell r="W327">
            <v>0</v>
          </cell>
          <cell r="X327">
            <v>0</v>
          </cell>
          <cell r="Y327">
            <v>-9.2616404282196072</v>
          </cell>
          <cell r="Z327">
            <v>-4.01816853470973</v>
          </cell>
          <cell r="AA327">
            <v>-18.709037122071095</v>
          </cell>
          <cell r="AB327">
            <v>-1.2835229634899861</v>
          </cell>
          <cell r="AC327">
            <v>-1.199296364600059</v>
          </cell>
          <cell r="AD327">
            <v>-0.22199648038986197</v>
          </cell>
          <cell r="AE327">
            <v>-78.375960777568253</v>
          </cell>
          <cell r="AF327">
            <v>0.43242520650073857</v>
          </cell>
          <cell r="AG327">
            <v>-4.3178177183999651</v>
          </cell>
          <cell r="AH327">
            <v>-0.51076109577002171</v>
          </cell>
          <cell r="AI327">
            <v>-1.7371339800000829E-3</v>
          </cell>
          <cell r="AJ327">
            <v>0</v>
          </cell>
          <cell r="AK327">
            <v>-1.3476778929998545E-2</v>
          </cell>
          <cell r="AL327">
            <v>3.2278169430592243</v>
          </cell>
          <cell r="AM327">
            <v>-5.0680740280013197</v>
          </cell>
          <cell r="AN327">
            <v>-1.6384422629498658</v>
          </cell>
          <cell r="AO327">
            <v>-69.67339157716998</v>
          </cell>
          <cell r="AP327">
            <v>-0.21799294526954327</v>
          </cell>
          <cell r="AQ327">
            <v>-0.59450938664986097</v>
          </cell>
          <cell r="AR327">
            <v>-15.997504902676155</v>
          </cell>
          <cell r="AS327">
            <v>-0.93814857845063671</v>
          </cell>
          <cell r="AT327">
            <v>-1.3830344201805929</v>
          </cell>
          <cell r="AU327">
            <v>-2.7863499463896915</v>
          </cell>
          <cell r="AV327">
            <v>0</v>
          </cell>
          <cell r="AW327">
            <v>0</v>
          </cell>
          <cell r="AX327">
            <v>-9.4969286972799996</v>
          </cell>
          <cell r="AY327">
            <v>0.83263422127947706</v>
          </cell>
          <cell r="AZ327">
            <v>-0.19197511265065259</v>
          </cell>
          <cell r="BA327">
            <v>1.7053609143804351</v>
          </cell>
          <cell r="BB327">
            <v>-3.7390632833894415</v>
          </cell>
          <cell r="BC327">
            <v>0</v>
          </cell>
          <cell r="BD327">
            <v>0</v>
          </cell>
          <cell r="BE327">
            <v>-13.152044730333728</v>
          </cell>
          <cell r="BF327">
            <v>-0.32601658261046396</v>
          </cell>
          <cell r="BG327">
            <v>-2.384592182621418</v>
          </cell>
          <cell r="BH327">
            <v>-0.93637486131046899</v>
          </cell>
          <cell r="BI327">
            <v>-0.64236142858135281</v>
          </cell>
          <cell r="BJ327">
            <v>-0.24827838283999881</v>
          </cell>
          <cell r="BK327">
            <v>-0.70973968792986852</v>
          </cell>
          <cell r="BL327">
            <v>-0.40994072468038212</v>
          </cell>
          <cell r="BM327">
            <v>-1.0635739851904873</v>
          </cell>
          <cell r="BN327">
            <v>-2.5104835678102972</v>
          </cell>
          <cell r="BO327">
            <v>-3.9206833267489856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0</v>
          </cell>
          <cell r="DA327">
            <v>0</v>
          </cell>
          <cell r="DB327">
            <v>0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>
            <v>0</v>
          </cell>
          <cell r="DH327">
            <v>0</v>
          </cell>
          <cell r="DI327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0</v>
          </cell>
          <cell r="DR327">
            <v>0</v>
          </cell>
          <cell r="DS327">
            <v>0</v>
          </cell>
          <cell r="DT327">
            <v>0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>
            <v>0</v>
          </cell>
          <cell r="EB327">
            <v>0</v>
          </cell>
          <cell r="EC327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>
            <v>0</v>
          </cell>
          <cell r="EM327">
            <v>0</v>
          </cell>
          <cell r="EN327">
            <v>0</v>
          </cell>
          <cell r="EO327">
            <v>0</v>
          </cell>
          <cell r="EP327">
            <v>0</v>
          </cell>
          <cell r="EQ327">
            <v>0</v>
          </cell>
          <cell r="ER327">
            <v>0</v>
          </cell>
          <cell r="ES327">
            <v>0</v>
          </cell>
          <cell r="ET327">
            <v>0</v>
          </cell>
          <cell r="EU327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>
            <v>0</v>
          </cell>
          <cell r="FN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T327">
            <v>0</v>
          </cell>
          <cell r="HU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0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  <cell r="IW327">
            <v>0</v>
          </cell>
          <cell r="IX327">
            <v>0</v>
          </cell>
          <cell r="IY327">
            <v>0</v>
          </cell>
          <cell r="IZ327">
            <v>0</v>
          </cell>
          <cell r="JA327">
            <v>0</v>
          </cell>
          <cell r="JB327">
            <v>0</v>
          </cell>
          <cell r="JC327">
            <v>0</v>
          </cell>
          <cell r="JD327">
            <v>0</v>
          </cell>
          <cell r="JE327">
            <v>0</v>
          </cell>
          <cell r="JF327">
            <v>0</v>
          </cell>
          <cell r="JG327">
            <v>0</v>
          </cell>
          <cell r="JH327">
            <v>0</v>
          </cell>
          <cell r="JI327">
            <v>0</v>
          </cell>
          <cell r="JJ327">
            <v>0</v>
          </cell>
          <cell r="JK327">
            <v>0</v>
          </cell>
          <cell r="JL327">
            <v>0</v>
          </cell>
          <cell r="JM327">
            <v>0</v>
          </cell>
          <cell r="JN327">
            <v>0</v>
          </cell>
          <cell r="JO327">
            <v>0</v>
          </cell>
          <cell r="JP327">
            <v>0</v>
          </cell>
          <cell r="JQ327">
            <v>0</v>
          </cell>
        </row>
        <row r="328">
          <cell r="F328">
            <v>-4.023417439999899E-3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4.4783846999996157E-4</v>
          </cell>
          <cell r="N328">
            <v>3.5662967860000006E-2</v>
          </cell>
          <cell r="O328">
            <v>8.8100889749999994E-2</v>
          </cell>
          <cell r="P328">
            <v>0</v>
          </cell>
          <cell r="Q328">
            <v>0</v>
          </cell>
          <cell r="R328">
            <v>1.0590112000041785E-4</v>
          </cell>
          <cell r="S328">
            <v>2.0122710200001226E-3</v>
          </cell>
          <cell r="T328">
            <v>-2.1105251999997687E-4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-1.0140966299999887E-3</v>
          </cell>
          <cell r="Z328">
            <v>-2.1105251999986585E-4</v>
          </cell>
          <cell r="AA328">
            <v>-4.7016823000001207E-4</v>
          </cell>
          <cell r="AB328">
            <v>0</v>
          </cell>
          <cell r="AC328">
            <v>0</v>
          </cell>
          <cell r="AD328">
            <v>0</v>
          </cell>
          <cell r="AE328">
            <v>-7.0530877599992436E-3</v>
          </cell>
          <cell r="AF328">
            <v>-7.4959924000017608E-4</v>
          </cell>
          <cell r="AG328">
            <v>-4.7158431999994033E-4</v>
          </cell>
          <cell r="AH328">
            <v>2.3449202499999933E-3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-9.0439427299999764E-3</v>
          </cell>
          <cell r="AN328">
            <v>8.6711827999996771E-4</v>
          </cell>
          <cell r="AO328">
            <v>0</v>
          </cell>
          <cell r="AP328">
            <v>0</v>
          </cell>
          <cell r="AQ328">
            <v>0</v>
          </cell>
          <cell r="AR328">
            <v>1.1754767000127231E-4</v>
          </cell>
          <cell r="AS328">
            <v>-4.4565560999965115E-4</v>
          </cell>
          <cell r="AT328">
            <v>2.7372669399998717E-3</v>
          </cell>
          <cell r="AU328">
            <v>-2.2340743999998969E-4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-1.9506562200000133E-3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0</v>
          </cell>
          <cell r="DR328">
            <v>0</v>
          </cell>
          <cell r="DS328">
            <v>0</v>
          </cell>
          <cell r="DT328">
            <v>0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>
            <v>0</v>
          </cell>
          <cell r="EB328">
            <v>0</v>
          </cell>
          <cell r="EC328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>
            <v>0</v>
          </cell>
          <cell r="EM328">
            <v>0</v>
          </cell>
          <cell r="EN328">
            <v>0</v>
          </cell>
          <cell r="EO328">
            <v>0</v>
          </cell>
          <cell r="EP328">
            <v>0</v>
          </cell>
          <cell r="EQ328">
            <v>0</v>
          </cell>
          <cell r="ER328">
            <v>0</v>
          </cell>
          <cell r="ES328">
            <v>0</v>
          </cell>
          <cell r="ET328">
            <v>0</v>
          </cell>
          <cell r="EU328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>
            <v>0</v>
          </cell>
          <cell r="FN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T328">
            <v>0</v>
          </cell>
          <cell r="HU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0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  <cell r="IW328">
            <v>0</v>
          </cell>
          <cell r="IX328">
            <v>0</v>
          </cell>
          <cell r="IY328">
            <v>0</v>
          </cell>
          <cell r="IZ328">
            <v>0</v>
          </cell>
          <cell r="JA328">
            <v>0</v>
          </cell>
          <cell r="JB328">
            <v>0</v>
          </cell>
          <cell r="JC328">
            <v>0</v>
          </cell>
          <cell r="JD328">
            <v>0</v>
          </cell>
          <cell r="JE328">
            <v>0</v>
          </cell>
          <cell r="JF328">
            <v>0</v>
          </cell>
          <cell r="JG328">
            <v>0</v>
          </cell>
          <cell r="JH328">
            <v>0</v>
          </cell>
          <cell r="JI328">
            <v>0</v>
          </cell>
          <cell r="JJ328">
            <v>0</v>
          </cell>
          <cell r="JK328">
            <v>0</v>
          </cell>
          <cell r="JL328">
            <v>0</v>
          </cell>
          <cell r="JM328">
            <v>0</v>
          </cell>
          <cell r="JN328">
            <v>0</v>
          </cell>
          <cell r="JO328">
            <v>0</v>
          </cell>
          <cell r="JP328">
            <v>0</v>
          </cell>
          <cell r="JQ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-0.35634348649000458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-0.35634348648999997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M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>
            <v>0</v>
          </cell>
          <cell r="FN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T329">
            <v>0</v>
          </cell>
          <cell r="HU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0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>
            <v>0</v>
          </cell>
          <cell r="IP329">
            <v>0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  <cell r="IW329">
            <v>0</v>
          </cell>
          <cell r="IX329">
            <v>0</v>
          </cell>
          <cell r="IY329">
            <v>0</v>
          </cell>
          <cell r="IZ329">
            <v>0</v>
          </cell>
          <cell r="JA329">
            <v>0</v>
          </cell>
          <cell r="JB329">
            <v>0</v>
          </cell>
          <cell r="JC329">
            <v>0</v>
          </cell>
          <cell r="JD329">
            <v>0</v>
          </cell>
          <cell r="JE329">
            <v>0</v>
          </cell>
          <cell r="JF329">
            <v>0</v>
          </cell>
          <cell r="JG329">
            <v>0</v>
          </cell>
          <cell r="JH329">
            <v>0</v>
          </cell>
          <cell r="JI329">
            <v>0</v>
          </cell>
          <cell r="JJ329">
            <v>0</v>
          </cell>
          <cell r="JK329">
            <v>0</v>
          </cell>
          <cell r="JL329">
            <v>0</v>
          </cell>
          <cell r="JM329">
            <v>0</v>
          </cell>
          <cell r="JN329">
            <v>0</v>
          </cell>
          <cell r="JO329">
            <v>0</v>
          </cell>
          <cell r="JP329">
            <v>0</v>
          </cell>
          <cell r="JQ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2.2637519739987511E-2</v>
          </cell>
          <cell r="S330">
            <v>2.2637519739998169E-2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2.7923529780300669</v>
          </cell>
          <cell r="AF330">
            <v>0</v>
          </cell>
          <cell r="AG330">
            <v>0</v>
          </cell>
          <cell r="AH330">
            <v>-0.14595245185000749</v>
          </cell>
          <cell r="AI330">
            <v>-2.7888957430008077E-2</v>
          </cell>
          <cell r="AJ330">
            <v>0</v>
          </cell>
          <cell r="AK330">
            <v>1.9620083309973779E-2</v>
          </cell>
          <cell r="AL330">
            <v>0</v>
          </cell>
          <cell r="AM330">
            <v>0</v>
          </cell>
          <cell r="AN330">
            <v>0</v>
          </cell>
          <cell r="AO330">
            <v>2.946574303999995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0</v>
          </cell>
          <cell r="DA330">
            <v>0</v>
          </cell>
          <cell r="DB330">
            <v>0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>
            <v>0</v>
          </cell>
          <cell r="DH330">
            <v>0</v>
          </cell>
          <cell r="DI330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0</v>
          </cell>
          <cell r="DR330">
            <v>0</v>
          </cell>
          <cell r="DS330">
            <v>0</v>
          </cell>
          <cell r="DT330">
            <v>0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>
            <v>0</v>
          </cell>
          <cell r="EB330">
            <v>0</v>
          </cell>
          <cell r="EC330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>
            <v>0</v>
          </cell>
          <cell r="EM330">
            <v>0</v>
          </cell>
          <cell r="EN330">
            <v>0</v>
          </cell>
          <cell r="EO330">
            <v>0</v>
          </cell>
          <cell r="EP330">
            <v>0</v>
          </cell>
          <cell r="EQ330">
            <v>0</v>
          </cell>
          <cell r="ER330">
            <v>0</v>
          </cell>
          <cell r="ES330">
            <v>0</v>
          </cell>
          <cell r="ET330">
            <v>0</v>
          </cell>
          <cell r="EU330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>
            <v>0</v>
          </cell>
          <cell r="FN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T330">
            <v>0</v>
          </cell>
          <cell r="HU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0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  <cell r="IW330">
            <v>0</v>
          </cell>
          <cell r="IX330">
            <v>0</v>
          </cell>
          <cell r="IY330">
            <v>0</v>
          </cell>
          <cell r="IZ330">
            <v>0</v>
          </cell>
          <cell r="JA330">
            <v>0</v>
          </cell>
          <cell r="JB330">
            <v>0</v>
          </cell>
          <cell r="JC330">
            <v>0</v>
          </cell>
          <cell r="JD330">
            <v>0</v>
          </cell>
          <cell r="JE330">
            <v>0</v>
          </cell>
          <cell r="JF330">
            <v>0</v>
          </cell>
          <cell r="JG330">
            <v>0</v>
          </cell>
          <cell r="JH330">
            <v>0</v>
          </cell>
          <cell r="JI330">
            <v>0</v>
          </cell>
          <cell r="JJ330">
            <v>0</v>
          </cell>
          <cell r="JK330">
            <v>0</v>
          </cell>
          <cell r="JL330">
            <v>0</v>
          </cell>
          <cell r="JM330">
            <v>0</v>
          </cell>
          <cell r="JN330">
            <v>0</v>
          </cell>
          <cell r="JO330">
            <v>0</v>
          </cell>
          <cell r="JP330">
            <v>0</v>
          </cell>
          <cell r="JQ330">
            <v>0</v>
          </cell>
        </row>
        <row r="331">
          <cell r="F331">
            <v>0</v>
          </cell>
          <cell r="G331">
            <v>2.0009632100084218E-3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-0.22535347627999158</v>
          </cell>
          <cell r="P331">
            <v>0</v>
          </cell>
          <cell r="Q331">
            <v>0</v>
          </cell>
          <cell r="R331">
            <v>-1.9021577479634288E-2</v>
          </cell>
          <cell r="S331">
            <v>1.8307324969953243E-2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-1.5579445029970884E-2</v>
          </cell>
          <cell r="AD331">
            <v>-2.1749457420014551E-2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0</v>
          </cell>
          <cell r="DA331">
            <v>0</v>
          </cell>
          <cell r="DB331">
            <v>0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>
            <v>0</v>
          </cell>
          <cell r="DH331">
            <v>0</v>
          </cell>
          <cell r="DI331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0</v>
          </cell>
          <cell r="DR331">
            <v>0</v>
          </cell>
          <cell r="DS331">
            <v>0</v>
          </cell>
          <cell r="DT331">
            <v>0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>
            <v>0</v>
          </cell>
          <cell r="EB331">
            <v>0</v>
          </cell>
          <cell r="EC331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>
            <v>0</v>
          </cell>
          <cell r="EM331">
            <v>0</v>
          </cell>
          <cell r="EN331">
            <v>0</v>
          </cell>
          <cell r="EO331">
            <v>0</v>
          </cell>
          <cell r="EP331">
            <v>0</v>
          </cell>
          <cell r="EQ331">
            <v>0</v>
          </cell>
          <cell r="ER331">
            <v>0</v>
          </cell>
          <cell r="ES331">
            <v>0</v>
          </cell>
          <cell r="ET331">
            <v>0</v>
          </cell>
          <cell r="EU331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>
            <v>0</v>
          </cell>
          <cell r="FN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T331">
            <v>0</v>
          </cell>
          <cell r="HU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0</v>
          </cell>
          <cell r="IW331">
            <v>0</v>
          </cell>
          <cell r="IX331">
            <v>0</v>
          </cell>
          <cell r="IY331">
            <v>0</v>
          </cell>
          <cell r="IZ331">
            <v>0</v>
          </cell>
          <cell r="JA331">
            <v>0</v>
          </cell>
          <cell r="JB331">
            <v>0</v>
          </cell>
          <cell r="JC331">
            <v>0</v>
          </cell>
          <cell r="JD331">
            <v>0</v>
          </cell>
          <cell r="JE331">
            <v>0</v>
          </cell>
          <cell r="JF331">
            <v>0</v>
          </cell>
          <cell r="JG331">
            <v>0</v>
          </cell>
          <cell r="JH331">
            <v>0</v>
          </cell>
          <cell r="JI331">
            <v>0</v>
          </cell>
          <cell r="JJ331">
            <v>0</v>
          </cell>
          <cell r="JK331">
            <v>0</v>
          </cell>
          <cell r="JL331">
            <v>0</v>
          </cell>
          <cell r="JM331">
            <v>0</v>
          </cell>
          <cell r="JN331">
            <v>0</v>
          </cell>
          <cell r="JO331">
            <v>0</v>
          </cell>
          <cell r="JP331">
            <v>0</v>
          </cell>
          <cell r="JQ331">
            <v>0</v>
          </cell>
        </row>
        <row r="332">
          <cell r="F332">
            <v>-0.10801981847998832</v>
          </cell>
          <cell r="G332">
            <v>-9.0791642150065854E-2</v>
          </cell>
          <cell r="H332">
            <v>0</v>
          </cell>
          <cell r="I332">
            <v>0</v>
          </cell>
          <cell r="J332">
            <v>1.3139706999254486E-4</v>
          </cell>
          <cell r="K332">
            <v>0</v>
          </cell>
          <cell r="L332">
            <v>7.4057356019920917E-2</v>
          </cell>
          <cell r="M332">
            <v>-0.87161429237016819</v>
          </cell>
          <cell r="N332">
            <v>-4.1675862129977759E-2</v>
          </cell>
          <cell r="O332">
            <v>-0.7083839511901715</v>
          </cell>
          <cell r="P332">
            <v>-7.6268135009968319E-2</v>
          </cell>
          <cell r="Q332">
            <v>-0.30302897069009305</v>
          </cell>
          <cell r="R332">
            <v>-2.3386034140694392</v>
          </cell>
          <cell r="S332">
            <v>-2.4149568979964897E-2</v>
          </cell>
          <cell r="T332">
            <v>-3.6895061700192855E-2</v>
          </cell>
          <cell r="U332">
            <v>-4.7544643870082837E-2</v>
          </cell>
          <cell r="V332">
            <v>0</v>
          </cell>
          <cell r="W332">
            <v>-0.45297794881014397</v>
          </cell>
          <cell r="X332">
            <v>-0.39828951723006867</v>
          </cell>
          <cell r="Y332">
            <v>-0.24375941468997553</v>
          </cell>
          <cell r="Z332">
            <v>-0.680382633159752</v>
          </cell>
          <cell r="AA332">
            <v>-0.17409108964966435</v>
          </cell>
          <cell r="AB332">
            <v>-0.14907283857996845</v>
          </cell>
          <cell r="AC332">
            <v>-7.7972956850089759E-2</v>
          </cell>
          <cell r="AD332">
            <v>-5.3467740549876908E-2</v>
          </cell>
          <cell r="AE332">
            <v>-5.9503559558015695</v>
          </cell>
          <cell r="AF332">
            <v>0.14538080098009232</v>
          </cell>
          <cell r="AG332">
            <v>-7.2296436910050943E-2</v>
          </cell>
          <cell r="AH332">
            <v>-0.33256744080995304</v>
          </cell>
          <cell r="AI332">
            <v>6.2143134029952307E-2</v>
          </cell>
          <cell r="AJ332">
            <v>-4.1712946240900237</v>
          </cell>
          <cell r="AK332">
            <v>-1.6036823347800464</v>
          </cell>
          <cell r="AL332">
            <v>2.4370976400405198E-3</v>
          </cell>
          <cell r="AM332">
            <v>0</v>
          </cell>
          <cell r="AN332">
            <v>-0.11617838682991533</v>
          </cell>
          <cell r="AO332">
            <v>0.13570223497004008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M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>
            <v>0</v>
          </cell>
          <cell r="FN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T332">
            <v>0</v>
          </cell>
          <cell r="HU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0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  <cell r="IW332">
            <v>0</v>
          </cell>
          <cell r="IX332">
            <v>0</v>
          </cell>
          <cell r="IY332">
            <v>0</v>
          </cell>
          <cell r="IZ332">
            <v>0</v>
          </cell>
          <cell r="JA332">
            <v>0</v>
          </cell>
          <cell r="JB332">
            <v>0</v>
          </cell>
          <cell r="JC332">
            <v>0</v>
          </cell>
          <cell r="JD332">
            <v>0</v>
          </cell>
          <cell r="JE332">
            <v>0</v>
          </cell>
          <cell r="JF332">
            <v>0</v>
          </cell>
          <cell r="JG332">
            <v>0</v>
          </cell>
          <cell r="JH332">
            <v>0</v>
          </cell>
          <cell r="JI332">
            <v>0</v>
          </cell>
          <cell r="JJ332">
            <v>0</v>
          </cell>
          <cell r="JK332">
            <v>0</v>
          </cell>
          <cell r="JL332">
            <v>0</v>
          </cell>
          <cell r="JM332">
            <v>0</v>
          </cell>
          <cell r="JN332">
            <v>0</v>
          </cell>
          <cell r="JO332">
            <v>0</v>
          </cell>
          <cell r="JP332">
            <v>0</v>
          </cell>
          <cell r="JQ332">
            <v>0</v>
          </cell>
        </row>
        <row r="333">
          <cell r="F333">
            <v>-0.69883591958011948</v>
          </cell>
          <cell r="G333">
            <v>-0.19905252210998015</v>
          </cell>
          <cell r="H333">
            <v>8.0705913001111185E-4</v>
          </cell>
          <cell r="I333">
            <v>-4.8647912810011462E-2</v>
          </cell>
          <cell r="J333">
            <v>-0.32512487482000552</v>
          </cell>
          <cell r="K333">
            <v>-0.52952975343998787</v>
          </cell>
          <cell r="L333">
            <v>-0.11274211815998569</v>
          </cell>
          <cell r="M333">
            <v>0</v>
          </cell>
          <cell r="N333">
            <v>-4.7281446300075913E-3</v>
          </cell>
          <cell r="O333">
            <v>-5.1291232665896587</v>
          </cell>
          <cell r="P333">
            <v>2.6987164599177049E-3</v>
          </cell>
          <cell r="Q333">
            <v>0.99191419867997865</v>
          </cell>
          <cell r="R333">
            <v>-0.25985999494150747</v>
          </cell>
          <cell r="S333">
            <v>-0.31431771217012283</v>
          </cell>
          <cell r="T333">
            <v>1.4274705460400128</v>
          </cell>
          <cell r="U333">
            <v>-0.34227653536981961</v>
          </cell>
          <cell r="V333">
            <v>-8.5026277790007043E-2</v>
          </cell>
          <cell r="W333">
            <v>-9.4609975699881943E-2</v>
          </cell>
          <cell r="X333">
            <v>-9.7826407769957768E-2</v>
          </cell>
          <cell r="Y333">
            <v>-4.2336482199516468E-3</v>
          </cell>
          <cell r="Z333">
            <v>-0.1575219898099931</v>
          </cell>
          <cell r="AA333">
            <v>-0.12861175996999918</v>
          </cell>
          <cell r="AB333">
            <v>3.1760181489971728E-2</v>
          </cell>
          <cell r="AC333">
            <v>-0.49950660899003196</v>
          </cell>
          <cell r="AD333">
            <v>4.8401933199784253E-3</v>
          </cell>
          <cell r="AE333">
            <v>-0.53588988265801163</v>
          </cell>
          <cell r="AF333">
            <v>0</v>
          </cell>
          <cell r="AG333">
            <v>0.59427466577994892</v>
          </cell>
          <cell r="AH333">
            <v>-0.11242099437004072</v>
          </cell>
          <cell r="AI333">
            <v>-0.14510192377997555</v>
          </cell>
          <cell r="AJ333">
            <v>-0.29267058080995412</v>
          </cell>
          <cell r="AK333">
            <v>-0.27551523180000004</v>
          </cell>
          <cell r="AL333">
            <v>0</v>
          </cell>
          <cell r="AM333">
            <v>0</v>
          </cell>
          <cell r="AN333">
            <v>-6.8970069530223554E-2</v>
          </cell>
          <cell r="AO333">
            <v>-8.654218706010397E-2</v>
          </cell>
          <cell r="AP333">
            <v>-0.14894356108993634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0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M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>
            <v>0</v>
          </cell>
          <cell r="FN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T333">
            <v>0</v>
          </cell>
          <cell r="HU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0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  <cell r="IW333">
            <v>0</v>
          </cell>
          <cell r="IX333">
            <v>0</v>
          </cell>
          <cell r="IY333">
            <v>0</v>
          </cell>
          <cell r="IZ333">
            <v>0</v>
          </cell>
          <cell r="JA333">
            <v>0</v>
          </cell>
          <cell r="JB333">
            <v>0</v>
          </cell>
          <cell r="JC333">
            <v>0</v>
          </cell>
          <cell r="JD333">
            <v>0</v>
          </cell>
          <cell r="JE333">
            <v>0</v>
          </cell>
          <cell r="JF333">
            <v>0</v>
          </cell>
          <cell r="JG333">
            <v>0</v>
          </cell>
          <cell r="JH333">
            <v>0</v>
          </cell>
          <cell r="JI333">
            <v>0</v>
          </cell>
          <cell r="JJ333">
            <v>0</v>
          </cell>
          <cell r="JK333">
            <v>0</v>
          </cell>
          <cell r="JL333">
            <v>0</v>
          </cell>
          <cell r="JM333">
            <v>0</v>
          </cell>
          <cell r="JN333">
            <v>0</v>
          </cell>
          <cell r="JO333">
            <v>0</v>
          </cell>
          <cell r="JP333">
            <v>0</v>
          </cell>
          <cell r="JQ333">
            <v>0</v>
          </cell>
        </row>
        <row r="334">
          <cell r="F334">
            <v>-0.23498643447987888</v>
          </cell>
          <cell r="G334">
            <v>-1.3574193445499532</v>
          </cell>
          <cell r="H334">
            <v>-2.0053335288099845</v>
          </cell>
          <cell r="I334">
            <v>-0.84179245190000529</v>
          </cell>
          <cell r="J334">
            <v>-0.10617536985000697</v>
          </cell>
          <cell r="K334">
            <v>-0.26558238227016773</v>
          </cell>
          <cell r="L334">
            <v>-1.354952599230046</v>
          </cell>
          <cell r="M334">
            <v>-0.85009038651992341</v>
          </cell>
          <cell r="N334">
            <v>-9.6371293800302738E-2</v>
          </cell>
          <cell r="O334">
            <v>-1.0254279401599433</v>
          </cell>
          <cell r="P334">
            <v>-0.74832508130975839</v>
          </cell>
          <cell r="Q334">
            <v>-0.96574830071949691</v>
          </cell>
          <cell r="R334">
            <v>-33.811768438241415</v>
          </cell>
          <cell r="S334">
            <v>-0.85956827142035763</v>
          </cell>
          <cell r="T334">
            <v>-1.4983762887998182</v>
          </cell>
          <cell r="U334">
            <v>-0.19940728596998269</v>
          </cell>
          <cell r="V334">
            <v>-17.712162295759754</v>
          </cell>
          <cell r="W334">
            <v>-5.8645683770998858</v>
          </cell>
          <cell r="X334">
            <v>-1.4884166782701413</v>
          </cell>
          <cell r="Y334">
            <v>-4.0463654096699884</v>
          </cell>
          <cell r="Z334">
            <v>0</v>
          </cell>
          <cell r="AA334">
            <v>-7.6744408040212875E-2</v>
          </cell>
          <cell r="AB334">
            <v>0.65250494228007483</v>
          </cell>
          <cell r="AC334">
            <v>-1.3251198841990117</v>
          </cell>
          <cell r="AD334">
            <v>-1.3935444812900641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M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>
            <v>0</v>
          </cell>
          <cell r="FN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T334">
            <v>0</v>
          </cell>
          <cell r="HU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0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  <cell r="IW334">
            <v>0</v>
          </cell>
          <cell r="IX334">
            <v>0</v>
          </cell>
          <cell r="IY334">
            <v>0</v>
          </cell>
          <cell r="IZ334">
            <v>0</v>
          </cell>
          <cell r="JA334">
            <v>0</v>
          </cell>
          <cell r="JB334">
            <v>0</v>
          </cell>
          <cell r="JC334">
            <v>0</v>
          </cell>
          <cell r="JD334">
            <v>0</v>
          </cell>
          <cell r="JE334">
            <v>0</v>
          </cell>
          <cell r="JF334">
            <v>0</v>
          </cell>
          <cell r="JG334">
            <v>0</v>
          </cell>
          <cell r="JH334">
            <v>0</v>
          </cell>
          <cell r="JI334">
            <v>0</v>
          </cell>
          <cell r="JJ334">
            <v>0</v>
          </cell>
          <cell r="JK334">
            <v>0</v>
          </cell>
          <cell r="JL334">
            <v>0</v>
          </cell>
          <cell r="JM334">
            <v>0</v>
          </cell>
          <cell r="JN334">
            <v>0</v>
          </cell>
          <cell r="JO334">
            <v>0</v>
          </cell>
          <cell r="JP334">
            <v>0</v>
          </cell>
          <cell r="JQ334">
            <v>0</v>
          </cell>
        </row>
        <row r="335">
          <cell r="F335">
            <v>-1.0589958105501864</v>
          </cell>
          <cell r="G335">
            <v>1.6845406566599195</v>
          </cell>
          <cell r="H335">
            <v>-1.6468462109969551E-2</v>
          </cell>
          <cell r="I335">
            <v>0</v>
          </cell>
          <cell r="J335">
            <v>0</v>
          </cell>
          <cell r="K335">
            <v>-2.5976616151198186</v>
          </cell>
          <cell r="L335">
            <v>-0.72588214604957102</v>
          </cell>
          <cell r="M335">
            <v>0</v>
          </cell>
          <cell r="N335">
            <v>-0.7151067822501318</v>
          </cell>
          <cell r="O335">
            <v>4.5294810492805482</v>
          </cell>
          <cell r="P335">
            <v>-4.2982891440260573E-2</v>
          </cell>
          <cell r="Q335">
            <v>-1.2620448891602791</v>
          </cell>
          <cell r="R335">
            <v>18.98344856366748</v>
          </cell>
          <cell r="S335">
            <v>-8.4313827559526544E-2</v>
          </cell>
          <cell r="T335">
            <v>-5.9134315960400272</v>
          </cell>
          <cell r="U335">
            <v>30.343144287149698</v>
          </cell>
          <cell r="V335">
            <v>-0.66204139563024</v>
          </cell>
          <cell r="W335">
            <v>-0.13481937689971346</v>
          </cell>
          <cell r="X335">
            <v>-0.29763352367081097</v>
          </cell>
          <cell r="Y335">
            <v>0.38250038711976231</v>
          </cell>
          <cell r="Z335">
            <v>-9.3992924498706998E-3</v>
          </cell>
          <cell r="AA335">
            <v>-0.64547985254012019</v>
          </cell>
          <cell r="AB335">
            <v>-0.32747390497979723</v>
          </cell>
          <cell r="AC335">
            <v>-5.8316712549640215E-2</v>
          </cell>
          <cell r="AD335">
            <v>-3.6092866282897376</v>
          </cell>
          <cell r="AE335">
            <v>0.40098921762546524</v>
          </cell>
          <cell r="AF335">
            <v>0</v>
          </cell>
          <cell r="AG335">
            <v>-3.2337926413101741</v>
          </cell>
          <cell r="AH335">
            <v>-0.29908308156018393</v>
          </cell>
          <cell r="AI335">
            <v>-0.99634276827964641</v>
          </cell>
          <cell r="AJ335">
            <v>-1.2457069564402445</v>
          </cell>
          <cell r="AK335">
            <v>-2.3076767239990659</v>
          </cell>
          <cell r="AL335">
            <v>-0.1599434158697477</v>
          </cell>
          <cell r="AM335">
            <v>-0.69362100394982917</v>
          </cell>
          <cell r="AN335">
            <v>-1.2283698223500323</v>
          </cell>
          <cell r="AO335">
            <v>10.995172200059642</v>
          </cell>
          <cell r="AP335">
            <v>-0.10040875485992728</v>
          </cell>
          <cell r="AQ335">
            <v>-0.32923781381941808</v>
          </cell>
          <cell r="AR335">
            <v>-8.5585182724680635</v>
          </cell>
          <cell r="AS335">
            <v>-4.0620330039928376E-2</v>
          </cell>
          <cell r="AT335">
            <v>-0.13938110592062003</v>
          </cell>
          <cell r="AU335">
            <v>-1.4029195614798482</v>
          </cell>
          <cell r="AV335">
            <v>-0.28300905075957417</v>
          </cell>
          <cell r="AW335">
            <v>-0.5451025140598631</v>
          </cell>
          <cell r="AX335">
            <v>-1.6195861711803445</v>
          </cell>
          <cell r="AY335">
            <v>-2.4675028405404191</v>
          </cell>
          <cell r="AZ335">
            <v>-7.9263985829584271E-2</v>
          </cell>
          <cell r="BA335">
            <v>-0.69572832413041397</v>
          </cell>
          <cell r="BB335">
            <v>-0.44189793386976817</v>
          </cell>
          <cell r="BC335">
            <v>-0.77518063962997985</v>
          </cell>
          <cell r="BD335">
            <v>-6.8325815030220838E-2</v>
          </cell>
          <cell r="BE335">
            <v>-4.7930495758846519</v>
          </cell>
          <cell r="BF335">
            <v>0</v>
          </cell>
          <cell r="BG335">
            <v>-0.85736808087040117</v>
          </cell>
          <cell r="BH335">
            <v>-0.42112535654996464</v>
          </cell>
          <cell r="BI335">
            <v>0</v>
          </cell>
          <cell r="BJ335">
            <v>-0.16276993563008091</v>
          </cell>
          <cell r="BK335">
            <v>-0.61535694999929547</v>
          </cell>
          <cell r="BL335">
            <v>-0.1685155465202115</v>
          </cell>
          <cell r="BM335">
            <v>0</v>
          </cell>
          <cell r="BN335">
            <v>-1.071248608368478</v>
          </cell>
          <cell r="BO335">
            <v>-1.3983155744499527</v>
          </cell>
          <cell r="BP335">
            <v>-9.8349523499564384E-2</v>
          </cell>
          <cell r="BQ335">
            <v>0</v>
          </cell>
          <cell r="BR335">
            <v>-3.3723261591876508</v>
          </cell>
          <cell r="BS335">
            <v>0</v>
          </cell>
          <cell r="BT335">
            <v>-0.57318746744022064</v>
          </cell>
          <cell r="BU335">
            <v>-0.54404474629018296</v>
          </cell>
          <cell r="BV335">
            <v>0</v>
          </cell>
          <cell r="BW335">
            <v>-0.26992966253055783</v>
          </cell>
          <cell r="BX335">
            <v>-0.26794200748008734</v>
          </cell>
          <cell r="BY335">
            <v>0</v>
          </cell>
          <cell r="BZ335">
            <v>0</v>
          </cell>
          <cell r="CA335">
            <v>-6.2439539760816842E-8</v>
          </cell>
          <cell r="CB335">
            <v>-1.717222213009336</v>
          </cell>
          <cell r="CC335">
            <v>0</v>
          </cell>
          <cell r="CD335">
            <v>0</v>
          </cell>
          <cell r="CE335">
            <v>-3.2679664787501679</v>
          </cell>
          <cell r="CF335">
            <v>0</v>
          </cell>
          <cell r="CG335">
            <v>-0.42080080736968739</v>
          </cell>
          <cell r="CH335">
            <v>-0.68783803702990554</v>
          </cell>
          <cell r="CI335">
            <v>-0.21048337900992919</v>
          </cell>
          <cell r="CJ335">
            <v>-0.23570071243011625</v>
          </cell>
          <cell r="CK335">
            <v>-0.23602145305085287</v>
          </cell>
          <cell r="CL335">
            <v>0</v>
          </cell>
          <cell r="CM335">
            <v>0</v>
          </cell>
          <cell r="CN335">
            <v>0</v>
          </cell>
          <cell r="CO335">
            <v>-1.4122667240799274</v>
          </cell>
          <cell r="CP335">
            <v>-6.4855365779749263E-2</v>
          </cell>
          <cell r="CQ335">
            <v>0</v>
          </cell>
          <cell r="CR335">
            <v>-8.0255348373466404</v>
          </cell>
          <cell r="CS335">
            <v>0</v>
          </cell>
          <cell r="CT335">
            <v>-1.0032798400193315</v>
          </cell>
          <cell r="CU335">
            <v>-9.6204143759678118E-2</v>
          </cell>
          <cell r="CV335">
            <v>-0.55821453241969721</v>
          </cell>
          <cell r="CW335">
            <v>-2.7703130029999556</v>
          </cell>
          <cell r="CX335">
            <v>-0.36171130245020322</v>
          </cell>
          <cell r="CY335">
            <v>0</v>
          </cell>
          <cell r="CZ335">
            <v>0</v>
          </cell>
          <cell r="DA335">
            <v>0</v>
          </cell>
          <cell r="DB335">
            <v>-3.2358120156995938</v>
          </cell>
          <cell r="DC335">
            <v>0</v>
          </cell>
          <cell r="DD335">
            <v>0</v>
          </cell>
          <cell r="DE335">
            <v>-5.8894502430484863</v>
          </cell>
          <cell r="DF335">
            <v>0</v>
          </cell>
          <cell r="DG335">
            <v>-0.23549615200045082</v>
          </cell>
          <cell r="DH335">
            <v>-0.45567386807942967</v>
          </cell>
          <cell r="DI335">
            <v>-0.42421636217977721</v>
          </cell>
          <cell r="DJ335">
            <v>0</v>
          </cell>
          <cell r="DK335">
            <v>-0.36127903828037233</v>
          </cell>
          <cell r="DL335">
            <v>0</v>
          </cell>
          <cell r="DM335">
            <v>0</v>
          </cell>
          <cell r="DN335">
            <v>0</v>
          </cell>
          <cell r="DO335">
            <v>-4.4127848225098205</v>
          </cell>
          <cell r="DP335">
            <v>0</v>
          </cell>
          <cell r="DQ335">
            <v>0</v>
          </cell>
          <cell r="DR335">
            <v>-4.455854223415372</v>
          </cell>
          <cell r="DS335">
            <v>0</v>
          </cell>
          <cell r="DT335">
            <v>-0.96080023535068904</v>
          </cell>
          <cell r="DU335">
            <v>-0.48786367857974255</v>
          </cell>
          <cell r="DV335">
            <v>-0.28259598923978047</v>
          </cell>
          <cell r="DW335">
            <v>-0.45335267813015889</v>
          </cell>
          <cell r="DX335">
            <v>-0.51362769458955881</v>
          </cell>
          <cell r="DY335">
            <v>-1.4168469735996041</v>
          </cell>
          <cell r="DZ335">
            <v>0</v>
          </cell>
          <cell r="EA335">
            <v>0</v>
          </cell>
          <cell r="EB335">
            <v>-0.34076697391992639</v>
          </cell>
          <cell r="EC335">
            <v>0</v>
          </cell>
          <cell r="ED335">
            <v>0</v>
          </cell>
          <cell r="EE335">
            <v>-2.6380913827306358</v>
          </cell>
          <cell r="EF335">
            <v>0</v>
          </cell>
          <cell r="EG335">
            <v>-0.15474461050962418</v>
          </cell>
          <cell r="EH335">
            <v>-0.10971236259047146</v>
          </cell>
          <cell r="EI335">
            <v>-0.25398574986957101</v>
          </cell>
          <cell r="EJ335">
            <v>-1.8794738737901753</v>
          </cell>
          <cell r="EK335">
            <v>-0.24017478596942965</v>
          </cell>
          <cell r="EL335">
            <v>0</v>
          </cell>
          <cell r="EM335">
            <v>0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-9.9708651889523026</v>
          </cell>
          <cell r="ES335">
            <v>0</v>
          </cell>
          <cell r="ET335">
            <v>-0.68786389556953509</v>
          </cell>
          <cell r="EU335">
            <v>-0.78018749741022475</v>
          </cell>
          <cell r="EV335">
            <v>-3.031190829939078</v>
          </cell>
          <cell r="EW335">
            <v>-1.1090642476201538</v>
          </cell>
          <cell r="EX335">
            <v>-3.6715574639702027</v>
          </cell>
          <cell r="EY335">
            <v>0</v>
          </cell>
          <cell r="EZ335">
            <v>0</v>
          </cell>
          <cell r="FA335">
            <v>0</v>
          </cell>
          <cell r="FB335">
            <v>-0.69100125443037541</v>
          </cell>
          <cell r="FC335">
            <v>0</v>
          </cell>
          <cell r="FD335">
            <v>0</v>
          </cell>
          <cell r="FE335">
            <v>-7.4390015171084087</v>
          </cell>
          <cell r="FF335">
            <v>0</v>
          </cell>
          <cell r="FG335">
            <v>-0.13902038631931646</v>
          </cell>
          <cell r="FH335">
            <v>-1.8784450379998816</v>
          </cell>
          <cell r="FI335">
            <v>-1.762805809190013</v>
          </cell>
          <cell r="FJ335">
            <v>-0.49851386945010745</v>
          </cell>
          <cell r="FK335">
            <v>-3.0340184735587172</v>
          </cell>
          <cell r="FL335">
            <v>0</v>
          </cell>
          <cell r="FM335">
            <v>0</v>
          </cell>
          <cell r="FN335">
            <v>0</v>
          </cell>
          <cell r="FO335">
            <v>-0.12619794058991829</v>
          </cell>
          <cell r="FP335">
            <v>0</v>
          </cell>
          <cell r="FQ335">
            <v>0</v>
          </cell>
          <cell r="FR335">
            <v>-8.9047603874205379</v>
          </cell>
          <cell r="FS335">
            <v>0</v>
          </cell>
          <cell r="FT335">
            <v>-1.309744727240286</v>
          </cell>
          <cell r="FU335">
            <v>-2.1631121666396211</v>
          </cell>
          <cell r="FV335">
            <v>-2.7422643714699007</v>
          </cell>
          <cell r="FW335">
            <v>-1.1359230010302781</v>
          </cell>
          <cell r="FX335">
            <v>-1.553716121040452</v>
          </cell>
          <cell r="FY335">
            <v>0</v>
          </cell>
          <cell r="FZ335">
            <v>0</v>
          </cell>
          <cell r="GA335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-1.2559896265083808</v>
          </cell>
          <cell r="GF335">
            <v>0</v>
          </cell>
          <cell r="GG335">
            <v>-1.1600103959608532E-2</v>
          </cell>
          <cell r="GH335">
            <v>-0.62880111135018524</v>
          </cell>
          <cell r="GI335">
            <v>-3.0368189999996353E-4</v>
          </cell>
          <cell r="GJ335">
            <v>0</v>
          </cell>
          <cell r="GK335">
            <v>-0.2050945601595231</v>
          </cell>
          <cell r="GL335">
            <v>0</v>
          </cell>
          <cell r="GM335">
            <v>0</v>
          </cell>
          <cell r="GN335">
            <v>0</v>
          </cell>
          <cell r="GO335">
            <v>-0.41019016914015083</v>
          </cell>
          <cell r="GP335">
            <v>0</v>
          </cell>
          <cell r="GQ335">
            <v>0</v>
          </cell>
          <cell r="GR335">
            <v>-4.5461012703599408</v>
          </cell>
          <cell r="GS335">
            <v>0</v>
          </cell>
          <cell r="GT335">
            <v>0</v>
          </cell>
          <cell r="GU335">
            <v>-1.4673038318787803</v>
          </cell>
          <cell r="GV335">
            <v>-0.66126789265035768</v>
          </cell>
          <cell r="GW335">
            <v>-1.9436260885704542</v>
          </cell>
          <cell r="GX335">
            <v>-0.20888676836966624</v>
          </cell>
          <cell r="GY335">
            <v>0</v>
          </cell>
          <cell r="GZ335">
            <v>0</v>
          </cell>
          <cell r="HA335">
            <v>0</v>
          </cell>
          <cell r="HB335">
            <v>-0.26501668889068242</v>
          </cell>
          <cell r="HC335">
            <v>0</v>
          </cell>
          <cell r="HD335">
            <v>0</v>
          </cell>
          <cell r="HE335">
            <v>-6.1945980480086291</v>
          </cell>
          <cell r="HF335">
            <v>0</v>
          </cell>
          <cell r="HG335">
            <v>-1.124522130459809</v>
          </cell>
          <cell r="HH335">
            <v>-0.57673138680092961</v>
          </cell>
          <cell r="HI335">
            <v>-1.517033416551385</v>
          </cell>
          <cell r="HJ335">
            <v>-1.4719278759494046</v>
          </cell>
          <cell r="HK335">
            <v>-0.48577870676035673</v>
          </cell>
          <cell r="HL335">
            <v>0</v>
          </cell>
          <cell r="HM335">
            <v>0</v>
          </cell>
          <cell r="HN335">
            <v>0</v>
          </cell>
          <cell r="HO335">
            <v>-1.0186045314894727</v>
          </cell>
          <cell r="HP335">
            <v>0</v>
          </cell>
          <cell r="HQ335">
            <v>0</v>
          </cell>
          <cell r="HR335">
            <v>-7.4563769458618481</v>
          </cell>
          <cell r="HS335">
            <v>0</v>
          </cell>
          <cell r="HT335">
            <v>0</v>
          </cell>
          <cell r="HU335">
            <v>-0.41703510204933991</v>
          </cell>
          <cell r="HV335">
            <v>-2.7895811385496927</v>
          </cell>
          <cell r="HW335">
            <v>-2.7167715344603494</v>
          </cell>
          <cell r="HX335">
            <v>-1.1222350537400416</v>
          </cell>
          <cell r="HY335">
            <v>0</v>
          </cell>
          <cell r="HZ335">
            <v>0</v>
          </cell>
          <cell r="IA335">
            <v>0</v>
          </cell>
          <cell r="IB335">
            <v>-0.41075411706879095</v>
          </cell>
          <cell r="IC335">
            <v>0</v>
          </cell>
          <cell r="ID335">
            <v>0</v>
          </cell>
          <cell r="IE335">
            <v>-2.0815838266498758</v>
          </cell>
          <cell r="IF335">
            <v>0</v>
          </cell>
          <cell r="IG335">
            <v>0</v>
          </cell>
          <cell r="IH335">
            <v>-0.93199952841041522</v>
          </cell>
          <cell r="II335">
            <v>0</v>
          </cell>
          <cell r="IJ335">
            <v>-0.22960796843995013</v>
          </cell>
          <cell r="IK335">
            <v>-0.77725528589053283</v>
          </cell>
          <cell r="IL335">
            <v>0</v>
          </cell>
          <cell r="IM335">
            <v>0</v>
          </cell>
          <cell r="IN335">
            <v>0</v>
          </cell>
          <cell r="IO335">
            <v>-0.14272104391966423</v>
          </cell>
          <cell r="IP335">
            <v>0</v>
          </cell>
          <cell r="IQ335">
            <v>0</v>
          </cell>
          <cell r="IR335">
            <v>-6.9005040777265094</v>
          </cell>
          <cell r="IS335">
            <v>0</v>
          </cell>
          <cell r="IT335">
            <v>0</v>
          </cell>
          <cell r="IU335">
            <v>-2.0402343769892468</v>
          </cell>
          <cell r="IV335">
            <v>-2.8620956493014091</v>
          </cell>
          <cell r="IW335">
            <v>-1.7732869955998467</v>
          </cell>
          <cell r="IX335">
            <v>-0.2248870558296403</v>
          </cell>
          <cell r="IY335">
            <v>0</v>
          </cell>
          <cell r="IZ335">
            <v>0</v>
          </cell>
          <cell r="JA335">
            <v>0</v>
          </cell>
          <cell r="JB335">
            <v>0</v>
          </cell>
          <cell r="JC335">
            <v>0</v>
          </cell>
          <cell r="JD335">
            <v>0</v>
          </cell>
          <cell r="JE335">
            <v>0</v>
          </cell>
          <cell r="JF335">
            <v>0</v>
          </cell>
          <cell r="JG335">
            <v>0</v>
          </cell>
          <cell r="JH335">
            <v>0</v>
          </cell>
          <cell r="JI335">
            <v>0</v>
          </cell>
          <cell r="JJ335">
            <v>0</v>
          </cell>
          <cell r="JK335">
            <v>0</v>
          </cell>
          <cell r="JL335">
            <v>0</v>
          </cell>
          <cell r="JM335">
            <v>0</v>
          </cell>
          <cell r="JN335">
            <v>0</v>
          </cell>
          <cell r="JO335">
            <v>0</v>
          </cell>
          <cell r="JP335">
            <v>0</v>
          </cell>
          <cell r="JQ335">
            <v>0</v>
          </cell>
        </row>
        <row r="336">
          <cell r="F336">
            <v>8.439280000049898E-6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-9.595124000000288E-4</v>
          </cell>
          <cell r="M336">
            <v>0</v>
          </cell>
          <cell r="N336">
            <v>8.7536717000000208E-4</v>
          </cell>
          <cell r="O336">
            <v>-3.1983747000008389E-4</v>
          </cell>
          <cell r="P336">
            <v>0</v>
          </cell>
          <cell r="Q336">
            <v>1.3046452400000685E-3</v>
          </cell>
          <cell r="R336">
            <v>1.023554119999659E-3</v>
          </cell>
          <cell r="S336">
            <v>0</v>
          </cell>
          <cell r="T336">
            <v>0</v>
          </cell>
          <cell r="U336">
            <v>0</v>
          </cell>
          <cell r="V336">
            <v>-3.6889250000005092E-5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9.0319989999976258E-5</v>
          </cell>
          <cell r="AB336">
            <v>1.1453472899999317E-3</v>
          </cell>
          <cell r="AC336">
            <v>0</v>
          </cell>
          <cell r="AD336">
            <v>-1.7522391000002191E-4</v>
          </cell>
          <cell r="AE336">
            <v>-9.2969525300000022E-2</v>
          </cell>
          <cell r="AF336">
            <v>0</v>
          </cell>
          <cell r="AG336">
            <v>6.4046833999997776E-4</v>
          </cell>
          <cell r="AH336">
            <v>-4.7586831999996138E-4</v>
          </cell>
          <cell r="AI336">
            <v>-9.2305572110000178E-2</v>
          </cell>
          <cell r="AJ336">
            <v>-1.8442927999999525E-4</v>
          </cell>
          <cell r="AK336">
            <v>0</v>
          </cell>
          <cell r="AL336">
            <v>0</v>
          </cell>
          <cell r="AM336">
            <v>0</v>
          </cell>
          <cell r="AN336">
            <v>-7.384761399999995E-4</v>
          </cell>
          <cell r="AO336">
            <v>9.435221000009264E-5</v>
          </cell>
          <cell r="AP336">
            <v>0</v>
          </cell>
          <cell r="AQ336">
            <v>0</v>
          </cell>
          <cell r="AR336">
            <v>1.2934603299994407E-3</v>
          </cell>
          <cell r="AS336">
            <v>-4.0107300000036261E-5</v>
          </cell>
          <cell r="AT336">
            <v>0</v>
          </cell>
          <cell r="AU336">
            <v>0</v>
          </cell>
          <cell r="AV336">
            <v>7.6203864000001786E-4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5.715289899999032E-4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Y336">
            <v>0</v>
          </cell>
          <cell r="CZ336">
            <v>0</v>
          </cell>
          <cell r="DA336">
            <v>0</v>
          </cell>
          <cell r="DB336">
            <v>0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>
            <v>0</v>
          </cell>
          <cell r="DH336">
            <v>0</v>
          </cell>
          <cell r="DI336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0</v>
          </cell>
          <cell r="DR336">
            <v>0</v>
          </cell>
          <cell r="DS336">
            <v>0</v>
          </cell>
          <cell r="DT336">
            <v>0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>
            <v>0</v>
          </cell>
          <cell r="EB336">
            <v>0</v>
          </cell>
          <cell r="EC336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>
            <v>0</v>
          </cell>
          <cell r="EM336">
            <v>0</v>
          </cell>
          <cell r="EN336">
            <v>0</v>
          </cell>
          <cell r="EO336">
            <v>0</v>
          </cell>
          <cell r="EP336">
            <v>0</v>
          </cell>
          <cell r="EQ336">
            <v>0</v>
          </cell>
          <cell r="ER336">
            <v>0</v>
          </cell>
          <cell r="ES336">
            <v>0</v>
          </cell>
          <cell r="ET336">
            <v>0</v>
          </cell>
          <cell r="EU336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>
            <v>0</v>
          </cell>
          <cell r="FN336">
            <v>0</v>
          </cell>
          <cell r="FO336">
            <v>0</v>
          </cell>
          <cell r="FP336">
            <v>0</v>
          </cell>
          <cell r="FQ336">
            <v>0</v>
          </cell>
          <cell r="FR336">
            <v>0</v>
          </cell>
          <cell r="FS336">
            <v>0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0</v>
          </cell>
          <cell r="FZ336">
            <v>0</v>
          </cell>
          <cell r="GA336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0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T336">
            <v>0</v>
          </cell>
          <cell r="HU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0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>
            <v>0</v>
          </cell>
          <cell r="IP336">
            <v>0</v>
          </cell>
          <cell r="IQ336">
            <v>0</v>
          </cell>
          <cell r="IR336">
            <v>0</v>
          </cell>
          <cell r="IS336">
            <v>0</v>
          </cell>
          <cell r="IT336">
            <v>0</v>
          </cell>
          <cell r="IU336">
            <v>0</v>
          </cell>
          <cell r="IV336">
            <v>0</v>
          </cell>
          <cell r="IW336">
            <v>0</v>
          </cell>
          <cell r="IX336">
            <v>0</v>
          </cell>
          <cell r="IY336">
            <v>0</v>
          </cell>
          <cell r="IZ336">
            <v>0</v>
          </cell>
          <cell r="JA336">
            <v>0</v>
          </cell>
          <cell r="JB336">
            <v>0</v>
          </cell>
          <cell r="JC336">
            <v>0</v>
          </cell>
          <cell r="JD336">
            <v>0</v>
          </cell>
          <cell r="JE336">
            <v>0</v>
          </cell>
          <cell r="JF336">
            <v>0</v>
          </cell>
          <cell r="JG336">
            <v>0</v>
          </cell>
          <cell r="JH336">
            <v>0</v>
          </cell>
          <cell r="JI336">
            <v>0</v>
          </cell>
          <cell r="JJ336">
            <v>0</v>
          </cell>
          <cell r="JK336">
            <v>0</v>
          </cell>
          <cell r="JL336">
            <v>0</v>
          </cell>
          <cell r="JM336">
            <v>0</v>
          </cell>
          <cell r="JN336">
            <v>0</v>
          </cell>
          <cell r="JO336">
            <v>0</v>
          </cell>
          <cell r="JP336">
            <v>0</v>
          </cell>
          <cell r="JQ336">
            <v>0</v>
          </cell>
        </row>
        <row r="337">
          <cell r="F337">
            <v>-1.8856720511598724</v>
          </cell>
          <cell r="G337">
            <v>-0.13066593753001143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-22.347156295009881</v>
          </cell>
          <cell r="M337">
            <v>-1.7233992480496454</v>
          </cell>
          <cell r="N337">
            <v>-7.2798213949508863</v>
          </cell>
          <cell r="O337">
            <v>-0.14845849124998267</v>
          </cell>
          <cell r="P337">
            <v>-7.2907974223594465</v>
          </cell>
          <cell r="Q337">
            <v>-5.0604213886099387</v>
          </cell>
          <cell r="R337">
            <v>-94.631029563472111</v>
          </cell>
          <cell r="S337">
            <v>-3.1624684243397496</v>
          </cell>
          <cell r="T337">
            <v>-2.3675455094098652</v>
          </cell>
          <cell r="U337">
            <v>-57.891547730670027</v>
          </cell>
          <cell r="V337">
            <v>-13.220097726510005</v>
          </cell>
          <cell r="W337">
            <v>-0.71699165265999909</v>
          </cell>
          <cell r="X337">
            <v>-10.810123780980348</v>
          </cell>
          <cell r="Y337">
            <v>-0.85747201122012484</v>
          </cell>
          <cell r="Z337">
            <v>-1.1331010960302592</v>
          </cell>
          <cell r="AA337">
            <v>-0.55341719603984529</v>
          </cell>
          <cell r="AB337">
            <v>-0.14530493890993057</v>
          </cell>
          <cell r="AC337">
            <v>-3.5111998622396641</v>
          </cell>
          <cell r="AD337">
            <v>-0.26175963445984962</v>
          </cell>
          <cell r="AE337">
            <v>148.31526310321351</v>
          </cell>
          <cell r="AF337">
            <v>-0.12840392065027117</v>
          </cell>
          <cell r="AG337">
            <v>-0.6159028831998512</v>
          </cell>
          <cell r="AH337">
            <v>-0.50874764028003483</v>
          </cell>
          <cell r="AI337">
            <v>-1.5273513895799624</v>
          </cell>
          <cell r="AJ337">
            <v>164.38557283085015</v>
          </cell>
          <cell r="AK337">
            <v>-15.00274769833004</v>
          </cell>
          <cell r="AL337">
            <v>-6.2509044550097315E-2</v>
          </cell>
          <cell r="AM337">
            <v>-1.1057557440799428</v>
          </cell>
          <cell r="AN337">
            <v>-0.26050889059933979</v>
          </cell>
          <cell r="AO337">
            <v>4.2095990629995867</v>
          </cell>
          <cell r="AP337">
            <v>-1.0679815793700982</v>
          </cell>
          <cell r="AQ337">
            <v>0</v>
          </cell>
          <cell r="AR337">
            <v>4.538899810082512</v>
          </cell>
          <cell r="AS337">
            <v>-0.59493258381007763</v>
          </cell>
          <cell r="AT337">
            <v>-0.53697046194974973</v>
          </cell>
          <cell r="AU337">
            <v>1.0962281269712548E-2</v>
          </cell>
          <cell r="AV337">
            <v>-6.9403256470081942E-2</v>
          </cell>
          <cell r="AW337">
            <v>6.8278305316499655</v>
          </cell>
          <cell r="AX337">
            <v>0.45896683680985007</v>
          </cell>
          <cell r="AY337">
            <v>-6.4440491689310875E-2</v>
          </cell>
          <cell r="AZ337">
            <v>-0.35893958337965159</v>
          </cell>
          <cell r="BA337">
            <v>-0.52039466375981647</v>
          </cell>
          <cell r="BB337">
            <v>-0.53447575951940962</v>
          </cell>
          <cell r="BC337">
            <v>-7.9303039070055092E-2</v>
          </cell>
          <cell r="BD337">
            <v>0</v>
          </cell>
          <cell r="BE337">
            <v>-7.666614140929596</v>
          </cell>
          <cell r="BF337">
            <v>0</v>
          </cell>
          <cell r="BG337">
            <v>-0.21625023635033358</v>
          </cell>
          <cell r="BH337">
            <v>-0.32967139822994795</v>
          </cell>
          <cell r="BI337">
            <v>-0.72388522150049539</v>
          </cell>
          <cell r="BJ337">
            <v>-3.079483254439765</v>
          </cell>
          <cell r="BK337">
            <v>-2.3856497776496326</v>
          </cell>
          <cell r="BL337">
            <v>0</v>
          </cell>
          <cell r="BM337">
            <v>0</v>
          </cell>
          <cell r="BN337">
            <v>-0.18190607857968644</v>
          </cell>
          <cell r="BO337">
            <v>-0.49174095556008979</v>
          </cell>
          <cell r="BP337">
            <v>-0.25802721863055922</v>
          </cell>
          <cell r="BQ337">
            <v>0</v>
          </cell>
          <cell r="BR337">
            <v>-10.712145604462421</v>
          </cell>
          <cell r="BS337">
            <v>0</v>
          </cell>
          <cell r="BT337">
            <v>-0.39166343039005369</v>
          </cell>
          <cell r="BU337">
            <v>-0.27898674549942371</v>
          </cell>
          <cell r="BV337">
            <v>-0.44832821997988503</v>
          </cell>
          <cell r="BW337">
            <v>-0.10773325822992774</v>
          </cell>
          <cell r="BX337">
            <v>-8.6730014260892858</v>
          </cell>
          <cell r="BY337">
            <v>0</v>
          </cell>
          <cell r="BZ337">
            <v>0</v>
          </cell>
          <cell r="CA337">
            <v>-0.34072910263012091</v>
          </cell>
          <cell r="CB337">
            <v>-0.35811387568992359</v>
          </cell>
          <cell r="CC337">
            <v>-0.11358954595016257</v>
          </cell>
          <cell r="CD337">
            <v>0</v>
          </cell>
          <cell r="CE337">
            <v>-5.6686076939804479</v>
          </cell>
          <cell r="CF337">
            <v>0</v>
          </cell>
          <cell r="CG337">
            <v>-0.61907346660973417</v>
          </cell>
          <cell r="CH337">
            <v>-0.19866608010033815</v>
          </cell>
          <cell r="CI337">
            <v>-0.7946639571500782</v>
          </cell>
          <cell r="CJ337">
            <v>-0.14679600345016297</v>
          </cell>
          <cell r="CK337">
            <v>-1.6664168160905319</v>
          </cell>
          <cell r="CL337">
            <v>0</v>
          </cell>
          <cell r="CM337">
            <v>0</v>
          </cell>
          <cell r="CN337">
            <v>0</v>
          </cell>
          <cell r="CO337">
            <v>-1.6419374939096087</v>
          </cell>
          <cell r="CP337">
            <v>-0.60105387666953902</v>
          </cell>
          <cell r="CQ337">
            <v>0</v>
          </cell>
          <cell r="CR337">
            <v>-16.209021052694879</v>
          </cell>
          <cell r="CS337">
            <v>0</v>
          </cell>
          <cell r="CT337">
            <v>-8.7234665386599772</v>
          </cell>
          <cell r="CU337">
            <v>-0.67326620069889032</v>
          </cell>
          <cell r="CV337">
            <v>-3.0534630127604032</v>
          </cell>
          <cell r="CW337">
            <v>-0.29636620958990534</v>
          </cell>
          <cell r="CX337">
            <v>-0.20159069132023433</v>
          </cell>
          <cell r="CY337">
            <v>-0.18364709420984582</v>
          </cell>
          <cell r="CZ337">
            <v>-5.4664666295138886E-3</v>
          </cell>
          <cell r="DA337">
            <v>-0.28560010231012711</v>
          </cell>
          <cell r="DB337">
            <v>-1.9280539667506673</v>
          </cell>
          <cell r="DC337">
            <v>-0.85810076976940763</v>
          </cell>
          <cell r="DD337">
            <v>0</v>
          </cell>
          <cell r="DE337">
            <v>-6.9313209304964403</v>
          </cell>
          <cell r="DF337">
            <v>0</v>
          </cell>
          <cell r="DG337">
            <v>-0.77705851819973759</v>
          </cell>
          <cell r="DH337">
            <v>-0.59975381134063355</v>
          </cell>
          <cell r="DI337">
            <v>-0.22623368238009789</v>
          </cell>
          <cell r="DJ337">
            <v>-3.756841832920145</v>
          </cell>
          <cell r="DK337">
            <v>-0.15137293927000428</v>
          </cell>
          <cell r="DL337">
            <v>1.8641016899891838E-2</v>
          </cell>
          <cell r="DM337">
            <v>0</v>
          </cell>
          <cell r="DN337">
            <v>-0.14567053838982247</v>
          </cell>
          <cell r="DO337">
            <v>-1.2994210077094976</v>
          </cell>
          <cell r="DP337">
            <v>6.3903828104230342E-3</v>
          </cell>
          <cell r="DQ337">
            <v>0</v>
          </cell>
          <cell r="DR337">
            <v>-5.4779046161856968</v>
          </cell>
          <cell r="DS337">
            <v>0</v>
          </cell>
          <cell r="DT337">
            <v>-0.2258783308798229</v>
          </cell>
          <cell r="DU337">
            <v>-0.5466417915204147</v>
          </cell>
          <cell r="DV337">
            <v>-0.9998728089008182</v>
          </cell>
          <cell r="DW337">
            <v>-3.5805112012699283</v>
          </cell>
          <cell r="DX337">
            <v>-0.13106603355026891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6.065549940103665E-3</v>
          </cell>
          <cell r="ED337">
            <v>0</v>
          </cell>
          <cell r="EE337">
            <v>-3.319281281241274</v>
          </cell>
          <cell r="EF337">
            <v>0</v>
          </cell>
          <cell r="EG337">
            <v>0</v>
          </cell>
          <cell r="EH337">
            <v>-0.81354394392019458</v>
          </cell>
          <cell r="EI337">
            <v>-1.2534903699302049</v>
          </cell>
          <cell r="EJ337">
            <v>-0.40862766432996978</v>
          </cell>
          <cell r="EK337">
            <v>-0.4724426157608832</v>
          </cell>
          <cell r="EL337">
            <v>-0.21301752934050455</v>
          </cell>
          <cell r="EM337">
            <v>0</v>
          </cell>
          <cell r="EN337">
            <v>0</v>
          </cell>
          <cell r="EO337">
            <v>-0.15682034957080759</v>
          </cell>
          <cell r="EP337">
            <v>-1.3388083898462355E-3</v>
          </cell>
          <cell r="EQ337">
            <v>0</v>
          </cell>
          <cell r="ER337">
            <v>-3.4322817595093511</v>
          </cell>
          <cell r="ES337">
            <v>0</v>
          </cell>
          <cell r="ET337">
            <v>-0.90251938197070558</v>
          </cell>
          <cell r="EU337">
            <v>-0.54168479435065819</v>
          </cell>
          <cell r="EV337">
            <v>-0.6733941720394796</v>
          </cell>
          <cell r="EW337">
            <v>-0.75412929428011921</v>
          </cell>
          <cell r="EX337">
            <v>-0.25804096813953947</v>
          </cell>
          <cell r="EY337">
            <v>0</v>
          </cell>
          <cell r="EZ337">
            <v>0</v>
          </cell>
          <cell r="FA337">
            <v>-7.7425210740329931E-2</v>
          </cell>
          <cell r="FB337">
            <v>-0.22508793799079285</v>
          </cell>
          <cell r="FC337">
            <v>0</v>
          </cell>
          <cell r="FD337">
            <v>0</v>
          </cell>
          <cell r="FE337">
            <v>-6.543476884442498</v>
          </cell>
          <cell r="FF337">
            <v>0</v>
          </cell>
          <cell r="FG337">
            <v>0.18108490498070751</v>
          </cell>
          <cell r="FH337">
            <v>-1.6767725564895954</v>
          </cell>
          <cell r="FI337">
            <v>-0.7645928955898853</v>
          </cell>
          <cell r="FJ337">
            <v>-2.0507362259900219</v>
          </cell>
          <cell r="FK337">
            <v>-0.92262523195040558</v>
          </cell>
          <cell r="FL337">
            <v>0</v>
          </cell>
          <cell r="FM337">
            <v>0</v>
          </cell>
          <cell r="FN337">
            <v>-8.0687927839790063E-2</v>
          </cell>
          <cell r="FO337">
            <v>-1.2291469515594144</v>
          </cell>
          <cell r="FP337">
            <v>0</v>
          </cell>
          <cell r="FQ337">
            <v>0</v>
          </cell>
          <cell r="FR337">
            <v>1.8098515584279085</v>
          </cell>
          <cell r="FS337">
            <v>0</v>
          </cell>
          <cell r="FT337">
            <v>4.0852911621104795</v>
          </cell>
          <cell r="FU337">
            <v>-0.63049743424016924</v>
          </cell>
          <cell r="FV337">
            <v>-0.73968073089963582</v>
          </cell>
          <cell r="FW337">
            <v>-0.39637699985996733</v>
          </cell>
          <cell r="FX337">
            <v>5.5465634179199697E-2</v>
          </cell>
          <cell r="FY337">
            <v>0</v>
          </cell>
          <cell r="FZ337">
            <v>0</v>
          </cell>
          <cell r="GA337">
            <v>0</v>
          </cell>
          <cell r="GB337">
            <v>-7.3386423279771407E-2</v>
          </cell>
          <cell r="GC337">
            <v>-0.49096364958950289</v>
          </cell>
          <cell r="GD337">
            <v>0</v>
          </cell>
          <cell r="GE337">
            <v>-6.392946074680367</v>
          </cell>
          <cell r="GF337">
            <v>0</v>
          </cell>
          <cell r="GG337">
            <v>0</v>
          </cell>
          <cell r="GH337">
            <v>-1.8459441994900772</v>
          </cell>
          <cell r="GI337">
            <v>-0.68738148451029701</v>
          </cell>
          <cell r="GJ337">
            <v>-0.69193962857025326</v>
          </cell>
          <cell r="GK337">
            <v>-2.994739238260081</v>
          </cell>
          <cell r="GL337">
            <v>0</v>
          </cell>
          <cell r="GM337">
            <v>0</v>
          </cell>
          <cell r="GN337">
            <v>0</v>
          </cell>
          <cell r="GO337">
            <v>-0.17294152384965855</v>
          </cell>
          <cell r="GP337">
            <v>0</v>
          </cell>
          <cell r="GQ337">
            <v>0</v>
          </cell>
          <cell r="GR337">
            <v>-8.2259194360958645</v>
          </cell>
          <cell r="GS337">
            <v>0</v>
          </cell>
          <cell r="GT337">
            <v>-1.9002880977604946</v>
          </cell>
          <cell r="GU337">
            <v>-1.5228736386206947</v>
          </cell>
          <cell r="GV337">
            <v>-1.2615162229703856</v>
          </cell>
          <cell r="GW337">
            <v>-0.43893264493999595</v>
          </cell>
          <cell r="GX337">
            <v>-3.1023088318015652</v>
          </cell>
          <cell r="GY337">
            <v>0</v>
          </cell>
          <cell r="GZ337">
            <v>0</v>
          </cell>
          <cell r="HA337">
            <v>0</v>
          </cell>
          <cell r="HB337">
            <v>0</v>
          </cell>
          <cell r="HC337">
            <v>0</v>
          </cell>
          <cell r="HD337">
            <v>0</v>
          </cell>
          <cell r="HE337">
            <v>-2.4256392467505066</v>
          </cell>
          <cell r="HF337">
            <v>0</v>
          </cell>
          <cell r="HG337">
            <v>-8.4029016729800787E-2</v>
          </cell>
          <cell r="HH337">
            <v>-0.65420846927918319</v>
          </cell>
          <cell r="HI337">
            <v>-1.3758737356693018</v>
          </cell>
          <cell r="HJ337">
            <v>-0.19817136344954633</v>
          </cell>
          <cell r="HK337">
            <v>-6.360938876059663E-2</v>
          </cell>
          <cell r="HL337">
            <v>0</v>
          </cell>
          <cell r="HM337">
            <v>0</v>
          </cell>
          <cell r="HN337">
            <v>-4.9747272870263259E-2</v>
          </cell>
          <cell r="HO337">
            <v>0</v>
          </cell>
          <cell r="HP337">
            <v>0</v>
          </cell>
          <cell r="HQ337">
            <v>0</v>
          </cell>
          <cell r="HR337">
            <v>-2.5915577452688012</v>
          </cell>
          <cell r="HS337">
            <v>0</v>
          </cell>
          <cell r="HT337">
            <v>-2.3650954599361285E-3</v>
          </cell>
          <cell r="HU337">
            <v>-0.57861095694988762</v>
          </cell>
          <cell r="HV337">
            <v>-0.9085296080002081</v>
          </cell>
          <cell r="HW337">
            <v>-1.0337026894799237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-6.8349395380209899E-2</v>
          </cell>
          <cell r="IC337">
            <v>0</v>
          </cell>
          <cell r="ID337">
            <v>0</v>
          </cell>
          <cell r="IE337">
            <v>-3.727677053953812</v>
          </cell>
          <cell r="IF337">
            <v>0</v>
          </cell>
          <cell r="IG337">
            <v>-8.4647796969875344E-2</v>
          </cell>
          <cell r="IH337">
            <v>-0.35099466768042475</v>
          </cell>
          <cell r="II337">
            <v>-1.0913736355901165</v>
          </cell>
          <cell r="IJ337">
            <v>0</v>
          </cell>
          <cell r="IK337">
            <v>-2.0141830942193337</v>
          </cell>
          <cell r="IL337">
            <v>0</v>
          </cell>
          <cell r="IM337">
            <v>0</v>
          </cell>
          <cell r="IN337">
            <v>-0.14637669983039814</v>
          </cell>
          <cell r="IO337">
            <v>-4.0101159670484776E-2</v>
          </cell>
          <cell r="IP337">
            <v>0</v>
          </cell>
          <cell r="IQ337">
            <v>0</v>
          </cell>
          <cell r="IR337">
            <v>-6.9234207870831597</v>
          </cell>
          <cell r="IS337">
            <v>0</v>
          </cell>
          <cell r="IT337">
            <v>0</v>
          </cell>
          <cell r="IU337">
            <v>-1.1420140719601477</v>
          </cell>
          <cell r="IV337">
            <v>-1.418751096151027</v>
          </cell>
          <cell r="IW337">
            <v>-4.0834875549498975</v>
          </cell>
          <cell r="IX337">
            <v>0</v>
          </cell>
          <cell r="IY337">
            <v>0</v>
          </cell>
          <cell r="IZ337">
            <v>0</v>
          </cell>
          <cell r="JA337">
            <v>0</v>
          </cell>
          <cell r="JB337">
            <v>-0.27916806403027294</v>
          </cell>
          <cell r="JC337">
            <v>0</v>
          </cell>
          <cell r="JD337">
            <v>0</v>
          </cell>
          <cell r="JE337">
            <v>0</v>
          </cell>
          <cell r="JF337">
            <v>0</v>
          </cell>
          <cell r="JG337">
            <v>0</v>
          </cell>
          <cell r="JH337">
            <v>0</v>
          </cell>
          <cell r="JI337">
            <v>0</v>
          </cell>
          <cell r="JJ337">
            <v>0</v>
          </cell>
          <cell r="JK337">
            <v>0</v>
          </cell>
          <cell r="JL337">
            <v>0</v>
          </cell>
          <cell r="JM337">
            <v>0</v>
          </cell>
          <cell r="JN337">
            <v>0</v>
          </cell>
          <cell r="JO337">
            <v>0</v>
          </cell>
          <cell r="JP337">
            <v>0</v>
          </cell>
          <cell r="JQ337">
            <v>0</v>
          </cell>
        </row>
        <row r="338">
          <cell r="F338">
            <v>-0.50203317890003518</v>
          </cell>
          <cell r="G338">
            <v>0.27806744545000583</v>
          </cell>
          <cell r="H338">
            <v>0.1802499147299983</v>
          </cell>
          <cell r="I338">
            <v>0</v>
          </cell>
          <cell r="J338">
            <v>0</v>
          </cell>
          <cell r="K338">
            <v>-0.12752047800999922</v>
          </cell>
          <cell r="L338">
            <v>0</v>
          </cell>
          <cell r="M338">
            <v>-5.3795305817599228</v>
          </cell>
          <cell r="N338">
            <v>-0.71120671890997755</v>
          </cell>
          <cell r="O338">
            <v>-11.516669498790009</v>
          </cell>
          <cell r="P338">
            <v>1.247176331750012</v>
          </cell>
          <cell r="Q338">
            <v>0.3036010320100786</v>
          </cell>
          <cell r="R338">
            <v>2.5331620717906844</v>
          </cell>
          <cell r="S338">
            <v>3.3788838260079501E-2</v>
          </cell>
          <cell r="T338">
            <v>-0.13889303299004041</v>
          </cell>
          <cell r="U338">
            <v>-2.218990611999061E-2</v>
          </cell>
          <cell r="V338">
            <v>7.6711494760004939E-2</v>
          </cell>
          <cell r="W338">
            <v>0</v>
          </cell>
          <cell r="X338">
            <v>8.2507399929999892E-2</v>
          </cell>
          <cell r="Y338">
            <v>-5.8731371899796159E-3</v>
          </cell>
          <cell r="Z338">
            <v>-0.15141475677978633</v>
          </cell>
          <cell r="AA338">
            <v>-0.29472243964994504</v>
          </cell>
          <cell r="AB338">
            <v>1.147840597910033</v>
          </cell>
          <cell r="AC338">
            <v>1.6057863752199637</v>
          </cell>
          <cell r="AD338">
            <v>0.19962063844013755</v>
          </cell>
          <cell r="AE338">
            <v>9.0948918940603107</v>
          </cell>
          <cell r="AF338">
            <v>11.615057593650135</v>
          </cell>
          <cell r="AG338">
            <v>1.1875042347900262</v>
          </cell>
          <cell r="AH338">
            <v>-0.25454405713998085</v>
          </cell>
          <cell r="AI338">
            <v>-2.5097976229998764E-2</v>
          </cell>
          <cell r="AJ338">
            <v>0</v>
          </cell>
          <cell r="AK338">
            <v>-0.6962798367299996</v>
          </cell>
          <cell r="AL338">
            <v>-5.2379131452299816</v>
          </cell>
          <cell r="AM338">
            <v>-0.50096816581003623</v>
          </cell>
          <cell r="AN338">
            <v>0.21120914159007498</v>
          </cell>
          <cell r="AO338">
            <v>8.6263706013799606</v>
          </cell>
          <cell r="AP338">
            <v>-5.8465880252299485</v>
          </cell>
          <cell r="AQ338">
            <v>1.6141529019932932E-2</v>
          </cell>
          <cell r="AR338">
            <v>-14.930267364217798</v>
          </cell>
          <cell r="AS338">
            <v>-11.011793628679925</v>
          </cell>
          <cell r="AT338">
            <v>-2.5193941757199809</v>
          </cell>
          <cell r="AU338">
            <v>-0.34935428615000319</v>
          </cell>
          <cell r="AV338">
            <v>0</v>
          </cell>
          <cell r="AW338">
            <v>0</v>
          </cell>
          <cell r="AX338">
            <v>0</v>
          </cell>
          <cell r="AY338">
            <v>8.4576029179970647E-2</v>
          </cell>
          <cell r="AZ338">
            <v>0</v>
          </cell>
          <cell r="BA338">
            <v>-2.3297664039500887</v>
          </cell>
          <cell r="BB338">
            <v>0.26271136502998615</v>
          </cell>
          <cell r="BC338">
            <v>-0.48503161109010762</v>
          </cell>
          <cell r="BD338">
            <v>1.4177853471601338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>
            <v>0</v>
          </cell>
          <cell r="EM338">
            <v>0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EZ338">
            <v>0</v>
          </cell>
          <cell r="FA338">
            <v>0</v>
          </cell>
          <cell r="FB338">
            <v>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>
            <v>0</v>
          </cell>
          <cell r="FN338">
            <v>0</v>
          </cell>
          <cell r="FO338">
            <v>0</v>
          </cell>
          <cell r="FP338">
            <v>0</v>
          </cell>
          <cell r="FQ338">
            <v>0</v>
          </cell>
          <cell r="FR338">
            <v>0</v>
          </cell>
          <cell r="FS338">
            <v>0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0</v>
          </cell>
          <cell r="FZ338">
            <v>0</v>
          </cell>
          <cell r="GA338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>
            <v>0</v>
          </cell>
          <cell r="GI338">
            <v>0</v>
          </cell>
          <cell r="GJ338">
            <v>0</v>
          </cell>
          <cell r="GK338">
            <v>0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0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T338">
            <v>0</v>
          </cell>
          <cell r="HU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  <cell r="IG338">
            <v>0</v>
          </cell>
          <cell r="IH338">
            <v>0</v>
          </cell>
          <cell r="II338">
            <v>0</v>
          </cell>
          <cell r="IJ338">
            <v>0</v>
          </cell>
          <cell r="IK338">
            <v>0</v>
          </cell>
          <cell r="IL338">
            <v>0</v>
          </cell>
          <cell r="IM338">
            <v>0</v>
          </cell>
          <cell r="IN338">
            <v>0</v>
          </cell>
          <cell r="IO338">
            <v>0</v>
          </cell>
          <cell r="IP338">
            <v>0</v>
          </cell>
          <cell r="IQ338">
            <v>0</v>
          </cell>
          <cell r="IR338">
            <v>0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  <cell r="IW338">
            <v>0</v>
          </cell>
          <cell r="IX338">
            <v>0</v>
          </cell>
          <cell r="IY338">
            <v>0</v>
          </cell>
          <cell r="IZ338">
            <v>0</v>
          </cell>
          <cell r="JA338">
            <v>0</v>
          </cell>
          <cell r="JB338">
            <v>0</v>
          </cell>
          <cell r="JC338">
            <v>0</v>
          </cell>
          <cell r="JD338">
            <v>0</v>
          </cell>
          <cell r="JE338">
            <v>0</v>
          </cell>
          <cell r="JF338">
            <v>0</v>
          </cell>
          <cell r="JG338">
            <v>0</v>
          </cell>
          <cell r="JH338">
            <v>0</v>
          </cell>
          <cell r="JI338">
            <v>0</v>
          </cell>
          <cell r="JJ338">
            <v>0</v>
          </cell>
          <cell r="JK338">
            <v>0</v>
          </cell>
          <cell r="JL338">
            <v>0</v>
          </cell>
          <cell r="JM338">
            <v>0</v>
          </cell>
          <cell r="JN338">
            <v>0</v>
          </cell>
          <cell r="JO338">
            <v>0</v>
          </cell>
          <cell r="JP338">
            <v>0</v>
          </cell>
          <cell r="JQ338">
            <v>0</v>
          </cell>
        </row>
        <row r="339">
          <cell r="F339">
            <v>0</v>
          </cell>
          <cell r="G339">
            <v>9.7711525369987839E-2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-0.46506126024999617</v>
          </cell>
          <cell r="M339">
            <v>-0.22425733270006276</v>
          </cell>
          <cell r="N339">
            <v>3.3522878761600055</v>
          </cell>
          <cell r="O339">
            <v>-5.0586304491399972</v>
          </cell>
          <cell r="P339">
            <v>0</v>
          </cell>
          <cell r="Q339">
            <v>1.4006744299877028E-3</v>
          </cell>
          <cell r="R339">
            <v>-1.5563335487595396</v>
          </cell>
          <cell r="S339">
            <v>0.46538496602988744</v>
          </cell>
          <cell r="T339">
            <v>-0.12526505509003982</v>
          </cell>
          <cell r="U339">
            <v>-3.7251239599996211E-2</v>
          </cell>
          <cell r="V339">
            <v>0</v>
          </cell>
          <cell r="W339">
            <v>0</v>
          </cell>
          <cell r="X339">
            <v>-0.34288833791999984</v>
          </cell>
          <cell r="Y339">
            <v>-0.2075270997700045</v>
          </cell>
          <cell r="Z339">
            <v>-0.77672259006999411</v>
          </cell>
          <cell r="AA339">
            <v>-0.31616502484996545</v>
          </cell>
          <cell r="AB339">
            <v>0</v>
          </cell>
          <cell r="AC339">
            <v>-0.11600002399001141</v>
          </cell>
          <cell r="AD339">
            <v>-9.989914350012441E-2</v>
          </cell>
          <cell r="AE339">
            <v>9.3433139558892435</v>
          </cell>
          <cell r="AF339">
            <v>1.9511391274400012</v>
          </cell>
          <cell r="AG339">
            <v>-1.2791461530300694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9.5399486893300605</v>
          </cell>
          <cell r="AM339">
            <v>-0.49762158210000962</v>
          </cell>
          <cell r="AN339">
            <v>-2.4273284058600098</v>
          </cell>
          <cell r="AO339">
            <v>1.0005763874199971</v>
          </cell>
          <cell r="AP339">
            <v>0.84926415780995512</v>
          </cell>
          <cell r="AQ339">
            <v>0.2064817348800716</v>
          </cell>
          <cell r="AR339">
            <v>-3.993049389450789</v>
          </cell>
          <cell r="AS339">
            <v>-0.93357767927022905</v>
          </cell>
          <cell r="AT339">
            <v>-0.17761924897990866</v>
          </cell>
          <cell r="AU339">
            <v>-4.6873524419993373E-2</v>
          </cell>
          <cell r="AV339">
            <v>0</v>
          </cell>
          <cell r="AW339">
            <v>0</v>
          </cell>
          <cell r="AX339">
            <v>4.4340086237200005</v>
          </cell>
          <cell r="AY339">
            <v>-0.52606616892001057</v>
          </cell>
          <cell r="AZ339">
            <v>-2.6492286077100289</v>
          </cell>
          <cell r="BA339">
            <v>-0.62626808344020901</v>
          </cell>
          <cell r="BB339">
            <v>-1.5838294103099315</v>
          </cell>
          <cell r="BC339">
            <v>-1.8456229308701495</v>
          </cell>
          <cell r="BD339">
            <v>-3.7972359249806686E-2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Y339">
            <v>0</v>
          </cell>
          <cell r="CZ339">
            <v>0</v>
          </cell>
          <cell r="DA339">
            <v>0</v>
          </cell>
          <cell r="DB339">
            <v>0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>
            <v>0</v>
          </cell>
          <cell r="DH339">
            <v>0</v>
          </cell>
          <cell r="DI339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0</v>
          </cell>
          <cell r="DR339">
            <v>0</v>
          </cell>
          <cell r="DS339">
            <v>0</v>
          </cell>
          <cell r="DT339">
            <v>0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>
            <v>0</v>
          </cell>
          <cell r="EB339">
            <v>0</v>
          </cell>
          <cell r="EC339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>
            <v>0</v>
          </cell>
          <cell r="EM339">
            <v>0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0</v>
          </cell>
          <cell r="ES339">
            <v>0</v>
          </cell>
          <cell r="ET339">
            <v>0</v>
          </cell>
          <cell r="EU339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EZ339">
            <v>0</v>
          </cell>
          <cell r="FA339">
            <v>0</v>
          </cell>
          <cell r="FB339">
            <v>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>
            <v>0</v>
          </cell>
          <cell r="FN339">
            <v>0</v>
          </cell>
          <cell r="FO339">
            <v>0</v>
          </cell>
          <cell r="FP339">
            <v>0</v>
          </cell>
          <cell r="FQ339">
            <v>0</v>
          </cell>
          <cell r="FR339">
            <v>0</v>
          </cell>
          <cell r="FS339">
            <v>0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0</v>
          </cell>
          <cell r="FZ339">
            <v>0</v>
          </cell>
          <cell r="GA339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>
            <v>0</v>
          </cell>
          <cell r="GI339">
            <v>0</v>
          </cell>
          <cell r="GJ339">
            <v>0</v>
          </cell>
          <cell r="GK339">
            <v>0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0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T339">
            <v>0</v>
          </cell>
          <cell r="HU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  <cell r="IG339">
            <v>0</v>
          </cell>
          <cell r="IH339">
            <v>0</v>
          </cell>
          <cell r="II339">
            <v>0</v>
          </cell>
          <cell r="IJ339">
            <v>0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>
            <v>0</v>
          </cell>
          <cell r="IP339">
            <v>0</v>
          </cell>
          <cell r="IQ339">
            <v>0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0</v>
          </cell>
          <cell r="IW339">
            <v>0</v>
          </cell>
          <cell r="IX339">
            <v>0</v>
          </cell>
          <cell r="IY339">
            <v>0</v>
          </cell>
          <cell r="IZ339">
            <v>0</v>
          </cell>
          <cell r="JA339">
            <v>0</v>
          </cell>
          <cell r="JB339">
            <v>0</v>
          </cell>
          <cell r="JC339">
            <v>0</v>
          </cell>
          <cell r="JD339">
            <v>0</v>
          </cell>
          <cell r="JE339">
            <v>0</v>
          </cell>
          <cell r="JF339">
            <v>0</v>
          </cell>
          <cell r="JG339">
            <v>0</v>
          </cell>
          <cell r="JH339">
            <v>0</v>
          </cell>
          <cell r="JI339">
            <v>0</v>
          </cell>
          <cell r="JJ339">
            <v>0</v>
          </cell>
          <cell r="JK339">
            <v>0</v>
          </cell>
          <cell r="JL339">
            <v>0</v>
          </cell>
          <cell r="JM339">
            <v>0</v>
          </cell>
          <cell r="JN339">
            <v>0</v>
          </cell>
          <cell r="JO339">
            <v>0</v>
          </cell>
          <cell r="JP339">
            <v>0</v>
          </cell>
          <cell r="JQ339">
            <v>0</v>
          </cell>
        </row>
        <row r="340">
          <cell r="F340">
            <v>10.629294873269828</v>
          </cell>
          <cell r="G340">
            <v>0.67981763102034165</v>
          </cell>
          <cell r="H340">
            <v>2.4984788100255173E-3</v>
          </cell>
          <cell r="I340">
            <v>18.100576188970081</v>
          </cell>
          <cell r="J340">
            <v>-2.5305560657297974</v>
          </cell>
          <cell r="K340">
            <v>2.1915566960515207</v>
          </cell>
          <cell r="L340">
            <v>30.374627798901201</v>
          </cell>
          <cell r="M340">
            <v>-12.893175730599978</v>
          </cell>
          <cell r="N340">
            <v>18.279123797690772</v>
          </cell>
          <cell r="O340">
            <v>173.73097496910214</v>
          </cell>
          <cell r="P340">
            <v>-13.002637734491145</v>
          </cell>
          <cell r="Q340">
            <v>0.47727534667137661</v>
          </cell>
          <cell r="R340">
            <v>-15.572889733768534</v>
          </cell>
          <cell r="S340">
            <v>0.76557516363754985</v>
          </cell>
          <cell r="T340">
            <v>2.5983573165503913</v>
          </cell>
          <cell r="U340">
            <v>-2.637473504440095</v>
          </cell>
          <cell r="V340">
            <v>-6.6799736987304641</v>
          </cell>
          <cell r="W340">
            <v>2.6819756007189426</v>
          </cell>
          <cell r="X340">
            <v>-7.2783411655482269</v>
          </cell>
          <cell r="Y340">
            <v>-4.9635057559498819</v>
          </cell>
          <cell r="Z340">
            <v>-2.9793533858592127</v>
          </cell>
          <cell r="AA340">
            <v>-0.33702082875061024</v>
          </cell>
          <cell r="AB340">
            <v>2.7129510398817729</v>
          </cell>
          <cell r="AC340">
            <v>-0.49302645862917416</v>
          </cell>
          <cell r="AD340">
            <v>1.0369459433604789</v>
          </cell>
          <cell r="AE340">
            <v>44.401926854960038</v>
          </cell>
          <cell r="AF340">
            <v>6.6130092158509797</v>
          </cell>
          <cell r="AG340">
            <v>-2.7716224705091008</v>
          </cell>
          <cell r="AH340">
            <v>-0.29304318443064403</v>
          </cell>
          <cell r="AI340">
            <v>-1.4170577870809211</v>
          </cell>
          <cell r="AJ340">
            <v>2.0509061271495739</v>
          </cell>
          <cell r="AK340">
            <v>-0.48552609631951782</v>
          </cell>
          <cell r="AL340">
            <v>7.260443888248119</v>
          </cell>
          <cell r="AM340">
            <v>-1.3080234299723088</v>
          </cell>
          <cell r="AN340">
            <v>27.835536850920107</v>
          </cell>
          <cell r="AO340">
            <v>16.629978969109288</v>
          </cell>
          <cell r="AP340">
            <v>-6.6347156823703699</v>
          </cell>
          <cell r="AQ340">
            <v>-3.0779595456406241</v>
          </cell>
          <cell r="AR340">
            <v>15.101767851927434</v>
          </cell>
          <cell r="AS340">
            <v>1.91484869478154</v>
          </cell>
          <cell r="AT340">
            <v>8.1400018888998602</v>
          </cell>
          <cell r="AU340">
            <v>11.474857274490205</v>
          </cell>
          <cell r="AV340">
            <v>-7.6441019311678247</v>
          </cell>
          <cell r="AW340">
            <v>-12.417132527620197</v>
          </cell>
          <cell r="AX340">
            <v>6.0125053595475038</v>
          </cell>
          <cell r="AY340">
            <v>0.96451124784834974</v>
          </cell>
          <cell r="AZ340">
            <v>-0.8436920548301714</v>
          </cell>
          <cell r="BA340">
            <v>-0.19559002798996517</v>
          </cell>
          <cell r="BB340">
            <v>2.0056620306913828</v>
          </cell>
          <cell r="BC340">
            <v>4.270982212799936</v>
          </cell>
          <cell r="BD340">
            <v>1.418915684460444</v>
          </cell>
          <cell r="BE340">
            <v>-72.587870991948876</v>
          </cell>
          <cell r="BF340">
            <v>-0.85088428214021405</v>
          </cell>
          <cell r="BG340">
            <v>-2.9706177443604247</v>
          </cell>
          <cell r="BH340">
            <v>0</v>
          </cell>
          <cell r="BI340">
            <v>-2.6421927809301451</v>
          </cell>
          <cell r="BJ340">
            <v>0</v>
          </cell>
          <cell r="BK340">
            <v>-1.4988768896100737</v>
          </cell>
          <cell r="BL340">
            <v>3.137859375539847</v>
          </cell>
          <cell r="BM340">
            <v>-16.473405178858229</v>
          </cell>
          <cell r="BN340">
            <v>-42.191759362100129</v>
          </cell>
          <cell r="BO340">
            <v>-3.7187272924893477</v>
          </cell>
          <cell r="BP340">
            <v>-2.4362594167905627</v>
          </cell>
          <cell r="BQ340">
            <v>-2.9430074202227843</v>
          </cell>
          <cell r="BR340">
            <v>-16.907935718234512</v>
          </cell>
          <cell r="BS340">
            <v>28.944700821180959</v>
          </cell>
          <cell r="BT340">
            <v>-1.1161278904510255</v>
          </cell>
          <cell r="BU340">
            <v>-5.5820276684999044</v>
          </cell>
          <cell r="BV340">
            <v>-0.95917224726963468</v>
          </cell>
          <cell r="BW340">
            <v>-1.9878789540598518E-2</v>
          </cell>
          <cell r="BX340">
            <v>1.0687933233093645</v>
          </cell>
          <cell r="BY340">
            <v>-6.6032242086894257</v>
          </cell>
          <cell r="BZ340">
            <v>-6.9588942958489497</v>
          </cell>
          <cell r="CA340">
            <v>-11.099726998858387</v>
          </cell>
          <cell r="CB340">
            <v>-9.5081944242083409</v>
          </cell>
          <cell r="CC340">
            <v>-0.98233963133134239</v>
          </cell>
          <cell r="CD340">
            <v>-4.0918437080126751</v>
          </cell>
          <cell r="CE340">
            <v>-79.368034688843181</v>
          </cell>
          <cell r="CF340">
            <v>-3.9773847747183027</v>
          </cell>
          <cell r="CG340">
            <v>-3.3251114088006943</v>
          </cell>
          <cell r="CH340">
            <v>12.762693972170382</v>
          </cell>
          <cell r="CI340">
            <v>-14.664923687567352</v>
          </cell>
          <cell r="CJ340">
            <v>-6.3398939832095493</v>
          </cell>
          <cell r="CK340">
            <v>-10.40252289405089</v>
          </cell>
          <cell r="CL340">
            <v>-10.046946512969953</v>
          </cell>
          <cell r="CM340">
            <v>-11.424153057068906</v>
          </cell>
          <cell r="CN340">
            <v>-6.9623333100280433</v>
          </cell>
          <cell r="CO340">
            <v>-18.693129495721223</v>
          </cell>
          <cell r="CP340">
            <v>-4.5873446795267228</v>
          </cell>
          <cell r="CQ340">
            <v>-1.7069848573592026</v>
          </cell>
          <cell r="CR340">
            <v>-11.501338733927696</v>
          </cell>
          <cell r="CS340">
            <v>-1.4584304670715937</v>
          </cell>
          <cell r="CT340">
            <v>-0.45855152338845073</v>
          </cell>
          <cell r="CU340">
            <v>-1.1973507886596053</v>
          </cell>
          <cell r="CV340">
            <v>-1.4111070540511719</v>
          </cell>
          <cell r="CW340">
            <v>8.2459071243511062</v>
          </cell>
          <cell r="CX340">
            <v>0.72568389420939639</v>
          </cell>
          <cell r="CY340">
            <v>-9.3033310977571091</v>
          </cell>
          <cell r="CZ340">
            <v>-4.7320544165813772</v>
          </cell>
          <cell r="DA340">
            <v>8.805408080921552</v>
          </cell>
          <cell r="DB340">
            <v>-2.4560386282100808</v>
          </cell>
          <cell r="DC340">
            <v>-5.5455663750326494</v>
          </cell>
          <cell r="DD340">
            <v>-2.7159074826322467</v>
          </cell>
          <cell r="DE340">
            <v>-37.609820395606221</v>
          </cell>
          <cell r="DF340">
            <v>-3.7582073489465984</v>
          </cell>
          <cell r="DG340">
            <v>4.0315461590580526E-2</v>
          </cell>
          <cell r="DH340">
            <v>0</v>
          </cell>
          <cell r="DI340">
            <v>3.68961676266008</v>
          </cell>
          <cell r="DJ340">
            <v>-15.109274418829955</v>
          </cell>
          <cell r="DK340">
            <v>-0.66202032869023242</v>
          </cell>
          <cell r="DL340">
            <v>-3.7098387010300939</v>
          </cell>
          <cell r="DM340">
            <v>-9.8027974635297142</v>
          </cell>
          <cell r="DN340">
            <v>-3.1170521563799412</v>
          </cell>
          <cell r="DO340">
            <v>-2.0132080879011482</v>
          </cell>
          <cell r="DP340">
            <v>-4.194302592510212</v>
          </cell>
          <cell r="DQ340">
            <v>1.0269484779510094</v>
          </cell>
          <cell r="DR340">
            <v>-13.303267928175046</v>
          </cell>
          <cell r="DS340">
            <v>-14.148832963192035</v>
          </cell>
          <cell r="DT340">
            <v>-4.1425769937886798</v>
          </cell>
          <cell r="DU340">
            <v>7.7669357737604514</v>
          </cell>
          <cell r="DV340">
            <v>13.710052344759788</v>
          </cell>
          <cell r="DW340">
            <v>8.4676092638292175</v>
          </cell>
          <cell r="DX340">
            <v>-3.0395234841507772</v>
          </cell>
          <cell r="DY340">
            <v>-17.135316924421204</v>
          </cell>
          <cell r="DZ340">
            <v>-7.6464424529822281</v>
          </cell>
          <cell r="EA340">
            <v>-4.9661663198512542</v>
          </cell>
          <cell r="EB340">
            <v>19.551821704631948</v>
          </cell>
          <cell r="EC340">
            <v>-6.7290339696719457</v>
          </cell>
          <cell r="ED340">
            <v>-4.9917939071001456</v>
          </cell>
          <cell r="EE340">
            <v>-49.250230495803407</v>
          </cell>
          <cell r="EF340">
            <v>0.68500047126872232</v>
          </cell>
          <cell r="EG340">
            <v>-2.4152712911400158</v>
          </cell>
          <cell r="EH340">
            <v>2.5292499966799369</v>
          </cell>
          <cell r="EI340">
            <v>18.560757980078961</v>
          </cell>
          <cell r="EJ340">
            <v>-0.20826564012986637</v>
          </cell>
          <cell r="EK340">
            <v>-6.0623004133212817</v>
          </cell>
          <cell r="EL340">
            <v>14.229111117821958</v>
          </cell>
          <cell r="EM340">
            <v>-2.4717068326808658</v>
          </cell>
          <cell r="EN340">
            <v>-68.093528013489049</v>
          </cell>
          <cell r="EO340">
            <v>-1.8079311118208352</v>
          </cell>
          <cell r="EP340">
            <v>-3.0797955378693587</v>
          </cell>
          <cell r="EQ340">
            <v>-1.1155512212098984</v>
          </cell>
          <cell r="ER340">
            <v>36.750311965006404</v>
          </cell>
          <cell r="ES340">
            <v>1.1255020945191063</v>
          </cell>
          <cell r="ET340">
            <v>4.6468223082792974</v>
          </cell>
          <cell r="EU340">
            <v>-1.3090595673302232</v>
          </cell>
          <cell r="EV340">
            <v>67.519670013240557</v>
          </cell>
          <cell r="EW340">
            <v>-45.872986069620083</v>
          </cell>
          <cell r="EX340">
            <v>-9.2024849686622474</v>
          </cell>
          <cell r="EY340">
            <v>5.6346053381403181</v>
          </cell>
          <cell r="EZ340">
            <v>2.8513159663179977</v>
          </cell>
          <cell r="FA340">
            <v>8.8579807783626165</v>
          </cell>
          <cell r="FB340">
            <v>3.5742306700303743</v>
          </cell>
          <cell r="FC340">
            <v>-1.4585734569991473</v>
          </cell>
          <cell r="FD340">
            <v>0.38328885875853302</v>
          </cell>
          <cell r="FE340">
            <v>-24.367592354858061</v>
          </cell>
          <cell r="FF340">
            <v>0.54134042080841027</v>
          </cell>
          <cell r="FG340">
            <v>-2.9706295980604409</v>
          </cell>
          <cell r="FH340">
            <v>-1.4442883430092479E-2</v>
          </cell>
          <cell r="FI340">
            <v>-46.193803980849907</v>
          </cell>
          <cell r="FJ340">
            <v>1.0009561117301473</v>
          </cell>
          <cell r="FK340">
            <v>49.515534366050815</v>
          </cell>
          <cell r="FL340">
            <v>-11.919486627055448</v>
          </cell>
          <cell r="FM340">
            <v>-8.8439021233461972</v>
          </cell>
          <cell r="FN340">
            <v>-4.0317362673613388</v>
          </cell>
          <cell r="FO340">
            <v>-1.090768215697608</v>
          </cell>
          <cell r="FP340">
            <v>-0.30678766987512063</v>
          </cell>
          <cell r="FQ340">
            <v>-5.3865887768552057E-2</v>
          </cell>
          <cell r="FR340">
            <v>-333.78991019343084</v>
          </cell>
          <cell r="FS340">
            <v>-259.25117266241796</v>
          </cell>
          <cell r="FT340">
            <v>-61.917718364549728</v>
          </cell>
          <cell r="FU340">
            <v>0.47498585838002327</v>
          </cell>
          <cell r="FV340">
            <v>3.5676003619500989</v>
          </cell>
          <cell r="FW340">
            <v>10.396750858290488</v>
          </cell>
          <cell r="FX340">
            <v>-51.634114197469898</v>
          </cell>
          <cell r="FY340">
            <v>6.1975992149200465</v>
          </cell>
          <cell r="FZ340">
            <v>-9.6251940020883922</v>
          </cell>
          <cell r="GA340">
            <v>1.0385604179009533</v>
          </cell>
          <cell r="GB340">
            <v>37.726639380960478</v>
          </cell>
          <cell r="GC340">
            <v>-1.5522523901418026</v>
          </cell>
          <cell r="GD340">
            <v>-9.2115946691610588</v>
          </cell>
          <cell r="GE340">
            <v>-28.245372483375832</v>
          </cell>
          <cell r="GF340">
            <v>10.605817872188709</v>
          </cell>
          <cell r="GG340">
            <v>-3.077538880929751</v>
          </cell>
          <cell r="GH340">
            <v>1.3016079000999525</v>
          </cell>
          <cell r="GI340">
            <v>0</v>
          </cell>
          <cell r="GJ340">
            <v>0.81658945950999851</v>
          </cell>
          <cell r="GK340">
            <v>-1.7521676025398847</v>
          </cell>
          <cell r="GL340">
            <v>-9.9041286095289252</v>
          </cell>
          <cell r="GM340">
            <v>-13.789315503132457</v>
          </cell>
          <cell r="GN340">
            <v>-10.516198401557631</v>
          </cell>
          <cell r="GO340">
            <v>0.44398672872011957</v>
          </cell>
          <cell r="GP340">
            <v>1.030192908960089</v>
          </cell>
          <cell r="GQ340">
            <v>-3.4042183551409835</v>
          </cell>
          <cell r="GR340">
            <v>53.129200882933219</v>
          </cell>
          <cell r="GS340">
            <v>34.562649826350025</v>
          </cell>
          <cell r="GT340">
            <v>17.813246209009776</v>
          </cell>
          <cell r="GU340">
            <v>0.88696629085006862</v>
          </cell>
          <cell r="GV340">
            <v>1.2281792039601669</v>
          </cell>
          <cell r="GW340">
            <v>12.958911840189785</v>
          </cell>
          <cell r="GX340">
            <v>5.7623997312202846</v>
          </cell>
          <cell r="GY340">
            <v>-8.5109393764414563</v>
          </cell>
          <cell r="GZ340">
            <v>-9.9063851119735773</v>
          </cell>
          <cell r="HA340">
            <v>-2.2020310555217293</v>
          </cell>
          <cell r="HB340">
            <v>1.6061084474195013</v>
          </cell>
          <cell r="HC340">
            <v>-2.6776924285532004</v>
          </cell>
          <cell r="HD340">
            <v>1.6077873064077721</v>
          </cell>
          <cell r="HE340">
            <v>39.221388128018589</v>
          </cell>
          <cell r="HF340">
            <v>60.347074860210341</v>
          </cell>
          <cell r="HG340">
            <v>2.3871992268504982</v>
          </cell>
          <cell r="HH340">
            <v>0</v>
          </cell>
          <cell r="HI340">
            <v>0</v>
          </cell>
          <cell r="HJ340">
            <v>-0.23811574719002238</v>
          </cell>
          <cell r="HK340">
            <v>-4.6648126803002015</v>
          </cell>
          <cell r="HL340">
            <v>-7.0486335405912541</v>
          </cell>
          <cell r="HM340">
            <v>-4.0486646848803503</v>
          </cell>
          <cell r="HN340">
            <v>-3.964750481009105</v>
          </cell>
          <cell r="HO340">
            <v>0.10679631264974887</v>
          </cell>
          <cell r="HP340">
            <v>-2.4976545586014254</v>
          </cell>
          <cell r="HQ340">
            <v>-1.1570505791078176</v>
          </cell>
          <cell r="HR340">
            <v>-104.63138607997098</v>
          </cell>
          <cell r="HS340">
            <v>-1.0215332738516736</v>
          </cell>
          <cell r="HT340">
            <v>0.69899350243940717</v>
          </cell>
          <cell r="HU340">
            <v>1.2214999009993335</v>
          </cell>
          <cell r="HV340">
            <v>2.2959789856902262</v>
          </cell>
          <cell r="HW340">
            <v>-51.476076817529702</v>
          </cell>
          <cell r="HX340">
            <v>-6.4757893807691289</v>
          </cell>
          <cell r="HY340">
            <v>-6.9682258612920123</v>
          </cell>
          <cell r="HZ340">
            <v>1.0855568571387266</v>
          </cell>
          <cell r="IA340">
            <v>-2.5554041845680331</v>
          </cell>
          <cell r="IB340">
            <v>-1.1284488292603783</v>
          </cell>
          <cell r="IC340">
            <v>-1.0860917082900414</v>
          </cell>
          <cell r="ID340">
            <v>-39.221845270680205</v>
          </cell>
          <cell r="IE340">
            <v>-100.42908851383254</v>
          </cell>
          <cell r="IF340">
            <v>-0.826789135713625</v>
          </cell>
          <cell r="IG340">
            <v>-1.5462306958597765</v>
          </cell>
          <cell r="IH340">
            <v>-50.163638331290713</v>
          </cell>
          <cell r="II340">
            <v>-1.2153398004593328</v>
          </cell>
          <cell r="IJ340">
            <v>-3.8226456577895078</v>
          </cell>
          <cell r="IK340">
            <v>-9.3925255024505532</v>
          </cell>
          <cell r="IL340">
            <v>-3.4220323362587806</v>
          </cell>
          <cell r="IM340">
            <v>-4.9870963204630243</v>
          </cell>
          <cell r="IN340">
            <v>-11.423424282129417</v>
          </cell>
          <cell r="IO340">
            <v>-13.247886713441403</v>
          </cell>
          <cell r="IP340">
            <v>-0.70926103260717355</v>
          </cell>
          <cell r="IQ340">
            <v>0.32778129462167271</v>
          </cell>
          <cell r="IR340">
            <v>110.98208269287716</v>
          </cell>
          <cell r="IS340">
            <v>-2.1329447376992903</v>
          </cell>
          <cell r="IT340">
            <v>0.56570606277091429</v>
          </cell>
          <cell r="IU340">
            <v>0.59893564367848739</v>
          </cell>
          <cell r="IV340">
            <v>14.019748095719478</v>
          </cell>
          <cell r="IW340">
            <v>52.63242466894053</v>
          </cell>
          <cell r="IX340">
            <v>-11.506865765730254</v>
          </cell>
          <cell r="IY340">
            <v>10.857580445299391</v>
          </cell>
          <cell r="IZ340">
            <v>-4.8740136891283328</v>
          </cell>
          <cell r="JA340">
            <v>9.5174978962022578</v>
          </cell>
          <cell r="JB340">
            <v>39.463156900401373</v>
          </cell>
          <cell r="JC340">
            <v>-2.6359720083019056</v>
          </cell>
          <cell r="JD340">
            <v>4.4768291807486094</v>
          </cell>
          <cell r="JE340">
            <v>0</v>
          </cell>
          <cell r="JF340">
            <v>0</v>
          </cell>
          <cell r="JG340">
            <v>0</v>
          </cell>
          <cell r="JH340">
            <v>0</v>
          </cell>
          <cell r="JI340">
            <v>0</v>
          </cell>
          <cell r="JJ340">
            <v>0</v>
          </cell>
          <cell r="JK340">
            <v>0</v>
          </cell>
          <cell r="JL340">
            <v>0</v>
          </cell>
          <cell r="JM340">
            <v>0</v>
          </cell>
          <cell r="JN340">
            <v>0</v>
          </cell>
          <cell r="JO340">
            <v>0</v>
          </cell>
          <cell r="JP340">
            <v>0</v>
          </cell>
          <cell r="JQ340">
            <v>0</v>
          </cell>
        </row>
        <row r="341">
          <cell r="F341">
            <v>1.0052445528199314</v>
          </cell>
          <cell r="G341">
            <v>1.2508969091395556</v>
          </cell>
          <cell r="H341">
            <v>0.63387615391002328</v>
          </cell>
          <cell r="I341">
            <v>-3.9504088668300028</v>
          </cell>
          <cell r="J341">
            <v>3.9102265356905264</v>
          </cell>
          <cell r="K341">
            <v>-1.0628578736400414</v>
          </cell>
          <cell r="L341">
            <v>-29.444640658110984</v>
          </cell>
          <cell r="M341">
            <v>2.6033217287586012</v>
          </cell>
          <cell r="N341">
            <v>16.591973242321274</v>
          </cell>
          <cell r="O341">
            <v>33.872649725559768</v>
          </cell>
          <cell r="P341">
            <v>13.900959612530642</v>
          </cell>
          <cell r="Q341">
            <v>3.8942311707796762</v>
          </cell>
          <cell r="R341">
            <v>16.79270728892152</v>
          </cell>
          <cell r="S341">
            <v>-1.1491939519601146</v>
          </cell>
          <cell r="T341">
            <v>1.9492965356498644</v>
          </cell>
          <cell r="U341">
            <v>0</v>
          </cell>
          <cell r="V341">
            <v>0</v>
          </cell>
          <cell r="W341">
            <v>-3.6374903925893705</v>
          </cell>
          <cell r="X341">
            <v>12.264563419020305</v>
          </cell>
          <cell r="Y341">
            <v>-0.18811176726921985</v>
          </cell>
          <cell r="Z341">
            <v>13.7565988298702</v>
          </cell>
          <cell r="AA341">
            <v>-14.796374339201066</v>
          </cell>
          <cell r="AB341">
            <v>2.8069952417290551</v>
          </cell>
          <cell r="AC341">
            <v>5.2415724226220846</v>
          </cell>
          <cell r="AD341">
            <v>0.54485129104978114</v>
          </cell>
          <cell r="AE341">
            <v>50.672106189413171</v>
          </cell>
          <cell r="AF341">
            <v>35.320530440570565</v>
          </cell>
          <cell r="AG341">
            <v>0.19316063299993402</v>
          </cell>
          <cell r="AH341">
            <v>-0.24704000284964422</v>
          </cell>
          <cell r="AI341">
            <v>-8.8411259924896513</v>
          </cell>
          <cell r="AJ341">
            <v>-6.6416283464295702</v>
          </cell>
          <cell r="AK341">
            <v>2.9243072214103449</v>
          </cell>
          <cell r="AL341">
            <v>-0.63136022152957594</v>
          </cell>
          <cell r="AM341">
            <v>25.138605015019493</v>
          </cell>
          <cell r="AN341">
            <v>7.2421427485587628</v>
          </cell>
          <cell r="AO341">
            <v>6.2925511330895461</v>
          </cell>
          <cell r="AP341">
            <v>-10.835007286099426</v>
          </cell>
          <cell r="AQ341">
            <v>0.75697084717012331</v>
          </cell>
          <cell r="AR341">
            <v>-28.704101969327894</v>
          </cell>
          <cell r="AS341">
            <v>-0.17327463438004997</v>
          </cell>
          <cell r="AT341">
            <v>-9.6403183365700897</v>
          </cell>
          <cell r="AU341">
            <v>-7.9674743775394745</v>
          </cell>
          <cell r="AV341">
            <v>0.26229999006045546</v>
          </cell>
          <cell r="AW341">
            <v>12.679472184249789</v>
          </cell>
          <cell r="AX341">
            <v>4.2162325574390707</v>
          </cell>
          <cell r="AY341">
            <v>0.85700960090980516</v>
          </cell>
          <cell r="AZ341">
            <v>3.5310550508802407</v>
          </cell>
          <cell r="BA341">
            <v>-0.4944147300793702</v>
          </cell>
          <cell r="BB341">
            <v>-18.471026462989357</v>
          </cell>
          <cell r="BC341">
            <v>-2.6308552082009555</v>
          </cell>
          <cell r="BD341">
            <v>-10.872807603110232</v>
          </cell>
          <cell r="BE341">
            <v>-55.150409958536329</v>
          </cell>
          <cell r="BF341">
            <v>-5.0482794912300051</v>
          </cell>
          <cell r="BG341">
            <v>-1.2760169669945753E-2</v>
          </cell>
          <cell r="BH341">
            <v>-0.64602233499999784</v>
          </cell>
          <cell r="BI341">
            <v>2.1550085594999473</v>
          </cell>
          <cell r="BJ341">
            <v>0</v>
          </cell>
          <cell r="BK341">
            <v>0</v>
          </cell>
          <cell r="BL341">
            <v>-33.968865589651614</v>
          </cell>
          <cell r="BM341">
            <v>-9.9936303938902711</v>
          </cell>
          <cell r="BN341">
            <v>-0.6920125433607609</v>
          </cell>
          <cell r="BO341">
            <v>-1.1586364954896453</v>
          </cell>
          <cell r="BP341">
            <v>-5.2010887104606809</v>
          </cell>
          <cell r="BQ341">
            <v>-0.58412278927971784</v>
          </cell>
          <cell r="BR341">
            <v>-3.2162158621576964</v>
          </cell>
          <cell r="BS341">
            <v>-5.8746540777701739</v>
          </cell>
          <cell r="BT341">
            <v>0.99302765031006857</v>
          </cell>
          <cell r="BU341">
            <v>0</v>
          </cell>
          <cell r="BV341">
            <v>-0.86901705661011874</v>
          </cell>
          <cell r="BW341">
            <v>-1.2123229050500868</v>
          </cell>
          <cell r="BX341">
            <v>-7.605936776029921</v>
          </cell>
          <cell r="BY341">
            <v>-2.2393287963586772</v>
          </cell>
          <cell r="BZ341">
            <v>-2.9592269520599075</v>
          </cell>
          <cell r="CA341">
            <v>-1.7548743023198767</v>
          </cell>
          <cell r="CB341">
            <v>18.522670860459584</v>
          </cell>
          <cell r="CC341">
            <v>-2.4993107540012716</v>
          </cell>
          <cell r="CD341">
            <v>2.282757247259724</v>
          </cell>
          <cell r="CE341">
            <v>-50.435105052340077</v>
          </cell>
          <cell r="CF341">
            <v>-9.4270107359989197E-2</v>
          </cell>
          <cell r="CG341">
            <v>-4.5449143360392554</v>
          </cell>
          <cell r="CH341">
            <v>-8.516381969109716</v>
          </cell>
          <cell r="CI341">
            <v>-3.3796628646202862</v>
          </cell>
          <cell r="CJ341">
            <v>-15.602200308880128</v>
          </cell>
          <cell r="CK341">
            <v>-2.0247157603398591</v>
          </cell>
          <cell r="CL341">
            <v>-5.2046663152286783</v>
          </cell>
          <cell r="CM341">
            <v>0</v>
          </cell>
          <cell r="CN341">
            <v>-5.9142842379196736</v>
          </cell>
          <cell r="CO341">
            <v>0.1559301507395503</v>
          </cell>
          <cell r="CP341">
            <v>-0.29693712617881829</v>
          </cell>
          <cell r="CQ341">
            <v>-5.013002177409362</v>
          </cell>
          <cell r="CR341">
            <v>-10.521261221751047</v>
          </cell>
          <cell r="CS341">
            <v>-0.69478562744961891</v>
          </cell>
          <cell r="CT341">
            <v>-2.2616710135107496</v>
          </cell>
          <cell r="CU341">
            <v>-0.38160042768004132</v>
          </cell>
          <cell r="CV341">
            <v>0</v>
          </cell>
          <cell r="CW341">
            <v>-7.6317423633392991</v>
          </cell>
          <cell r="CX341">
            <v>0.25504852456970184</v>
          </cell>
          <cell r="CY341">
            <v>-4.3570061529198938</v>
          </cell>
          <cell r="CZ341">
            <v>-3.2541724726197572</v>
          </cell>
          <cell r="DA341">
            <v>-9.2535761961698881E-2</v>
          </cell>
          <cell r="DB341">
            <v>-2.3217737533700529</v>
          </cell>
          <cell r="DC341">
            <v>7.5467524078794668</v>
          </cell>
          <cell r="DD341">
            <v>2.6722254186497594</v>
          </cell>
          <cell r="DE341">
            <v>-44.169455041061155</v>
          </cell>
          <cell r="DF341">
            <v>1.9341559242498079</v>
          </cell>
          <cell r="DG341">
            <v>-1.1154006271808612</v>
          </cell>
          <cell r="DH341">
            <v>-0.22221018541949888</v>
          </cell>
          <cell r="DI341">
            <v>-0.93730336104999878</v>
          </cell>
          <cell r="DJ341">
            <v>-5.6478182797300178</v>
          </cell>
          <cell r="DK341">
            <v>-5.6190067226402789</v>
          </cell>
          <cell r="DL341">
            <v>-8.7756953180360142E-2</v>
          </cell>
          <cell r="DM341">
            <v>-8.5794769654385163</v>
          </cell>
          <cell r="DN341">
            <v>-8.8737503430102151</v>
          </cell>
          <cell r="DO341">
            <v>-3.2588107998399209</v>
          </cell>
          <cell r="DP341">
            <v>-0.85372293479940708</v>
          </cell>
          <cell r="DQ341">
            <v>-10.908353793030074</v>
          </cell>
          <cell r="DR341">
            <v>9.6247773581926594</v>
          </cell>
          <cell r="DS341">
            <v>1.82030322470996</v>
          </cell>
          <cell r="DT341">
            <v>0.8827855540002929</v>
          </cell>
          <cell r="DU341">
            <v>0</v>
          </cell>
          <cell r="DV341">
            <v>14.085250254739947</v>
          </cell>
          <cell r="DW341">
            <v>8.889556021995304E-2</v>
          </cell>
          <cell r="DX341">
            <v>-0.69784609331009051</v>
          </cell>
          <cell r="DY341">
            <v>1.443201816689907</v>
          </cell>
          <cell r="DZ341">
            <v>-4.0954658047103294</v>
          </cell>
          <cell r="EA341">
            <v>-0.24065509545016539</v>
          </cell>
          <cell r="EB341">
            <v>-2.2588581626096129</v>
          </cell>
          <cell r="EC341">
            <v>-3.5407270066789351</v>
          </cell>
          <cell r="ED341">
            <v>2.1378931105900847</v>
          </cell>
          <cell r="EE341">
            <v>13.752135886694305</v>
          </cell>
          <cell r="EF341">
            <v>4.8084752419981669E-2</v>
          </cell>
          <cell r="EG341">
            <v>-2.1001005403204545</v>
          </cell>
          <cell r="EH341">
            <v>-5.9487775810339372E-2</v>
          </cell>
          <cell r="EI341">
            <v>3.3235389403100726</v>
          </cell>
          <cell r="EJ341">
            <v>-0.61852071981002155</v>
          </cell>
          <cell r="EK341">
            <v>0.12939855975992032</v>
          </cell>
          <cell r="EL341">
            <v>7.4566850317496574</v>
          </cell>
          <cell r="EM341">
            <v>-1.176732612610067</v>
          </cell>
          <cell r="EN341">
            <v>2.1436447345895431</v>
          </cell>
          <cell r="EO341">
            <v>1.6221389535103299</v>
          </cell>
          <cell r="EP341">
            <v>2.7616185320903242</v>
          </cell>
          <cell r="EQ341">
            <v>0.22186803082058759</v>
          </cell>
          <cell r="ER341">
            <v>81.006364877750457</v>
          </cell>
          <cell r="ES341">
            <v>58.084014236470466</v>
          </cell>
          <cell r="ET341">
            <v>0.64790830003039446</v>
          </cell>
          <cell r="EU341">
            <v>1.0104461261998949</v>
          </cell>
          <cell r="EV341">
            <v>41.226377945790091</v>
          </cell>
          <cell r="EW341">
            <v>-0.23097653536012785</v>
          </cell>
          <cell r="EX341">
            <v>4.4221592287094609</v>
          </cell>
          <cell r="EY341">
            <v>-0.21204536385994288</v>
          </cell>
          <cell r="EZ341">
            <v>-4.2701250436202827</v>
          </cell>
          <cell r="FA341">
            <v>-4.7426476952796293</v>
          </cell>
          <cell r="FB341">
            <v>-15.695965065940072</v>
          </cell>
          <cell r="FC341">
            <v>0.96176055836986052</v>
          </cell>
          <cell r="FD341">
            <v>-0.19454181375840562</v>
          </cell>
          <cell r="FE341">
            <v>-22.876707261362753</v>
          </cell>
          <cell r="FF341">
            <v>1.2078057653798169</v>
          </cell>
          <cell r="FG341">
            <v>1.3343719252898154</v>
          </cell>
          <cell r="FH341">
            <v>-0.39814472471016416</v>
          </cell>
          <cell r="FI341">
            <v>0</v>
          </cell>
          <cell r="FJ341">
            <v>-1.846629532890006</v>
          </cell>
          <cell r="FK341">
            <v>0</v>
          </cell>
          <cell r="FL341">
            <v>-3.7821954008204557</v>
          </cell>
          <cell r="FM341">
            <v>-4.1508905021200917</v>
          </cell>
          <cell r="FN341">
            <v>0.18627536457006499</v>
          </cell>
          <cell r="FO341">
            <v>-5.4714755647200946</v>
          </cell>
          <cell r="FP341">
            <v>-9.3109373178103851</v>
          </cell>
          <cell r="FQ341">
            <v>-0.64488727353000286</v>
          </cell>
          <cell r="FR341">
            <v>-51.04518413470214</v>
          </cell>
          <cell r="FS341">
            <v>-34.217914044319514</v>
          </cell>
          <cell r="FT341">
            <v>1.0614778805002061</v>
          </cell>
          <cell r="FU341">
            <v>0</v>
          </cell>
          <cell r="FV341">
            <v>0</v>
          </cell>
          <cell r="FW341">
            <v>0</v>
          </cell>
          <cell r="FX341">
            <v>1.2169415187800041</v>
          </cell>
          <cell r="FY341">
            <v>-2.8244931159006228</v>
          </cell>
          <cell r="FZ341">
            <v>-3.7587245526228799</v>
          </cell>
          <cell r="GA341">
            <v>1.7045064044705214</v>
          </cell>
          <cell r="GB341">
            <v>-6.6346487066703048</v>
          </cell>
          <cell r="GC341">
            <v>-5.2969578610791359</v>
          </cell>
          <cell r="GD341">
            <v>-2.2953716578695094</v>
          </cell>
          <cell r="GE341">
            <v>-1.0763168537523597</v>
          </cell>
          <cell r="GF341">
            <v>0.84673893506987952</v>
          </cell>
          <cell r="GG341">
            <v>-1.614220927880524</v>
          </cell>
          <cell r="GH341">
            <v>0.43993846416015003</v>
          </cell>
          <cell r="GI341">
            <v>0</v>
          </cell>
          <cell r="GJ341">
            <v>0</v>
          </cell>
          <cell r="GK341">
            <v>0.15492179503007719</v>
          </cell>
          <cell r="GL341">
            <v>1.8699311474301794</v>
          </cell>
          <cell r="GM341">
            <v>-15.254923797740048</v>
          </cell>
          <cell r="GN341">
            <v>0.94474578248991747</v>
          </cell>
          <cell r="GO341">
            <v>11.01394333935059</v>
          </cell>
          <cell r="GP341">
            <v>0.19141245856917521</v>
          </cell>
          <cell r="GQ341">
            <v>0.33119594976960798</v>
          </cell>
          <cell r="GR341">
            <v>-39.895773052623554</v>
          </cell>
          <cell r="GS341">
            <v>0.81676620476036987</v>
          </cell>
          <cell r="GT341">
            <v>-2.4477623062293787</v>
          </cell>
          <cell r="GU341">
            <v>0.55812200436002968</v>
          </cell>
          <cell r="GV341">
            <v>0</v>
          </cell>
          <cell r="GW341">
            <v>0</v>
          </cell>
          <cell r="GX341">
            <v>1.6686264076699899</v>
          </cell>
          <cell r="GY341">
            <v>-0.22724294642011955</v>
          </cell>
          <cell r="GZ341">
            <v>-1.2120025877702574</v>
          </cell>
          <cell r="HA341">
            <v>0</v>
          </cell>
          <cell r="HB341">
            <v>-35.22778598208015</v>
          </cell>
          <cell r="HC341">
            <v>-6.4461004164195401</v>
          </cell>
          <cell r="HD341">
            <v>2.6216065695116413</v>
          </cell>
          <cell r="HE341">
            <v>2.9021391650167061</v>
          </cell>
          <cell r="HF341">
            <v>21.467693937169315</v>
          </cell>
          <cell r="HG341">
            <v>-10.259465584069403</v>
          </cell>
          <cell r="HH341">
            <v>-1.9483644177498718</v>
          </cell>
          <cell r="HI341">
            <v>0</v>
          </cell>
          <cell r="HJ341">
            <v>-0.75098296996998215</v>
          </cell>
          <cell r="HK341">
            <v>0</v>
          </cell>
          <cell r="HL341">
            <v>-7.3146866378301638</v>
          </cell>
          <cell r="HM341">
            <v>-3.4079132603401376</v>
          </cell>
          <cell r="HN341">
            <v>1.1621858831103964</v>
          </cell>
          <cell r="HO341">
            <v>0.60112136149973594</v>
          </cell>
          <cell r="HP341">
            <v>3.0229858599996078</v>
          </cell>
          <cell r="HQ341">
            <v>0.32956499320971488</v>
          </cell>
          <cell r="HR341">
            <v>162.36487929297436</v>
          </cell>
          <cell r="HS341">
            <v>-0.56124258358886436</v>
          </cell>
          <cell r="HT341">
            <v>0.28143415768045088</v>
          </cell>
          <cell r="HU341">
            <v>0</v>
          </cell>
          <cell r="HV341">
            <v>0</v>
          </cell>
          <cell r="HW341">
            <v>0</v>
          </cell>
          <cell r="HX341">
            <v>51.586914510250608</v>
          </cell>
          <cell r="HY341">
            <v>1.1562008901400986</v>
          </cell>
          <cell r="HZ341">
            <v>-9.427727726430021</v>
          </cell>
          <cell r="IA341">
            <v>65.557543607569642</v>
          </cell>
          <cell r="IB341">
            <v>-0.68281455430042115</v>
          </cell>
          <cell r="IC341">
            <v>-4.0508182990379282E-2</v>
          </cell>
          <cell r="ID341">
            <v>54.495079174661441</v>
          </cell>
          <cell r="IE341">
            <v>-50.895079892550712</v>
          </cell>
          <cell r="IF341">
            <v>4.6065298025105221</v>
          </cell>
          <cell r="IG341">
            <v>-4.3892348565195789</v>
          </cell>
          <cell r="IH341">
            <v>-2.622121781810165</v>
          </cell>
          <cell r="II341">
            <v>0</v>
          </cell>
          <cell r="IJ341">
            <v>-6.5013550807499882</v>
          </cell>
          <cell r="IK341">
            <v>-0.81407284988927131</v>
          </cell>
          <cell r="IL341">
            <v>-1.2631021498000337</v>
          </cell>
          <cell r="IM341">
            <v>-30.993695577290055</v>
          </cell>
          <cell r="IN341">
            <v>-3.7426187253504395</v>
          </cell>
          <cell r="IO341">
            <v>-0.75822550420980406</v>
          </cell>
          <cell r="IP341">
            <v>-2.5314376677088148</v>
          </cell>
          <cell r="IQ341">
            <v>-1.88574550174053</v>
          </cell>
          <cell r="IR341">
            <v>-72.676716806410695</v>
          </cell>
          <cell r="IS341">
            <v>-4.7897668609948596E-3</v>
          </cell>
          <cell r="IT341">
            <v>-2.4529383644003246</v>
          </cell>
          <cell r="IU341">
            <v>-14.514014264039815</v>
          </cell>
          <cell r="IV341">
            <v>0</v>
          </cell>
          <cell r="IW341">
            <v>-1.3384179649399357</v>
          </cell>
          <cell r="IX341">
            <v>-11.284016835369584</v>
          </cell>
          <cell r="IY341">
            <v>0.22604357951968268</v>
          </cell>
          <cell r="IZ341">
            <v>-2.7262580937494931</v>
          </cell>
          <cell r="JA341">
            <v>-12.406816914181036</v>
          </cell>
          <cell r="JB341">
            <v>2.8992807885497314</v>
          </cell>
          <cell r="JC341">
            <v>8.1278325925613899</v>
          </cell>
          <cell r="JD341">
            <v>-39.202621563490538</v>
          </cell>
          <cell r="JE341">
            <v>0</v>
          </cell>
          <cell r="JF341">
            <v>0</v>
          </cell>
          <cell r="JG341">
            <v>0</v>
          </cell>
          <cell r="JH341">
            <v>0</v>
          </cell>
          <cell r="JI341">
            <v>0</v>
          </cell>
          <cell r="JJ341">
            <v>0</v>
          </cell>
          <cell r="JK341">
            <v>0</v>
          </cell>
          <cell r="JL341">
            <v>0</v>
          </cell>
          <cell r="JM341">
            <v>0</v>
          </cell>
          <cell r="JN341">
            <v>0</v>
          </cell>
          <cell r="JO341">
            <v>0</v>
          </cell>
          <cell r="JP341">
            <v>0</v>
          </cell>
          <cell r="JQ341">
            <v>0</v>
          </cell>
        </row>
        <row r="342">
          <cell r="F342">
            <v>-24.580641867229133</v>
          </cell>
          <cell r="G342">
            <v>0.48886473507081973</v>
          </cell>
          <cell r="H342">
            <v>-2.6025085374494665</v>
          </cell>
          <cell r="I342">
            <v>-8.7811265538521184</v>
          </cell>
          <cell r="J342">
            <v>-0.86025073769985738</v>
          </cell>
          <cell r="K342">
            <v>1.0429033909322243</v>
          </cell>
          <cell r="L342">
            <v>-1.0058901724114548</v>
          </cell>
          <cell r="M342">
            <v>6.9797242908589396</v>
          </cell>
          <cell r="N342">
            <v>-34.515990022922779</v>
          </cell>
          <cell r="O342">
            <v>-157.72437420246843</v>
          </cell>
          <cell r="P342">
            <v>-11.76227137888236</v>
          </cell>
          <cell r="Q342">
            <v>-4.1830813785290957</v>
          </cell>
          <cell r="R342">
            <v>-0.48462653269234579</v>
          </cell>
          <cell r="S342">
            <v>-1.944391799324876</v>
          </cell>
          <cell r="T342">
            <v>-2.7397266822299571</v>
          </cell>
          <cell r="U342">
            <v>2.5044336703595036</v>
          </cell>
          <cell r="V342">
            <v>6.5529882433611419</v>
          </cell>
          <cell r="W342">
            <v>1.6204503636599839</v>
          </cell>
          <cell r="X342">
            <v>-5.4167724368890049</v>
          </cell>
          <cell r="Y342">
            <v>8.4548229369720502</v>
          </cell>
          <cell r="Z342">
            <v>-13.307068063701081</v>
          </cell>
          <cell r="AA342">
            <v>16.483223573908617</v>
          </cell>
          <cell r="AB342">
            <v>-0.43777919557396672</v>
          </cell>
          <cell r="AC342">
            <v>-10.563758449568923</v>
          </cell>
          <cell r="AD342">
            <v>-1.6910486936412781</v>
          </cell>
          <cell r="AE342">
            <v>-87.408487998764031</v>
          </cell>
          <cell r="AF342">
            <v>-8.4809874330185266</v>
          </cell>
          <cell r="AG342">
            <v>-28.526901749250101</v>
          </cell>
          <cell r="AH342">
            <v>0</v>
          </cell>
          <cell r="AI342">
            <v>9.2509053984285856</v>
          </cell>
          <cell r="AJ342">
            <v>5.1981723444800991</v>
          </cell>
          <cell r="AK342">
            <v>-2.3123914777315804</v>
          </cell>
          <cell r="AL342">
            <v>-5.3853119575669552</v>
          </cell>
          <cell r="AM342">
            <v>-23.909733338296064</v>
          </cell>
          <cell r="AN342">
            <v>-31.263659376141732</v>
          </cell>
          <cell r="AO342">
            <v>-25.566824033936427</v>
          </cell>
          <cell r="AP342">
            <v>19.92680479432056</v>
          </cell>
          <cell r="AQ342">
            <v>3.6614388299531129</v>
          </cell>
          <cell r="AR342">
            <v>3.7701875633792952</v>
          </cell>
          <cell r="AS342">
            <v>-2.1304062767467258</v>
          </cell>
          <cell r="AT342">
            <v>0.71215682115871459</v>
          </cell>
          <cell r="AU342">
            <v>-2.3122946501698607</v>
          </cell>
          <cell r="AV342">
            <v>8.0711532515797444</v>
          </cell>
          <cell r="AW342">
            <v>0</v>
          </cell>
          <cell r="AX342">
            <v>-10.478115584572151</v>
          </cell>
          <cell r="AY342">
            <v>-1.8431819640081812</v>
          </cell>
          <cell r="AZ342">
            <v>-3.1600585739470262</v>
          </cell>
          <cell r="BA342">
            <v>-0.31329991851998784</v>
          </cell>
          <cell r="BB342">
            <v>17.837488998913614</v>
          </cell>
          <cell r="BC342">
            <v>-1.3211152874191612</v>
          </cell>
          <cell r="BD342">
            <v>-1.2921392528896831</v>
          </cell>
          <cell r="BE342">
            <v>-13.425262469361769</v>
          </cell>
          <cell r="BF342">
            <v>-4.3467629856895655</v>
          </cell>
          <cell r="BG342">
            <v>-1.8230636467505974</v>
          </cell>
          <cell r="BH342">
            <v>-0.19033468674024334</v>
          </cell>
          <cell r="BI342">
            <v>-3.291719468359986</v>
          </cell>
          <cell r="BJ342">
            <v>0</v>
          </cell>
          <cell r="BK342">
            <v>-2.8050069170103598</v>
          </cell>
          <cell r="BL342">
            <v>-7.644261064751845</v>
          </cell>
          <cell r="BM342">
            <v>-4.119231156351816</v>
          </cell>
          <cell r="BN342">
            <v>-4.8564620756696968</v>
          </cell>
          <cell r="BO342">
            <v>14.735980030389328</v>
          </cell>
          <cell r="BP342">
            <v>9.3630671939499734</v>
          </cell>
          <cell r="BQ342">
            <v>-8.4474676923800871</v>
          </cell>
          <cell r="BR342">
            <v>-30.296203220656025</v>
          </cell>
          <cell r="BS342">
            <v>-1.533817863688455</v>
          </cell>
          <cell r="BT342">
            <v>-2.076960722099102</v>
          </cell>
          <cell r="BU342">
            <v>-1.7878993593703854</v>
          </cell>
          <cell r="BV342">
            <v>8.4845645380482893E-2</v>
          </cell>
          <cell r="BW342">
            <v>-0.34007377755006019</v>
          </cell>
          <cell r="BX342">
            <v>0.19656171196038486</v>
          </cell>
          <cell r="BY342">
            <v>-1.8854348577406199</v>
          </cell>
          <cell r="BZ342">
            <v>-5.7656710779883724</v>
          </cell>
          <cell r="CA342">
            <v>-5.2155858887999784</v>
          </cell>
          <cell r="CB342">
            <v>-2.4507471022407117</v>
          </cell>
          <cell r="CC342">
            <v>-4.8274793599393888</v>
          </cell>
          <cell r="CD342">
            <v>-4.6939405685989186</v>
          </cell>
          <cell r="CE342">
            <v>33.016019473783672</v>
          </cell>
          <cell r="CF342">
            <v>-3.0714950335495814</v>
          </cell>
          <cell r="CG342">
            <v>-2.7065345020009772</v>
          </cell>
          <cell r="CH342">
            <v>0</v>
          </cell>
          <cell r="CI342">
            <v>4.3862026843298736</v>
          </cell>
          <cell r="CJ342">
            <v>0</v>
          </cell>
          <cell r="CK342">
            <v>67.34365062624056</v>
          </cell>
          <cell r="CL342">
            <v>-1.8129588060892274</v>
          </cell>
          <cell r="CM342">
            <v>-3.2492365441503352</v>
          </cell>
          <cell r="CN342">
            <v>-12.903322363859843</v>
          </cell>
          <cell r="CO342">
            <v>-0.94905439236026723</v>
          </cell>
          <cell r="CP342">
            <v>-5.8404637536095834</v>
          </cell>
          <cell r="CQ342">
            <v>-8.180768441177861</v>
          </cell>
          <cell r="CR342">
            <v>-44.308576330353389</v>
          </cell>
          <cell r="CS342">
            <v>0.39449326693829789</v>
          </cell>
          <cell r="CT342">
            <v>-6.7612117456592387</v>
          </cell>
          <cell r="CU342">
            <v>-1.0110171037595137</v>
          </cell>
          <cell r="CV342">
            <v>-1.2466455427202163</v>
          </cell>
          <cell r="CW342">
            <v>0</v>
          </cell>
          <cell r="CX342">
            <v>-57.317935609520646</v>
          </cell>
          <cell r="CY342">
            <v>-9.5593940442304302</v>
          </cell>
          <cell r="CZ342">
            <v>-9.0661049436494068</v>
          </cell>
          <cell r="DA342">
            <v>-6.9124342174236517</v>
          </cell>
          <cell r="DB342">
            <v>57.478720396016797</v>
          </cell>
          <cell r="DC342">
            <v>-2.6683106655400479</v>
          </cell>
          <cell r="DD342">
            <v>-7.6387361208089715</v>
          </cell>
          <cell r="DE342">
            <v>-122.87901995127322</v>
          </cell>
          <cell r="DF342">
            <v>-4.3272643261989288</v>
          </cell>
          <cell r="DG342">
            <v>-2.437153230788681</v>
          </cell>
          <cell r="DH342">
            <v>-1.1786424485298994</v>
          </cell>
          <cell r="DI342">
            <v>-59.554325945129676</v>
          </cell>
          <cell r="DJ342">
            <v>-1.282036344189919</v>
          </cell>
          <cell r="DK342">
            <v>-19.721506840761322</v>
          </cell>
          <cell r="DL342">
            <v>-5.0777770398799476</v>
          </cell>
          <cell r="DM342">
            <v>-6.8379153176811087</v>
          </cell>
          <cell r="DN342">
            <v>-6.8552157415051624</v>
          </cell>
          <cell r="DO342">
            <v>-5.4480544899088272</v>
          </cell>
          <cell r="DP342">
            <v>-5.1258483946185152</v>
          </cell>
          <cell r="DQ342">
            <v>-5.0332798321069276</v>
          </cell>
          <cell r="DR342">
            <v>-53.037939689849736</v>
          </cell>
          <cell r="DS342">
            <v>-1.5264904161904269</v>
          </cell>
          <cell r="DT342">
            <v>-6.2215123515397863</v>
          </cell>
          <cell r="DU342">
            <v>0.30124200573027338</v>
          </cell>
          <cell r="DV342">
            <v>-24.747366288499506</v>
          </cell>
          <cell r="DW342">
            <v>-0.33559688124023523</v>
          </cell>
          <cell r="DX342">
            <v>-6.0221632768716518</v>
          </cell>
          <cell r="DY342">
            <v>-7.4023771850515914</v>
          </cell>
          <cell r="DZ342">
            <v>-1.1335464271396631</v>
          </cell>
          <cell r="EA342">
            <v>-3.1764292504904006</v>
          </cell>
          <cell r="EB342">
            <v>0.73879377780940558</v>
          </cell>
          <cell r="EC342">
            <v>-2.9256321065586235</v>
          </cell>
          <cell r="ED342">
            <v>-0.58686128979752539</v>
          </cell>
          <cell r="EE342">
            <v>537.23801553125668</v>
          </cell>
          <cell r="EF342">
            <v>1.3845881617071427</v>
          </cell>
          <cell r="EG342">
            <v>-3.4836730820006778</v>
          </cell>
          <cell r="EH342">
            <v>0</v>
          </cell>
          <cell r="EI342">
            <v>-0.16035349877984117</v>
          </cell>
          <cell r="EJ342">
            <v>1.0548635286199897</v>
          </cell>
          <cell r="EK342">
            <v>294.4833661183111</v>
          </cell>
          <cell r="EL342">
            <v>-37.580032492587634</v>
          </cell>
          <cell r="EM342">
            <v>-2.4611553674094466</v>
          </cell>
          <cell r="EN342">
            <v>282.28889672409059</v>
          </cell>
          <cell r="EO342">
            <v>9.4891626802291285</v>
          </cell>
          <cell r="EP342">
            <v>-4.2753071328897931</v>
          </cell>
          <cell r="EQ342">
            <v>-3.502340108028875</v>
          </cell>
          <cell r="ER342">
            <v>-50.821624233984039</v>
          </cell>
          <cell r="ES342">
            <v>-8.1772123277914943E-2</v>
          </cell>
          <cell r="ET342">
            <v>3.4026642671215086</v>
          </cell>
          <cell r="EU342">
            <v>-0.73590685059025418</v>
          </cell>
          <cell r="EV342">
            <v>-2.9187049577199105</v>
          </cell>
          <cell r="EW342">
            <v>0</v>
          </cell>
          <cell r="EX342">
            <v>-27.487505907742161</v>
          </cell>
          <cell r="EY342">
            <v>-4.500185852208233</v>
          </cell>
          <cell r="EZ342">
            <v>-7.5632853555598558</v>
          </cell>
          <cell r="FA342">
            <v>0.61769980182907602</v>
          </cell>
          <cell r="FB342">
            <v>-5.4091650296813896</v>
          </cell>
          <cell r="FC342">
            <v>-9.7798977545098751</v>
          </cell>
          <cell r="FD342">
            <v>3.6344355283545156</v>
          </cell>
          <cell r="FE342">
            <v>-36.775166937732138</v>
          </cell>
          <cell r="FF342">
            <v>-2.6428003168475698</v>
          </cell>
          <cell r="FG342">
            <v>-4.658491459891593</v>
          </cell>
          <cell r="FH342">
            <v>0.36787548887059529</v>
          </cell>
          <cell r="FI342">
            <v>0</v>
          </cell>
          <cell r="FJ342">
            <v>0</v>
          </cell>
          <cell r="FK342">
            <v>-9.2763062657586488</v>
          </cell>
          <cell r="FL342">
            <v>-5.1123108226711338</v>
          </cell>
          <cell r="FM342">
            <v>-3.8119463766088302</v>
          </cell>
          <cell r="FN342">
            <v>-2.1686627354974917</v>
          </cell>
          <cell r="FO342">
            <v>-4.5055559924803674</v>
          </cell>
          <cell r="FP342">
            <v>-1.7249697363513405</v>
          </cell>
          <cell r="FQ342">
            <v>-3.241998720468473</v>
          </cell>
          <cell r="FR342">
            <v>876.68101876943547</v>
          </cell>
          <cell r="FS342">
            <v>624.22804372426435</v>
          </cell>
          <cell r="FT342">
            <v>141.95456507442941</v>
          </cell>
          <cell r="FU342">
            <v>1.4451751118795073</v>
          </cell>
          <cell r="FV342">
            <v>-5.5431441557099674</v>
          </cell>
          <cell r="FW342">
            <v>-2.6028643000900047</v>
          </cell>
          <cell r="FX342">
            <v>129.15697100472062</v>
          </cell>
          <cell r="FY342">
            <v>-10.573537934280466</v>
          </cell>
          <cell r="FZ342">
            <v>-6.5149449902619381</v>
          </cell>
          <cell r="GA342">
            <v>-3.7904536842997913</v>
          </cell>
          <cell r="GB342">
            <v>10.574296703769505</v>
          </cell>
          <cell r="GC342">
            <v>-0.96296253500986495</v>
          </cell>
          <cell r="GD342">
            <v>-0.69012524998106528</v>
          </cell>
          <cell r="GE342">
            <v>-29.670808393449988</v>
          </cell>
          <cell r="GF342">
            <v>2.07201441009056</v>
          </cell>
          <cell r="GG342">
            <v>-1.3257881559093221</v>
          </cell>
          <cell r="GH342">
            <v>0</v>
          </cell>
          <cell r="GI342">
            <v>0</v>
          </cell>
          <cell r="GJ342">
            <v>0</v>
          </cell>
          <cell r="GK342">
            <v>-6.0663548842794626</v>
          </cell>
          <cell r="GL342">
            <v>-13.520175609501166</v>
          </cell>
          <cell r="GM342">
            <v>-2.3641085188683064</v>
          </cell>
          <cell r="GN342">
            <v>-1.8731373458904272</v>
          </cell>
          <cell r="GO342">
            <v>-4.0071504867501062</v>
          </cell>
          <cell r="GP342">
            <v>-0.88498176911889459</v>
          </cell>
          <cell r="GQ342">
            <v>-1.7011260332292295</v>
          </cell>
          <cell r="GR342">
            <v>0.1422995299071772</v>
          </cell>
          <cell r="GS342">
            <v>1.1803417484352394</v>
          </cell>
          <cell r="GT342">
            <v>1.3018178070669819</v>
          </cell>
          <cell r="GU342">
            <v>-1.8188183830716298E-2</v>
          </cell>
          <cell r="GV342">
            <v>0</v>
          </cell>
          <cell r="GW342">
            <v>0</v>
          </cell>
          <cell r="GX342">
            <v>-12.971107984260016</v>
          </cell>
          <cell r="GY342">
            <v>-2.953073015620248</v>
          </cell>
          <cell r="GZ342">
            <v>-3.1878615085188358</v>
          </cell>
          <cell r="HA342">
            <v>20.502178729298976</v>
          </cell>
          <cell r="HB342">
            <v>-2.3908359128499796</v>
          </cell>
          <cell r="HC342">
            <v>0.11184204843084444</v>
          </cell>
          <cell r="HD342">
            <v>-1.4328141982296074</v>
          </cell>
          <cell r="HE342">
            <v>43.88538737865747</v>
          </cell>
          <cell r="HF342">
            <v>-5.4208688659964537</v>
          </cell>
          <cell r="HG342">
            <v>0.14951932578878768</v>
          </cell>
          <cell r="HH342">
            <v>-0.91294561131962837</v>
          </cell>
          <cell r="HI342">
            <v>0</v>
          </cell>
          <cell r="HJ342">
            <v>0</v>
          </cell>
          <cell r="HK342">
            <v>98.779276174776896</v>
          </cell>
          <cell r="HL342">
            <v>-12.893592245780383</v>
          </cell>
          <cell r="HM342">
            <v>-2.4533539098702022</v>
          </cell>
          <cell r="HN342">
            <v>-13.339089915321892</v>
          </cell>
          <cell r="HO342">
            <v>-2.5672013185303513</v>
          </cell>
          <cell r="HP342">
            <v>-12.49491785903956</v>
          </cell>
          <cell r="HQ342">
            <v>-4.9614383960324631</v>
          </cell>
          <cell r="HR342">
            <v>43.6792306881689</v>
          </cell>
          <cell r="HS342">
            <v>-2.8350491070486896</v>
          </cell>
          <cell r="HT342">
            <v>-4.9114103160700324</v>
          </cell>
          <cell r="HU342">
            <v>86.528686845131233</v>
          </cell>
          <cell r="HV342">
            <v>0</v>
          </cell>
          <cell r="HW342">
            <v>-3.0464699067697438</v>
          </cell>
          <cell r="HX342">
            <v>-1.4094076644632878</v>
          </cell>
          <cell r="HY342">
            <v>-7.1050619440320588</v>
          </cell>
          <cell r="HZ342">
            <v>-3.6771814408239152</v>
          </cell>
          <cell r="IA342">
            <v>-12.93245735266828</v>
          </cell>
          <cell r="IB342">
            <v>7.0114825089312944</v>
          </cell>
          <cell r="IC342">
            <v>8.8937371334795898</v>
          </cell>
          <cell r="ID342">
            <v>-22.83763806747811</v>
          </cell>
          <cell r="IE342">
            <v>64.652568305580644</v>
          </cell>
          <cell r="IF342">
            <v>-2.8570927566106548</v>
          </cell>
          <cell r="IG342">
            <v>3.2438858653586067</v>
          </cell>
          <cell r="IH342">
            <v>0</v>
          </cell>
          <cell r="II342">
            <v>0.53632125702915801</v>
          </cell>
          <cell r="IJ342">
            <v>16.618082519399877</v>
          </cell>
          <cell r="IK342">
            <v>-4.4106431573600275</v>
          </cell>
          <cell r="IL342">
            <v>0.49561862668997492</v>
          </cell>
          <cell r="IM342">
            <v>-1.0686415863692673</v>
          </cell>
          <cell r="IN342">
            <v>52.942451747283485</v>
          </cell>
          <cell r="IO342">
            <v>6.1905868062385707</v>
          </cell>
          <cell r="IP342">
            <v>-4.7136539559796802</v>
          </cell>
          <cell r="IQ342">
            <v>-2.3243470600864384</v>
          </cell>
          <cell r="IR342">
            <v>-77.408047399803763</v>
          </cell>
          <cell r="IS342">
            <v>-1.6414364937700157</v>
          </cell>
          <cell r="IT342">
            <v>1.3204508894123137</v>
          </cell>
          <cell r="IU342">
            <v>-7.7480784681010846</v>
          </cell>
          <cell r="IV342">
            <v>-9.4525487780900335</v>
          </cell>
          <cell r="IW342">
            <v>-0.89363571869989755</v>
          </cell>
          <cell r="IX342">
            <v>-23.685535598060596</v>
          </cell>
          <cell r="IY342">
            <v>-4.1220649220013001</v>
          </cell>
          <cell r="IZ342">
            <v>-3.319550405289192</v>
          </cell>
          <cell r="JA342">
            <v>-3.3939749110704724</v>
          </cell>
          <cell r="JB342">
            <v>-22.172117817752223</v>
          </cell>
          <cell r="JC342">
            <v>-1.4669057726096071</v>
          </cell>
          <cell r="JD342">
            <v>-0.83264940375011065</v>
          </cell>
          <cell r="JE342">
            <v>0</v>
          </cell>
          <cell r="JF342">
            <v>0</v>
          </cell>
          <cell r="JG342">
            <v>0</v>
          </cell>
          <cell r="JH342">
            <v>0</v>
          </cell>
          <cell r="JI342">
            <v>0</v>
          </cell>
          <cell r="JJ342">
            <v>0</v>
          </cell>
          <cell r="JK342">
            <v>0</v>
          </cell>
          <cell r="JL342">
            <v>0</v>
          </cell>
          <cell r="JM342">
            <v>0</v>
          </cell>
          <cell r="JN342">
            <v>0</v>
          </cell>
          <cell r="JO342">
            <v>0</v>
          </cell>
          <cell r="JP342">
            <v>0</v>
          </cell>
          <cell r="JQ342">
            <v>0</v>
          </cell>
        </row>
        <row r="343">
          <cell r="F343">
            <v>11.966874049179751</v>
          </cell>
          <cell r="G343">
            <v>-6.7491744138696959</v>
          </cell>
          <cell r="H343">
            <v>2.8616033050393526</v>
          </cell>
          <cell r="I343">
            <v>-15.083938318399305</v>
          </cell>
          <cell r="J343">
            <v>-5.179111669478516</v>
          </cell>
          <cell r="K343">
            <v>-2.2925054308989274</v>
          </cell>
          <cell r="L343">
            <v>-22.007501594171117</v>
          </cell>
          <cell r="M343">
            <v>-71.455924733189931</v>
          </cell>
          <cell r="N343">
            <v>-12.015449996561074</v>
          </cell>
          <cell r="O343">
            <v>-14.888245767890112</v>
          </cell>
          <cell r="P343">
            <v>4.7645582814311638</v>
          </cell>
          <cell r="Q343">
            <v>-6.0033389232576155</v>
          </cell>
          <cell r="R343">
            <v>-2.0594805329019437</v>
          </cell>
          <cell r="S343">
            <v>-0.43824382106868143</v>
          </cell>
          <cell r="T343">
            <v>-0.58738207138958387</v>
          </cell>
          <cell r="U343">
            <v>-1.2309148798194656</v>
          </cell>
          <cell r="V343">
            <v>10.053440666979441</v>
          </cell>
          <cell r="W343">
            <v>0.66936723676917609</v>
          </cell>
          <cell r="X343">
            <v>4.154719698090048</v>
          </cell>
          <cell r="Y343">
            <v>-11.19982187955975</v>
          </cell>
          <cell r="Z343">
            <v>-6.3539016177019221</v>
          </cell>
          <cell r="AA343">
            <v>7.4229400779277057</v>
          </cell>
          <cell r="AB343">
            <v>-5.5452720694283926</v>
          </cell>
          <cell r="AC343">
            <v>1.5673563851996732</v>
          </cell>
          <cell r="AD343">
            <v>-0.5717682589092874</v>
          </cell>
          <cell r="AE343">
            <v>-71.157231070188573</v>
          </cell>
          <cell r="AF343">
            <v>12.450437891729962</v>
          </cell>
          <cell r="AG343">
            <v>2.3665938507419924</v>
          </cell>
          <cell r="AH343">
            <v>-4.510203922751316</v>
          </cell>
          <cell r="AI343">
            <v>-43.74839502316172</v>
          </cell>
          <cell r="AJ343">
            <v>-47.936186098688268</v>
          </cell>
          <cell r="AK343">
            <v>-2.1443908111104975</v>
          </cell>
          <cell r="AL343">
            <v>-0.58685741488079657</v>
          </cell>
          <cell r="AM343">
            <v>20.893289531999471</v>
          </cell>
          <cell r="AN343">
            <v>3.989524997992703</v>
          </cell>
          <cell r="AO343">
            <v>-16.730780215171762</v>
          </cell>
          <cell r="AP343">
            <v>1.3763551180691138</v>
          </cell>
          <cell r="AQ343">
            <v>3.4233810250607348</v>
          </cell>
          <cell r="AR343">
            <v>-28.959129234091961</v>
          </cell>
          <cell r="AS343">
            <v>-2.139581846389774</v>
          </cell>
          <cell r="AT343">
            <v>-5.3479612044411624</v>
          </cell>
          <cell r="AU343">
            <v>6.7749092413578182E-3</v>
          </cell>
          <cell r="AV343">
            <v>-1.7047002370709379</v>
          </cell>
          <cell r="AW343">
            <v>5.7461632280501362</v>
          </cell>
          <cell r="AX343">
            <v>0.89566151321014331</v>
          </cell>
          <cell r="AY343">
            <v>-3.9938079074090638</v>
          </cell>
          <cell r="AZ343">
            <v>0.31942369554053585</v>
          </cell>
          <cell r="BA343">
            <v>-0.93221650188024796</v>
          </cell>
          <cell r="BB343">
            <v>-7.0101343343303597</v>
          </cell>
          <cell r="BC343">
            <v>-13.300816050701542</v>
          </cell>
          <cell r="BD343">
            <v>-1.4979344979001326</v>
          </cell>
          <cell r="BE343">
            <v>-15.239920395353693</v>
          </cell>
          <cell r="BF343">
            <v>-2.7545980715585756</v>
          </cell>
          <cell r="BG343">
            <v>12.052638984381701</v>
          </cell>
          <cell r="BH343">
            <v>-4.5238809077191036</v>
          </cell>
          <cell r="BI343">
            <v>-1.0528369176599881</v>
          </cell>
          <cell r="BJ343">
            <v>-0.29726344661958137</v>
          </cell>
          <cell r="BK343">
            <v>-5.7685335436108289</v>
          </cell>
          <cell r="BL343">
            <v>-3.6118451084203116</v>
          </cell>
          <cell r="BM343">
            <v>-1.6404432238605295</v>
          </cell>
          <cell r="BN343">
            <v>-2.1081815281013405</v>
          </cell>
          <cell r="BO343">
            <v>0</v>
          </cell>
          <cell r="BP343">
            <v>-3.3241631009987032</v>
          </cell>
          <cell r="BQ343">
            <v>-2.2108135311809747</v>
          </cell>
          <cell r="BR343">
            <v>-36.921428636094788</v>
          </cell>
          <cell r="BS343">
            <v>-8.285870007259291</v>
          </cell>
          <cell r="BT343">
            <v>-0.91563213471999916</v>
          </cell>
          <cell r="BU343">
            <v>-1.7012281562401768</v>
          </cell>
          <cell r="BV343">
            <v>-5.2853439362697827</v>
          </cell>
          <cell r="BW343">
            <v>-2.9443184393494448</v>
          </cell>
          <cell r="BX343">
            <v>-3.2343892382887134</v>
          </cell>
          <cell r="BY343">
            <v>-2.2097902255409281</v>
          </cell>
          <cell r="BZ343">
            <v>-0.69120198735072336</v>
          </cell>
          <cell r="CA343">
            <v>-0.4857698884607089</v>
          </cell>
          <cell r="CB343">
            <v>-6.2146104861185449</v>
          </cell>
          <cell r="CC343">
            <v>-4.1778761425393895</v>
          </cell>
          <cell r="CD343">
            <v>-0.77539799394799047</v>
          </cell>
          <cell r="CE343">
            <v>-18.719800651393598</v>
          </cell>
          <cell r="CF343">
            <v>-3.9804632933992252</v>
          </cell>
          <cell r="CG343">
            <v>-0.19171415743949183</v>
          </cell>
          <cell r="CH343">
            <v>16.301455769819768</v>
          </cell>
          <cell r="CI343">
            <v>-2.2409152991094743</v>
          </cell>
          <cell r="CJ343">
            <v>-12.175613883329788</v>
          </cell>
          <cell r="CK343">
            <v>0.59679495821910677</v>
          </cell>
          <cell r="CL343">
            <v>-0.3547357229199406</v>
          </cell>
          <cell r="CM343">
            <v>-3.8607084979212232</v>
          </cell>
          <cell r="CN343">
            <v>-1.8311417874974723</v>
          </cell>
          <cell r="CO343">
            <v>-7.4755945547422016</v>
          </cell>
          <cell r="CP343">
            <v>-3.1295236564419611</v>
          </cell>
          <cell r="CQ343">
            <v>-0.37764052660895686</v>
          </cell>
          <cell r="CR343">
            <v>-82.248985458238167</v>
          </cell>
          <cell r="CS343">
            <v>-2.0448318207090779</v>
          </cell>
          <cell r="CT343">
            <v>-1.198093284980132</v>
          </cell>
          <cell r="CU343">
            <v>-4.2717550502202357</v>
          </cell>
          <cell r="CV343">
            <v>-40.761873550891323</v>
          </cell>
          <cell r="CW343">
            <v>-15.604162289260785</v>
          </cell>
          <cell r="CX343">
            <v>-5.0911586057100067</v>
          </cell>
          <cell r="CY343">
            <v>-1.983169708521018</v>
          </cell>
          <cell r="CZ343">
            <v>-1.8481330364793394</v>
          </cell>
          <cell r="DA343">
            <v>-2.8551678375497431</v>
          </cell>
          <cell r="DB343">
            <v>-3.9278889748402435</v>
          </cell>
          <cell r="DC343">
            <v>-3.3433899061201373</v>
          </cell>
          <cell r="DD343">
            <v>0.68063860702932288</v>
          </cell>
          <cell r="DE343">
            <v>-37.637592781582498</v>
          </cell>
          <cell r="DF343">
            <v>-2.447126996166844</v>
          </cell>
          <cell r="DG343">
            <v>-3.7548713954201958</v>
          </cell>
          <cell r="DH343">
            <v>-0.3758267651010101</v>
          </cell>
          <cell r="DI343">
            <v>-1.7698429040101473</v>
          </cell>
          <cell r="DJ343">
            <v>-12.979191416301546</v>
          </cell>
          <cell r="DK343">
            <v>-10.621641104338778</v>
          </cell>
          <cell r="DL343">
            <v>-3.5562192571396736</v>
          </cell>
          <cell r="DM343">
            <v>-0.96066581645209226</v>
          </cell>
          <cell r="DN343">
            <v>-1.2948297190996527</v>
          </cell>
          <cell r="DO343">
            <v>0</v>
          </cell>
          <cell r="DP343">
            <v>0</v>
          </cell>
          <cell r="DQ343">
            <v>0.12262259248018381</v>
          </cell>
          <cell r="DR343">
            <v>-65.569266537786461</v>
          </cell>
          <cell r="DS343">
            <v>-1.3122970343320048</v>
          </cell>
          <cell r="DT343">
            <v>-0.55048272309068125</v>
          </cell>
          <cell r="DU343">
            <v>-0.199415788440092</v>
          </cell>
          <cell r="DV343">
            <v>-5.9692836590329534E-2</v>
          </cell>
          <cell r="DW343">
            <v>-19.239146281776812</v>
          </cell>
          <cell r="DX343">
            <v>-25.760376529557107</v>
          </cell>
          <cell r="DY343">
            <v>-2.6930363063693221</v>
          </cell>
          <cell r="DZ343">
            <v>-0.87601791442102694</v>
          </cell>
          <cell r="EA343">
            <v>-5.0788164124023751</v>
          </cell>
          <cell r="EB343">
            <v>-7.7574600401694624</v>
          </cell>
          <cell r="EC343">
            <v>-0.34674093326066213</v>
          </cell>
          <cell r="ED343">
            <v>-1.6957837374211522</v>
          </cell>
          <cell r="EE343">
            <v>-80.941608370441827</v>
          </cell>
          <cell r="EF343">
            <v>-3.629956826018315</v>
          </cell>
          <cell r="EG343">
            <v>-1.4431506481596443</v>
          </cell>
          <cell r="EH343">
            <v>-1.0727577128400299</v>
          </cell>
          <cell r="EI343">
            <v>-1.2328266264712511</v>
          </cell>
          <cell r="EJ343">
            <v>-21.767802000260417</v>
          </cell>
          <cell r="EK343">
            <v>-10.556333566401008</v>
          </cell>
          <cell r="EL343">
            <v>-4.4797767155905603</v>
          </cell>
          <cell r="EM343">
            <v>-4.9144206621185731</v>
          </cell>
          <cell r="EN343">
            <v>-25.854803805894335</v>
          </cell>
          <cell r="EO343">
            <v>-4.5978831956599606</v>
          </cell>
          <cell r="EP343">
            <v>-1.3713333230698481</v>
          </cell>
          <cell r="EQ343">
            <v>-2.0563287949698861E-2</v>
          </cell>
          <cell r="ER343">
            <v>-59.624758449819637</v>
          </cell>
          <cell r="ES343">
            <v>-0.90071348792844219</v>
          </cell>
          <cell r="ET343">
            <v>-3.2668748983487603</v>
          </cell>
          <cell r="EU343">
            <v>-1.1888123589087627</v>
          </cell>
          <cell r="EV343">
            <v>-14.84661837009844</v>
          </cell>
          <cell r="EW343">
            <v>0.32178454399036127</v>
          </cell>
          <cell r="EX343">
            <v>-11.227100242153028</v>
          </cell>
          <cell r="EY343">
            <v>-19.979579867949724</v>
          </cell>
          <cell r="EZ343">
            <v>-0.69327085627992346</v>
          </cell>
          <cell r="FA343">
            <v>-3.8626827786411013</v>
          </cell>
          <cell r="FB343">
            <v>-1.2910129410483933</v>
          </cell>
          <cell r="FC343">
            <v>0</v>
          </cell>
          <cell r="FD343">
            <v>-2.6898771924388711</v>
          </cell>
          <cell r="FE343">
            <v>-36.735686261177761</v>
          </cell>
          <cell r="FF343">
            <v>-3.4745166947250254</v>
          </cell>
          <cell r="FG343">
            <v>-0.16718898006001837</v>
          </cell>
          <cell r="FH343">
            <v>0.5538500339807797</v>
          </cell>
          <cell r="FI343">
            <v>-25.20088743136057</v>
          </cell>
          <cell r="FJ343">
            <v>5.8092762559599578</v>
          </cell>
          <cell r="FK343">
            <v>-4.1318833555305901</v>
          </cell>
          <cell r="FL343">
            <v>-0.76216747516082251</v>
          </cell>
          <cell r="FM343">
            <v>-0.21935145346833451</v>
          </cell>
          <cell r="FN343">
            <v>-4.6476305191208667</v>
          </cell>
          <cell r="FO343">
            <v>1.241065147360132</v>
          </cell>
          <cell r="FP343">
            <v>-1.7922798460203921</v>
          </cell>
          <cell r="FQ343">
            <v>-3.9439719430174591</v>
          </cell>
          <cell r="FR343">
            <v>-56.334809004358249</v>
          </cell>
          <cell r="FS343">
            <v>12.180986850109548</v>
          </cell>
          <cell r="FT343">
            <v>-1.4400425692492718</v>
          </cell>
          <cell r="FU343">
            <v>-0.29814062883997394</v>
          </cell>
          <cell r="FV343">
            <v>-2.4903363310195346</v>
          </cell>
          <cell r="FW343">
            <v>-39.593752722658792</v>
          </cell>
          <cell r="FX343">
            <v>-15.842904017708861</v>
          </cell>
          <cell r="FY343">
            <v>-0.38042195640082355</v>
          </cell>
          <cell r="FZ343">
            <v>-2.2281845073812292</v>
          </cell>
          <cell r="GA343">
            <v>-6.8989923396475206</v>
          </cell>
          <cell r="GB343">
            <v>3.9182908675302315</v>
          </cell>
          <cell r="GC343">
            <v>0</v>
          </cell>
          <cell r="GD343">
            <v>-3.261311649090203</v>
          </cell>
          <cell r="GE343">
            <v>-126.4636090764252</v>
          </cell>
          <cell r="GF343">
            <v>-0.12261760121145926</v>
          </cell>
          <cell r="GG343">
            <v>0.86808006276987726</v>
          </cell>
          <cell r="GH343">
            <v>-12.42536428566109</v>
          </cell>
          <cell r="GI343">
            <v>-102.01580868337896</v>
          </cell>
          <cell r="GJ343">
            <v>2.0817859678891182</v>
          </cell>
          <cell r="GK343">
            <v>-9.9415935989818536</v>
          </cell>
          <cell r="GL343">
            <v>1.6468865309416287</v>
          </cell>
          <cell r="GM343">
            <v>1.327469318479416</v>
          </cell>
          <cell r="GN343">
            <v>-2.5069579535793309</v>
          </cell>
          <cell r="GO343">
            <v>-2.289430935659766</v>
          </cell>
          <cell r="GP343">
            <v>-3.6115382156713167</v>
          </cell>
          <cell r="GQ343">
            <v>0.52548031764854386</v>
          </cell>
          <cell r="GR343">
            <v>-23.383997594675748</v>
          </cell>
          <cell r="GS343">
            <v>-19.589979251599289</v>
          </cell>
          <cell r="GT343">
            <v>-4.0535391781013459</v>
          </cell>
          <cell r="GU343">
            <v>-2.1999407014300232</v>
          </cell>
          <cell r="GV343">
            <v>-2.337309057760649</v>
          </cell>
          <cell r="GW343">
            <v>40.390077176639807</v>
          </cell>
          <cell r="GX343">
            <v>-15.669028406551661</v>
          </cell>
          <cell r="GY343">
            <v>-3.7528097739905206</v>
          </cell>
          <cell r="GZ343">
            <v>-3.4149713960596273</v>
          </cell>
          <cell r="HA343">
            <v>-5.9566971742096939</v>
          </cell>
          <cell r="HB343">
            <v>-2.7386306951011647</v>
          </cell>
          <cell r="HC343">
            <v>-1.0247521364199201</v>
          </cell>
          <cell r="HD343">
            <v>-3.0364170001121238</v>
          </cell>
          <cell r="HE343">
            <v>-104.68080796225695</v>
          </cell>
          <cell r="HF343">
            <v>-55.225269570415549</v>
          </cell>
          <cell r="HG343">
            <v>-2.4796963727276307</v>
          </cell>
          <cell r="HH343">
            <v>-2.2252709542899538</v>
          </cell>
          <cell r="HI343">
            <v>-0.2041071178796301</v>
          </cell>
          <cell r="HJ343">
            <v>-3.1845579633104535</v>
          </cell>
          <cell r="HK343">
            <v>-19.239607505389358</v>
          </cell>
          <cell r="HL343">
            <v>-8.0632602867608512</v>
          </cell>
          <cell r="HM343">
            <v>-3.4989523332096724</v>
          </cell>
          <cell r="HN343">
            <v>-6.1489982466518995</v>
          </cell>
          <cell r="HO343">
            <v>-1.2535523868905329</v>
          </cell>
          <cell r="HP343">
            <v>-2.4957438558885769</v>
          </cell>
          <cell r="HQ343">
            <v>-0.661791368820559</v>
          </cell>
          <cell r="HR343">
            <v>-59.574554693623213</v>
          </cell>
          <cell r="HS343">
            <v>-1.20071573505993</v>
          </cell>
          <cell r="HT343">
            <v>-3.7897878433996084</v>
          </cell>
          <cell r="HU343">
            <v>-36.562297202088303</v>
          </cell>
          <cell r="HV343">
            <v>-22.749117707709047</v>
          </cell>
          <cell r="HW343">
            <v>20.078644012949553</v>
          </cell>
          <cell r="HX343">
            <v>-3.5592827843593113</v>
          </cell>
          <cell r="HY343">
            <v>-4.4173054605889774</v>
          </cell>
          <cell r="HZ343">
            <v>0.21603687983952113</v>
          </cell>
          <cell r="IA343">
            <v>-3.6821002384494932</v>
          </cell>
          <cell r="IB343">
            <v>1.373553083758452</v>
          </cell>
          <cell r="IC343">
            <v>-4.4416003275582625</v>
          </cell>
          <cell r="ID343">
            <v>-0.84058137099782471</v>
          </cell>
          <cell r="IE343">
            <v>-54.704304718179628</v>
          </cell>
          <cell r="IF343">
            <v>-0.88135361203967477</v>
          </cell>
          <cell r="IG343">
            <v>-7.9053856164391618</v>
          </cell>
          <cell r="IH343">
            <v>-1.6627598372797365</v>
          </cell>
          <cell r="II343">
            <v>0.95868294945830712</v>
          </cell>
          <cell r="IJ343">
            <v>-23.371335978539719</v>
          </cell>
          <cell r="IK343">
            <v>-8.1653229418989213</v>
          </cell>
          <cell r="IL343">
            <v>-4.7215123304085864</v>
          </cell>
          <cell r="IM343">
            <v>-0.41114494081011799</v>
          </cell>
          <cell r="IN343">
            <v>-2.3723439724417403</v>
          </cell>
          <cell r="IO343">
            <v>-4.4948838305499521</v>
          </cell>
          <cell r="IP343">
            <v>-0.60906870916005573</v>
          </cell>
          <cell r="IQ343">
            <v>-1.0678758981011924</v>
          </cell>
          <cell r="IR343">
            <v>-109.98722032309161</v>
          </cell>
          <cell r="IS343">
            <v>-0.83161506052056211</v>
          </cell>
          <cell r="IT343">
            <v>-4.3359785945121985</v>
          </cell>
          <cell r="IU343">
            <v>-5.2382783172597556</v>
          </cell>
          <cell r="IV343">
            <v>-18.298643575464666</v>
          </cell>
          <cell r="IW343">
            <v>-21.396340489349313</v>
          </cell>
          <cell r="IX343">
            <v>-32.467381071201089</v>
          </cell>
          <cell r="IY343">
            <v>1.3384397873887792</v>
          </cell>
          <cell r="IZ343">
            <v>-11.093421036690415</v>
          </cell>
          <cell r="JA343">
            <v>-2.0323955638086773</v>
          </cell>
          <cell r="JB343">
            <v>-15.919159025690533</v>
          </cell>
          <cell r="JC343">
            <v>-0.3247669845695782</v>
          </cell>
          <cell r="JD343">
            <v>0.61231960859004175</v>
          </cell>
          <cell r="JE343">
            <v>0</v>
          </cell>
          <cell r="JF343">
            <v>0</v>
          </cell>
          <cell r="JG343">
            <v>0</v>
          </cell>
          <cell r="JH343">
            <v>0</v>
          </cell>
          <cell r="JI343">
            <v>0</v>
          </cell>
          <cell r="JJ343">
            <v>0</v>
          </cell>
          <cell r="JK343">
            <v>0</v>
          </cell>
          <cell r="JL343">
            <v>0</v>
          </cell>
          <cell r="JM343">
            <v>0</v>
          </cell>
          <cell r="JN343">
            <v>0</v>
          </cell>
          <cell r="JO343">
            <v>0</v>
          </cell>
          <cell r="JP343">
            <v>0</v>
          </cell>
          <cell r="JQ343">
            <v>0</v>
          </cell>
        </row>
        <row r="344">
          <cell r="F344">
            <v>-18.495411974456147</v>
          </cell>
          <cell r="G344">
            <v>-9.4552776041100515</v>
          </cell>
          <cell r="H344">
            <v>-1.1206065098913314</v>
          </cell>
          <cell r="I344">
            <v>2.1762700955500804</v>
          </cell>
          <cell r="J344">
            <v>7.2449333108002065</v>
          </cell>
          <cell r="K344">
            <v>4.0859869977598464</v>
          </cell>
          <cell r="L344">
            <v>16.678605266150043</v>
          </cell>
          <cell r="M344">
            <v>64.761629911508862</v>
          </cell>
          <cell r="N344">
            <v>13.137493046799136</v>
          </cell>
          <cell r="O344">
            <v>10.333764615377731</v>
          </cell>
          <cell r="P344">
            <v>1.2445815788632899</v>
          </cell>
          <cell r="Q344">
            <v>5.5082888248180097</v>
          </cell>
          <cell r="R344">
            <v>2.3695942775229923</v>
          </cell>
          <cell r="S344">
            <v>0.79002849492826499</v>
          </cell>
          <cell r="T344">
            <v>1.052920130901839</v>
          </cell>
          <cell r="U344">
            <v>2.7770292959203289</v>
          </cell>
          <cell r="V344">
            <v>-9.6746802938505425</v>
          </cell>
          <cell r="W344">
            <v>-0.34769632750976598</v>
          </cell>
          <cell r="X344">
            <v>-4.1180319305503872</v>
          </cell>
          <cell r="Y344">
            <v>10.257139355910112</v>
          </cell>
          <cell r="Z344">
            <v>-5.6683885384118184</v>
          </cell>
          <cell r="AA344">
            <v>2.4258996859889521</v>
          </cell>
          <cell r="AB344">
            <v>2.0930570786101725</v>
          </cell>
          <cell r="AC344">
            <v>2.1334521108801709</v>
          </cell>
          <cell r="AD344">
            <v>0.64886521470543812</v>
          </cell>
          <cell r="AE344">
            <v>64.616896401639679</v>
          </cell>
          <cell r="AF344">
            <v>-14.623796968558963</v>
          </cell>
          <cell r="AG344">
            <v>-2.4633240374405432</v>
          </cell>
          <cell r="AH344">
            <v>4.1403094462302761</v>
          </cell>
          <cell r="AI344">
            <v>42.787482441091015</v>
          </cell>
          <cell r="AJ344">
            <v>50.323198882410907</v>
          </cell>
          <cell r="AK344">
            <v>1.9558459181698709</v>
          </cell>
          <cell r="AL344">
            <v>2.3884971266506909</v>
          </cell>
          <cell r="AM344">
            <v>-22.726387828377483</v>
          </cell>
          <cell r="AN344">
            <v>7.4561411435006448</v>
          </cell>
          <cell r="AO344">
            <v>5.0844669793295907</v>
          </cell>
          <cell r="AP344">
            <v>-0.15485485318095016</v>
          </cell>
          <cell r="AQ344">
            <v>-9.5506818481917435</v>
          </cell>
          <cell r="AR344">
            <v>12.661777644447284</v>
          </cell>
          <cell r="AS344">
            <v>0.39125803475690191</v>
          </cell>
          <cell r="AT344">
            <v>4.3100543468817705</v>
          </cell>
          <cell r="AU344">
            <v>-2.58230456066849</v>
          </cell>
          <cell r="AV344">
            <v>1.6697788798010151</v>
          </cell>
          <cell r="AW344">
            <v>-5.2121851502988648</v>
          </cell>
          <cell r="AX344">
            <v>1.5381362545685988</v>
          </cell>
          <cell r="AY344">
            <v>3.7808350303403131</v>
          </cell>
          <cell r="AZ344">
            <v>-0.94719201474072179</v>
          </cell>
          <cell r="BA344">
            <v>-2.4101132358009636</v>
          </cell>
          <cell r="BB344">
            <v>6.6657862031697732</v>
          </cell>
          <cell r="BC344">
            <v>5.1882474974008801</v>
          </cell>
          <cell r="BD344">
            <v>0.26947635901888134</v>
          </cell>
          <cell r="BE344">
            <v>-52.765435659704963</v>
          </cell>
          <cell r="BF344">
            <v>4.6313261949217122</v>
          </cell>
          <cell r="BG344">
            <v>-25.986896570829231</v>
          </cell>
          <cell r="BH344">
            <v>0.96780748404034966</v>
          </cell>
          <cell r="BI344">
            <v>-3.2421705764800208</v>
          </cell>
          <cell r="BJ344">
            <v>1.6039365859498957</v>
          </cell>
          <cell r="BK344">
            <v>-0.86603260844958641</v>
          </cell>
          <cell r="BL344">
            <v>-10.801517647087167</v>
          </cell>
          <cell r="BM344">
            <v>-9.6773645069297345</v>
          </cell>
          <cell r="BN344">
            <v>-3.4926757259981969</v>
          </cell>
          <cell r="BO344">
            <v>-4.315551489842619</v>
          </cell>
          <cell r="BP344">
            <v>0.86679715194259188</v>
          </cell>
          <cell r="BQ344">
            <v>-2.4530939509513701</v>
          </cell>
          <cell r="BR344">
            <v>-51.588478662728448</v>
          </cell>
          <cell r="BS344">
            <v>-4.8118869652280409</v>
          </cell>
          <cell r="BT344">
            <v>-1.2480199572091806</v>
          </cell>
          <cell r="BU344">
            <v>0.27236490104041877</v>
          </cell>
          <cell r="BV344">
            <v>-2.7036930420081262</v>
          </cell>
          <cell r="BW344">
            <v>0.58868978152077034</v>
          </cell>
          <cell r="BX344">
            <v>-10.660407193689025</v>
          </cell>
          <cell r="BY344">
            <v>-12.420554578022347</v>
          </cell>
          <cell r="BZ344">
            <v>-11.371194614430351</v>
          </cell>
          <cell r="CA344">
            <v>-0.35229166654971777</v>
          </cell>
          <cell r="CB344">
            <v>-1.0491325043399229</v>
          </cell>
          <cell r="CC344">
            <v>-5.3882781861120748</v>
          </cell>
          <cell r="CD344">
            <v>-2.444074637718586</v>
          </cell>
          <cell r="CE344">
            <v>-20.201847067437484</v>
          </cell>
          <cell r="CF344">
            <v>-0.89054699611915566</v>
          </cell>
          <cell r="CG344">
            <v>-3.052213174640201</v>
          </cell>
          <cell r="CH344">
            <v>21.772705418248734</v>
          </cell>
          <cell r="CI344">
            <v>9.6034061715017742</v>
          </cell>
          <cell r="CJ344">
            <v>-3.7324915928111295</v>
          </cell>
          <cell r="CK344">
            <v>-0.65691593084011402</v>
          </cell>
          <cell r="CL344">
            <v>-18.988951994231684</v>
          </cell>
          <cell r="CM344">
            <v>-19.82099516044218</v>
          </cell>
          <cell r="CN344">
            <v>-9.9537352689367253E-2</v>
          </cell>
          <cell r="CO344">
            <v>2.4219574324488349</v>
          </cell>
          <cell r="CP344">
            <v>-6.9814537445399765</v>
          </cell>
          <cell r="CQ344">
            <v>0.22318985670972324</v>
          </cell>
          <cell r="CR344">
            <v>-55.541786984860664</v>
          </cell>
          <cell r="CS344">
            <v>-0.47754066899142344</v>
          </cell>
          <cell r="CT344">
            <v>-4.1810380540191545</v>
          </cell>
          <cell r="CU344">
            <v>-1.7683557116406519</v>
          </cell>
          <cell r="CV344">
            <v>-9.0553709508094471</v>
          </cell>
          <cell r="CW344">
            <v>-7.4911324130107459</v>
          </cell>
          <cell r="CX344">
            <v>-2.2621674355295909</v>
          </cell>
          <cell r="CY344">
            <v>-10.272231204478885</v>
          </cell>
          <cell r="CZ344">
            <v>-10.857180925222565</v>
          </cell>
          <cell r="DA344">
            <v>1.2182279680619104</v>
          </cell>
          <cell r="DB344">
            <v>-3.3791466678594588</v>
          </cell>
          <cell r="DC344">
            <v>-2.4724511153890489</v>
          </cell>
          <cell r="DD344">
            <v>-4.5433998059488658</v>
          </cell>
          <cell r="DE344">
            <v>-8.9821659638691926</v>
          </cell>
          <cell r="DF344">
            <v>-0.73291279192926595</v>
          </cell>
          <cell r="DG344">
            <v>-3.4277250317409198</v>
          </cell>
          <cell r="DH344">
            <v>-0.51974223532033648</v>
          </cell>
          <cell r="DI344">
            <v>-1.7406194724098896</v>
          </cell>
          <cell r="DJ344">
            <v>22.213852118539762</v>
          </cell>
          <cell r="DK344">
            <v>-4.627737327739851</v>
          </cell>
          <cell r="DL344">
            <v>-6.0374375422306912</v>
          </cell>
          <cell r="DM344">
            <v>-3.7963708483584924</v>
          </cell>
          <cell r="DN344">
            <v>1.2743613803977496</v>
          </cell>
          <cell r="DO344">
            <v>-3.7788828832908621</v>
          </cell>
          <cell r="DP344">
            <v>-3.1355612166898936</v>
          </cell>
          <cell r="DQ344">
            <v>-4.6733901130883169</v>
          </cell>
          <cell r="DR344">
            <v>-7.846490763433394</v>
          </cell>
          <cell r="DS344">
            <v>0.88370407551519747</v>
          </cell>
          <cell r="DT344">
            <v>-4.0185307228694001</v>
          </cell>
          <cell r="DU344">
            <v>1.0647440755901698</v>
          </cell>
          <cell r="DV344">
            <v>-2.6144020513593205</v>
          </cell>
          <cell r="DW344">
            <v>12.823352218290893</v>
          </cell>
          <cell r="DX344">
            <v>9.9231806589405096</v>
          </cell>
          <cell r="DY344">
            <v>-2.8153250483701413</v>
          </cell>
          <cell r="DZ344">
            <v>-12.071768980378693</v>
          </cell>
          <cell r="EA344">
            <v>-3.0082190053199156</v>
          </cell>
          <cell r="EB344">
            <v>-5.7384063645204151</v>
          </cell>
          <cell r="EC344">
            <v>-3.1035770865764789</v>
          </cell>
          <cell r="ED344">
            <v>0.82875746761783375</v>
          </cell>
          <cell r="EE344">
            <v>-58.781290479702875</v>
          </cell>
          <cell r="EF344">
            <v>-3.1257354884419328</v>
          </cell>
          <cell r="EG344">
            <v>-4.5851783477701247</v>
          </cell>
          <cell r="EH344">
            <v>1.9620651695104243</v>
          </cell>
          <cell r="EI344">
            <v>1.8102584244197715</v>
          </cell>
          <cell r="EJ344">
            <v>2.8143100687602782</v>
          </cell>
          <cell r="EK344">
            <v>-17.457542775671754</v>
          </cell>
          <cell r="EL344">
            <v>1.5489782158801972</v>
          </cell>
          <cell r="EM344">
            <v>-19.492194737387763</v>
          </cell>
          <cell r="EN344">
            <v>-10.419389479668098</v>
          </cell>
          <cell r="EO344">
            <v>-1.6201645392520732</v>
          </cell>
          <cell r="EP344">
            <v>-6.0903448810622649</v>
          </cell>
          <cell r="EQ344">
            <v>-4.1263521090222639</v>
          </cell>
          <cell r="ER344">
            <v>-4.5610234563791892</v>
          </cell>
          <cell r="ES344">
            <v>0.38167627228904166</v>
          </cell>
          <cell r="ET344">
            <v>-2.3611934869913966</v>
          </cell>
          <cell r="EU344">
            <v>1.957070692788875</v>
          </cell>
          <cell r="EV344">
            <v>12.965955236239097</v>
          </cell>
          <cell r="EW344">
            <v>13.648414882939051</v>
          </cell>
          <cell r="EX344">
            <v>3.8885331227384086</v>
          </cell>
          <cell r="EY344">
            <v>-11.271851254359717</v>
          </cell>
          <cell r="EZ344">
            <v>-10.043061163971288</v>
          </cell>
          <cell r="FA344">
            <v>-6.7291674319967569</v>
          </cell>
          <cell r="FB344">
            <v>-3.7663055167613493</v>
          </cell>
          <cell r="FC344">
            <v>-1.6348106702280347</v>
          </cell>
          <cell r="FD344">
            <v>-1.5962841390355607</v>
          </cell>
          <cell r="FE344">
            <v>35.115548002519063</v>
          </cell>
          <cell r="FF344">
            <v>2.2529797651077388</v>
          </cell>
          <cell r="FG344">
            <v>11.077596512988748</v>
          </cell>
          <cell r="FH344">
            <v>1.6002818498000124</v>
          </cell>
          <cell r="FI344">
            <v>-27.158735882799192</v>
          </cell>
          <cell r="FJ344">
            <v>26.840412620120333</v>
          </cell>
          <cell r="FK344">
            <v>-5.9054164268291061</v>
          </cell>
          <cell r="FL344">
            <v>27.37965738469029</v>
          </cell>
          <cell r="FM344">
            <v>-11.615215473419084</v>
          </cell>
          <cell r="FN344">
            <v>0.47928468250938749</v>
          </cell>
          <cell r="FO344">
            <v>9.7272729735886969</v>
          </cell>
          <cell r="FP344">
            <v>-0.96963599692935531</v>
          </cell>
          <cell r="FQ344">
            <v>1.4070659936987795</v>
          </cell>
          <cell r="FR344">
            <v>-104.73702841649356</v>
          </cell>
          <cell r="FS344">
            <v>-12.649410633512161</v>
          </cell>
          <cell r="FT344">
            <v>-20.036140628699286</v>
          </cell>
          <cell r="FU344">
            <v>-7.6589499189140042E-2</v>
          </cell>
          <cell r="FV344">
            <v>0</v>
          </cell>
          <cell r="FW344">
            <v>1.2415569079498709</v>
          </cell>
          <cell r="FX344">
            <v>-49.810848303148305</v>
          </cell>
          <cell r="FY344">
            <v>-18.153190942548463</v>
          </cell>
          <cell r="FZ344">
            <v>-4.9030142412975692</v>
          </cell>
          <cell r="GA344">
            <v>-2.3021762250100437</v>
          </cell>
          <cell r="GB344">
            <v>-1.4077585643408383</v>
          </cell>
          <cell r="GC344">
            <v>1.1135131209812243E-2</v>
          </cell>
          <cell r="GD344">
            <v>3.3494085820984765</v>
          </cell>
          <cell r="GE344">
            <v>-18.308960739552276</v>
          </cell>
          <cell r="GF344">
            <v>0.52217856284187292</v>
          </cell>
          <cell r="GG344">
            <v>0.61207291605023784</v>
          </cell>
          <cell r="GH344">
            <v>3.5731024048400286</v>
          </cell>
          <cell r="GI344">
            <v>-1.5257996280199961</v>
          </cell>
          <cell r="GJ344">
            <v>7.2357923170197864</v>
          </cell>
          <cell r="GK344">
            <v>3.1578478347591954</v>
          </cell>
          <cell r="GL344">
            <v>-30.417508631608143</v>
          </cell>
          <cell r="GM344">
            <v>-0.74740017514886858</v>
          </cell>
          <cell r="GN344">
            <v>-0.1257514533772337</v>
          </cell>
          <cell r="GO344">
            <v>6.7357382809859701E-2</v>
          </cell>
          <cell r="GP344">
            <v>-2.47814187062977</v>
          </cell>
          <cell r="GQ344">
            <v>1.8172896009182296</v>
          </cell>
          <cell r="GR344">
            <v>-68.126803800216294</v>
          </cell>
          <cell r="GS344">
            <v>-8.989385263495933</v>
          </cell>
          <cell r="GT344">
            <v>-14.750533795138836</v>
          </cell>
          <cell r="GU344">
            <v>1.2908264490006331</v>
          </cell>
          <cell r="GV344">
            <v>2.3665535639902373</v>
          </cell>
          <cell r="GW344">
            <v>-0.56603079427031844</v>
          </cell>
          <cell r="GX344">
            <v>-21.478034280280554</v>
          </cell>
          <cell r="GY344">
            <v>-13.060067610980695</v>
          </cell>
          <cell r="GZ344">
            <v>-0.67190541600029974</v>
          </cell>
          <cell r="HA344">
            <v>2.0875623121519311</v>
          </cell>
          <cell r="HB344">
            <v>-7.0362796878398512</v>
          </cell>
          <cell r="HC344">
            <v>-6.3114337492006598</v>
          </cell>
          <cell r="HD344">
            <v>-1.0080755281505844</v>
          </cell>
          <cell r="HE344">
            <v>-24.434532420127653</v>
          </cell>
          <cell r="HF344">
            <v>-1.9648257213593752</v>
          </cell>
          <cell r="HG344">
            <v>-3.3757963919797476</v>
          </cell>
          <cell r="HH344">
            <v>1.7826582600500842</v>
          </cell>
          <cell r="HI344">
            <v>-0.21517165592013043</v>
          </cell>
          <cell r="HJ344">
            <v>-0.16738938734010844</v>
          </cell>
          <cell r="HK344">
            <v>-0.56653629239008296</v>
          </cell>
          <cell r="HL344">
            <v>-10.620404544522899</v>
          </cell>
          <cell r="HM344">
            <v>-3.8970454516856989</v>
          </cell>
          <cell r="HN344">
            <v>-4.1201879838299647</v>
          </cell>
          <cell r="HO344">
            <v>-2.8921419082416833</v>
          </cell>
          <cell r="HP344">
            <v>1.9148545163661765</v>
          </cell>
          <cell r="HQ344">
            <v>-0.31254585926762957</v>
          </cell>
          <cell r="HR344">
            <v>-44.969604045007145</v>
          </cell>
          <cell r="HS344">
            <v>-0.54400110360074905</v>
          </cell>
          <cell r="HT344">
            <v>1.6004486282508879</v>
          </cell>
          <cell r="HU344">
            <v>-2.0201994804510832</v>
          </cell>
          <cell r="HV344">
            <v>0</v>
          </cell>
          <cell r="HW344">
            <v>-1.1844308209000474</v>
          </cell>
          <cell r="HX344">
            <v>-13.966453376200661</v>
          </cell>
          <cell r="HY344">
            <v>-0.95759380456183862</v>
          </cell>
          <cell r="HZ344">
            <v>-4.946214517167391</v>
          </cell>
          <cell r="IA344">
            <v>-17.244618184800856</v>
          </cell>
          <cell r="IB344">
            <v>-2.3360377901499305</v>
          </cell>
          <cell r="IC344">
            <v>-1.0075769036302518</v>
          </cell>
          <cell r="ID344">
            <v>-2.3629266917996574</v>
          </cell>
          <cell r="IE344">
            <v>-21.410645396448672</v>
          </cell>
          <cell r="IF344">
            <v>-1.8027651387237711</v>
          </cell>
          <cell r="IG344">
            <v>-1.0804876479414816</v>
          </cell>
          <cell r="IH344">
            <v>3.3676016361096117</v>
          </cell>
          <cell r="II344">
            <v>-1.4103653380807373</v>
          </cell>
          <cell r="IJ344">
            <v>10.27848581913986</v>
          </cell>
          <cell r="IK344">
            <v>-8.6700205073302641</v>
          </cell>
          <cell r="IL344">
            <v>-3.8768799152312567</v>
          </cell>
          <cell r="IM344">
            <v>-6.6276887032363447</v>
          </cell>
          <cell r="IN344">
            <v>-11.019339794638654</v>
          </cell>
          <cell r="IO344">
            <v>-8.5999073000493809E-2</v>
          </cell>
          <cell r="IP344">
            <v>-0.33890735690147267</v>
          </cell>
          <cell r="IQ344">
            <v>-0.14427937658911105</v>
          </cell>
          <cell r="IR344">
            <v>90.819314643944381</v>
          </cell>
          <cell r="IS344">
            <v>-1.4345956213473983</v>
          </cell>
          <cell r="IT344">
            <v>-2.4504016650807898</v>
          </cell>
          <cell r="IU344">
            <v>2.4087397298699216</v>
          </cell>
          <cell r="IV344">
            <v>93.821029495780749</v>
          </cell>
          <cell r="IW344">
            <v>19.385423994309349</v>
          </cell>
          <cell r="IX344">
            <v>-9.7219395130669</v>
          </cell>
          <cell r="IY344">
            <v>7.6565873638173798E-2</v>
          </cell>
          <cell r="IZ344">
            <v>-3.159911233218736</v>
          </cell>
          <cell r="JA344">
            <v>-3.7584720798822673</v>
          </cell>
          <cell r="JB344">
            <v>0.32021076135060866</v>
          </cell>
          <cell r="JC344">
            <v>-4.0444739213089633</v>
          </cell>
          <cell r="JD344">
            <v>-0.62286117710755207</v>
          </cell>
          <cell r="JE344">
            <v>0</v>
          </cell>
          <cell r="JF344">
            <v>0</v>
          </cell>
          <cell r="JG344">
            <v>0</v>
          </cell>
          <cell r="JH344">
            <v>0</v>
          </cell>
          <cell r="JI344">
            <v>0</v>
          </cell>
          <cell r="JJ344">
            <v>0</v>
          </cell>
          <cell r="JK344">
            <v>0</v>
          </cell>
          <cell r="JL344">
            <v>0</v>
          </cell>
          <cell r="JM344">
            <v>0</v>
          </cell>
          <cell r="JN344">
            <v>0</v>
          </cell>
          <cell r="JO344">
            <v>0</v>
          </cell>
          <cell r="JP344">
            <v>0</v>
          </cell>
          <cell r="JQ344">
            <v>0</v>
          </cell>
        </row>
        <row r="345">
          <cell r="F345">
            <v>-2.6278423900000236E-3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-8.7594745999997059E-4</v>
          </cell>
          <cell r="P345">
            <v>0</v>
          </cell>
          <cell r="Q345">
            <v>0</v>
          </cell>
          <cell r="R345">
            <v>-2.432833210000318E-3</v>
          </cell>
          <cell r="S345">
            <v>-2.432833210000096E-3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-1.5915174899996387E-3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-1.5915174899999718E-3</v>
          </cell>
          <cell r="AP345">
            <v>0</v>
          </cell>
          <cell r="AQ345">
            <v>0</v>
          </cell>
          <cell r="AR345">
            <v>-1.0301772620000094E-2</v>
          </cell>
          <cell r="AS345">
            <v>0</v>
          </cell>
          <cell r="AT345">
            <v>-1.0301772620000038E-2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-1.7887042899999983E-3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-1.7887042899999983E-3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0</v>
          </cell>
          <cell r="DR345">
            <v>0</v>
          </cell>
          <cell r="DS345">
            <v>0</v>
          </cell>
          <cell r="DT345">
            <v>0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>
            <v>0</v>
          </cell>
          <cell r="EB345">
            <v>0</v>
          </cell>
          <cell r="EC345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>
            <v>0</v>
          </cell>
          <cell r="EM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0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T345">
            <v>0</v>
          </cell>
          <cell r="HU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-3.6705059299997345E-3</v>
          </cell>
          <cell r="IF345">
            <v>0</v>
          </cell>
          <cell r="IG345">
            <v>0</v>
          </cell>
          <cell r="IH345">
            <v>-3.5417162499999932E-3</v>
          </cell>
          <cell r="II345">
            <v>-1.2878967999996327E-4</v>
          </cell>
          <cell r="IJ345">
            <v>0</v>
          </cell>
          <cell r="IK345">
            <v>0</v>
          </cell>
          <cell r="IL345">
            <v>0</v>
          </cell>
          <cell r="IM345">
            <v>0</v>
          </cell>
          <cell r="IN345">
            <v>0</v>
          </cell>
          <cell r="IO345">
            <v>0</v>
          </cell>
          <cell r="IP345">
            <v>0</v>
          </cell>
          <cell r="IQ345">
            <v>0</v>
          </cell>
          <cell r="IR345">
            <v>0</v>
          </cell>
          <cell r="IS345">
            <v>0</v>
          </cell>
          <cell r="IT345">
            <v>0</v>
          </cell>
          <cell r="IU345">
            <v>0</v>
          </cell>
          <cell r="IV345">
            <v>0</v>
          </cell>
          <cell r="IW345">
            <v>0</v>
          </cell>
          <cell r="IX345">
            <v>0</v>
          </cell>
          <cell r="IY345">
            <v>0</v>
          </cell>
          <cell r="IZ345">
            <v>0</v>
          </cell>
          <cell r="JA345">
            <v>0</v>
          </cell>
          <cell r="JB345">
            <v>0</v>
          </cell>
          <cell r="JC345">
            <v>0</v>
          </cell>
          <cell r="JD345">
            <v>0</v>
          </cell>
          <cell r="JE345">
            <v>0</v>
          </cell>
          <cell r="JF345">
            <v>0</v>
          </cell>
          <cell r="JG345">
            <v>0</v>
          </cell>
          <cell r="JH345">
            <v>0</v>
          </cell>
          <cell r="JI345">
            <v>0</v>
          </cell>
          <cell r="JJ345">
            <v>0</v>
          </cell>
          <cell r="JK345">
            <v>0</v>
          </cell>
          <cell r="JL345">
            <v>0</v>
          </cell>
          <cell r="JM345">
            <v>0</v>
          </cell>
          <cell r="JN345">
            <v>0</v>
          </cell>
          <cell r="JO345">
            <v>0</v>
          </cell>
          <cell r="JP345">
            <v>0</v>
          </cell>
          <cell r="JQ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-2.6733032100008103E-3</v>
          </cell>
          <cell r="CF346">
            <v>0</v>
          </cell>
          <cell r="CG346">
            <v>0</v>
          </cell>
          <cell r="CH346">
            <v>-2.6733032099999221E-3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-5.2581154900011029E-3</v>
          </cell>
          <cell r="CS346">
            <v>0</v>
          </cell>
          <cell r="CT346">
            <v>0</v>
          </cell>
          <cell r="CU346">
            <v>0</v>
          </cell>
          <cell r="CV346">
            <v>-2.6290577499998857E-3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-2.6290577399999959E-3</v>
          </cell>
          <cell r="DC346">
            <v>0</v>
          </cell>
          <cell r="DD346">
            <v>0</v>
          </cell>
          <cell r="DE346">
            <v>-3.7393057560000997E-2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-3.7393057559999998E-2</v>
          </cell>
          <cell r="DP346">
            <v>0</v>
          </cell>
          <cell r="DQ346">
            <v>0</v>
          </cell>
          <cell r="DR346">
            <v>-5.4160301500019159E-3</v>
          </cell>
          <cell r="DS346">
            <v>0</v>
          </cell>
          <cell r="DT346">
            <v>0</v>
          </cell>
          <cell r="DU346">
            <v>0</v>
          </cell>
          <cell r="DV346">
            <v>-5.4160301499999175E-3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-2.7531335499997311E-3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-2.7531335499999532E-3</v>
          </cell>
          <cell r="EL346">
            <v>0</v>
          </cell>
          <cell r="EM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-5.5965040399996724E-3</v>
          </cell>
          <cell r="ES346">
            <v>0</v>
          </cell>
          <cell r="ET346">
            <v>0</v>
          </cell>
          <cell r="EU346">
            <v>-2.7982520199998362E-3</v>
          </cell>
          <cell r="EV346">
            <v>0</v>
          </cell>
          <cell r="EW346">
            <v>0</v>
          </cell>
          <cell r="EX346">
            <v>-2.7982520199999472E-3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-2.8433704900017176E-3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-2.8433704899999412E-3</v>
          </cell>
          <cell r="FL346">
            <v>0</v>
          </cell>
          <cell r="FM346">
            <v>0</v>
          </cell>
          <cell r="FN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-1.4386046719998546E-2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-1.4386046720000101E-2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0</v>
          </cell>
          <cell r="GV346">
            <v>0</v>
          </cell>
          <cell r="GW346">
            <v>0</v>
          </cell>
          <cell r="GX346">
            <v>0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-3.0238443800030268E-3</v>
          </cell>
          <cell r="HF346">
            <v>0</v>
          </cell>
          <cell r="HG346">
            <v>0</v>
          </cell>
          <cell r="HH346">
            <v>-3.0238443800003623E-3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0</v>
          </cell>
          <cell r="HS346">
            <v>0</v>
          </cell>
          <cell r="HT346">
            <v>0</v>
          </cell>
          <cell r="HU346">
            <v>0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-9.3760828299949139E-3</v>
          </cell>
          <cell r="IF346">
            <v>0</v>
          </cell>
          <cell r="IG346">
            <v>0</v>
          </cell>
          <cell r="IH346">
            <v>-6.2507218899998662E-3</v>
          </cell>
          <cell r="II346">
            <v>-3.1253609399999327E-3</v>
          </cell>
          <cell r="IJ346">
            <v>0</v>
          </cell>
          <cell r="IK346">
            <v>0</v>
          </cell>
          <cell r="IL346">
            <v>0</v>
          </cell>
          <cell r="IM346">
            <v>0</v>
          </cell>
          <cell r="IN346">
            <v>0</v>
          </cell>
          <cell r="IO346">
            <v>0</v>
          </cell>
          <cell r="IP346">
            <v>0</v>
          </cell>
          <cell r="IQ346">
            <v>0</v>
          </cell>
          <cell r="IR346">
            <v>3.5774351829999773E-2</v>
          </cell>
          <cell r="IS346">
            <v>0</v>
          </cell>
          <cell r="IT346">
            <v>0</v>
          </cell>
          <cell r="IU346">
            <v>0</v>
          </cell>
          <cell r="IV346">
            <v>0</v>
          </cell>
          <cell r="IW346">
            <v>0</v>
          </cell>
          <cell r="IX346">
            <v>3.5774351829999995E-2</v>
          </cell>
          <cell r="IY346">
            <v>0</v>
          </cell>
          <cell r="IZ346">
            <v>0</v>
          </cell>
          <cell r="JA346">
            <v>0</v>
          </cell>
          <cell r="JB346">
            <v>0</v>
          </cell>
          <cell r="JC346">
            <v>0</v>
          </cell>
          <cell r="JD346">
            <v>0</v>
          </cell>
          <cell r="JE346">
            <v>0</v>
          </cell>
          <cell r="JF346">
            <v>0</v>
          </cell>
          <cell r="JG346">
            <v>0</v>
          </cell>
          <cell r="JH346">
            <v>0</v>
          </cell>
          <cell r="JI346">
            <v>0</v>
          </cell>
          <cell r="JJ346">
            <v>0</v>
          </cell>
          <cell r="JK346">
            <v>0</v>
          </cell>
          <cell r="JL346">
            <v>0</v>
          </cell>
          <cell r="JM346">
            <v>0</v>
          </cell>
          <cell r="JN346">
            <v>0</v>
          </cell>
          <cell r="JO346">
            <v>0</v>
          </cell>
          <cell r="JP346">
            <v>0</v>
          </cell>
          <cell r="JQ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>
            <v>0</v>
          </cell>
          <cell r="EM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T347">
            <v>0</v>
          </cell>
          <cell r="HU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-6.4807336199983467E-3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0</v>
          </cell>
          <cell r="IK347">
            <v>0</v>
          </cell>
          <cell r="IL347">
            <v>-6.4807336200001231E-3</v>
          </cell>
          <cell r="IM347">
            <v>0</v>
          </cell>
          <cell r="IN347">
            <v>0</v>
          </cell>
          <cell r="IO347">
            <v>0</v>
          </cell>
          <cell r="IP347">
            <v>0</v>
          </cell>
          <cell r="IQ347">
            <v>0</v>
          </cell>
          <cell r="IR347">
            <v>-1.8444228139998131E-2</v>
          </cell>
          <cell r="IS347">
            <v>0</v>
          </cell>
          <cell r="IT347">
            <v>-2.2587940540000018E-2</v>
          </cell>
          <cell r="IU347">
            <v>0</v>
          </cell>
          <cell r="IV347">
            <v>0</v>
          </cell>
          <cell r="IW347">
            <v>0</v>
          </cell>
          <cell r="IX347">
            <v>0</v>
          </cell>
          <cell r="IY347">
            <v>6.8389999885454245E-8</v>
          </cell>
          <cell r="IZ347">
            <v>4.1436440100000027E-3</v>
          </cell>
          <cell r="JA347">
            <v>0</v>
          </cell>
          <cell r="JB347">
            <v>0</v>
          </cell>
          <cell r="JC347">
            <v>0</v>
          </cell>
          <cell r="JD347">
            <v>0</v>
          </cell>
          <cell r="JE347">
            <v>0</v>
          </cell>
          <cell r="JF347">
            <v>0</v>
          </cell>
          <cell r="JG347">
            <v>0</v>
          </cell>
          <cell r="JH347">
            <v>0</v>
          </cell>
          <cell r="JI347">
            <v>0</v>
          </cell>
          <cell r="JJ347">
            <v>0</v>
          </cell>
          <cell r="JK347">
            <v>0</v>
          </cell>
          <cell r="JL347">
            <v>0</v>
          </cell>
          <cell r="JM347">
            <v>0</v>
          </cell>
          <cell r="JN347">
            <v>0</v>
          </cell>
          <cell r="JO347">
            <v>0</v>
          </cell>
          <cell r="JP347">
            <v>0</v>
          </cell>
          <cell r="JQ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0</v>
          </cell>
          <cell r="DA348">
            <v>0</v>
          </cell>
          <cell r="DB348">
            <v>0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>
            <v>0</v>
          </cell>
          <cell r="DH348">
            <v>0</v>
          </cell>
          <cell r="DI348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0</v>
          </cell>
          <cell r="DR348">
            <v>0</v>
          </cell>
          <cell r="DS348">
            <v>0</v>
          </cell>
          <cell r="DT348">
            <v>0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>
            <v>0</v>
          </cell>
          <cell r="EB348">
            <v>0</v>
          </cell>
          <cell r="EC348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>
            <v>0</v>
          </cell>
          <cell r="EM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0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T348">
            <v>0</v>
          </cell>
          <cell r="HU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  <cell r="IG348">
            <v>0</v>
          </cell>
          <cell r="IH348">
            <v>0</v>
          </cell>
          <cell r="II348">
            <v>0</v>
          </cell>
          <cell r="IJ348">
            <v>0</v>
          </cell>
          <cell r="IK348">
            <v>0</v>
          </cell>
          <cell r="IL348">
            <v>0</v>
          </cell>
          <cell r="IM348">
            <v>0</v>
          </cell>
          <cell r="IN348">
            <v>0</v>
          </cell>
          <cell r="IO348">
            <v>0</v>
          </cell>
          <cell r="IP348">
            <v>0</v>
          </cell>
          <cell r="IQ348">
            <v>0</v>
          </cell>
          <cell r="IR348">
            <v>0</v>
          </cell>
          <cell r="IS348">
            <v>0</v>
          </cell>
          <cell r="IT348">
            <v>0</v>
          </cell>
          <cell r="IU348">
            <v>0</v>
          </cell>
          <cell r="IV348">
            <v>0</v>
          </cell>
          <cell r="IW348">
            <v>0</v>
          </cell>
          <cell r="IX348">
            <v>0</v>
          </cell>
          <cell r="IY348">
            <v>0</v>
          </cell>
          <cell r="IZ348">
            <v>0</v>
          </cell>
          <cell r="JA348">
            <v>0</v>
          </cell>
          <cell r="JB348">
            <v>0</v>
          </cell>
          <cell r="JC348">
            <v>0</v>
          </cell>
          <cell r="JD348">
            <v>0</v>
          </cell>
          <cell r="JE348">
            <v>0</v>
          </cell>
          <cell r="JF348">
            <v>0</v>
          </cell>
          <cell r="JG348">
            <v>0</v>
          </cell>
          <cell r="JH348">
            <v>0</v>
          </cell>
          <cell r="JI348">
            <v>0</v>
          </cell>
          <cell r="JJ348">
            <v>0</v>
          </cell>
          <cell r="JK348">
            <v>0</v>
          </cell>
          <cell r="JL348">
            <v>0</v>
          </cell>
          <cell r="JM348">
            <v>0</v>
          </cell>
          <cell r="JN348">
            <v>0</v>
          </cell>
          <cell r="JO348">
            <v>0</v>
          </cell>
          <cell r="JP348">
            <v>0</v>
          </cell>
          <cell r="JQ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0</v>
          </cell>
          <cell r="DA349">
            <v>0</v>
          </cell>
          <cell r="DB349">
            <v>0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>
            <v>0</v>
          </cell>
          <cell r="DH349">
            <v>0</v>
          </cell>
          <cell r="DI349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0</v>
          </cell>
          <cell r="DR349">
            <v>0</v>
          </cell>
          <cell r="DS349">
            <v>0</v>
          </cell>
          <cell r="DT349">
            <v>0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>
            <v>0</v>
          </cell>
          <cell r="EB349">
            <v>0</v>
          </cell>
          <cell r="EC349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>
            <v>0</v>
          </cell>
          <cell r="EM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T349">
            <v>0</v>
          </cell>
          <cell r="HU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-2.2139757600001531E-3</v>
          </cell>
          <cell r="IF349">
            <v>0</v>
          </cell>
          <cell r="IG349">
            <v>0</v>
          </cell>
          <cell r="IH349">
            <v>0</v>
          </cell>
          <cell r="II349">
            <v>0</v>
          </cell>
          <cell r="IJ349">
            <v>0</v>
          </cell>
          <cell r="IK349">
            <v>0</v>
          </cell>
          <cell r="IL349">
            <v>0</v>
          </cell>
          <cell r="IM349">
            <v>-2.213975759999931E-3</v>
          </cell>
          <cell r="IN349">
            <v>0</v>
          </cell>
          <cell r="IO349">
            <v>0</v>
          </cell>
          <cell r="IP349">
            <v>0</v>
          </cell>
          <cell r="IQ349">
            <v>0</v>
          </cell>
          <cell r="IR349">
            <v>-9.2160675200005926E-3</v>
          </cell>
          <cell r="IS349">
            <v>0</v>
          </cell>
          <cell r="IT349">
            <v>-9.2160675200001485E-3</v>
          </cell>
          <cell r="IU349">
            <v>0</v>
          </cell>
          <cell r="IV349">
            <v>0</v>
          </cell>
          <cell r="IW349">
            <v>0</v>
          </cell>
          <cell r="IX349">
            <v>0</v>
          </cell>
          <cell r="IY349">
            <v>0</v>
          </cell>
          <cell r="IZ349">
            <v>0</v>
          </cell>
          <cell r="JA349">
            <v>0</v>
          </cell>
          <cell r="JB349">
            <v>0</v>
          </cell>
          <cell r="JC349">
            <v>0</v>
          </cell>
          <cell r="JD349">
            <v>0</v>
          </cell>
          <cell r="JE349">
            <v>0</v>
          </cell>
          <cell r="JF349">
            <v>0</v>
          </cell>
          <cell r="JG349">
            <v>0</v>
          </cell>
          <cell r="JH349">
            <v>0</v>
          </cell>
          <cell r="JI349">
            <v>0</v>
          </cell>
          <cell r="JJ349">
            <v>0</v>
          </cell>
          <cell r="JK349">
            <v>0</v>
          </cell>
          <cell r="JL349">
            <v>0</v>
          </cell>
          <cell r="JM349">
            <v>0</v>
          </cell>
          <cell r="JN349">
            <v>0</v>
          </cell>
          <cell r="JO349">
            <v>0</v>
          </cell>
          <cell r="JP349">
            <v>0</v>
          </cell>
          <cell r="JQ349">
            <v>0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>
            <v>0</v>
          </cell>
          <cell r="EM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0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T350">
            <v>0</v>
          </cell>
          <cell r="HU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  <cell r="IG350">
            <v>0</v>
          </cell>
          <cell r="IH350">
            <v>0</v>
          </cell>
          <cell r="II350">
            <v>0</v>
          </cell>
          <cell r="IJ350">
            <v>0</v>
          </cell>
          <cell r="IK350">
            <v>0</v>
          </cell>
          <cell r="IL350">
            <v>0</v>
          </cell>
          <cell r="IM350">
            <v>0</v>
          </cell>
          <cell r="IN350">
            <v>0</v>
          </cell>
          <cell r="IO350">
            <v>0</v>
          </cell>
          <cell r="IP350">
            <v>0</v>
          </cell>
          <cell r="IQ350">
            <v>0</v>
          </cell>
          <cell r="IR350">
            <v>-8.4626674399999047E-3</v>
          </cell>
          <cell r="IS350">
            <v>0</v>
          </cell>
          <cell r="IT350">
            <v>-8.4626674399999047E-3</v>
          </cell>
          <cell r="IU350">
            <v>0</v>
          </cell>
          <cell r="IV350">
            <v>0</v>
          </cell>
          <cell r="IW350">
            <v>0</v>
          </cell>
          <cell r="IX350">
            <v>0</v>
          </cell>
          <cell r="IY350">
            <v>0</v>
          </cell>
          <cell r="IZ350">
            <v>0</v>
          </cell>
          <cell r="JA350">
            <v>0</v>
          </cell>
          <cell r="JB350">
            <v>0</v>
          </cell>
          <cell r="JC350">
            <v>0</v>
          </cell>
          <cell r="JD350">
            <v>0</v>
          </cell>
          <cell r="JE350">
            <v>0</v>
          </cell>
          <cell r="JF350">
            <v>0</v>
          </cell>
          <cell r="JG350">
            <v>0</v>
          </cell>
          <cell r="JH350">
            <v>0</v>
          </cell>
          <cell r="JI350">
            <v>0</v>
          </cell>
          <cell r="JJ350">
            <v>0</v>
          </cell>
          <cell r="JK350">
            <v>0</v>
          </cell>
          <cell r="JL350">
            <v>0</v>
          </cell>
          <cell r="JM350">
            <v>0</v>
          </cell>
          <cell r="JN350">
            <v>0</v>
          </cell>
          <cell r="JO350">
            <v>0</v>
          </cell>
          <cell r="JP350">
            <v>0</v>
          </cell>
          <cell r="JQ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0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>
            <v>0</v>
          </cell>
          <cell r="DH351">
            <v>0</v>
          </cell>
          <cell r="DI351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0</v>
          </cell>
          <cell r="DR351">
            <v>0</v>
          </cell>
          <cell r="DS351">
            <v>0</v>
          </cell>
          <cell r="DT351">
            <v>0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>
            <v>0</v>
          </cell>
          <cell r="EM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0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T351">
            <v>0</v>
          </cell>
          <cell r="HU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-2.0960274399968171E-3</v>
          </cell>
          <cell r="IF351">
            <v>0</v>
          </cell>
          <cell r="IG351">
            <v>0</v>
          </cell>
          <cell r="IH351">
            <v>0</v>
          </cell>
          <cell r="II351">
            <v>0</v>
          </cell>
          <cell r="IJ351">
            <v>0</v>
          </cell>
          <cell r="IK351">
            <v>0</v>
          </cell>
          <cell r="IL351">
            <v>6.2746218000020448E-4</v>
          </cell>
          <cell r="IM351">
            <v>-1.6596264899999547E-3</v>
          </cell>
          <cell r="IN351">
            <v>-1.0638631300001755E-3</v>
          </cell>
          <cell r="IO351">
            <v>0</v>
          </cell>
          <cell r="IP351">
            <v>0</v>
          </cell>
          <cell r="IQ351">
            <v>0</v>
          </cell>
          <cell r="IR351">
            <v>-6.9119276400009255E-3</v>
          </cell>
          <cell r="IS351">
            <v>0</v>
          </cell>
          <cell r="IT351">
            <v>-1.0691376450000067E-2</v>
          </cell>
          <cell r="IU351">
            <v>0</v>
          </cell>
          <cell r="IV351">
            <v>0</v>
          </cell>
          <cell r="IW351">
            <v>0</v>
          </cell>
          <cell r="IX351">
            <v>0</v>
          </cell>
          <cell r="IY351">
            <v>0</v>
          </cell>
          <cell r="IZ351">
            <v>3.7794488100004742E-3</v>
          </cell>
          <cell r="JA351">
            <v>0</v>
          </cell>
          <cell r="JB351">
            <v>0</v>
          </cell>
          <cell r="JC351">
            <v>0</v>
          </cell>
          <cell r="JD351">
            <v>0</v>
          </cell>
          <cell r="JE351">
            <v>0</v>
          </cell>
          <cell r="JF351">
            <v>0</v>
          </cell>
          <cell r="JG351">
            <v>0</v>
          </cell>
          <cell r="JH351">
            <v>0</v>
          </cell>
          <cell r="JI351">
            <v>0</v>
          </cell>
          <cell r="JJ351">
            <v>0</v>
          </cell>
          <cell r="JK351">
            <v>0</v>
          </cell>
          <cell r="JL351">
            <v>0</v>
          </cell>
          <cell r="JM351">
            <v>0</v>
          </cell>
          <cell r="JN351">
            <v>0</v>
          </cell>
          <cell r="JO351">
            <v>0</v>
          </cell>
          <cell r="JP351">
            <v>0</v>
          </cell>
          <cell r="JQ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-2.3555244499995354E-3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-2.3555244499999795E-3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>
            <v>0</v>
          </cell>
          <cell r="EM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79.7196727600749</v>
          </cell>
          <cell r="HS352">
            <v>-0.55135890791007114</v>
          </cell>
          <cell r="HT352">
            <v>1.3694825800794206</v>
          </cell>
          <cell r="HU352">
            <v>0</v>
          </cell>
          <cell r="HV352">
            <v>0</v>
          </cell>
          <cell r="HW352">
            <v>-0.51388499191000392</v>
          </cell>
          <cell r="HX352">
            <v>0</v>
          </cell>
          <cell r="HY352">
            <v>-8.1763910444299199</v>
          </cell>
          <cell r="HZ352">
            <v>107.23387583551084</v>
          </cell>
          <cell r="IA352">
            <v>-21.772188645619735</v>
          </cell>
          <cell r="IB352">
            <v>0</v>
          </cell>
          <cell r="IC352">
            <v>2.1301379343497047</v>
          </cell>
          <cell r="ID352">
            <v>0</v>
          </cell>
          <cell r="IE352">
            <v>46.354633035691222</v>
          </cell>
          <cell r="IF352">
            <v>4.4980062444601572</v>
          </cell>
          <cell r="IG352">
            <v>6.2288304759931634E-2</v>
          </cell>
          <cell r="IH352">
            <v>-0.11664334408987997</v>
          </cell>
          <cell r="II352">
            <v>0</v>
          </cell>
          <cell r="IJ352">
            <v>0</v>
          </cell>
          <cell r="IK352">
            <v>0</v>
          </cell>
          <cell r="IL352">
            <v>-0.12336842391914615</v>
          </cell>
          <cell r="IM352">
            <v>74.82603175677923</v>
          </cell>
          <cell r="IN352">
            <v>-27.873131068150542</v>
          </cell>
          <cell r="IO352">
            <v>0</v>
          </cell>
          <cell r="IP352">
            <v>-2.3881724753700837</v>
          </cell>
          <cell r="IQ352">
            <v>-2.5303779587793542</v>
          </cell>
          <cell r="IR352">
            <v>85.683765764100826</v>
          </cell>
          <cell r="IS352">
            <v>-7.1820707507868065E-3</v>
          </cell>
          <cell r="IT352">
            <v>-7.4306843126896638</v>
          </cell>
          <cell r="IU352">
            <v>0</v>
          </cell>
          <cell r="IV352">
            <v>0</v>
          </cell>
          <cell r="IW352">
            <v>0</v>
          </cell>
          <cell r="IX352">
            <v>-4.3316688577399987</v>
          </cell>
          <cell r="IY352">
            <v>-0.41465893651002261</v>
          </cell>
          <cell r="IZ352">
            <v>-1.6203541779314037</v>
          </cell>
          <cell r="JA352">
            <v>97.659095511569831</v>
          </cell>
          <cell r="JB352">
            <v>3.1918614318099969</v>
          </cell>
          <cell r="JC352">
            <v>0.71408970579977904</v>
          </cell>
          <cell r="JD352">
            <v>-2.0767325294600596</v>
          </cell>
          <cell r="JE352">
            <v>0</v>
          </cell>
          <cell r="JF352">
            <v>0</v>
          </cell>
          <cell r="JG352">
            <v>0</v>
          </cell>
          <cell r="JH352">
            <v>0</v>
          </cell>
          <cell r="JI352">
            <v>0</v>
          </cell>
          <cell r="JJ352">
            <v>0</v>
          </cell>
          <cell r="JK352">
            <v>0</v>
          </cell>
          <cell r="JL352">
            <v>0</v>
          </cell>
          <cell r="JM352">
            <v>0</v>
          </cell>
          <cell r="JN352">
            <v>0</v>
          </cell>
          <cell r="JO352">
            <v>0</v>
          </cell>
          <cell r="JP352">
            <v>0</v>
          </cell>
          <cell r="JQ352">
            <v>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>
            <v>0</v>
          </cell>
          <cell r="EM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0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22.390482392387639</v>
          </cell>
          <cell r="HS353">
            <v>1.1724068499461282E-2</v>
          </cell>
          <cell r="HT353">
            <v>0</v>
          </cell>
          <cell r="HU353">
            <v>-0.24364282291980999</v>
          </cell>
          <cell r="HV353">
            <v>0</v>
          </cell>
          <cell r="HW353">
            <v>-0.83584130696999637</v>
          </cell>
          <cell r="HX353">
            <v>0</v>
          </cell>
          <cell r="HY353">
            <v>3.3730748339621641E-2</v>
          </cell>
          <cell r="HZ353">
            <v>17.6218040909298</v>
          </cell>
          <cell r="IA353">
            <v>5.3221896838099383</v>
          </cell>
          <cell r="IB353">
            <v>0</v>
          </cell>
          <cell r="IC353">
            <v>0.51681572355937533</v>
          </cell>
          <cell r="ID353">
            <v>-3.6297792859841138E-2</v>
          </cell>
          <cell r="IE353">
            <v>68.724469987242628</v>
          </cell>
          <cell r="IF353">
            <v>5.4602636582512787</v>
          </cell>
          <cell r="IG353">
            <v>9.7486024572508541</v>
          </cell>
          <cell r="IH353">
            <v>0</v>
          </cell>
          <cell r="II353">
            <v>0</v>
          </cell>
          <cell r="IJ353">
            <v>0</v>
          </cell>
          <cell r="IK353">
            <v>-4.0170699879400047</v>
          </cell>
          <cell r="IL353">
            <v>-15.112563355341081</v>
          </cell>
          <cell r="IM353">
            <v>17.453158380560126</v>
          </cell>
          <cell r="IN353">
            <v>18.705892333059637</v>
          </cell>
          <cell r="IO353">
            <v>1.1596831090600119</v>
          </cell>
          <cell r="IP353">
            <v>4.6823506788496161</v>
          </cell>
          <cell r="IQ353">
            <v>30.64415271349003</v>
          </cell>
          <cell r="IR353">
            <v>-154.18629739480093</v>
          </cell>
          <cell r="IS353">
            <v>-26.080936352370372</v>
          </cell>
          <cell r="IT353">
            <v>3.3162537961097769</v>
          </cell>
          <cell r="IU353">
            <v>0</v>
          </cell>
          <cell r="IV353">
            <v>0</v>
          </cell>
          <cell r="IW353">
            <v>0</v>
          </cell>
          <cell r="IX353">
            <v>0</v>
          </cell>
          <cell r="IY353">
            <v>-4.1308446574903428</v>
          </cell>
          <cell r="IZ353">
            <v>6.8297908587096572</v>
          </cell>
          <cell r="JA353">
            <v>-135.32492175803009</v>
          </cell>
          <cell r="JB353">
            <v>0</v>
          </cell>
          <cell r="JC353">
            <v>1.9133849383797497</v>
          </cell>
          <cell r="JD353">
            <v>-0.70902422011022281</v>
          </cell>
          <cell r="JE353">
            <v>0</v>
          </cell>
          <cell r="JF353">
            <v>0</v>
          </cell>
          <cell r="JG353">
            <v>0</v>
          </cell>
          <cell r="JH353">
            <v>0</v>
          </cell>
          <cell r="JI353">
            <v>0</v>
          </cell>
          <cell r="JJ353">
            <v>0</v>
          </cell>
          <cell r="JK353">
            <v>0</v>
          </cell>
          <cell r="JL353">
            <v>0</v>
          </cell>
          <cell r="JM353">
            <v>0</v>
          </cell>
          <cell r="JN353">
            <v>0</v>
          </cell>
          <cell r="JO353">
            <v>0</v>
          </cell>
          <cell r="JP353">
            <v>0</v>
          </cell>
          <cell r="JQ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Y354">
            <v>0</v>
          </cell>
          <cell r="CZ354">
            <v>0</v>
          </cell>
          <cell r="DA354">
            <v>0</v>
          </cell>
          <cell r="DB354">
            <v>0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>
            <v>0</v>
          </cell>
          <cell r="DH354">
            <v>0</v>
          </cell>
          <cell r="DI354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>
            <v>0</v>
          </cell>
          <cell r="DQ354">
            <v>0</v>
          </cell>
          <cell r="DR354">
            <v>0</v>
          </cell>
          <cell r="DS354">
            <v>0</v>
          </cell>
          <cell r="DT354">
            <v>0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0</v>
          </cell>
          <cell r="EC354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>
            <v>0</v>
          </cell>
          <cell r="EM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0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T354">
            <v>0</v>
          </cell>
          <cell r="HU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  <cell r="IG354">
            <v>0</v>
          </cell>
          <cell r="IH354">
            <v>0</v>
          </cell>
          <cell r="II354">
            <v>0</v>
          </cell>
          <cell r="IJ354">
            <v>0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>
            <v>0</v>
          </cell>
          <cell r="IP354">
            <v>0</v>
          </cell>
          <cell r="IQ354">
            <v>0</v>
          </cell>
          <cell r="IR354">
            <v>0</v>
          </cell>
          <cell r="IS354">
            <v>0</v>
          </cell>
          <cell r="IT354">
            <v>0</v>
          </cell>
          <cell r="IU354">
            <v>0</v>
          </cell>
          <cell r="IV354">
            <v>0</v>
          </cell>
          <cell r="IW354">
            <v>0</v>
          </cell>
          <cell r="IX354">
            <v>0</v>
          </cell>
          <cell r="IY354">
            <v>0</v>
          </cell>
          <cell r="IZ354">
            <v>0</v>
          </cell>
          <cell r="JA354">
            <v>0</v>
          </cell>
          <cell r="JB354">
            <v>0</v>
          </cell>
          <cell r="JC354">
            <v>0</v>
          </cell>
          <cell r="JD354">
            <v>0</v>
          </cell>
          <cell r="JE354">
            <v>0</v>
          </cell>
          <cell r="JF354">
            <v>0</v>
          </cell>
          <cell r="JG354">
            <v>0</v>
          </cell>
          <cell r="JH354">
            <v>0</v>
          </cell>
          <cell r="JI354">
            <v>0</v>
          </cell>
          <cell r="JJ354">
            <v>0</v>
          </cell>
          <cell r="JK354">
            <v>0</v>
          </cell>
          <cell r="JL354">
            <v>0</v>
          </cell>
          <cell r="JM354">
            <v>0</v>
          </cell>
          <cell r="JN354">
            <v>0</v>
          </cell>
          <cell r="JO354">
            <v>0</v>
          </cell>
          <cell r="JP354">
            <v>0</v>
          </cell>
          <cell r="JQ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>
            <v>0</v>
          </cell>
          <cell r="EM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T355">
            <v>0</v>
          </cell>
          <cell r="HU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  <cell r="IG355">
            <v>0</v>
          </cell>
          <cell r="IH355">
            <v>0</v>
          </cell>
          <cell r="II355">
            <v>0</v>
          </cell>
          <cell r="IJ355">
            <v>0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>
            <v>0</v>
          </cell>
          <cell r="IP355">
            <v>0</v>
          </cell>
          <cell r="IQ355">
            <v>0</v>
          </cell>
          <cell r="IR355">
            <v>0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  <cell r="IW355">
            <v>0</v>
          </cell>
          <cell r="IX355">
            <v>0</v>
          </cell>
          <cell r="IY355">
            <v>0</v>
          </cell>
          <cell r="IZ355">
            <v>0</v>
          </cell>
          <cell r="JA355">
            <v>0</v>
          </cell>
          <cell r="JB355">
            <v>0</v>
          </cell>
          <cell r="JC355">
            <v>0</v>
          </cell>
          <cell r="JD355">
            <v>0</v>
          </cell>
          <cell r="JE355">
            <v>0</v>
          </cell>
          <cell r="JF355">
            <v>0</v>
          </cell>
          <cell r="JG355">
            <v>0</v>
          </cell>
          <cell r="JH355">
            <v>0</v>
          </cell>
          <cell r="JI355">
            <v>0</v>
          </cell>
          <cell r="JJ355">
            <v>0</v>
          </cell>
          <cell r="JK355">
            <v>0</v>
          </cell>
          <cell r="JL355">
            <v>0</v>
          </cell>
          <cell r="JM355">
            <v>0</v>
          </cell>
          <cell r="JN355">
            <v>0</v>
          </cell>
          <cell r="JO355">
            <v>0</v>
          </cell>
          <cell r="JP355">
            <v>0</v>
          </cell>
          <cell r="JQ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>
            <v>0</v>
          </cell>
          <cell r="EM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0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T356">
            <v>0</v>
          </cell>
          <cell r="HU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  <cell r="IG356">
            <v>0</v>
          </cell>
          <cell r="IH356">
            <v>0</v>
          </cell>
          <cell r="II356">
            <v>0</v>
          </cell>
          <cell r="IJ356">
            <v>0</v>
          </cell>
          <cell r="IK356">
            <v>0</v>
          </cell>
          <cell r="IL356">
            <v>0</v>
          </cell>
          <cell r="IM356">
            <v>0</v>
          </cell>
          <cell r="IN356">
            <v>0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0</v>
          </cell>
          <cell r="IT356">
            <v>0</v>
          </cell>
          <cell r="IU356">
            <v>0</v>
          </cell>
          <cell r="IV356">
            <v>0</v>
          </cell>
          <cell r="IW356">
            <v>0</v>
          </cell>
          <cell r="IX356">
            <v>0</v>
          </cell>
          <cell r="IY356">
            <v>0</v>
          </cell>
          <cell r="IZ356">
            <v>0</v>
          </cell>
          <cell r="JA356">
            <v>0</v>
          </cell>
          <cell r="JB356">
            <v>0</v>
          </cell>
          <cell r="JC356">
            <v>0</v>
          </cell>
          <cell r="JD356">
            <v>0</v>
          </cell>
          <cell r="JE356">
            <v>0</v>
          </cell>
          <cell r="JF356">
            <v>0</v>
          </cell>
          <cell r="JG356">
            <v>0</v>
          </cell>
          <cell r="JH356">
            <v>0</v>
          </cell>
          <cell r="JI356">
            <v>0</v>
          </cell>
          <cell r="JJ356">
            <v>0</v>
          </cell>
          <cell r="JK356">
            <v>0</v>
          </cell>
          <cell r="JL356">
            <v>0</v>
          </cell>
          <cell r="JM356">
            <v>0</v>
          </cell>
          <cell r="JN356">
            <v>0</v>
          </cell>
          <cell r="JO356">
            <v>0</v>
          </cell>
          <cell r="JP356">
            <v>0</v>
          </cell>
          <cell r="JQ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0</v>
          </cell>
          <cell r="DR357">
            <v>0</v>
          </cell>
          <cell r="DS357">
            <v>0</v>
          </cell>
          <cell r="DT357">
            <v>0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>
            <v>0</v>
          </cell>
          <cell r="EB357">
            <v>0</v>
          </cell>
          <cell r="EC357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>
            <v>0</v>
          </cell>
          <cell r="EM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0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T357">
            <v>0</v>
          </cell>
          <cell r="HU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</v>
          </cell>
          <cell r="IK357">
            <v>0</v>
          </cell>
          <cell r="IL357">
            <v>0</v>
          </cell>
          <cell r="IM357">
            <v>0</v>
          </cell>
          <cell r="IN357">
            <v>0</v>
          </cell>
          <cell r="IO357">
            <v>0</v>
          </cell>
          <cell r="IP357">
            <v>0</v>
          </cell>
          <cell r="IQ357">
            <v>0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0</v>
          </cell>
          <cell r="IW357">
            <v>0</v>
          </cell>
          <cell r="IX357">
            <v>0</v>
          </cell>
          <cell r="IY357">
            <v>0</v>
          </cell>
          <cell r="IZ357">
            <v>0</v>
          </cell>
          <cell r="JA357">
            <v>0</v>
          </cell>
          <cell r="JB357">
            <v>0</v>
          </cell>
          <cell r="JC357">
            <v>0</v>
          </cell>
          <cell r="JD357">
            <v>0</v>
          </cell>
          <cell r="JE357">
            <v>0</v>
          </cell>
          <cell r="JF357">
            <v>0</v>
          </cell>
          <cell r="JG357">
            <v>0</v>
          </cell>
          <cell r="JH357">
            <v>0</v>
          </cell>
          <cell r="JI357">
            <v>0</v>
          </cell>
          <cell r="JJ357">
            <v>0</v>
          </cell>
          <cell r="JK357">
            <v>0</v>
          </cell>
          <cell r="JL357">
            <v>0</v>
          </cell>
          <cell r="JM357">
            <v>0</v>
          </cell>
          <cell r="JN357">
            <v>0</v>
          </cell>
          <cell r="JO357">
            <v>0</v>
          </cell>
          <cell r="JP357">
            <v>0</v>
          </cell>
          <cell r="JQ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>
            <v>0</v>
          </cell>
          <cell r="EM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0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T358">
            <v>0</v>
          </cell>
          <cell r="HU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  <cell r="IG358">
            <v>0</v>
          </cell>
          <cell r="IH358">
            <v>0</v>
          </cell>
          <cell r="II358">
            <v>0</v>
          </cell>
          <cell r="IJ358">
            <v>0</v>
          </cell>
          <cell r="IK358">
            <v>0</v>
          </cell>
          <cell r="IL358">
            <v>0</v>
          </cell>
          <cell r="IM358">
            <v>0</v>
          </cell>
          <cell r="IN358">
            <v>0</v>
          </cell>
          <cell r="IO358">
            <v>0</v>
          </cell>
          <cell r="IP358">
            <v>0</v>
          </cell>
          <cell r="IQ358">
            <v>0</v>
          </cell>
          <cell r="IR358">
            <v>0</v>
          </cell>
          <cell r="IS358">
            <v>0</v>
          </cell>
          <cell r="IT358">
            <v>0</v>
          </cell>
          <cell r="IU358">
            <v>0</v>
          </cell>
          <cell r="IV358">
            <v>0</v>
          </cell>
          <cell r="IW358">
            <v>0</v>
          </cell>
          <cell r="IX358">
            <v>0</v>
          </cell>
          <cell r="IY358">
            <v>0</v>
          </cell>
          <cell r="IZ358">
            <v>0</v>
          </cell>
          <cell r="JA358">
            <v>0</v>
          </cell>
          <cell r="JB358">
            <v>0</v>
          </cell>
          <cell r="JC358">
            <v>0</v>
          </cell>
          <cell r="JD358">
            <v>0</v>
          </cell>
          <cell r="JE358">
            <v>0</v>
          </cell>
          <cell r="JF358">
            <v>0</v>
          </cell>
          <cell r="JG358">
            <v>0</v>
          </cell>
          <cell r="JH358">
            <v>0</v>
          </cell>
          <cell r="JI358">
            <v>0</v>
          </cell>
          <cell r="JJ358">
            <v>0</v>
          </cell>
          <cell r="JK358">
            <v>0</v>
          </cell>
          <cell r="JL358">
            <v>0</v>
          </cell>
          <cell r="JM358">
            <v>0</v>
          </cell>
          <cell r="JN358">
            <v>0</v>
          </cell>
          <cell r="JO358">
            <v>0</v>
          </cell>
          <cell r="JP358">
            <v>0</v>
          </cell>
          <cell r="JQ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>
            <v>0</v>
          </cell>
          <cell r="EM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0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T359">
            <v>0</v>
          </cell>
          <cell r="HU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  <cell r="IG359">
            <v>0</v>
          </cell>
          <cell r="IH359">
            <v>0</v>
          </cell>
          <cell r="II359">
            <v>0</v>
          </cell>
          <cell r="IJ359">
            <v>0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  <cell r="IW359">
            <v>0</v>
          </cell>
          <cell r="IX359">
            <v>0</v>
          </cell>
          <cell r="IY359">
            <v>0</v>
          </cell>
          <cell r="IZ359">
            <v>0</v>
          </cell>
          <cell r="JA359">
            <v>0</v>
          </cell>
          <cell r="JB359">
            <v>0</v>
          </cell>
          <cell r="JC359">
            <v>0</v>
          </cell>
          <cell r="JD359">
            <v>0</v>
          </cell>
          <cell r="JE359">
            <v>0</v>
          </cell>
          <cell r="JF359">
            <v>0</v>
          </cell>
          <cell r="JG359">
            <v>0</v>
          </cell>
          <cell r="JH359">
            <v>0</v>
          </cell>
          <cell r="JI359">
            <v>0</v>
          </cell>
          <cell r="JJ359">
            <v>0</v>
          </cell>
          <cell r="JK359">
            <v>0</v>
          </cell>
          <cell r="JL359">
            <v>0</v>
          </cell>
          <cell r="JM359">
            <v>0</v>
          </cell>
          <cell r="JN359">
            <v>0</v>
          </cell>
          <cell r="JO359">
            <v>0</v>
          </cell>
          <cell r="JP359">
            <v>0</v>
          </cell>
          <cell r="JQ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0</v>
          </cell>
          <cell r="DR360">
            <v>0</v>
          </cell>
          <cell r="DS360">
            <v>0</v>
          </cell>
          <cell r="DT360">
            <v>0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>
            <v>0</v>
          </cell>
          <cell r="EB360">
            <v>0</v>
          </cell>
          <cell r="EC360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>
            <v>0</v>
          </cell>
          <cell r="EM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T360">
            <v>0</v>
          </cell>
          <cell r="HU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  <cell r="IG360">
            <v>0</v>
          </cell>
          <cell r="IH360">
            <v>0</v>
          </cell>
          <cell r="II360">
            <v>0</v>
          </cell>
          <cell r="IJ360">
            <v>0</v>
          </cell>
          <cell r="IK360">
            <v>0</v>
          </cell>
          <cell r="IL360">
            <v>0</v>
          </cell>
          <cell r="IM360">
            <v>0</v>
          </cell>
          <cell r="IN360">
            <v>0</v>
          </cell>
          <cell r="IO360">
            <v>0</v>
          </cell>
          <cell r="IP360">
            <v>0</v>
          </cell>
          <cell r="IQ360">
            <v>0</v>
          </cell>
          <cell r="IR360">
            <v>0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  <cell r="IW360">
            <v>0</v>
          </cell>
          <cell r="IX360">
            <v>0</v>
          </cell>
          <cell r="IY360">
            <v>0</v>
          </cell>
          <cell r="IZ360">
            <v>0</v>
          </cell>
          <cell r="JA360">
            <v>0</v>
          </cell>
          <cell r="JB360">
            <v>0</v>
          </cell>
          <cell r="JC360">
            <v>0</v>
          </cell>
          <cell r="JD360">
            <v>0</v>
          </cell>
          <cell r="JE360">
            <v>0</v>
          </cell>
          <cell r="JF360">
            <v>0</v>
          </cell>
          <cell r="JG360">
            <v>0</v>
          </cell>
          <cell r="JH360">
            <v>0</v>
          </cell>
          <cell r="JI360">
            <v>0</v>
          </cell>
          <cell r="JJ360">
            <v>0</v>
          </cell>
          <cell r="JK360">
            <v>0</v>
          </cell>
          <cell r="JL360">
            <v>0</v>
          </cell>
          <cell r="JM360">
            <v>0</v>
          </cell>
          <cell r="JN360">
            <v>0</v>
          </cell>
          <cell r="JO360">
            <v>0</v>
          </cell>
          <cell r="JP360">
            <v>0</v>
          </cell>
          <cell r="JQ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>
            <v>0</v>
          </cell>
          <cell r="EM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0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T361">
            <v>0</v>
          </cell>
          <cell r="HU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  <cell r="IG361">
            <v>0</v>
          </cell>
          <cell r="IH361">
            <v>0</v>
          </cell>
          <cell r="II361">
            <v>0</v>
          </cell>
          <cell r="IJ361">
            <v>0</v>
          </cell>
          <cell r="IK361">
            <v>0</v>
          </cell>
          <cell r="IL361">
            <v>0</v>
          </cell>
          <cell r="IM361">
            <v>0</v>
          </cell>
          <cell r="IN361">
            <v>0</v>
          </cell>
          <cell r="IO361">
            <v>0</v>
          </cell>
          <cell r="IP361">
            <v>0</v>
          </cell>
          <cell r="IQ361">
            <v>0</v>
          </cell>
          <cell r="IR361">
            <v>0</v>
          </cell>
          <cell r="IS361">
            <v>0</v>
          </cell>
          <cell r="IT361">
            <v>0</v>
          </cell>
          <cell r="IU361">
            <v>0</v>
          </cell>
          <cell r="IV361">
            <v>0</v>
          </cell>
          <cell r="IW361">
            <v>0</v>
          </cell>
          <cell r="IX361">
            <v>0</v>
          </cell>
          <cell r="IY361">
            <v>0</v>
          </cell>
          <cell r="IZ361">
            <v>0</v>
          </cell>
          <cell r="JA361">
            <v>0</v>
          </cell>
          <cell r="JB361">
            <v>0</v>
          </cell>
          <cell r="JC361">
            <v>0</v>
          </cell>
          <cell r="JD361">
            <v>0</v>
          </cell>
          <cell r="JE361">
            <v>0</v>
          </cell>
          <cell r="JF361">
            <v>0</v>
          </cell>
          <cell r="JG361">
            <v>0</v>
          </cell>
          <cell r="JH361">
            <v>0</v>
          </cell>
          <cell r="JI361">
            <v>0</v>
          </cell>
          <cell r="JJ361">
            <v>0</v>
          </cell>
          <cell r="JK361">
            <v>0</v>
          </cell>
          <cell r="JL361">
            <v>0</v>
          </cell>
          <cell r="JM361">
            <v>0</v>
          </cell>
          <cell r="JN361">
            <v>0</v>
          </cell>
          <cell r="JO361">
            <v>0</v>
          </cell>
          <cell r="JP361">
            <v>0</v>
          </cell>
          <cell r="JQ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>
            <v>0</v>
          </cell>
          <cell r="EM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>
            <v>0</v>
          </cell>
          <cell r="FN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0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T362">
            <v>0</v>
          </cell>
          <cell r="HU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  <cell r="IG362">
            <v>0</v>
          </cell>
          <cell r="IH362">
            <v>0</v>
          </cell>
          <cell r="II362">
            <v>0</v>
          </cell>
          <cell r="IJ362">
            <v>0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>
            <v>0</v>
          </cell>
          <cell r="IP362">
            <v>0</v>
          </cell>
          <cell r="IQ362">
            <v>0</v>
          </cell>
          <cell r="IR362">
            <v>0</v>
          </cell>
          <cell r="IS362">
            <v>0</v>
          </cell>
          <cell r="IT362">
            <v>0</v>
          </cell>
          <cell r="IU362">
            <v>0</v>
          </cell>
          <cell r="IV362">
            <v>0</v>
          </cell>
          <cell r="IW362">
            <v>0</v>
          </cell>
          <cell r="IX362">
            <v>0</v>
          </cell>
          <cell r="IY362">
            <v>0</v>
          </cell>
          <cell r="IZ362">
            <v>0</v>
          </cell>
          <cell r="JA362">
            <v>0</v>
          </cell>
          <cell r="JB362">
            <v>0</v>
          </cell>
          <cell r="JC362">
            <v>0</v>
          </cell>
          <cell r="JD362">
            <v>0</v>
          </cell>
          <cell r="JE362">
            <v>0</v>
          </cell>
          <cell r="JF362">
            <v>0</v>
          </cell>
          <cell r="JG362">
            <v>0</v>
          </cell>
          <cell r="JH362">
            <v>0</v>
          </cell>
          <cell r="JI362">
            <v>0</v>
          </cell>
          <cell r="JJ362">
            <v>0</v>
          </cell>
          <cell r="JK362">
            <v>0</v>
          </cell>
          <cell r="JL362">
            <v>0</v>
          </cell>
          <cell r="JM362">
            <v>0</v>
          </cell>
          <cell r="JN362">
            <v>0</v>
          </cell>
          <cell r="JO362">
            <v>0</v>
          </cell>
          <cell r="JP362">
            <v>0</v>
          </cell>
          <cell r="JQ362">
            <v>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>
            <v>0</v>
          </cell>
          <cell r="DQ363">
            <v>0</v>
          </cell>
          <cell r="DR363">
            <v>0</v>
          </cell>
          <cell r="DS363">
            <v>0</v>
          </cell>
          <cell r="DT363">
            <v>0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>
            <v>0</v>
          </cell>
          <cell r="EB363">
            <v>0</v>
          </cell>
          <cell r="EC363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>
            <v>0</v>
          </cell>
          <cell r="EM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0</v>
          </cell>
          <cell r="GW363">
            <v>0</v>
          </cell>
          <cell r="GX363">
            <v>0</v>
          </cell>
          <cell r="GY363">
            <v>0</v>
          </cell>
          <cell r="GZ363">
            <v>0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T363">
            <v>0</v>
          </cell>
          <cell r="HU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  <cell r="IG363">
            <v>0</v>
          </cell>
          <cell r="IH363">
            <v>0</v>
          </cell>
          <cell r="II363">
            <v>0</v>
          </cell>
          <cell r="IJ363">
            <v>0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>
            <v>0</v>
          </cell>
          <cell r="IP363">
            <v>0</v>
          </cell>
          <cell r="IQ363">
            <v>0</v>
          </cell>
          <cell r="IR363">
            <v>0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  <cell r="IW363">
            <v>0</v>
          </cell>
          <cell r="IX363">
            <v>0</v>
          </cell>
          <cell r="IY363">
            <v>0</v>
          </cell>
          <cell r="IZ363">
            <v>0</v>
          </cell>
          <cell r="JA363">
            <v>0</v>
          </cell>
          <cell r="JB363">
            <v>0</v>
          </cell>
          <cell r="JC363">
            <v>0</v>
          </cell>
          <cell r="JD363">
            <v>0</v>
          </cell>
          <cell r="JE363">
            <v>0</v>
          </cell>
          <cell r="JF363">
            <v>0</v>
          </cell>
          <cell r="JG363">
            <v>0</v>
          </cell>
          <cell r="JH363">
            <v>0</v>
          </cell>
          <cell r="JI363">
            <v>0</v>
          </cell>
          <cell r="JJ363">
            <v>0</v>
          </cell>
          <cell r="JK363">
            <v>0</v>
          </cell>
          <cell r="JL363">
            <v>0</v>
          </cell>
          <cell r="JM363">
            <v>0</v>
          </cell>
          <cell r="JN363">
            <v>0</v>
          </cell>
          <cell r="JO363">
            <v>0</v>
          </cell>
          <cell r="JP363">
            <v>0</v>
          </cell>
          <cell r="JQ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>
            <v>0</v>
          </cell>
          <cell r="EM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>
            <v>0</v>
          </cell>
          <cell r="FN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0</v>
          </cell>
          <cell r="GW364">
            <v>0</v>
          </cell>
          <cell r="GX364">
            <v>0</v>
          </cell>
          <cell r="GY364">
            <v>0</v>
          </cell>
          <cell r="GZ364">
            <v>0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T364">
            <v>0</v>
          </cell>
          <cell r="HU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  <cell r="IG364">
            <v>0</v>
          </cell>
          <cell r="IH364">
            <v>0</v>
          </cell>
          <cell r="II364">
            <v>0</v>
          </cell>
          <cell r="IJ364">
            <v>0</v>
          </cell>
          <cell r="IK364">
            <v>0</v>
          </cell>
          <cell r="IL364">
            <v>0</v>
          </cell>
          <cell r="IM364">
            <v>0</v>
          </cell>
          <cell r="IN364">
            <v>0</v>
          </cell>
          <cell r="IO364">
            <v>0</v>
          </cell>
          <cell r="IP364">
            <v>0</v>
          </cell>
          <cell r="IQ364">
            <v>0</v>
          </cell>
          <cell r="IR364">
            <v>0</v>
          </cell>
          <cell r="IS364">
            <v>0</v>
          </cell>
          <cell r="IT364">
            <v>0</v>
          </cell>
          <cell r="IU364">
            <v>0</v>
          </cell>
          <cell r="IV364">
            <v>0</v>
          </cell>
          <cell r="IW364">
            <v>0</v>
          </cell>
          <cell r="IX364">
            <v>0</v>
          </cell>
          <cell r="IY364">
            <v>0</v>
          </cell>
          <cell r="IZ364">
            <v>0</v>
          </cell>
          <cell r="JA364">
            <v>0</v>
          </cell>
          <cell r="JB364">
            <v>0</v>
          </cell>
          <cell r="JC364">
            <v>0</v>
          </cell>
          <cell r="JD364">
            <v>0</v>
          </cell>
          <cell r="JE364">
            <v>0</v>
          </cell>
          <cell r="JF364">
            <v>0</v>
          </cell>
          <cell r="JG364">
            <v>0</v>
          </cell>
          <cell r="JH364">
            <v>0</v>
          </cell>
          <cell r="JI364">
            <v>0</v>
          </cell>
          <cell r="JJ364">
            <v>0</v>
          </cell>
          <cell r="JK364">
            <v>0</v>
          </cell>
          <cell r="JL364">
            <v>0</v>
          </cell>
          <cell r="JM364">
            <v>0</v>
          </cell>
          <cell r="JN364">
            <v>0</v>
          </cell>
          <cell r="JO364">
            <v>0</v>
          </cell>
          <cell r="JP364">
            <v>0</v>
          </cell>
          <cell r="JQ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>
            <v>0</v>
          </cell>
          <cell r="EM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0</v>
          </cell>
          <cell r="GW365">
            <v>0</v>
          </cell>
          <cell r="GX365">
            <v>0</v>
          </cell>
          <cell r="GY365">
            <v>0</v>
          </cell>
          <cell r="GZ365">
            <v>0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T365">
            <v>0</v>
          </cell>
          <cell r="HU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  <cell r="IG365">
            <v>0</v>
          </cell>
          <cell r="IH365">
            <v>0</v>
          </cell>
          <cell r="II365">
            <v>0</v>
          </cell>
          <cell r="IJ365">
            <v>0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  <cell r="IW365">
            <v>0</v>
          </cell>
          <cell r="IX365">
            <v>0</v>
          </cell>
          <cell r="IY365">
            <v>0</v>
          </cell>
          <cell r="IZ365">
            <v>0</v>
          </cell>
          <cell r="JA365">
            <v>0</v>
          </cell>
          <cell r="JB365">
            <v>0</v>
          </cell>
          <cell r="JC365">
            <v>0</v>
          </cell>
          <cell r="JD365">
            <v>0</v>
          </cell>
          <cell r="JE365">
            <v>0</v>
          </cell>
          <cell r="JF365">
            <v>0</v>
          </cell>
          <cell r="JG365">
            <v>0</v>
          </cell>
          <cell r="JH365">
            <v>0</v>
          </cell>
          <cell r="JI365">
            <v>0</v>
          </cell>
          <cell r="JJ365">
            <v>0</v>
          </cell>
          <cell r="JK365">
            <v>0</v>
          </cell>
          <cell r="JL365">
            <v>0</v>
          </cell>
          <cell r="JM365">
            <v>0</v>
          </cell>
          <cell r="JN365">
            <v>0</v>
          </cell>
          <cell r="JO365">
            <v>0</v>
          </cell>
          <cell r="JP365">
            <v>0</v>
          </cell>
          <cell r="JQ365">
            <v>0</v>
          </cell>
        </row>
        <row r="366"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0</v>
          </cell>
          <cell r="DR366">
            <v>0</v>
          </cell>
          <cell r="DS366">
            <v>0</v>
          </cell>
          <cell r="DT366">
            <v>0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>
            <v>0</v>
          </cell>
          <cell r="EB366">
            <v>0</v>
          </cell>
          <cell r="EC366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>
            <v>0</v>
          </cell>
          <cell r="EM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0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T366">
            <v>0</v>
          </cell>
          <cell r="HU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  <cell r="IG366">
            <v>0</v>
          </cell>
          <cell r="IH366">
            <v>0</v>
          </cell>
          <cell r="II366">
            <v>0</v>
          </cell>
          <cell r="IJ366">
            <v>0</v>
          </cell>
          <cell r="IK366">
            <v>0</v>
          </cell>
          <cell r="IL366">
            <v>0</v>
          </cell>
          <cell r="IM366">
            <v>0</v>
          </cell>
          <cell r="IN366">
            <v>0</v>
          </cell>
          <cell r="IO366">
            <v>0</v>
          </cell>
          <cell r="IP366">
            <v>0</v>
          </cell>
          <cell r="IQ366">
            <v>0</v>
          </cell>
          <cell r="IR366">
            <v>0</v>
          </cell>
          <cell r="IS366">
            <v>0</v>
          </cell>
          <cell r="IT366">
            <v>0</v>
          </cell>
          <cell r="IU366">
            <v>0</v>
          </cell>
          <cell r="IV366">
            <v>0</v>
          </cell>
          <cell r="IW366">
            <v>0</v>
          </cell>
          <cell r="IX366">
            <v>0</v>
          </cell>
          <cell r="IY366">
            <v>0</v>
          </cell>
          <cell r="IZ366">
            <v>0</v>
          </cell>
          <cell r="JA366">
            <v>0</v>
          </cell>
          <cell r="JB366">
            <v>0</v>
          </cell>
          <cell r="JC366">
            <v>0</v>
          </cell>
          <cell r="JD366">
            <v>0</v>
          </cell>
          <cell r="JE366">
            <v>0</v>
          </cell>
          <cell r="JF366">
            <v>0</v>
          </cell>
          <cell r="JG366">
            <v>0</v>
          </cell>
          <cell r="JH366">
            <v>0</v>
          </cell>
          <cell r="JI366">
            <v>0</v>
          </cell>
          <cell r="JJ366">
            <v>0</v>
          </cell>
          <cell r="JK366">
            <v>0</v>
          </cell>
          <cell r="JL366">
            <v>0</v>
          </cell>
          <cell r="JM366">
            <v>0</v>
          </cell>
          <cell r="JN366">
            <v>0</v>
          </cell>
          <cell r="JO366">
            <v>0</v>
          </cell>
          <cell r="JP366">
            <v>0</v>
          </cell>
          <cell r="JQ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>
            <v>0</v>
          </cell>
          <cell r="EM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T367">
            <v>0</v>
          </cell>
          <cell r="HU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  <cell r="IW367">
            <v>0</v>
          </cell>
          <cell r="IX367">
            <v>0</v>
          </cell>
          <cell r="IY367">
            <v>0</v>
          </cell>
          <cell r="IZ367">
            <v>0</v>
          </cell>
          <cell r="JA367">
            <v>0</v>
          </cell>
          <cell r="JB367">
            <v>0</v>
          </cell>
          <cell r="JC367">
            <v>0</v>
          </cell>
          <cell r="JD367">
            <v>0</v>
          </cell>
          <cell r="JE367">
            <v>0</v>
          </cell>
          <cell r="JF367">
            <v>0</v>
          </cell>
          <cell r="JG367">
            <v>0</v>
          </cell>
          <cell r="JH367">
            <v>0</v>
          </cell>
          <cell r="JI367">
            <v>0</v>
          </cell>
          <cell r="JJ367">
            <v>0</v>
          </cell>
          <cell r="JK367">
            <v>0</v>
          </cell>
          <cell r="JL367">
            <v>0</v>
          </cell>
          <cell r="JM367">
            <v>0</v>
          </cell>
          <cell r="JN367">
            <v>0</v>
          </cell>
          <cell r="JO367">
            <v>0</v>
          </cell>
          <cell r="JP367">
            <v>0</v>
          </cell>
          <cell r="JQ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>
            <v>0</v>
          </cell>
          <cell r="EM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0</v>
          </cell>
          <cell r="GW368">
            <v>0</v>
          </cell>
          <cell r="GX368">
            <v>0</v>
          </cell>
          <cell r="GY368">
            <v>0</v>
          </cell>
          <cell r="GZ368">
            <v>0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T368">
            <v>0</v>
          </cell>
          <cell r="HU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  <cell r="IG368">
            <v>0</v>
          </cell>
          <cell r="IH368">
            <v>0</v>
          </cell>
          <cell r="II368">
            <v>0</v>
          </cell>
          <cell r="IJ368">
            <v>0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>
            <v>0</v>
          </cell>
          <cell r="IP368">
            <v>0</v>
          </cell>
          <cell r="IQ368">
            <v>0</v>
          </cell>
          <cell r="IR368">
            <v>0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  <cell r="IW368">
            <v>0</v>
          </cell>
          <cell r="IX368">
            <v>0</v>
          </cell>
          <cell r="IY368">
            <v>0</v>
          </cell>
          <cell r="IZ368">
            <v>0</v>
          </cell>
          <cell r="JA368">
            <v>0</v>
          </cell>
          <cell r="JB368">
            <v>0</v>
          </cell>
          <cell r="JC368">
            <v>0</v>
          </cell>
          <cell r="JD368">
            <v>0</v>
          </cell>
          <cell r="JE368">
            <v>0</v>
          </cell>
          <cell r="JF368">
            <v>0</v>
          </cell>
          <cell r="JG368">
            <v>0</v>
          </cell>
          <cell r="JH368">
            <v>0</v>
          </cell>
          <cell r="JI368">
            <v>0</v>
          </cell>
          <cell r="JJ368">
            <v>0</v>
          </cell>
          <cell r="JK368">
            <v>0</v>
          </cell>
          <cell r="JL368">
            <v>0</v>
          </cell>
          <cell r="JM368">
            <v>0</v>
          </cell>
          <cell r="JN368">
            <v>0</v>
          </cell>
          <cell r="JO368">
            <v>0</v>
          </cell>
          <cell r="JP368">
            <v>0</v>
          </cell>
          <cell r="JQ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>
            <v>0</v>
          </cell>
          <cell r="DQ369">
            <v>0</v>
          </cell>
          <cell r="DR369">
            <v>0</v>
          </cell>
          <cell r="DS369">
            <v>0</v>
          </cell>
          <cell r="DT369">
            <v>0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>
            <v>0</v>
          </cell>
          <cell r="EB369">
            <v>0</v>
          </cell>
          <cell r="EC369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>
            <v>0</v>
          </cell>
          <cell r="EM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>
            <v>0</v>
          </cell>
          <cell r="FN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0</v>
          </cell>
          <cell r="GW369">
            <v>0</v>
          </cell>
          <cell r="GX369">
            <v>0</v>
          </cell>
          <cell r="GY369">
            <v>0</v>
          </cell>
          <cell r="GZ369">
            <v>0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T369">
            <v>0</v>
          </cell>
          <cell r="HU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  <cell r="IG369">
            <v>0</v>
          </cell>
          <cell r="IH369">
            <v>0</v>
          </cell>
          <cell r="II369">
            <v>0</v>
          </cell>
          <cell r="IJ369">
            <v>0</v>
          </cell>
          <cell r="IK369">
            <v>0</v>
          </cell>
          <cell r="IL369">
            <v>0</v>
          </cell>
          <cell r="IM369">
            <v>0</v>
          </cell>
          <cell r="IN369">
            <v>0</v>
          </cell>
          <cell r="IO369">
            <v>0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  <cell r="IW369">
            <v>0</v>
          </cell>
          <cell r="IX369">
            <v>0</v>
          </cell>
          <cell r="IY369">
            <v>0</v>
          </cell>
          <cell r="IZ369">
            <v>0</v>
          </cell>
          <cell r="JA369">
            <v>0</v>
          </cell>
          <cell r="JB369">
            <v>0</v>
          </cell>
          <cell r="JC369">
            <v>0</v>
          </cell>
          <cell r="JD369">
            <v>0</v>
          </cell>
          <cell r="JE369">
            <v>0</v>
          </cell>
          <cell r="JF369">
            <v>0</v>
          </cell>
          <cell r="JG369">
            <v>0</v>
          </cell>
          <cell r="JH369">
            <v>0</v>
          </cell>
          <cell r="JI369">
            <v>0</v>
          </cell>
          <cell r="JJ369">
            <v>0</v>
          </cell>
          <cell r="JK369">
            <v>0</v>
          </cell>
          <cell r="JL369">
            <v>0</v>
          </cell>
          <cell r="JM369">
            <v>0</v>
          </cell>
          <cell r="JN369">
            <v>0</v>
          </cell>
          <cell r="JO369">
            <v>0</v>
          </cell>
          <cell r="JP369">
            <v>0</v>
          </cell>
          <cell r="JQ369">
            <v>0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>
            <v>0</v>
          </cell>
          <cell r="EM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0</v>
          </cell>
          <cell r="GW370">
            <v>0</v>
          </cell>
          <cell r="GX370">
            <v>0</v>
          </cell>
          <cell r="GY370">
            <v>0</v>
          </cell>
          <cell r="GZ370">
            <v>0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T370">
            <v>0</v>
          </cell>
          <cell r="HU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  <cell r="IG370">
            <v>0</v>
          </cell>
          <cell r="IH370">
            <v>0</v>
          </cell>
          <cell r="II370">
            <v>0</v>
          </cell>
          <cell r="IJ370">
            <v>0</v>
          </cell>
          <cell r="IK370">
            <v>0</v>
          </cell>
          <cell r="IL370">
            <v>0</v>
          </cell>
          <cell r="IM370">
            <v>0</v>
          </cell>
          <cell r="IN370">
            <v>0</v>
          </cell>
          <cell r="IO370">
            <v>0</v>
          </cell>
          <cell r="IP370">
            <v>0</v>
          </cell>
          <cell r="IQ370">
            <v>0</v>
          </cell>
          <cell r="IR370">
            <v>0</v>
          </cell>
          <cell r="IS370">
            <v>0</v>
          </cell>
          <cell r="IT370">
            <v>0</v>
          </cell>
          <cell r="IU370">
            <v>0</v>
          </cell>
          <cell r="IV370">
            <v>0</v>
          </cell>
          <cell r="IW370">
            <v>0</v>
          </cell>
          <cell r="IX370">
            <v>0</v>
          </cell>
          <cell r="IY370">
            <v>0</v>
          </cell>
          <cell r="IZ370">
            <v>0</v>
          </cell>
          <cell r="JA370">
            <v>0</v>
          </cell>
          <cell r="JB370">
            <v>0</v>
          </cell>
          <cell r="JC370">
            <v>0</v>
          </cell>
          <cell r="JD370">
            <v>0</v>
          </cell>
          <cell r="JE370">
            <v>0</v>
          </cell>
          <cell r="JF370">
            <v>0</v>
          </cell>
          <cell r="JG370">
            <v>0</v>
          </cell>
          <cell r="JH370">
            <v>0</v>
          </cell>
          <cell r="JI370">
            <v>0</v>
          </cell>
          <cell r="JJ370">
            <v>0</v>
          </cell>
          <cell r="JK370">
            <v>0</v>
          </cell>
          <cell r="JL370">
            <v>0</v>
          </cell>
          <cell r="JM370">
            <v>0</v>
          </cell>
          <cell r="JN370">
            <v>0</v>
          </cell>
          <cell r="JO370">
            <v>0</v>
          </cell>
          <cell r="JP370">
            <v>0</v>
          </cell>
          <cell r="JQ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>
            <v>0</v>
          </cell>
          <cell r="EM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0</v>
          </cell>
          <cell r="GW371">
            <v>0</v>
          </cell>
          <cell r="GX371">
            <v>0</v>
          </cell>
          <cell r="GY371">
            <v>0</v>
          </cell>
          <cell r="GZ371">
            <v>0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T371">
            <v>0</v>
          </cell>
          <cell r="HU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  <cell r="IG371">
            <v>0</v>
          </cell>
          <cell r="IH371">
            <v>0</v>
          </cell>
          <cell r="II371">
            <v>0</v>
          </cell>
          <cell r="IJ371">
            <v>0</v>
          </cell>
          <cell r="IK371">
            <v>0</v>
          </cell>
          <cell r="IL371">
            <v>0</v>
          </cell>
          <cell r="IM371">
            <v>0</v>
          </cell>
          <cell r="IN371">
            <v>0</v>
          </cell>
          <cell r="IO371">
            <v>0</v>
          </cell>
          <cell r="IP371">
            <v>0</v>
          </cell>
          <cell r="IQ371">
            <v>0</v>
          </cell>
          <cell r="IR371">
            <v>0</v>
          </cell>
          <cell r="IS371">
            <v>0</v>
          </cell>
          <cell r="IT371">
            <v>0</v>
          </cell>
          <cell r="IU371">
            <v>0</v>
          </cell>
          <cell r="IV371">
            <v>0</v>
          </cell>
          <cell r="IW371">
            <v>0</v>
          </cell>
          <cell r="IX371">
            <v>0</v>
          </cell>
          <cell r="IY371">
            <v>0</v>
          </cell>
          <cell r="IZ371">
            <v>0</v>
          </cell>
          <cell r="JA371">
            <v>0</v>
          </cell>
          <cell r="JB371">
            <v>0</v>
          </cell>
          <cell r="JC371">
            <v>0</v>
          </cell>
          <cell r="JD371">
            <v>0</v>
          </cell>
          <cell r="JE371">
            <v>0</v>
          </cell>
          <cell r="JF371">
            <v>0</v>
          </cell>
          <cell r="JG371">
            <v>0</v>
          </cell>
          <cell r="JH371">
            <v>0</v>
          </cell>
          <cell r="JI371">
            <v>0</v>
          </cell>
          <cell r="JJ371">
            <v>0</v>
          </cell>
          <cell r="JK371">
            <v>0</v>
          </cell>
          <cell r="JL371">
            <v>0</v>
          </cell>
          <cell r="JM371">
            <v>0</v>
          </cell>
          <cell r="JN371">
            <v>0</v>
          </cell>
          <cell r="JO371">
            <v>0</v>
          </cell>
          <cell r="JP371">
            <v>0</v>
          </cell>
          <cell r="JQ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0</v>
          </cell>
          <cell r="DR372">
            <v>0</v>
          </cell>
          <cell r="DS372">
            <v>0</v>
          </cell>
          <cell r="DT372">
            <v>0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>
            <v>0</v>
          </cell>
          <cell r="EB372">
            <v>0</v>
          </cell>
          <cell r="EC372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>
            <v>0</v>
          </cell>
          <cell r="EM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0</v>
          </cell>
          <cell r="GW372">
            <v>0</v>
          </cell>
          <cell r="GX372">
            <v>0</v>
          </cell>
          <cell r="GY372">
            <v>0</v>
          </cell>
          <cell r="GZ372">
            <v>0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T372">
            <v>0</v>
          </cell>
          <cell r="HU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  <cell r="IG372">
            <v>0</v>
          </cell>
          <cell r="IH372">
            <v>0</v>
          </cell>
          <cell r="II372">
            <v>0</v>
          </cell>
          <cell r="IJ372">
            <v>0</v>
          </cell>
          <cell r="IK372">
            <v>0</v>
          </cell>
          <cell r="IL372">
            <v>0</v>
          </cell>
          <cell r="IM372">
            <v>0</v>
          </cell>
          <cell r="IN372">
            <v>0</v>
          </cell>
          <cell r="IO372">
            <v>0</v>
          </cell>
          <cell r="IP372">
            <v>0</v>
          </cell>
          <cell r="IQ372">
            <v>0</v>
          </cell>
          <cell r="IR372">
            <v>0</v>
          </cell>
          <cell r="IS372">
            <v>0</v>
          </cell>
          <cell r="IT372">
            <v>0</v>
          </cell>
          <cell r="IU372">
            <v>0</v>
          </cell>
          <cell r="IV372">
            <v>0</v>
          </cell>
          <cell r="IW372">
            <v>0</v>
          </cell>
          <cell r="IX372">
            <v>0</v>
          </cell>
          <cell r="IY372">
            <v>0</v>
          </cell>
          <cell r="IZ372">
            <v>0</v>
          </cell>
          <cell r="JA372">
            <v>0</v>
          </cell>
          <cell r="JB372">
            <v>0</v>
          </cell>
          <cell r="JC372">
            <v>0</v>
          </cell>
          <cell r="JD372">
            <v>0</v>
          </cell>
          <cell r="JE372">
            <v>0</v>
          </cell>
          <cell r="JF372">
            <v>0</v>
          </cell>
          <cell r="JG372">
            <v>0</v>
          </cell>
          <cell r="JH372">
            <v>0</v>
          </cell>
          <cell r="JI372">
            <v>0</v>
          </cell>
          <cell r="JJ372">
            <v>0</v>
          </cell>
          <cell r="JK372">
            <v>0</v>
          </cell>
          <cell r="JL372">
            <v>0</v>
          </cell>
          <cell r="JM372">
            <v>0</v>
          </cell>
          <cell r="JN372">
            <v>0</v>
          </cell>
          <cell r="JO372">
            <v>0</v>
          </cell>
          <cell r="JP372">
            <v>0</v>
          </cell>
          <cell r="JQ372">
            <v>0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>
            <v>0</v>
          </cell>
          <cell r="EM373">
            <v>0</v>
          </cell>
          <cell r="EN373">
            <v>0</v>
          </cell>
          <cell r="EO373">
            <v>0</v>
          </cell>
          <cell r="EP373">
            <v>0</v>
          </cell>
          <cell r="EQ373">
            <v>0</v>
          </cell>
          <cell r="ER373">
            <v>0</v>
          </cell>
          <cell r="ES373">
            <v>0</v>
          </cell>
          <cell r="ET373">
            <v>0</v>
          </cell>
          <cell r="EU373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EZ373">
            <v>0</v>
          </cell>
          <cell r="FA373">
            <v>0</v>
          </cell>
          <cell r="FB373">
            <v>0</v>
          </cell>
          <cell r="FC373">
            <v>0</v>
          </cell>
          <cell r="FD373">
            <v>0</v>
          </cell>
          <cell r="FE373">
            <v>0</v>
          </cell>
          <cell r="FF373">
            <v>0</v>
          </cell>
          <cell r="FG373">
            <v>0</v>
          </cell>
          <cell r="FH373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>
            <v>0</v>
          </cell>
          <cell r="FN373">
            <v>0</v>
          </cell>
          <cell r="FO373">
            <v>0</v>
          </cell>
          <cell r="FP373">
            <v>0</v>
          </cell>
          <cell r="FQ373">
            <v>0</v>
          </cell>
          <cell r="FR373">
            <v>0</v>
          </cell>
          <cell r="FS373">
            <v>0</v>
          </cell>
          <cell r="FT373">
            <v>0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>
            <v>0</v>
          </cell>
          <cell r="FZ373">
            <v>0</v>
          </cell>
          <cell r="GA373">
            <v>0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>
            <v>0</v>
          </cell>
          <cell r="GI373">
            <v>0</v>
          </cell>
          <cell r="GJ373">
            <v>0</v>
          </cell>
          <cell r="GK373">
            <v>0</v>
          </cell>
          <cell r="GL373">
            <v>0</v>
          </cell>
          <cell r="GM373">
            <v>0</v>
          </cell>
          <cell r="GN373">
            <v>0</v>
          </cell>
          <cell r="GO373">
            <v>0</v>
          </cell>
          <cell r="GP373">
            <v>0</v>
          </cell>
          <cell r="GQ373">
            <v>0</v>
          </cell>
          <cell r="GR373">
            <v>0</v>
          </cell>
          <cell r="GS373">
            <v>0</v>
          </cell>
          <cell r="GT373">
            <v>0</v>
          </cell>
          <cell r="GU373">
            <v>0</v>
          </cell>
          <cell r="GV373">
            <v>0</v>
          </cell>
          <cell r="GW373">
            <v>0</v>
          </cell>
          <cell r="GX373">
            <v>0</v>
          </cell>
          <cell r="GY373">
            <v>0</v>
          </cell>
          <cell r="GZ373">
            <v>0</v>
          </cell>
          <cell r="HA373">
            <v>0</v>
          </cell>
          <cell r="HB373">
            <v>0</v>
          </cell>
          <cell r="HC373">
            <v>0</v>
          </cell>
          <cell r="HD373">
            <v>0</v>
          </cell>
          <cell r="HE373">
            <v>0</v>
          </cell>
          <cell r="HF373">
            <v>0</v>
          </cell>
          <cell r="HG373">
            <v>0</v>
          </cell>
          <cell r="HH373">
            <v>0</v>
          </cell>
          <cell r="HI373">
            <v>0</v>
          </cell>
          <cell r="HJ373">
            <v>0</v>
          </cell>
          <cell r="HK373">
            <v>0</v>
          </cell>
          <cell r="HL373">
            <v>0</v>
          </cell>
          <cell r="HM373">
            <v>0</v>
          </cell>
          <cell r="HN373">
            <v>0</v>
          </cell>
          <cell r="HO373">
            <v>0</v>
          </cell>
          <cell r="HP373">
            <v>0</v>
          </cell>
          <cell r="HQ373">
            <v>0</v>
          </cell>
          <cell r="HR373">
            <v>0</v>
          </cell>
          <cell r="HS373">
            <v>0</v>
          </cell>
          <cell r="HT373">
            <v>0</v>
          </cell>
          <cell r="HU373">
            <v>0</v>
          </cell>
          <cell r="HV373">
            <v>0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0</v>
          </cell>
          <cell r="IE373">
            <v>0</v>
          </cell>
          <cell r="IF373">
            <v>0</v>
          </cell>
          <cell r="IG373">
            <v>0</v>
          </cell>
          <cell r="IH373">
            <v>0</v>
          </cell>
          <cell r="II373">
            <v>0</v>
          </cell>
          <cell r="IJ373">
            <v>0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>
            <v>0</v>
          </cell>
          <cell r="IP373">
            <v>0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  <cell r="IW373">
            <v>0</v>
          </cell>
          <cell r="IX373">
            <v>0</v>
          </cell>
          <cell r="IY373">
            <v>0</v>
          </cell>
          <cell r="IZ373">
            <v>0</v>
          </cell>
          <cell r="JA373">
            <v>0</v>
          </cell>
          <cell r="JB373">
            <v>0</v>
          </cell>
          <cell r="JC373">
            <v>0</v>
          </cell>
          <cell r="JD373">
            <v>0</v>
          </cell>
          <cell r="JE373">
            <v>0</v>
          </cell>
          <cell r="JF373">
            <v>0</v>
          </cell>
          <cell r="JG373">
            <v>0</v>
          </cell>
          <cell r="JH373">
            <v>0</v>
          </cell>
          <cell r="JI373">
            <v>0</v>
          </cell>
          <cell r="JJ373">
            <v>0</v>
          </cell>
          <cell r="JK373">
            <v>0</v>
          </cell>
          <cell r="JL373">
            <v>0</v>
          </cell>
          <cell r="JM373">
            <v>0</v>
          </cell>
          <cell r="JN373">
            <v>0</v>
          </cell>
          <cell r="JO373">
            <v>0</v>
          </cell>
          <cell r="JP373">
            <v>0</v>
          </cell>
          <cell r="JQ373">
            <v>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>
            <v>0</v>
          </cell>
          <cell r="EM374">
            <v>0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0</v>
          </cell>
          <cell r="ES374">
            <v>0</v>
          </cell>
          <cell r="ET374">
            <v>0</v>
          </cell>
          <cell r="EU374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EZ374">
            <v>0</v>
          </cell>
          <cell r="FA374">
            <v>0</v>
          </cell>
          <cell r="FB374">
            <v>0</v>
          </cell>
          <cell r="FC374">
            <v>0</v>
          </cell>
          <cell r="FD374">
            <v>0</v>
          </cell>
          <cell r="FE374">
            <v>0</v>
          </cell>
          <cell r="FF374">
            <v>0</v>
          </cell>
          <cell r="FG374">
            <v>0</v>
          </cell>
          <cell r="FH374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>
            <v>0</v>
          </cell>
          <cell r="FN374">
            <v>0</v>
          </cell>
          <cell r="FO374">
            <v>0</v>
          </cell>
          <cell r="FP374">
            <v>0</v>
          </cell>
          <cell r="FQ374">
            <v>0</v>
          </cell>
          <cell r="FR374">
            <v>0</v>
          </cell>
          <cell r="FS374">
            <v>0</v>
          </cell>
          <cell r="FT374">
            <v>0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>
            <v>0</v>
          </cell>
          <cell r="FZ374">
            <v>0</v>
          </cell>
          <cell r="GA374">
            <v>0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>
            <v>0</v>
          </cell>
          <cell r="GI374">
            <v>0</v>
          </cell>
          <cell r="GJ374">
            <v>0</v>
          </cell>
          <cell r="GK374">
            <v>0</v>
          </cell>
          <cell r="GL374">
            <v>0</v>
          </cell>
          <cell r="GM374">
            <v>0</v>
          </cell>
          <cell r="GN374">
            <v>0</v>
          </cell>
          <cell r="GO374">
            <v>0</v>
          </cell>
          <cell r="GP374">
            <v>0</v>
          </cell>
          <cell r="GQ374">
            <v>0</v>
          </cell>
          <cell r="GR374">
            <v>0</v>
          </cell>
          <cell r="GS374">
            <v>0</v>
          </cell>
          <cell r="GT374">
            <v>0</v>
          </cell>
          <cell r="GU374">
            <v>0</v>
          </cell>
          <cell r="GV374">
            <v>0</v>
          </cell>
          <cell r="GW374">
            <v>0</v>
          </cell>
          <cell r="GX374">
            <v>0</v>
          </cell>
          <cell r="GY374">
            <v>0</v>
          </cell>
          <cell r="GZ374">
            <v>0</v>
          </cell>
          <cell r="HA374">
            <v>0</v>
          </cell>
          <cell r="HB374">
            <v>0</v>
          </cell>
          <cell r="HC374">
            <v>0</v>
          </cell>
          <cell r="HD374">
            <v>0</v>
          </cell>
          <cell r="HE374">
            <v>0</v>
          </cell>
          <cell r="HF374">
            <v>0</v>
          </cell>
          <cell r="HG374">
            <v>0</v>
          </cell>
          <cell r="HH374">
            <v>0</v>
          </cell>
          <cell r="HI374">
            <v>0</v>
          </cell>
          <cell r="HJ374">
            <v>0</v>
          </cell>
          <cell r="HK374">
            <v>0</v>
          </cell>
          <cell r="HL374">
            <v>0</v>
          </cell>
          <cell r="HM374">
            <v>0</v>
          </cell>
          <cell r="HN374">
            <v>0</v>
          </cell>
          <cell r="HO374">
            <v>0</v>
          </cell>
          <cell r="HP374">
            <v>0</v>
          </cell>
          <cell r="HQ374">
            <v>0</v>
          </cell>
          <cell r="HR374">
            <v>0</v>
          </cell>
          <cell r="HS374">
            <v>0</v>
          </cell>
          <cell r="HT374">
            <v>0</v>
          </cell>
          <cell r="HU374">
            <v>0</v>
          </cell>
          <cell r="HV374">
            <v>0</v>
          </cell>
          <cell r="HW374">
            <v>0</v>
          </cell>
          <cell r="HX374">
            <v>0</v>
          </cell>
          <cell r="HY374">
            <v>0</v>
          </cell>
          <cell r="HZ374">
            <v>0</v>
          </cell>
          <cell r="IA374">
            <v>0</v>
          </cell>
          <cell r="IB374">
            <v>0</v>
          </cell>
          <cell r="IC374">
            <v>0</v>
          </cell>
          <cell r="ID374">
            <v>0</v>
          </cell>
          <cell r="IE374">
            <v>0</v>
          </cell>
          <cell r="IF374">
            <v>0</v>
          </cell>
          <cell r="IG374">
            <v>0</v>
          </cell>
          <cell r="IH374">
            <v>0</v>
          </cell>
          <cell r="II374">
            <v>0</v>
          </cell>
          <cell r="IJ374">
            <v>0</v>
          </cell>
          <cell r="IK374">
            <v>0</v>
          </cell>
          <cell r="IL374">
            <v>0</v>
          </cell>
          <cell r="IM374">
            <v>0</v>
          </cell>
          <cell r="IN374">
            <v>0</v>
          </cell>
          <cell r="IO374">
            <v>0</v>
          </cell>
          <cell r="IP374">
            <v>0</v>
          </cell>
          <cell r="IQ374">
            <v>0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  <cell r="IW374">
            <v>0</v>
          </cell>
          <cell r="IX374">
            <v>0</v>
          </cell>
          <cell r="IY374">
            <v>0</v>
          </cell>
          <cell r="IZ374">
            <v>0</v>
          </cell>
          <cell r="JA374">
            <v>0</v>
          </cell>
          <cell r="JB374">
            <v>0</v>
          </cell>
          <cell r="JC374">
            <v>0</v>
          </cell>
          <cell r="JD374">
            <v>0</v>
          </cell>
          <cell r="JE374">
            <v>0</v>
          </cell>
          <cell r="JF374">
            <v>0</v>
          </cell>
          <cell r="JG374">
            <v>0</v>
          </cell>
          <cell r="JH374">
            <v>0</v>
          </cell>
          <cell r="JI374">
            <v>0</v>
          </cell>
          <cell r="JJ374">
            <v>0</v>
          </cell>
          <cell r="JK374">
            <v>0</v>
          </cell>
          <cell r="JL374">
            <v>0</v>
          </cell>
          <cell r="JM374">
            <v>0</v>
          </cell>
          <cell r="JN374">
            <v>0</v>
          </cell>
          <cell r="JO374">
            <v>0</v>
          </cell>
          <cell r="JP374">
            <v>0</v>
          </cell>
          <cell r="JQ374">
            <v>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0</v>
          </cell>
          <cell r="DR375">
            <v>0</v>
          </cell>
          <cell r="DS375">
            <v>0</v>
          </cell>
          <cell r="DT375">
            <v>0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>
            <v>0</v>
          </cell>
          <cell r="EB375">
            <v>0</v>
          </cell>
          <cell r="EC375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>
            <v>0</v>
          </cell>
          <cell r="EM375">
            <v>0</v>
          </cell>
          <cell r="EN375">
            <v>0</v>
          </cell>
          <cell r="EO375">
            <v>0</v>
          </cell>
          <cell r="EP375">
            <v>0</v>
          </cell>
          <cell r="EQ375">
            <v>0</v>
          </cell>
          <cell r="ER375">
            <v>0</v>
          </cell>
          <cell r="ES375">
            <v>0</v>
          </cell>
          <cell r="ET375">
            <v>0</v>
          </cell>
          <cell r="EU375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EZ375">
            <v>0</v>
          </cell>
          <cell r="FA375">
            <v>0</v>
          </cell>
          <cell r="FB375">
            <v>0</v>
          </cell>
          <cell r="FC375">
            <v>0</v>
          </cell>
          <cell r="FD375">
            <v>0</v>
          </cell>
          <cell r="FE375">
            <v>0</v>
          </cell>
          <cell r="FF375">
            <v>0</v>
          </cell>
          <cell r="FG375">
            <v>0</v>
          </cell>
          <cell r="FH375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>
            <v>0</v>
          </cell>
          <cell r="FN375">
            <v>0</v>
          </cell>
          <cell r="FO375">
            <v>0</v>
          </cell>
          <cell r="FP375">
            <v>0</v>
          </cell>
          <cell r="FQ375">
            <v>0</v>
          </cell>
          <cell r="FR375">
            <v>0</v>
          </cell>
          <cell r="FS375">
            <v>0</v>
          </cell>
          <cell r="FT375">
            <v>0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>
            <v>0</v>
          </cell>
          <cell r="FZ375">
            <v>0</v>
          </cell>
          <cell r="GA375">
            <v>0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>
            <v>0</v>
          </cell>
          <cell r="GI375">
            <v>0</v>
          </cell>
          <cell r="GJ375">
            <v>0</v>
          </cell>
          <cell r="GK375">
            <v>0</v>
          </cell>
          <cell r="GL375">
            <v>0</v>
          </cell>
          <cell r="GM375">
            <v>0</v>
          </cell>
          <cell r="GN375">
            <v>0</v>
          </cell>
          <cell r="GO375">
            <v>0</v>
          </cell>
          <cell r="GP375">
            <v>0</v>
          </cell>
          <cell r="GQ375">
            <v>0</v>
          </cell>
          <cell r="GR375">
            <v>0</v>
          </cell>
          <cell r="GS375">
            <v>0</v>
          </cell>
          <cell r="GT375">
            <v>0</v>
          </cell>
          <cell r="GU375">
            <v>0</v>
          </cell>
          <cell r="GV375">
            <v>0</v>
          </cell>
          <cell r="GW375">
            <v>0</v>
          </cell>
          <cell r="GX375">
            <v>0</v>
          </cell>
          <cell r="GY375">
            <v>0</v>
          </cell>
          <cell r="GZ375">
            <v>0</v>
          </cell>
          <cell r="HA375">
            <v>0</v>
          </cell>
          <cell r="HB375">
            <v>0</v>
          </cell>
          <cell r="HC375">
            <v>0</v>
          </cell>
          <cell r="HD375">
            <v>0</v>
          </cell>
          <cell r="HE375">
            <v>0</v>
          </cell>
          <cell r="HF375">
            <v>0</v>
          </cell>
          <cell r="HG375">
            <v>0</v>
          </cell>
          <cell r="HH375">
            <v>0</v>
          </cell>
          <cell r="HI375">
            <v>0</v>
          </cell>
          <cell r="HJ375">
            <v>0</v>
          </cell>
          <cell r="HK375">
            <v>0</v>
          </cell>
          <cell r="HL375">
            <v>0</v>
          </cell>
          <cell r="HM375">
            <v>0</v>
          </cell>
          <cell r="HN375">
            <v>0</v>
          </cell>
          <cell r="HO375">
            <v>0</v>
          </cell>
          <cell r="HP375">
            <v>0</v>
          </cell>
          <cell r="HQ375">
            <v>0</v>
          </cell>
          <cell r="HR375">
            <v>0</v>
          </cell>
          <cell r="HS375">
            <v>0</v>
          </cell>
          <cell r="HT375">
            <v>0</v>
          </cell>
          <cell r="HU375">
            <v>0</v>
          </cell>
          <cell r="HV375">
            <v>0</v>
          </cell>
          <cell r="HW375">
            <v>0</v>
          </cell>
          <cell r="HX375">
            <v>0</v>
          </cell>
          <cell r="HY375">
            <v>0</v>
          </cell>
          <cell r="HZ375">
            <v>0</v>
          </cell>
          <cell r="IA375">
            <v>0</v>
          </cell>
          <cell r="IB375">
            <v>0</v>
          </cell>
          <cell r="IC375">
            <v>0</v>
          </cell>
          <cell r="ID375">
            <v>0</v>
          </cell>
          <cell r="IE375">
            <v>0</v>
          </cell>
          <cell r="IF375">
            <v>0</v>
          </cell>
          <cell r="IG375">
            <v>0</v>
          </cell>
          <cell r="IH375">
            <v>0</v>
          </cell>
          <cell r="II375">
            <v>0</v>
          </cell>
          <cell r="IJ375">
            <v>0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>
            <v>0</v>
          </cell>
          <cell r="IP375">
            <v>0</v>
          </cell>
          <cell r="IQ375">
            <v>0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  <cell r="IW375">
            <v>0</v>
          </cell>
          <cell r="IX375">
            <v>0</v>
          </cell>
          <cell r="IY375">
            <v>0</v>
          </cell>
          <cell r="IZ375">
            <v>0</v>
          </cell>
          <cell r="JA375">
            <v>0</v>
          </cell>
          <cell r="JB375">
            <v>0</v>
          </cell>
          <cell r="JC375">
            <v>0</v>
          </cell>
          <cell r="JD375">
            <v>0</v>
          </cell>
          <cell r="JE375">
            <v>0</v>
          </cell>
          <cell r="JF375">
            <v>0</v>
          </cell>
          <cell r="JG375">
            <v>0</v>
          </cell>
          <cell r="JH375">
            <v>0</v>
          </cell>
          <cell r="JI375">
            <v>0</v>
          </cell>
          <cell r="JJ375">
            <v>0</v>
          </cell>
          <cell r="JK375">
            <v>0</v>
          </cell>
          <cell r="JL375">
            <v>0</v>
          </cell>
          <cell r="JM375">
            <v>0</v>
          </cell>
          <cell r="JN375">
            <v>0</v>
          </cell>
          <cell r="JO375">
            <v>0</v>
          </cell>
          <cell r="JP375">
            <v>0</v>
          </cell>
          <cell r="JQ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>
            <v>0</v>
          </cell>
          <cell r="EM376">
            <v>0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0</v>
          </cell>
          <cell r="ES376">
            <v>0</v>
          </cell>
          <cell r="ET376">
            <v>0</v>
          </cell>
          <cell r="EU376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EZ376">
            <v>0</v>
          </cell>
          <cell r="FA376">
            <v>0</v>
          </cell>
          <cell r="FB376">
            <v>0</v>
          </cell>
          <cell r="FC376">
            <v>0</v>
          </cell>
          <cell r="FD376">
            <v>0</v>
          </cell>
          <cell r="FE376">
            <v>0</v>
          </cell>
          <cell r="FF376">
            <v>0</v>
          </cell>
          <cell r="FG376">
            <v>0</v>
          </cell>
          <cell r="FH376">
            <v>0</v>
          </cell>
          <cell r="FI376">
            <v>0</v>
          </cell>
          <cell r="FJ376">
            <v>0</v>
          </cell>
          <cell r="FK376">
            <v>0</v>
          </cell>
          <cell r="FL376">
            <v>0</v>
          </cell>
          <cell r="FM376">
            <v>0</v>
          </cell>
          <cell r="FN376">
            <v>0</v>
          </cell>
          <cell r="FO376">
            <v>0</v>
          </cell>
          <cell r="FP376">
            <v>0</v>
          </cell>
          <cell r="FQ376">
            <v>0</v>
          </cell>
          <cell r="FR376">
            <v>0</v>
          </cell>
          <cell r="FS376">
            <v>0</v>
          </cell>
          <cell r="FT376">
            <v>0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>
            <v>0</v>
          </cell>
          <cell r="FZ376">
            <v>0</v>
          </cell>
          <cell r="GA376">
            <v>0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>
            <v>0</v>
          </cell>
          <cell r="GI376">
            <v>0</v>
          </cell>
          <cell r="GJ376">
            <v>0</v>
          </cell>
          <cell r="GK376">
            <v>0</v>
          </cell>
          <cell r="GL376">
            <v>0</v>
          </cell>
          <cell r="GM376">
            <v>0</v>
          </cell>
          <cell r="GN376">
            <v>0</v>
          </cell>
          <cell r="GO376">
            <v>0</v>
          </cell>
          <cell r="GP376">
            <v>0</v>
          </cell>
          <cell r="GQ376">
            <v>0</v>
          </cell>
          <cell r="GR376">
            <v>0</v>
          </cell>
          <cell r="GS376">
            <v>0</v>
          </cell>
          <cell r="GT376">
            <v>0</v>
          </cell>
          <cell r="GU376">
            <v>0</v>
          </cell>
          <cell r="GV376">
            <v>0</v>
          </cell>
          <cell r="GW376">
            <v>0</v>
          </cell>
          <cell r="GX376">
            <v>0</v>
          </cell>
          <cell r="GY376">
            <v>0</v>
          </cell>
          <cell r="GZ376">
            <v>0</v>
          </cell>
          <cell r="HA376">
            <v>0</v>
          </cell>
          <cell r="HB376">
            <v>0</v>
          </cell>
          <cell r="HC376">
            <v>0</v>
          </cell>
          <cell r="HD376">
            <v>0</v>
          </cell>
          <cell r="HE376">
            <v>0</v>
          </cell>
          <cell r="HF376">
            <v>0</v>
          </cell>
          <cell r="HG376">
            <v>0</v>
          </cell>
          <cell r="HH376">
            <v>0</v>
          </cell>
          <cell r="HI376">
            <v>0</v>
          </cell>
          <cell r="HJ376">
            <v>0</v>
          </cell>
          <cell r="HK376">
            <v>0</v>
          </cell>
          <cell r="HL376">
            <v>0</v>
          </cell>
          <cell r="HM376">
            <v>0</v>
          </cell>
          <cell r="HN376">
            <v>0</v>
          </cell>
          <cell r="HO376">
            <v>0</v>
          </cell>
          <cell r="HP376">
            <v>0</v>
          </cell>
          <cell r="HQ376">
            <v>0</v>
          </cell>
          <cell r="HR376">
            <v>0</v>
          </cell>
          <cell r="HS376">
            <v>0</v>
          </cell>
          <cell r="HT376">
            <v>0</v>
          </cell>
          <cell r="HU376">
            <v>0</v>
          </cell>
          <cell r="HV376">
            <v>0</v>
          </cell>
          <cell r="HW376">
            <v>0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0</v>
          </cell>
          <cell r="IE376">
            <v>0</v>
          </cell>
          <cell r="IF376">
            <v>0</v>
          </cell>
          <cell r="IG376">
            <v>0</v>
          </cell>
          <cell r="IH376">
            <v>0</v>
          </cell>
          <cell r="II376">
            <v>0</v>
          </cell>
          <cell r="IJ376">
            <v>0</v>
          </cell>
          <cell r="IK376">
            <v>0</v>
          </cell>
          <cell r="IL376">
            <v>0</v>
          </cell>
          <cell r="IM376">
            <v>0</v>
          </cell>
          <cell r="IN376">
            <v>0</v>
          </cell>
          <cell r="IO376">
            <v>0</v>
          </cell>
          <cell r="IP376">
            <v>0</v>
          </cell>
          <cell r="IQ376">
            <v>0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  <cell r="IW376">
            <v>0</v>
          </cell>
          <cell r="IX376">
            <v>0</v>
          </cell>
          <cell r="IY376">
            <v>0</v>
          </cell>
          <cell r="IZ376">
            <v>0</v>
          </cell>
          <cell r="JA376">
            <v>0</v>
          </cell>
          <cell r="JB376">
            <v>0</v>
          </cell>
          <cell r="JC376">
            <v>0</v>
          </cell>
          <cell r="JD376">
            <v>0</v>
          </cell>
          <cell r="JE376">
            <v>0</v>
          </cell>
          <cell r="JF376">
            <v>0</v>
          </cell>
          <cell r="JG376">
            <v>0</v>
          </cell>
          <cell r="JH376">
            <v>0</v>
          </cell>
          <cell r="JI376">
            <v>0</v>
          </cell>
          <cell r="JJ376">
            <v>0</v>
          </cell>
          <cell r="JK376">
            <v>0</v>
          </cell>
          <cell r="JL376">
            <v>0</v>
          </cell>
          <cell r="JM376">
            <v>0</v>
          </cell>
          <cell r="JN376">
            <v>0</v>
          </cell>
          <cell r="JO376">
            <v>0</v>
          </cell>
          <cell r="JP376">
            <v>0</v>
          </cell>
          <cell r="JQ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>
            <v>0</v>
          </cell>
          <cell r="EM377">
            <v>0</v>
          </cell>
          <cell r="EN377">
            <v>0</v>
          </cell>
          <cell r="EO377">
            <v>0</v>
          </cell>
          <cell r="EP377">
            <v>0</v>
          </cell>
          <cell r="EQ377">
            <v>0</v>
          </cell>
          <cell r="ER377">
            <v>0</v>
          </cell>
          <cell r="ES377">
            <v>0</v>
          </cell>
          <cell r="ET377">
            <v>0</v>
          </cell>
          <cell r="EU377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EZ377">
            <v>0</v>
          </cell>
          <cell r="FA377">
            <v>0</v>
          </cell>
          <cell r="FB377">
            <v>0</v>
          </cell>
          <cell r="FC377">
            <v>0</v>
          </cell>
          <cell r="FD377">
            <v>0</v>
          </cell>
          <cell r="FE377">
            <v>0</v>
          </cell>
          <cell r="FF377">
            <v>0</v>
          </cell>
          <cell r="FG377">
            <v>0</v>
          </cell>
          <cell r="FH377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>
            <v>0</v>
          </cell>
          <cell r="FN377">
            <v>0</v>
          </cell>
          <cell r="FO377">
            <v>0</v>
          </cell>
          <cell r="FP377">
            <v>0</v>
          </cell>
          <cell r="FQ377">
            <v>0</v>
          </cell>
          <cell r="FR377">
            <v>0</v>
          </cell>
          <cell r="FS377">
            <v>0</v>
          </cell>
          <cell r="FT377">
            <v>0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>
            <v>0</v>
          </cell>
          <cell r="FZ377">
            <v>0</v>
          </cell>
          <cell r="GA377">
            <v>0</v>
          </cell>
          <cell r="GB377">
            <v>0</v>
          </cell>
          <cell r="GC377">
            <v>0</v>
          </cell>
          <cell r="GD377">
            <v>0</v>
          </cell>
          <cell r="GE377">
            <v>0</v>
          </cell>
          <cell r="GF377">
            <v>0</v>
          </cell>
          <cell r="GG377">
            <v>0</v>
          </cell>
          <cell r="GH377">
            <v>0</v>
          </cell>
          <cell r="GI377">
            <v>0</v>
          </cell>
          <cell r="GJ377">
            <v>0</v>
          </cell>
          <cell r="GK377">
            <v>0</v>
          </cell>
          <cell r="GL377">
            <v>0</v>
          </cell>
          <cell r="GM377">
            <v>0</v>
          </cell>
          <cell r="GN377">
            <v>0</v>
          </cell>
          <cell r="GO377">
            <v>0</v>
          </cell>
          <cell r="GP377">
            <v>0</v>
          </cell>
          <cell r="GQ377">
            <v>0</v>
          </cell>
          <cell r="GR377">
            <v>0</v>
          </cell>
          <cell r="GS377">
            <v>0</v>
          </cell>
          <cell r="GT377">
            <v>0</v>
          </cell>
          <cell r="GU377">
            <v>0</v>
          </cell>
          <cell r="GV377">
            <v>0</v>
          </cell>
          <cell r="GW377">
            <v>0</v>
          </cell>
          <cell r="GX377">
            <v>0</v>
          </cell>
          <cell r="GY377">
            <v>0</v>
          </cell>
          <cell r="GZ377">
            <v>0</v>
          </cell>
          <cell r="HA377">
            <v>0</v>
          </cell>
          <cell r="HB377">
            <v>0</v>
          </cell>
          <cell r="HC377">
            <v>0</v>
          </cell>
          <cell r="HD377">
            <v>0</v>
          </cell>
          <cell r="HE377">
            <v>0</v>
          </cell>
          <cell r="HF377">
            <v>0</v>
          </cell>
          <cell r="HG377">
            <v>0</v>
          </cell>
          <cell r="HH377">
            <v>0</v>
          </cell>
          <cell r="HI377">
            <v>0</v>
          </cell>
          <cell r="HJ377">
            <v>0</v>
          </cell>
          <cell r="HK377">
            <v>0</v>
          </cell>
          <cell r="HL377">
            <v>0</v>
          </cell>
          <cell r="HM377">
            <v>0</v>
          </cell>
          <cell r="HN377">
            <v>0</v>
          </cell>
          <cell r="HO377">
            <v>0</v>
          </cell>
          <cell r="HP377">
            <v>0</v>
          </cell>
          <cell r="HQ377">
            <v>0</v>
          </cell>
          <cell r="HR377">
            <v>0</v>
          </cell>
          <cell r="HS377">
            <v>0</v>
          </cell>
          <cell r="HT377">
            <v>0</v>
          </cell>
          <cell r="HU377">
            <v>0</v>
          </cell>
          <cell r="HV377">
            <v>0</v>
          </cell>
          <cell r="HW377">
            <v>0</v>
          </cell>
          <cell r="HX377">
            <v>0</v>
          </cell>
          <cell r="HY377">
            <v>0</v>
          </cell>
          <cell r="HZ377">
            <v>0</v>
          </cell>
          <cell r="IA377">
            <v>0</v>
          </cell>
          <cell r="IB377">
            <v>0</v>
          </cell>
          <cell r="IC377">
            <v>0</v>
          </cell>
          <cell r="ID377">
            <v>0</v>
          </cell>
          <cell r="IE377">
            <v>0</v>
          </cell>
          <cell r="IF377">
            <v>0</v>
          </cell>
          <cell r="IG377">
            <v>0</v>
          </cell>
          <cell r="IH377">
            <v>0</v>
          </cell>
          <cell r="II377">
            <v>0</v>
          </cell>
          <cell r="IJ377">
            <v>0</v>
          </cell>
          <cell r="IK377">
            <v>0</v>
          </cell>
          <cell r="IL377">
            <v>0</v>
          </cell>
          <cell r="IM377">
            <v>0</v>
          </cell>
          <cell r="IN377">
            <v>0</v>
          </cell>
          <cell r="IO377">
            <v>0</v>
          </cell>
          <cell r="IP377">
            <v>0</v>
          </cell>
          <cell r="IQ377">
            <v>0</v>
          </cell>
          <cell r="IR377">
            <v>0</v>
          </cell>
          <cell r="IS377">
            <v>0</v>
          </cell>
          <cell r="IT377">
            <v>0</v>
          </cell>
          <cell r="IU377">
            <v>0</v>
          </cell>
          <cell r="IV377">
            <v>0</v>
          </cell>
          <cell r="IW377">
            <v>0</v>
          </cell>
          <cell r="IX377">
            <v>0</v>
          </cell>
          <cell r="IY377">
            <v>0</v>
          </cell>
          <cell r="IZ377">
            <v>0</v>
          </cell>
          <cell r="JA377">
            <v>0</v>
          </cell>
          <cell r="JB377">
            <v>0</v>
          </cell>
          <cell r="JC377">
            <v>0</v>
          </cell>
          <cell r="JD377">
            <v>0</v>
          </cell>
          <cell r="JE377">
            <v>0</v>
          </cell>
          <cell r="JF377">
            <v>0</v>
          </cell>
          <cell r="JG377">
            <v>0</v>
          </cell>
          <cell r="JH377">
            <v>0</v>
          </cell>
          <cell r="JI377">
            <v>0</v>
          </cell>
          <cell r="JJ377">
            <v>0</v>
          </cell>
          <cell r="JK377">
            <v>0</v>
          </cell>
          <cell r="JL377">
            <v>0</v>
          </cell>
          <cell r="JM377">
            <v>0</v>
          </cell>
          <cell r="JN377">
            <v>0</v>
          </cell>
          <cell r="JO377">
            <v>0</v>
          </cell>
          <cell r="JP377">
            <v>0</v>
          </cell>
          <cell r="JQ377">
            <v>0</v>
          </cell>
        </row>
        <row r="378">
          <cell r="F378">
            <v>-31.671426841254288</v>
          </cell>
          <cell r="G378">
            <v>-16.196939881017897</v>
          </cell>
          <cell r="H378">
            <v>-2.0658821266442828</v>
          </cell>
          <cell r="I378">
            <v>-8.4290678192664927</v>
          </cell>
          <cell r="J378">
            <v>2.1540725259837927</v>
          </cell>
          <cell r="K378">
            <v>0.44478955136582954</v>
          </cell>
          <cell r="L378">
            <v>-37.677807487263635</v>
          </cell>
          <cell r="M378">
            <v>-8.9152188016087166</v>
          </cell>
          <cell r="N378">
            <v>-153.52061594490806</v>
          </cell>
          <cell r="O378">
            <v>118.75912156814229</v>
          </cell>
          <cell r="P378">
            <v>-11.2912806436143</v>
          </cell>
          <cell r="Q378">
            <v>-8.179227074229857</v>
          </cell>
          <cell r="R378">
            <v>-187.40742098423652</v>
          </cell>
          <cell r="S378">
            <v>-14.636865562541061</v>
          </cell>
          <cell r="T378">
            <v>-18.559974207542837</v>
          </cell>
          <cell r="U378">
            <v>-28.294994553194556</v>
          </cell>
          <cell r="V378">
            <v>-31.228425480432634</v>
          </cell>
          <cell r="W378">
            <v>-6.3576867756819411</v>
          </cell>
          <cell r="X378">
            <v>-13.746533261793957</v>
          </cell>
          <cell r="Y378">
            <v>-23.476166017950163</v>
          </cell>
          <cell r="Z378">
            <v>-23.452515394630609</v>
          </cell>
          <cell r="AA378">
            <v>-12.499091235527885</v>
          </cell>
          <cell r="AB378">
            <v>1.5578285182346008</v>
          </cell>
          <cell r="AC378">
            <v>-7.6093141254386865</v>
          </cell>
          <cell r="AD378">
            <v>-9.1036828875803621</v>
          </cell>
          <cell r="AE378">
            <v>17.552799547673203</v>
          </cell>
          <cell r="AF378">
            <v>-8.3913122496160213</v>
          </cell>
          <cell r="AG378">
            <v>-39.407613056697301</v>
          </cell>
          <cell r="AH378">
            <v>-5.4267197057706653</v>
          </cell>
          <cell r="AI378">
            <v>-4.72187355056667</v>
          </cell>
          <cell r="AJ378">
            <v>161.6701791491505</v>
          </cell>
          <cell r="AK378">
            <v>-20.298257253329211</v>
          </cell>
          <cell r="AL378">
            <v>4.1022520920378156</v>
          </cell>
          <cell r="AM378">
            <v>-11.323264477716293</v>
          </cell>
          <cell r="AN378">
            <v>4.7387262262782315</v>
          </cell>
          <cell r="AO378">
            <v>-56.138043306258623</v>
          </cell>
          <cell r="AP378">
            <v>-4.0738877719995799</v>
          </cell>
          <cell r="AQ378">
            <v>-3.1773865479626693</v>
          </cell>
          <cell r="AR378">
            <v>-81.66876459249761</v>
          </cell>
          <cell r="AS378">
            <v>-21.250340484897606</v>
          </cell>
          <cell r="AT378">
            <v>-6.9671389527793508</v>
          </cell>
          <cell r="AU378">
            <v>-5.955199849253404</v>
          </cell>
          <cell r="AV378">
            <v>0.30277968462178251</v>
          </cell>
          <cell r="AW378">
            <v>7.0790457519688061</v>
          </cell>
          <cell r="AX378">
            <v>-4.0391193077230128</v>
          </cell>
          <cell r="AY378">
            <v>-4.3419215651374543</v>
          </cell>
          <cell r="AZ378">
            <v>-7.4083434884232702</v>
          </cell>
          <cell r="BA378">
            <v>-7.7196998473227723</v>
          </cell>
          <cell r="BB378">
            <v>-8.358617356097966</v>
          </cell>
          <cell r="BC378">
            <v>-10.978695056764991</v>
          </cell>
          <cell r="BD378">
            <v>-12.031514120535576</v>
          </cell>
          <cell r="BE378">
            <v>-251.47280169953592</v>
          </cell>
          <cell r="BF378">
            <v>-8.6952152183075668</v>
          </cell>
          <cell r="BG378">
            <v>-24.908663346373942</v>
          </cell>
          <cell r="BH378">
            <v>-6.4107207868437399</v>
          </cell>
          <cell r="BI378">
            <v>-9.511393427663279</v>
          </cell>
          <cell r="BJ378">
            <v>-2.9556058183698042</v>
          </cell>
          <cell r="BK378">
            <v>-18.223440256319009</v>
          </cell>
          <cell r="BL378">
            <v>-53.992617089854321</v>
          </cell>
          <cell r="BM378">
            <v>-42.967648445075611</v>
          </cell>
          <cell r="BN378">
            <v>-60.294850633930764</v>
          </cell>
          <cell r="BO378">
            <v>-5.7861176681835786</v>
          </cell>
          <cell r="BP378">
            <v>-1.0880236244920525</v>
          </cell>
          <cell r="BQ378">
            <v>-16.638505384020391</v>
          </cell>
          <cell r="BR378">
            <v>-153.03914043027908</v>
          </cell>
          <cell r="BS378">
            <v>8.438471907240455</v>
          </cell>
          <cell r="BT378">
            <v>-5.3402927550778259</v>
          </cell>
          <cell r="BU378">
            <v>-9.623855149220617</v>
          </cell>
          <cell r="BV378">
            <v>-10.183183401015413</v>
          </cell>
          <cell r="BW378">
            <v>-4.3055670507310424</v>
          </cell>
          <cell r="BX378">
            <v>-29.176321606304555</v>
          </cell>
          <cell r="BY378">
            <v>-25.358332666364731</v>
          </cell>
          <cell r="BZ378">
            <v>-27.746188927689218</v>
          </cell>
          <cell r="CA378">
            <v>-19.248977910072426</v>
          </cell>
          <cell r="CB378">
            <v>-2.7835195901352563</v>
          </cell>
          <cell r="CC378">
            <v>-17.988873619862716</v>
          </cell>
          <cell r="CD378">
            <v>-9.7224996610311791</v>
          </cell>
          <cell r="CE378">
            <v>-144.66710911606788</v>
          </cell>
          <cell r="CF378">
            <v>-12.014160205151711</v>
          </cell>
          <cell r="CG378">
            <v>-14.86036185289413</v>
          </cell>
          <cell r="CH378">
            <v>41.431295770787983</v>
          </cell>
          <cell r="CI378">
            <v>-7.3010403316220618</v>
          </cell>
          <cell r="CJ378">
            <v>-38.23300432311953</v>
          </cell>
          <cell r="CK378">
            <v>52.951770819687226</v>
          </cell>
          <cell r="CL378">
            <v>-36.408259351446759</v>
          </cell>
          <cell r="CM378">
            <v>-38.355093259582645</v>
          </cell>
          <cell r="CN378">
            <v>-27.727322956518037</v>
          </cell>
          <cell r="CO378">
            <v>-27.594095077620295</v>
          </cell>
          <cell r="CP378">
            <v>-21.501632202736801</v>
          </cell>
          <cell r="CQ378">
            <v>-15.05520614584384</v>
          </cell>
          <cell r="CR378">
            <v>-228.36786764046701</v>
          </cell>
          <cell r="CS378">
            <v>-4.2810953172884183</v>
          </cell>
          <cell r="CT378">
            <v>-24.591864075133344</v>
          </cell>
          <cell r="CU378">
            <v>-9.3995494264199806</v>
          </cell>
          <cell r="CV378">
            <v>-56.09025283549272</v>
          </cell>
          <cell r="CW378">
            <v>-25.545533116401202</v>
          </cell>
          <cell r="CX378">
            <v>-64.2567109599986</v>
          </cell>
          <cell r="CY378">
            <v>-35.658779302131734</v>
          </cell>
          <cell r="CZ378">
            <v>-29.763112261192873</v>
          </cell>
          <cell r="DA378">
            <v>-0.12210187026357744</v>
          </cell>
          <cell r="DB378">
            <v>40.22737733154645</v>
          </cell>
          <cell r="DC378">
            <v>-7.3410664239781909</v>
          </cell>
          <cell r="DD378">
            <v>-11.545179383712821</v>
          </cell>
          <cell r="DE378">
            <v>-264.14835524596856</v>
          </cell>
          <cell r="DF378">
            <v>-9.331355538990465</v>
          </cell>
          <cell r="DG378">
            <v>-11.707711891380313</v>
          </cell>
          <cell r="DH378">
            <v>-3.3518493137853511</v>
          </cell>
          <cell r="DI378">
            <v>-60.962924964500417</v>
          </cell>
          <cell r="DJ378">
            <v>-16.56864670152936</v>
          </cell>
          <cell r="DK378">
            <v>-41.769042257481487</v>
          </cell>
          <cell r="DL378">
            <v>-18.450388476558146</v>
          </cell>
          <cell r="DM378">
            <v>-29.977226411458105</v>
          </cell>
          <cell r="DN378">
            <v>-19.012157117991592</v>
          </cell>
          <cell r="DO378">
            <v>-20.248555148718879</v>
          </cell>
          <cell r="DP378">
            <v>-13.3030447557976</v>
          </cell>
          <cell r="DQ378">
            <v>-19.465452667791396</v>
          </cell>
          <cell r="DR378">
            <v>-140.0761367148516</v>
          </cell>
          <cell r="DS378">
            <v>-14.283613113489992</v>
          </cell>
          <cell r="DT378">
            <v>-15.236995803519676</v>
          </cell>
          <cell r="DU378">
            <v>7.8990005965388264</v>
          </cell>
          <cell r="DV378">
            <v>-0.91643054725864204</v>
          </cell>
          <cell r="DW378">
            <v>-2.2311371420910291</v>
          </cell>
          <cell r="DX378">
            <v>-26.241422453080304</v>
          </cell>
          <cell r="DY378">
            <v>-30.019700621109223</v>
          </cell>
          <cell r="DZ378">
            <v>-25.823241579608293</v>
          </cell>
          <cell r="EA378">
            <v>-16.470286083509563</v>
          </cell>
          <cell r="EB378">
            <v>4.195123941222846</v>
          </cell>
          <cell r="EC378">
            <v>-16.639645552815637</v>
          </cell>
          <cell r="ED378">
            <v>-4.3077883561199997</v>
          </cell>
          <cell r="EE378">
            <v>356.04824668323272</v>
          </cell>
          <cell r="EF378">
            <v>-4.6380189290721319</v>
          </cell>
          <cell r="EG378">
            <v>-14.182118519907817</v>
          </cell>
          <cell r="EH378">
            <v>2.4302791204172536</v>
          </cell>
          <cell r="EI378">
            <v>20.793899099757255</v>
          </cell>
          <cell r="EJ378">
            <v>-21.013516300939955</v>
          </cell>
          <cell r="EK378">
            <v>259.81843956051307</v>
          </cell>
          <cell r="EL378">
            <v>-19.038052372066886</v>
          </cell>
          <cell r="EM378">
            <v>-30.51621021219762</v>
          </cell>
          <cell r="EN378">
            <v>180.06482015963411</v>
          </cell>
          <cell r="EO378">
            <v>2.9281649236800149</v>
          </cell>
          <cell r="EP378">
            <v>-12.056501151193515</v>
          </cell>
          <cell r="EQ378">
            <v>-8.542938695391058</v>
          </cell>
          <cell r="ER378">
            <v>-10.666679720947286</v>
          </cell>
          <cell r="ES378">
            <v>58.608706992075895</v>
          </cell>
          <cell r="ET378">
            <v>1.4742340479351697</v>
          </cell>
          <cell r="EU378">
            <v>-1.5909325016182265</v>
          </cell>
          <cell r="EV378">
            <v>100.23959705898233</v>
          </cell>
          <cell r="EW378">
            <v>-33.996956719951413</v>
          </cell>
          <cell r="EX378">
            <v>-43.53879545124073</v>
          </cell>
          <cell r="EY378">
            <v>-30.329057000228204</v>
          </cell>
          <cell r="EZ378">
            <v>-19.718426453109714</v>
          </cell>
          <cell r="FA378">
            <v>-5.9362425364670344</v>
          </cell>
          <cell r="FB378">
            <v>-23.50430707581836</v>
          </cell>
          <cell r="FC378">
            <v>-11.911521323374473</v>
          </cell>
          <cell r="FD378">
            <v>-0.46297875812160783</v>
          </cell>
          <cell r="FE378">
            <v>-99.645144085588981</v>
          </cell>
          <cell r="FF378">
            <v>-2.1151910602638964</v>
          </cell>
          <cell r="FG378">
            <v>4.6577229189206264</v>
          </cell>
          <cell r="FH378">
            <v>-1.4457978299760725</v>
          </cell>
          <cell r="FI378">
            <v>-101.08082599979389</v>
          </cell>
          <cell r="FJ378">
            <v>29.252209365382441</v>
          </cell>
          <cell r="FK378">
            <v>26.224779735013726</v>
          </cell>
          <cell r="FL378">
            <v>5.8034970589942532</v>
          </cell>
          <cell r="FM378">
            <v>-28.641305928962538</v>
          </cell>
          <cell r="FN378">
            <v>-10.263157402747311</v>
          </cell>
          <cell r="FO378">
            <v>-1.4548065440976643</v>
          </cell>
          <cell r="FP378">
            <v>-14.104610566981137</v>
          </cell>
          <cell r="FQ378">
            <v>-6.4776578310847981</v>
          </cell>
          <cell r="FR378">
            <v>323.66443040627928</v>
          </cell>
          <cell r="FS378">
            <v>330.2905332341179</v>
          </cell>
          <cell r="FT378">
            <v>62.397687827302434</v>
          </cell>
          <cell r="FU378">
            <v>-1.2481787586511928</v>
          </cell>
          <cell r="FV378">
            <v>-7.9478252271510428</v>
          </cell>
          <cell r="FW378">
            <v>-32.090609257396864</v>
          </cell>
          <cell r="FX378">
            <v>11.587795518309576</v>
          </cell>
          <cell r="FY378">
            <v>-25.74843078093545</v>
          </cell>
          <cell r="FZ378">
            <v>-27.030062293662922</v>
          </cell>
          <cell r="GA378">
            <v>-10.248555426580424</v>
          </cell>
          <cell r="GB378">
            <v>44.103433257965662</v>
          </cell>
          <cell r="GC378">
            <v>-8.292363043045043</v>
          </cell>
          <cell r="GD378">
            <v>-12.108994643989718</v>
          </cell>
          <cell r="GE378">
            <v>-211.41680598469975</v>
          </cell>
          <cell r="GF378">
            <v>13.924132178974105</v>
          </cell>
          <cell r="GG378">
            <v>-4.5489950898627285</v>
          </cell>
          <cell r="GH378">
            <v>-9.5879630475210433</v>
          </cell>
          <cell r="GI378">
            <v>-104.22959399465617</v>
          </cell>
          <cell r="GJ378">
            <v>9.4422281158476835</v>
          </cell>
          <cell r="GK378">
            <v>-17.647180254432897</v>
          </cell>
          <cell r="GL378">
            <v>-50.324995172282797</v>
          </cell>
          <cell r="GM378">
            <v>-30.82827867641754</v>
          </cell>
          <cell r="GN378">
            <v>-14.077299371914705</v>
          </cell>
          <cell r="GO378">
            <v>4.6455743354817969</v>
          </cell>
          <cell r="GP378">
            <v>-5.7530564878834412</v>
          </cell>
          <cell r="GQ378">
            <v>-2.4313785200356506</v>
          </cell>
          <cell r="GR378">
            <v>-90.910518923017662</v>
          </cell>
          <cell r="GS378">
            <v>7.9803932644572342</v>
          </cell>
          <cell r="GT378">
            <v>-4.0370593611587537</v>
          </cell>
          <cell r="GU378">
            <v>-2.4723916115472093</v>
          </cell>
          <cell r="GV378">
            <v>-0.66573908683130867</v>
          </cell>
          <cell r="GW378">
            <v>50.397661555613013</v>
          </cell>
          <cell r="GX378">
            <v>-45.998647699409048</v>
          </cell>
          <cell r="GY378">
            <v>-28.504132723464863</v>
          </cell>
          <cell r="GZ378">
            <v>-18.393126020309865</v>
          </cell>
          <cell r="HA378">
            <v>14.431012811706751</v>
          </cell>
          <cell r="HB378">
            <v>-46.052440519350057</v>
          </cell>
          <cell r="HC378">
            <v>-16.348136682165205</v>
          </cell>
          <cell r="HD378">
            <v>-1.2479128505656263</v>
          </cell>
          <cell r="HE378">
            <v>-51.732056921115145</v>
          </cell>
          <cell r="HF378">
            <v>19.203804639590089</v>
          </cell>
          <cell r="HG378">
            <v>-14.786790943326196</v>
          </cell>
          <cell r="HH378">
            <v>-4.5402564950636588</v>
          </cell>
          <cell r="HI378">
            <v>-3.3121859260136262</v>
          </cell>
          <cell r="HJ378">
            <v>-6.0111453072167933</v>
          </cell>
          <cell r="HK378">
            <v>73.758931601172662</v>
          </cell>
          <cell r="HL378">
            <v>-45.94057725550374</v>
          </cell>
          <cell r="HM378">
            <v>-17.305929640002432</v>
          </cell>
          <cell r="HN378">
            <v>-26.460588016576366</v>
          </cell>
          <cell r="HO378">
            <v>-7.0235824709961889</v>
          </cell>
          <cell r="HP378">
            <v>-12.550475897165597</v>
          </cell>
          <cell r="HQ378">
            <v>-6.7632612100132974</v>
          </cell>
          <cell r="HR378">
            <v>88.92868051957339</v>
          </cell>
          <cell r="HS378">
            <v>-6.7021766425750684</v>
          </cell>
          <cell r="HT378">
            <v>-4.7532043864775915</v>
          </cell>
          <cell r="HU378">
            <v>47.928401181670779</v>
          </cell>
          <cell r="HV378">
            <v>-24.152561297778448</v>
          </cell>
          <cell r="HW378">
            <v>-40.728534055073396</v>
          </cell>
          <cell r="HX378">
            <v>25.053349613233877</v>
          </cell>
          <cell r="HY378">
            <v>-26.434646476409398</v>
          </cell>
          <cell r="HZ378">
            <v>108.10614997900848</v>
          </cell>
          <cell r="IA378">
            <v>12.692568047787063</v>
          </cell>
          <cell r="IB378">
            <v>3.7586309065300156</v>
          </cell>
          <cell r="IC378">
            <v>4.964913668911322</v>
          </cell>
          <cell r="ID378">
            <v>-10.804210019152379</v>
          </cell>
          <cell r="IE378">
            <v>-53.550043532508425</v>
          </cell>
          <cell r="IF378">
            <v>8.1967990621342324</v>
          </cell>
          <cell r="IG378">
            <v>-1.9539573292713612</v>
          </cell>
          <cell r="IH378">
            <v>-52.496769121898978</v>
          </cell>
          <cell r="II378">
            <v>-2.2256586799485376</v>
          </cell>
          <cell r="IJ378">
            <v>-7.0283763469778933</v>
          </cell>
          <cell r="IK378">
            <v>-38.261093326975242</v>
          </cell>
          <cell r="IL378">
            <v>-28.029693155680434</v>
          </cell>
          <cell r="IM378">
            <v>48.187049406915321</v>
          </cell>
          <cell r="IN378">
            <v>15.070045674670837</v>
          </cell>
          <cell r="IO378">
            <v>-11.419547409474035</v>
          </cell>
          <cell r="IP378">
            <v>-6.6081505188631127</v>
          </cell>
          <cell r="IQ378">
            <v>23.019308212809847</v>
          </cell>
          <cell r="IR378">
            <v>-140.57890327449422</v>
          </cell>
          <cell r="IS378">
            <v>-32.133500103343977</v>
          </cell>
          <cell r="IT378">
            <v>-11.518550240361947</v>
          </cell>
          <cell r="IU378">
            <v>-27.674944124795729</v>
          </cell>
          <cell r="IV378">
            <v>75.80573271182584</v>
          </cell>
          <cell r="IW378">
            <v>42.524051325432083</v>
          </cell>
          <cell r="IX378">
            <v>-93.1494849980445</v>
          </cell>
          <cell r="IY378">
            <v>3.8310612382047111</v>
          </cell>
          <cell r="IZ378">
            <v>-19.955794684487046</v>
          </cell>
          <cell r="JA378">
            <v>-49.739987819179078</v>
          </cell>
          <cell r="JB378">
            <v>7.5040649746515555</v>
          </cell>
          <cell r="JC378">
            <v>2.2831885499326745</v>
          </cell>
          <cell r="JD378">
            <v>-38.354740104594384</v>
          </cell>
          <cell r="JE378">
            <v>0</v>
          </cell>
          <cell r="JF378">
            <v>0</v>
          </cell>
          <cell r="JG378">
            <v>0</v>
          </cell>
          <cell r="JH378">
            <v>0</v>
          </cell>
          <cell r="JI378">
            <v>0</v>
          </cell>
          <cell r="JJ378">
            <v>0</v>
          </cell>
          <cell r="JK378">
            <v>0</v>
          </cell>
          <cell r="JL378">
            <v>0</v>
          </cell>
          <cell r="JM378">
            <v>0</v>
          </cell>
          <cell r="JN378">
            <v>0</v>
          </cell>
          <cell r="JO378">
            <v>0</v>
          </cell>
          <cell r="JP378">
            <v>0</v>
          </cell>
          <cell r="JQ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>
            <v>0</v>
          </cell>
          <cell r="EM379">
            <v>0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EZ379">
            <v>0</v>
          </cell>
          <cell r="FA379">
            <v>0</v>
          </cell>
          <cell r="FB379">
            <v>0</v>
          </cell>
          <cell r="FC379">
            <v>0</v>
          </cell>
          <cell r="FD379">
            <v>0</v>
          </cell>
          <cell r="FE379">
            <v>0</v>
          </cell>
          <cell r="FF379">
            <v>0</v>
          </cell>
          <cell r="FG379">
            <v>0</v>
          </cell>
          <cell r="FH379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>
            <v>0</v>
          </cell>
          <cell r="FN379">
            <v>0</v>
          </cell>
          <cell r="FO379">
            <v>0</v>
          </cell>
          <cell r="FP379">
            <v>0</v>
          </cell>
          <cell r="FQ379">
            <v>0</v>
          </cell>
          <cell r="FR379">
            <v>0</v>
          </cell>
          <cell r="FS379">
            <v>0</v>
          </cell>
          <cell r="FT379">
            <v>0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>
            <v>0</v>
          </cell>
          <cell r="FZ379">
            <v>0</v>
          </cell>
          <cell r="GA379">
            <v>0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>
            <v>0</v>
          </cell>
          <cell r="GI379">
            <v>0</v>
          </cell>
          <cell r="GJ379">
            <v>0</v>
          </cell>
          <cell r="GK379">
            <v>0</v>
          </cell>
          <cell r="GL379">
            <v>0</v>
          </cell>
          <cell r="GM379">
            <v>0</v>
          </cell>
          <cell r="GN379">
            <v>0</v>
          </cell>
          <cell r="GO379">
            <v>0</v>
          </cell>
          <cell r="GP379">
            <v>0</v>
          </cell>
          <cell r="GQ379">
            <v>0</v>
          </cell>
          <cell r="GR379">
            <v>0</v>
          </cell>
          <cell r="GS379">
            <v>0</v>
          </cell>
          <cell r="GT379">
            <v>0</v>
          </cell>
          <cell r="GU379">
            <v>0</v>
          </cell>
          <cell r="GV379">
            <v>0</v>
          </cell>
          <cell r="GW379">
            <v>0</v>
          </cell>
          <cell r="GX379">
            <v>0</v>
          </cell>
          <cell r="GY379">
            <v>0</v>
          </cell>
          <cell r="GZ379">
            <v>0</v>
          </cell>
          <cell r="HA379">
            <v>0</v>
          </cell>
          <cell r="HB379">
            <v>0</v>
          </cell>
          <cell r="HC379">
            <v>0</v>
          </cell>
          <cell r="HD379">
            <v>0</v>
          </cell>
          <cell r="HE379">
            <v>0</v>
          </cell>
          <cell r="HF379">
            <v>0</v>
          </cell>
          <cell r="HG379">
            <v>0</v>
          </cell>
          <cell r="HH379">
            <v>0</v>
          </cell>
          <cell r="HI379">
            <v>0</v>
          </cell>
          <cell r="HJ379">
            <v>0</v>
          </cell>
          <cell r="HK379">
            <v>0</v>
          </cell>
          <cell r="HL379">
            <v>0</v>
          </cell>
          <cell r="HM379">
            <v>0</v>
          </cell>
          <cell r="HN379">
            <v>0</v>
          </cell>
          <cell r="HO379">
            <v>0</v>
          </cell>
          <cell r="HP379">
            <v>0</v>
          </cell>
          <cell r="HQ379">
            <v>0</v>
          </cell>
          <cell r="HR379">
            <v>0</v>
          </cell>
          <cell r="HS379">
            <v>0</v>
          </cell>
          <cell r="HT379">
            <v>0</v>
          </cell>
          <cell r="HU379">
            <v>0</v>
          </cell>
          <cell r="HV379">
            <v>0</v>
          </cell>
          <cell r="HW379">
            <v>0</v>
          </cell>
          <cell r="HX379">
            <v>0</v>
          </cell>
          <cell r="HY379">
            <v>0</v>
          </cell>
          <cell r="HZ379">
            <v>0</v>
          </cell>
          <cell r="IA379">
            <v>0</v>
          </cell>
          <cell r="IB379">
            <v>0</v>
          </cell>
          <cell r="IC379">
            <v>0</v>
          </cell>
          <cell r="ID379">
            <v>0</v>
          </cell>
          <cell r="IE379">
            <v>0</v>
          </cell>
          <cell r="IF379">
            <v>0</v>
          </cell>
          <cell r="IG379">
            <v>0</v>
          </cell>
          <cell r="IH379">
            <v>0</v>
          </cell>
          <cell r="II379">
            <v>0</v>
          </cell>
          <cell r="IJ379">
            <v>0</v>
          </cell>
          <cell r="IK379">
            <v>0</v>
          </cell>
          <cell r="IL379">
            <v>0</v>
          </cell>
          <cell r="IM379">
            <v>0</v>
          </cell>
          <cell r="IN379">
            <v>0</v>
          </cell>
          <cell r="IO379">
            <v>0</v>
          </cell>
          <cell r="IP379">
            <v>0</v>
          </cell>
          <cell r="IQ379">
            <v>0</v>
          </cell>
          <cell r="IR379">
            <v>0</v>
          </cell>
          <cell r="IS379">
            <v>0</v>
          </cell>
          <cell r="IT379">
            <v>0</v>
          </cell>
          <cell r="IU379">
            <v>0</v>
          </cell>
          <cell r="IV379">
            <v>0</v>
          </cell>
          <cell r="IW379">
            <v>0</v>
          </cell>
          <cell r="IX379">
            <v>0</v>
          </cell>
          <cell r="IY379">
            <v>0</v>
          </cell>
          <cell r="IZ379">
            <v>0</v>
          </cell>
          <cell r="JA379">
            <v>0</v>
          </cell>
          <cell r="JB379">
            <v>0</v>
          </cell>
          <cell r="JC379">
            <v>0</v>
          </cell>
          <cell r="JD379">
            <v>0</v>
          </cell>
          <cell r="JE379">
            <v>0</v>
          </cell>
          <cell r="JF379">
            <v>0</v>
          </cell>
          <cell r="JG379">
            <v>0</v>
          </cell>
          <cell r="JH379">
            <v>0</v>
          </cell>
          <cell r="JI379">
            <v>0</v>
          </cell>
          <cell r="JJ379">
            <v>0</v>
          </cell>
          <cell r="JK379">
            <v>0</v>
          </cell>
          <cell r="JL379">
            <v>0</v>
          </cell>
          <cell r="JM379">
            <v>0</v>
          </cell>
          <cell r="JN379">
            <v>0</v>
          </cell>
          <cell r="JO379">
            <v>0</v>
          </cell>
          <cell r="JP379">
            <v>0</v>
          </cell>
          <cell r="JQ379">
            <v>0</v>
          </cell>
        </row>
        <row r="381">
          <cell r="F381">
            <v>0.17185598002998859</v>
          </cell>
          <cell r="G381">
            <v>-0.15856948012999794</v>
          </cell>
          <cell r="H381">
            <v>0.19517858051999326</v>
          </cell>
          <cell r="I381">
            <v>-3.3472622779996186E-2</v>
          </cell>
          <cell r="J381">
            <v>0.12701004270002159</v>
          </cell>
          <cell r="K381">
            <v>3.4480862200041429E-3</v>
          </cell>
          <cell r="L381">
            <v>-11.714735885130722</v>
          </cell>
          <cell r="M381">
            <v>1.9271073650206745</v>
          </cell>
          <cell r="N381">
            <v>-2.3019234996302202</v>
          </cell>
          <cell r="O381">
            <v>-3.4002934629402262</v>
          </cell>
          <cell r="P381">
            <v>1.3009650730055E-2</v>
          </cell>
          <cell r="Q381">
            <v>0.12579217485998129</v>
          </cell>
          <cell r="R381">
            <v>11.928522243448242</v>
          </cell>
          <cell r="S381">
            <v>0.48526004100999387</v>
          </cell>
          <cell r="T381">
            <v>2.9692162395299988</v>
          </cell>
          <cell r="U381">
            <v>8.5075700112798813</v>
          </cell>
          <cell r="V381">
            <v>-0.57006126967007731</v>
          </cell>
          <cell r="W381">
            <v>-0.94216809005001778</v>
          </cell>
          <cell r="X381">
            <v>-3.1277767890401265</v>
          </cell>
          <cell r="Y381">
            <v>-0.67171314302993324</v>
          </cell>
          <cell r="Z381">
            <v>20.112692337769658</v>
          </cell>
          <cell r="AA381">
            <v>-17.266390023769873</v>
          </cell>
          <cell r="AB381">
            <v>-1.2967043281499855</v>
          </cell>
          <cell r="AC381">
            <v>-1.1327667333899853</v>
          </cell>
          <cell r="AD381">
            <v>4.8613639909599442</v>
          </cell>
          <cell r="AE381">
            <v>-48.659203740809971</v>
          </cell>
          <cell r="AF381">
            <v>-2.4780792200033375E-2</v>
          </cell>
          <cell r="AG381">
            <v>28.373202232199901</v>
          </cell>
          <cell r="AH381">
            <v>8.4506536168898947</v>
          </cell>
          <cell r="AI381">
            <v>3.5031282219299555</v>
          </cell>
          <cell r="AJ381">
            <v>-74.286742687509786</v>
          </cell>
          <cell r="AK381">
            <v>-6.0978621679901153</v>
          </cell>
          <cell r="AL381">
            <v>-0.34562738309989527</v>
          </cell>
          <cell r="AM381">
            <v>-0.44215997752962721</v>
          </cell>
          <cell r="AN381">
            <v>12.05845542514021</v>
          </cell>
          <cell r="AO381">
            <v>-2.6662689955900873</v>
          </cell>
          <cell r="AP381">
            <v>0.3612122819600927</v>
          </cell>
          <cell r="AQ381">
            <v>-17.542413515010367</v>
          </cell>
          <cell r="AR381">
            <v>-17.561245227909239</v>
          </cell>
          <cell r="AS381">
            <v>-9.5656677580223004E-2</v>
          </cell>
          <cell r="AT381">
            <v>2.5345098265399884</v>
          </cell>
          <cell r="AU381">
            <v>0</v>
          </cell>
          <cell r="AV381">
            <v>-0.73552328484998952</v>
          </cell>
          <cell r="AW381">
            <v>-4.7229266300798827</v>
          </cell>
          <cell r="AX381">
            <v>-8.3680896490602663</v>
          </cell>
          <cell r="AY381">
            <v>-2.3908740661699994</v>
          </cell>
          <cell r="AZ381">
            <v>-9.2140959434400429</v>
          </cell>
          <cell r="BA381">
            <v>-7.2743418652107721</v>
          </cell>
          <cell r="BB381">
            <v>0</v>
          </cell>
          <cell r="BC381">
            <v>0</v>
          </cell>
          <cell r="BD381">
            <v>12.705753061939959</v>
          </cell>
          <cell r="BE381">
            <v>-14.380811084200104</v>
          </cell>
          <cell r="BF381">
            <v>1.4647847421999813</v>
          </cell>
          <cell r="BG381">
            <v>6.577800756760098</v>
          </cell>
          <cell r="BH381">
            <v>1.6529536819698478</v>
          </cell>
          <cell r="BI381">
            <v>0.15884948564053047</v>
          </cell>
          <cell r="BJ381">
            <v>-4.4405615456803389</v>
          </cell>
          <cell r="BK381">
            <v>-5.7459345961801773</v>
          </cell>
          <cell r="BL381">
            <v>-2.5523222626297866</v>
          </cell>
          <cell r="BM381">
            <v>-8.1848260272099651</v>
          </cell>
          <cell r="BN381">
            <v>-2.0849778216297636</v>
          </cell>
          <cell r="BO381">
            <v>0.28488121353984752</v>
          </cell>
          <cell r="BP381">
            <v>-0.51006959723963519</v>
          </cell>
          <cell r="BQ381">
            <v>-1.0013891137300561</v>
          </cell>
          <cell r="BR381">
            <v>-68.945197382134211</v>
          </cell>
          <cell r="BS381">
            <v>2.1103739830500672</v>
          </cell>
          <cell r="BT381">
            <v>-0.15148862218984505</v>
          </cell>
          <cell r="BU381">
            <v>-19.807060506559992</v>
          </cell>
          <cell r="BV381">
            <v>-1.2176346375897538</v>
          </cell>
          <cell r="BW381">
            <v>4.6617602993137552E-4</v>
          </cell>
          <cell r="BX381">
            <v>1.1719050229798995</v>
          </cell>
          <cell r="BY381">
            <v>-0.15723708287077898</v>
          </cell>
          <cell r="BZ381">
            <v>-6.4600841613482771</v>
          </cell>
          <cell r="CA381">
            <v>-4.2466120915005376</v>
          </cell>
          <cell r="CB381">
            <v>-12.837514823939728</v>
          </cell>
          <cell r="CC381">
            <v>-2.6793658772007802</v>
          </cell>
          <cell r="CD381">
            <v>-24.670944760990551</v>
          </cell>
          <cell r="CE381">
            <v>-13.119547219183005</v>
          </cell>
          <cell r="CF381">
            <v>0</v>
          </cell>
          <cell r="CG381">
            <v>-0.527239832109899</v>
          </cell>
          <cell r="CH381">
            <v>-0.88888575788041635</v>
          </cell>
          <cell r="CI381">
            <v>-7.7648787690122845E-2</v>
          </cell>
          <cell r="CJ381">
            <v>-0.11037772550025693</v>
          </cell>
          <cell r="CK381">
            <v>19.244840466039705</v>
          </cell>
          <cell r="CL381">
            <v>-15.269493194920869</v>
          </cell>
          <cell r="CM381">
            <v>-12.004550330029815</v>
          </cell>
          <cell r="CN381">
            <v>-6.131417823209631</v>
          </cell>
          <cell r="CO381">
            <v>3.2378606030297306</v>
          </cell>
          <cell r="CP381">
            <v>-0.14025566255077138</v>
          </cell>
          <cell r="CQ381">
            <v>-0.45237917435997588</v>
          </cell>
          <cell r="CR381">
            <v>-36.174267247683019</v>
          </cell>
          <cell r="CS381">
            <v>0.81650275414995122</v>
          </cell>
          <cell r="CT381">
            <v>-0.11912048327940283</v>
          </cell>
          <cell r="CU381">
            <v>-0.12568898010022167</v>
          </cell>
          <cell r="CV381">
            <v>-24.826016370720026</v>
          </cell>
          <cell r="CW381">
            <v>4.0368402013600644</v>
          </cell>
          <cell r="CX381">
            <v>5.9570285843301463</v>
          </cell>
          <cell r="CY381">
            <v>-2.5397134387794722</v>
          </cell>
          <cell r="CZ381">
            <v>-9.9802003769818839</v>
          </cell>
          <cell r="DA381">
            <v>-2.637367399897812</v>
          </cell>
          <cell r="DB381">
            <v>-1.4091944963802234</v>
          </cell>
          <cell r="DC381">
            <v>-2.9805616452299546</v>
          </cell>
          <cell r="DD381">
            <v>-2.366775596160096</v>
          </cell>
          <cell r="DE381">
            <v>-24.483966499923554</v>
          </cell>
          <cell r="DF381">
            <v>1.7502823433296726</v>
          </cell>
          <cell r="DG381">
            <v>2.1536684782504381</v>
          </cell>
          <cell r="DH381">
            <v>0.11107533266977043</v>
          </cell>
          <cell r="DI381">
            <v>0</v>
          </cell>
          <cell r="DJ381">
            <v>-8.0356769701398889</v>
          </cell>
          <cell r="DK381">
            <v>-6.6937231826696006</v>
          </cell>
          <cell r="DL381">
            <v>0.9200660278002033</v>
          </cell>
          <cell r="DM381">
            <v>-6.146402918629974</v>
          </cell>
          <cell r="DN381">
            <v>-5.6145358256098916</v>
          </cell>
          <cell r="DO381">
            <v>-0.10749885527002334</v>
          </cell>
          <cell r="DP381">
            <v>-1.292648517730413</v>
          </cell>
          <cell r="DQ381">
            <v>-1.528572411929872</v>
          </cell>
          <cell r="DR381">
            <v>-46.950063181153382</v>
          </cell>
          <cell r="DS381">
            <v>2.1679442995400677</v>
          </cell>
          <cell r="DT381">
            <v>-0.50853214390008361</v>
          </cell>
          <cell r="DU381">
            <v>2.7198510910238838E-2</v>
          </cell>
          <cell r="DV381">
            <v>0.20722748942012004</v>
          </cell>
          <cell r="DW381">
            <v>0.294738347579937</v>
          </cell>
          <cell r="DX381">
            <v>-4.0452728654402108</v>
          </cell>
          <cell r="DY381">
            <v>-30.904234262458885</v>
          </cell>
          <cell r="DZ381">
            <v>-7.0140676564296882</v>
          </cell>
          <cell r="EA381">
            <v>0</v>
          </cell>
          <cell r="EB381">
            <v>0.92136735723966012</v>
          </cell>
          <cell r="EC381">
            <v>3.4819364884997412</v>
          </cell>
          <cell r="ED381">
            <v>-11.578368746120304</v>
          </cell>
          <cell r="EE381">
            <v>-33.756039497966412</v>
          </cell>
          <cell r="EF381">
            <v>3.8282944874590612</v>
          </cell>
          <cell r="EG381">
            <v>-8.5443498432896376</v>
          </cell>
          <cell r="EH381">
            <v>0.62771469706967764</v>
          </cell>
          <cell r="EI381">
            <v>-6.2513319777700076</v>
          </cell>
          <cell r="EJ381">
            <v>-0.49717281928997181</v>
          </cell>
          <cell r="EK381">
            <v>-6.2612726398601808</v>
          </cell>
          <cell r="EL381">
            <v>-9.9137012192095426</v>
          </cell>
          <cell r="EM381">
            <v>-3.9299654760907288</v>
          </cell>
          <cell r="EN381">
            <v>-7.262988020350349</v>
          </cell>
          <cell r="EO381">
            <v>-0.44756260381006996</v>
          </cell>
          <cell r="EP381">
            <v>2.7717141093298778</v>
          </cell>
          <cell r="EQ381">
            <v>2.1245818078396042</v>
          </cell>
          <cell r="ER381">
            <v>-18.535677118074091</v>
          </cell>
          <cell r="ES381">
            <v>-7.9738511127588936</v>
          </cell>
          <cell r="ET381">
            <v>0.8836667529103579</v>
          </cell>
          <cell r="EU381">
            <v>0.3713940373099831</v>
          </cell>
          <cell r="EV381">
            <v>-4.8564469707700937</v>
          </cell>
          <cell r="EW381">
            <v>5.3110937046499203</v>
          </cell>
          <cell r="EX381">
            <v>9.4621880230079114E-2</v>
          </cell>
          <cell r="EY381">
            <v>-10.357399498469022</v>
          </cell>
          <cell r="EZ381">
            <v>-6.2092773639888037</v>
          </cell>
          <cell r="FA381">
            <v>-5.5371452182298526</v>
          </cell>
          <cell r="FB381">
            <v>0.70935627696997017</v>
          </cell>
          <cell r="FC381">
            <v>10.336607262421239</v>
          </cell>
          <cell r="FD381">
            <v>-1.3082968683502259</v>
          </cell>
          <cell r="FE381">
            <v>2.5302520026889397</v>
          </cell>
          <cell r="FF381">
            <v>7.6738990880799065</v>
          </cell>
          <cell r="FG381">
            <v>-0.12798585396012641</v>
          </cell>
          <cell r="FH381">
            <v>1.0164153412802079</v>
          </cell>
          <cell r="FI381">
            <v>0.165617295330037</v>
          </cell>
          <cell r="FJ381">
            <v>0.35890592642999763</v>
          </cell>
          <cell r="FK381">
            <v>-1.158373784409946</v>
          </cell>
          <cell r="FL381">
            <v>-4.6400291869395005</v>
          </cell>
          <cell r="FM381">
            <v>-5.2959738494610065</v>
          </cell>
          <cell r="FN381">
            <v>-2.4062741739007834</v>
          </cell>
          <cell r="FO381">
            <v>0.50008964145990831</v>
          </cell>
          <cell r="FP381">
            <v>-1.8444360273388156</v>
          </cell>
          <cell r="FQ381">
            <v>8.2883975861195722</v>
          </cell>
          <cell r="FR381">
            <v>7.7476379857544089</v>
          </cell>
          <cell r="FS381">
            <v>1.2549578710800233</v>
          </cell>
          <cell r="FT381">
            <v>6.0743453255690838</v>
          </cell>
          <cell r="FU381">
            <v>0.10599921288002179</v>
          </cell>
          <cell r="FV381">
            <v>0</v>
          </cell>
          <cell r="FW381">
            <v>2.074746523999238E-2</v>
          </cell>
          <cell r="FX381">
            <v>-0.85907588503994248</v>
          </cell>
          <cell r="FY381">
            <v>-4.6257809453895788</v>
          </cell>
          <cell r="FZ381">
            <v>12.561494461142502</v>
          </cell>
          <cell r="GA381">
            <v>-0.20992126220062346</v>
          </cell>
          <cell r="GB381">
            <v>-8.0802063506499735</v>
          </cell>
          <cell r="GC381">
            <v>1.4519673725008033</v>
          </cell>
          <cell r="GD381">
            <v>5.3110720619770291E-2</v>
          </cell>
          <cell r="GE381">
            <v>17.687459033099003</v>
          </cell>
          <cell r="GF381">
            <v>6.1176951646202724</v>
          </cell>
          <cell r="GG381">
            <v>-0.37062282518036227</v>
          </cell>
          <cell r="GH381">
            <v>1.0716836392202822</v>
          </cell>
          <cell r="GI381">
            <v>0.26032132581002543</v>
          </cell>
          <cell r="GJ381">
            <v>1.1685022584800038</v>
          </cell>
          <cell r="GK381">
            <v>0.260356790510059</v>
          </cell>
          <cell r="GL381">
            <v>-5.6014219386402146</v>
          </cell>
          <cell r="GM381">
            <v>-8.9843213384801857</v>
          </cell>
          <cell r="GN381">
            <v>14.402843402590406</v>
          </cell>
          <cell r="GO381">
            <v>0.48885962060990096</v>
          </cell>
          <cell r="GP381">
            <v>6.8898375456701615</v>
          </cell>
          <cell r="GQ381">
            <v>1.9837253878995398</v>
          </cell>
          <cell r="GR381">
            <v>6.4661427719547646</v>
          </cell>
          <cell r="GS381">
            <v>0.51474290338865103</v>
          </cell>
          <cell r="GT381">
            <v>8.8178100822096894</v>
          </cell>
          <cell r="GU381">
            <v>1.9054810135194202</v>
          </cell>
          <cell r="GV381">
            <v>-0.10614827554996964</v>
          </cell>
          <cell r="GW381">
            <v>-12.303510072839799</v>
          </cell>
          <cell r="GX381">
            <v>-0.70128139977998671</v>
          </cell>
          <cell r="GY381">
            <v>0.59797956709007849</v>
          </cell>
          <cell r="GZ381">
            <v>-0.23086628392138664</v>
          </cell>
          <cell r="HA381">
            <v>0.46965579886000342</v>
          </cell>
          <cell r="HB381">
            <v>1.0220365936199869</v>
          </cell>
          <cell r="HC381">
            <v>5.059479196130269</v>
          </cell>
          <cell r="HD381">
            <v>1.4207636492292295</v>
          </cell>
          <cell r="HE381">
            <v>25.407489927558345</v>
          </cell>
          <cell r="HF381">
            <v>8.7861856945091859</v>
          </cell>
          <cell r="HG381">
            <v>2.7309066057805467</v>
          </cell>
          <cell r="HH381">
            <v>2.1173110818999703</v>
          </cell>
          <cell r="HI381">
            <v>0.3293432622799628</v>
          </cell>
          <cell r="HJ381">
            <v>0.58222844248996353</v>
          </cell>
          <cell r="HK381">
            <v>14.127675797310076</v>
          </cell>
          <cell r="HL381">
            <v>-6.3611310616497576</v>
          </cell>
          <cell r="HM381">
            <v>-5.3386375101490557</v>
          </cell>
          <cell r="HN381">
            <v>0.68499169707047258</v>
          </cell>
          <cell r="HO381">
            <v>1.0447333269501087</v>
          </cell>
          <cell r="HP381">
            <v>2.6536506187194391</v>
          </cell>
          <cell r="HQ381">
            <v>4.0502319723400433</v>
          </cell>
          <cell r="HR381">
            <v>17.134505598442047</v>
          </cell>
          <cell r="HS381">
            <v>2.4893018778602709</v>
          </cell>
          <cell r="HT381">
            <v>2.198492997899848</v>
          </cell>
          <cell r="HU381">
            <v>-0.33938278369987529</v>
          </cell>
          <cell r="HV381">
            <v>4.9570301134901911</v>
          </cell>
          <cell r="HW381">
            <v>0.15144057712996073</v>
          </cell>
          <cell r="HX381">
            <v>0.4977822753799046</v>
          </cell>
          <cell r="HY381">
            <v>-2.1063208926098014</v>
          </cell>
          <cell r="HZ381">
            <v>8.3796174015424185</v>
          </cell>
          <cell r="IA381">
            <v>1.3566253624994715</v>
          </cell>
          <cell r="IB381">
            <v>0.25907148426006188</v>
          </cell>
          <cell r="IC381">
            <v>-4.2816498092015536</v>
          </cell>
          <cell r="ID381">
            <v>3.5724969938892173</v>
          </cell>
          <cell r="IE381">
            <v>0.62653759062231984</v>
          </cell>
          <cell r="IF381">
            <v>0.79288860248198034</v>
          </cell>
          <cell r="IG381">
            <v>-1.8129795773384103</v>
          </cell>
          <cell r="IH381">
            <v>-0.37331092818999423</v>
          </cell>
          <cell r="II381">
            <v>0</v>
          </cell>
          <cell r="IJ381">
            <v>-0.51045075294996423</v>
          </cell>
          <cell r="IK381">
            <v>13.358812696000086</v>
          </cell>
          <cell r="IL381">
            <v>-7.3190094849824163</v>
          </cell>
          <cell r="IM381">
            <v>-11.157552300555835</v>
          </cell>
          <cell r="IN381">
            <v>1.2836226857216388</v>
          </cell>
          <cell r="IO381">
            <v>0.80549919935992875</v>
          </cell>
          <cell r="IP381">
            <v>2.7858202681691182</v>
          </cell>
          <cell r="IQ381">
            <v>2.7731971829089161</v>
          </cell>
          <cell r="IR381">
            <v>1.3660367860502447</v>
          </cell>
          <cell r="IS381">
            <v>22.081496316681296</v>
          </cell>
          <cell r="IT381">
            <v>1.0796599542009062</v>
          </cell>
          <cell r="IU381">
            <v>1.335432774990295</v>
          </cell>
          <cell r="IV381">
            <v>0.62337520651999512</v>
          </cell>
          <cell r="IW381">
            <v>3.0175040993299831</v>
          </cell>
          <cell r="IX381">
            <v>-24.401775679089951</v>
          </cell>
          <cell r="IY381">
            <v>-24.414959812070265</v>
          </cell>
          <cell r="IZ381">
            <v>-3.1452617957311304</v>
          </cell>
          <cell r="JA381">
            <v>20.124440447819325</v>
          </cell>
          <cell r="JB381">
            <v>0</v>
          </cell>
          <cell r="JC381">
            <v>3.3157412458458566</v>
          </cell>
          <cell r="JD381">
            <v>1.750384027542168</v>
          </cell>
          <cell r="JE381">
            <v>0</v>
          </cell>
          <cell r="JF381">
            <v>0</v>
          </cell>
          <cell r="JG381">
            <v>0</v>
          </cell>
          <cell r="JH381">
            <v>0</v>
          </cell>
          <cell r="JI381">
            <v>0</v>
          </cell>
          <cell r="JJ381">
            <v>0</v>
          </cell>
          <cell r="JK381">
            <v>0</v>
          </cell>
          <cell r="JL381">
            <v>0</v>
          </cell>
          <cell r="JM381">
            <v>0</v>
          </cell>
          <cell r="JN381">
            <v>0</v>
          </cell>
          <cell r="JO381">
            <v>0</v>
          </cell>
          <cell r="JP381">
            <v>0</v>
          </cell>
          <cell r="JQ381">
            <v>0</v>
          </cell>
        </row>
        <row r="382">
          <cell r="F382">
            <v>4.7065714099971956E-3</v>
          </cell>
          <cell r="G382">
            <v>4.4724415929998429E-2</v>
          </cell>
          <cell r="H382">
            <v>-9.502616766999239E-2</v>
          </cell>
          <cell r="I382">
            <v>6.8254900930000417E-2</v>
          </cell>
          <cell r="J382">
            <v>-5.8173775929997618E-2</v>
          </cell>
          <cell r="K382">
            <v>1.7912060139998687E-2</v>
          </cell>
          <cell r="L382">
            <v>-0.143263323809947</v>
          </cell>
          <cell r="M382">
            <v>-7.7955643288199781</v>
          </cell>
          <cell r="N382">
            <v>3.1103419221799413</v>
          </cell>
          <cell r="O382">
            <v>-8.2443588758300166</v>
          </cell>
          <cell r="P382">
            <v>-0.18486085101002914</v>
          </cell>
          <cell r="Q382">
            <v>0</v>
          </cell>
          <cell r="R382">
            <v>-22.323847199520515</v>
          </cell>
          <cell r="S382">
            <v>1.3008793910000094E-2</v>
          </cell>
          <cell r="T382">
            <v>-2.5320826634600024</v>
          </cell>
          <cell r="U382">
            <v>2.0758862372399562</v>
          </cell>
          <cell r="V382">
            <v>1.3232496382599948</v>
          </cell>
          <cell r="W382">
            <v>-1.9166293376199519</v>
          </cell>
          <cell r="X382">
            <v>-0.85220734656002151</v>
          </cell>
          <cell r="Y382">
            <v>9.8834180089966139E-2</v>
          </cell>
          <cell r="Z382">
            <v>-26.694494520190119</v>
          </cell>
          <cell r="AA382">
            <v>10.694643798699929</v>
          </cell>
          <cell r="AB382">
            <v>-2.1935123999128336E-4</v>
          </cell>
          <cell r="AC382">
            <v>1.1832146836100037</v>
          </cell>
          <cell r="AD382">
            <v>-5.7170513122599971</v>
          </cell>
          <cell r="AE382">
            <v>-31.081133694189703</v>
          </cell>
          <cell r="AF382">
            <v>0</v>
          </cell>
          <cell r="AG382">
            <v>1.8183491102700486</v>
          </cell>
          <cell r="AH382">
            <v>-8.0260853695100423</v>
          </cell>
          <cell r="AI382">
            <v>0.50610581972000546</v>
          </cell>
          <cell r="AJ382">
            <v>-0.65225086975004842</v>
          </cell>
          <cell r="AK382">
            <v>-2.0119439065599636</v>
          </cell>
          <cell r="AL382">
            <v>-5.3767637267600321</v>
          </cell>
          <cell r="AM382">
            <v>-11.001957688040193</v>
          </cell>
          <cell r="AN382">
            <v>-19.357868933649911</v>
          </cell>
          <cell r="AO382">
            <v>-0.42251523657000689</v>
          </cell>
          <cell r="AP382">
            <v>-0.34791775815000392</v>
          </cell>
          <cell r="AQ382">
            <v>13.79171486480999</v>
          </cell>
          <cell r="AR382">
            <v>-13.84696704092039</v>
          </cell>
          <cell r="AS382">
            <v>1.1391171079999936</v>
          </cell>
          <cell r="AT382">
            <v>-4.441275889996632E-2</v>
          </cell>
          <cell r="AU382">
            <v>0</v>
          </cell>
          <cell r="AV382">
            <v>0</v>
          </cell>
          <cell r="AW382">
            <v>2.5277063952400454</v>
          </cell>
          <cell r="AX382">
            <v>3.8480330101500044</v>
          </cell>
          <cell r="AY382">
            <v>-8.9836458882801935</v>
          </cell>
          <cell r="AZ382">
            <v>-2.7852750194099372</v>
          </cell>
          <cell r="BA382">
            <v>5.1143503193299011</v>
          </cell>
          <cell r="BB382">
            <v>0</v>
          </cell>
          <cell r="BC382">
            <v>0.85708374175999325</v>
          </cell>
          <cell r="BD382">
            <v>-15.51992394881006</v>
          </cell>
          <cell r="BE382">
            <v>4.2680647987199336</v>
          </cell>
          <cell r="BF382">
            <v>0</v>
          </cell>
          <cell r="BG382">
            <v>1.8310642695900015</v>
          </cell>
          <cell r="BH382">
            <v>0</v>
          </cell>
          <cell r="BI382">
            <v>5.4370988389599972</v>
          </cell>
          <cell r="BJ382">
            <v>0</v>
          </cell>
          <cell r="BK382">
            <v>0</v>
          </cell>
          <cell r="BL382">
            <v>-1.2111359179700116</v>
          </cell>
          <cell r="BM382">
            <v>-1.7090847954100354</v>
          </cell>
          <cell r="BN382">
            <v>0</v>
          </cell>
          <cell r="BO382">
            <v>0</v>
          </cell>
          <cell r="BP382">
            <v>-7.9877596450000254E-2</v>
          </cell>
          <cell r="BQ382">
            <v>0</v>
          </cell>
          <cell r="BR382">
            <v>0.66856678804833791</v>
          </cell>
          <cell r="BS382">
            <v>-0.7191328235000185</v>
          </cell>
          <cell r="BT382">
            <v>-0.12319372715001009</v>
          </cell>
          <cell r="BU382">
            <v>0.10843539155001736</v>
          </cell>
          <cell r="BV382">
            <v>0</v>
          </cell>
          <cell r="BW382">
            <v>0</v>
          </cell>
          <cell r="BX382">
            <v>-0.91164851226999133</v>
          </cell>
          <cell r="BY382">
            <v>-2.7956080645899419</v>
          </cell>
          <cell r="BZ382">
            <v>-3.5473545673899025</v>
          </cell>
          <cell r="CA382">
            <v>8.5000715841600822</v>
          </cell>
          <cell r="CB382">
            <v>0</v>
          </cell>
          <cell r="CC382">
            <v>0</v>
          </cell>
          <cell r="CD382">
            <v>0.15699750723996431</v>
          </cell>
          <cell r="CE382">
            <v>-2.7440989630604236</v>
          </cell>
          <cell r="CF382">
            <v>-0.12464079690001029</v>
          </cell>
          <cell r="CG382">
            <v>-0.48807968263997736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1.1855654667699582</v>
          </cell>
          <cell r="CM382">
            <v>-2.2605032206397482</v>
          </cell>
          <cell r="CN382">
            <v>0.61822901722007373</v>
          </cell>
          <cell r="CO382">
            <v>0</v>
          </cell>
          <cell r="CP382">
            <v>0</v>
          </cell>
          <cell r="CQ382">
            <v>-1.6746697468699949</v>
          </cell>
          <cell r="CR382">
            <v>-6.3884937764305505</v>
          </cell>
          <cell r="CS382">
            <v>0.11247243620002223</v>
          </cell>
          <cell r="CT382">
            <v>-4.5003716609926414E-2</v>
          </cell>
          <cell r="CU382">
            <v>-0.71319975644001943</v>
          </cell>
          <cell r="CV382">
            <v>0</v>
          </cell>
          <cell r="CW382">
            <v>0</v>
          </cell>
          <cell r="CX382">
            <v>0</v>
          </cell>
          <cell r="CY382">
            <v>-1.2806436649599391</v>
          </cell>
          <cell r="CZ382">
            <v>-4.4089608404401588</v>
          </cell>
          <cell r="DA382">
            <v>0</v>
          </cell>
          <cell r="DB382">
            <v>0</v>
          </cell>
          <cell r="DC382">
            <v>0</v>
          </cell>
          <cell r="DD382">
            <v>-5.3158234179932151E-2</v>
          </cell>
          <cell r="DE382">
            <v>-6.4051907911589296</v>
          </cell>
          <cell r="DF382">
            <v>-5.6159174269964751E-2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K382">
            <v>0</v>
          </cell>
          <cell r="DL382">
            <v>-2.991617894380056</v>
          </cell>
          <cell r="DM382">
            <v>-0.56501291837003009</v>
          </cell>
          <cell r="DN382">
            <v>-2.1984832227000197</v>
          </cell>
          <cell r="DO382">
            <v>0</v>
          </cell>
          <cell r="DP382">
            <v>-0.22249622305997718</v>
          </cell>
          <cell r="DQ382">
            <v>-0.37142135838007562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>
            <v>0</v>
          </cell>
          <cell r="EM382">
            <v>0</v>
          </cell>
          <cell r="EN382">
            <v>0</v>
          </cell>
          <cell r="EO382">
            <v>0</v>
          </cell>
          <cell r="EP382">
            <v>0</v>
          </cell>
          <cell r="EQ382">
            <v>0</v>
          </cell>
          <cell r="ER382">
            <v>0</v>
          </cell>
          <cell r="ES382">
            <v>0</v>
          </cell>
          <cell r="ET382">
            <v>0</v>
          </cell>
          <cell r="EU382">
            <v>0</v>
          </cell>
          <cell r="EV382">
            <v>0</v>
          </cell>
          <cell r="EW382">
            <v>0</v>
          </cell>
          <cell r="EX382">
            <v>0</v>
          </cell>
          <cell r="EY382">
            <v>0</v>
          </cell>
          <cell r="EZ382">
            <v>0</v>
          </cell>
          <cell r="FA382">
            <v>0</v>
          </cell>
          <cell r="FB382">
            <v>0</v>
          </cell>
          <cell r="FC382">
            <v>0</v>
          </cell>
          <cell r="FD382">
            <v>0</v>
          </cell>
          <cell r="FE382">
            <v>0</v>
          </cell>
          <cell r="FF382">
            <v>0</v>
          </cell>
          <cell r="FG382">
            <v>0</v>
          </cell>
          <cell r="FH382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>
            <v>0</v>
          </cell>
          <cell r="FN382">
            <v>0</v>
          </cell>
          <cell r="FO382">
            <v>0</v>
          </cell>
          <cell r="FP382">
            <v>0</v>
          </cell>
          <cell r="FQ382">
            <v>0</v>
          </cell>
          <cell r="FR382">
            <v>0</v>
          </cell>
          <cell r="FS382">
            <v>0</v>
          </cell>
          <cell r="FT382">
            <v>0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>
            <v>0</v>
          </cell>
          <cell r="FZ382">
            <v>0</v>
          </cell>
          <cell r="GA382">
            <v>0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>
            <v>0</v>
          </cell>
          <cell r="GI382">
            <v>0</v>
          </cell>
          <cell r="GJ382">
            <v>0</v>
          </cell>
          <cell r="GK382">
            <v>0</v>
          </cell>
          <cell r="GL382">
            <v>0</v>
          </cell>
          <cell r="GM382">
            <v>0</v>
          </cell>
          <cell r="GN382">
            <v>0</v>
          </cell>
          <cell r="GO382">
            <v>0</v>
          </cell>
          <cell r="GP382">
            <v>0</v>
          </cell>
          <cell r="GQ382">
            <v>0</v>
          </cell>
          <cell r="GR382">
            <v>0</v>
          </cell>
          <cell r="GS382">
            <v>0</v>
          </cell>
          <cell r="GT382">
            <v>0</v>
          </cell>
          <cell r="GU382">
            <v>0</v>
          </cell>
          <cell r="GV382">
            <v>0</v>
          </cell>
          <cell r="GW382">
            <v>0</v>
          </cell>
          <cell r="GX382">
            <v>0</v>
          </cell>
          <cell r="GY382">
            <v>0</v>
          </cell>
          <cell r="GZ382">
            <v>0</v>
          </cell>
          <cell r="HA382">
            <v>0</v>
          </cell>
          <cell r="HB382">
            <v>0</v>
          </cell>
          <cell r="HC382">
            <v>0</v>
          </cell>
          <cell r="HD382">
            <v>0</v>
          </cell>
          <cell r="HE382">
            <v>0</v>
          </cell>
          <cell r="HF382">
            <v>0</v>
          </cell>
          <cell r="HG382">
            <v>0</v>
          </cell>
          <cell r="HH382">
            <v>0</v>
          </cell>
          <cell r="HI382">
            <v>0</v>
          </cell>
          <cell r="HJ382">
            <v>0</v>
          </cell>
          <cell r="HK382">
            <v>0</v>
          </cell>
          <cell r="HL382">
            <v>0</v>
          </cell>
          <cell r="HM382">
            <v>0</v>
          </cell>
          <cell r="HN382">
            <v>0</v>
          </cell>
          <cell r="HO382">
            <v>0</v>
          </cell>
          <cell r="HP382">
            <v>0</v>
          </cell>
          <cell r="HQ382">
            <v>0</v>
          </cell>
          <cell r="HR382">
            <v>0</v>
          </cell>
          <cell r="HS382">
            <v>0</v>
          </cell>
          <cell r="HT382">
            <v>0</v>
          </cell>
          <cell r="HU382">
            <v>0</v>
          </cell>
          <cell r="HV382">
            <v>0</v>
          </cell>
          <cell r="HW382">
            <v>0</v>
          </cell>
          <cell r="HX382">
            <v>0</v>
          </cell>
          <cell r="HY382">
            <v>0</v>
          </cell>
          <cell r="HZ382">
            <v>0</v>
          </cell>
          <cell r="IA382">
            <v>0</v>
          </cell>
          <cell r="IB382">
            <v>0</v>
          </cell>
          <cell r="IC382">
            <v>0</v>
          </cell>
          <cell r="ID382">
            <v>0</v>
          </cell>
          <cell r="IE382">
            <v>0</v>
          </cell>
          <cell r="IF382">
            <v>0</v>
          </cell>
          <cell r="IG382">
            <v>0</v>
          </cell>
          <cell r="IH382">
            <v>0</v>
          </cell>
          <cell r="II382">
            <v>0</v>
          </cell>
          <cell r="IJ382">
            <v>0</v>
          </cell>
          <cell r="IK382">
            <v>0</v>
          </cell>
          <cell r="IL382">
            <v>0</v>
          </cell>
          <cell r="IM382">
            <v>0</v>
          </cell>
          <cell r="IN382">
            <v>0</v>
          </cell>
          <cell r="IO382">
            <v>0</v>
          </cell>
          <cell r="IP382">
            <v>0</v>
          </cell>
          <cell r="IQ382">
            <v>0</v>
          </cell>
          <cell r="IR382">
            <v>0</v>
          </cell>
          <cell r="IS382">
            <v>0</v>
          </cell>
          <cell r="IT382">
            <v>0</v>
          </cell>
          <cell r="IU382">
            <v>0</v>
          </cell>
          <cell r="IV382">
            <v>0</v>
          </cell>
          <cell r="IW382">
            <v>0</v>
          </cell>
          <cell r="IX382">
            <v>0</v>
          </cell>
          <cell r="IY382">
            <v>0</v>
          </cell>
          <cell r="IZ382">
            <v>0</v>
          </cell>
          <cell r="JA382">
            <v>0</v>
          </cell>
          <cell r="JB382">
            <v>0</v>
          </cell>
          <cell r="JC382">
            <v>0</v>
          </cell>
          <cell r="JD382">
            <v>0</v>
          </cell>
          <cell r="JE382">
            <v>0</v>
          </cell>
          <cell r="JF382">
            <v>0</v>
          </cell>
          <cell r="JG382">
            <v>0</v>
          </cell>
          <cell r="JH382">
            <v>0</v>
          </cell>
          <cell r="JI382">
            <v>0</v>
          </cell>
          <cell r="JJ382">
            <v>0</v>
          </cell>
          <cell r="JK382">
            <v>0</v>
          </cell>
          <cell r="JL382">
            <v>0</v>
          </cell>
          <cell r="JM382">
            <v>0</v>
          </cell>
          <cell r="JN382">
            <v>0</v>
          </cell>
          <cell r="JO382">
            <v>0</v>
          </cell>
          <cell r="JP382">
            <v>0</v>
          </cell>
          <cell r="JQ382">
            <v>0</v>
          </cell>
        </row>
        <row r="383">
          <cell r="F383">
            <v>-0.11230039611999132</v>
          </cell>
          <cell r="G383">
            <v>3.7827993999997034E-3</v>
          </cell>
          <cell r="H383">
            <v>-7.9597146629978965E-2</v>
          </cell>
          <cell r="I383">
            <v>-0.14630831898000451</v>
          </cell>
          <cell r="J383">
            <v>-0.18523764977001633</v>
          </cell>
          <cell r="K383">
            <v>-8.2985352140013902E-2</v>
          </cell>
          <cell r="L383">
            <v>-2.0346864980601822</v>
          </cell>
          <cell r="M383">
            <v>-2.4177442585498738</v>
          </cell>
          <cell r="N383">
            <v>64.539248241369933</v>
          </cell>
          <cell r="O383">
            <v>0.84481736961998877</v>
          </cell>
          <cell r="P383">
            <v>-4.2288913249990401E-2</v>
          </cell>
          <cell r="Q383">
            <v>0</v>
          </cell>
          <cell r="R383">
            <v>14.615929946440701</v>
          </cell>
          <cell r="S383">
            <v>0</v>
          </cell>
          <cell r="T383">
            <v>-0.79998662171999513</v>
          </cell>
          <cell r="U383">
            <v>15.288451917870134</v>
          </cell>
          <cell r="V383">
            <v>5.3442858995899769</v>
          </cell>
          <cell r="W383">
            <v>0.27135889593000684</v>
          </cell>
          <cell r="X383">
            <v>-1.1248230132100616</v>
          </cell>
          <cell r="Y383">
            <v>-7.1983563160017638E-2</v>
          </cell>
          <cell r="Z383">
            <v>-6.2442124549199889</v>
          </cell>
          <cell r="AA383">
            <v>3.531358203720032</v>
          </cell>
          <cell r="AB383">
            <v>-0.52603084383991927</v>
          </cell>
          <cell r="AC383">
            <v>-0.10301789829000541</v>
          </cell>
          <cell r="AD383">
            <v>-0.94947057553000036</v>
          </cell>
          <cell r="AE383">
            <v>-57.075841422069061</v>
          </cell>
          <cell r="AF383">
            <v>0</v>
          </cell>
          <cell r="AG383">
            <v>-2.3343794498500756</v>
          </cell>
          <cell r="AH383">
            <v>0.69635714396001447</v>
          </cell>
          <cell r="AI383">
            <v>0</v>
          </cell>
          <cell r="AJ383">
            <v>-1.064996993859836</v>
          </cell>
          <cell r="AK383">
            <v>0.34095449765999319</v>
          </cell>
          <cell r="AL383">
            <v>-2.6427922017999776</v>
          </cell>
          <cell r="AM383">
            <v>-26.154508139109566</v>
          </cell>
          <cell r="AN383">
            <v>-21.632321483270061</v>
          </cell>
          <cell r="AO383">
            <v>-1.8781978115600282</v>
          </cell>
          <cell r="AP383">
            <v>-1.4033529167500092</v>
          </cell>
          <cell r="AQ383">
            <v>-1.0026040674899832</v>
          </cell>
          <cell r="AR383">
            <v>-27.652404363119786</v>
          </cell>
          <cell r="AS383">
            <v>-0.77167219409000154</v>
          </cell>
          <cell r="AT383">
            <v>-0.14749009684999237</v>
          </cell>
          <cell r="AU383">
            <v>0.69134958554991499</v>
          </cell>
          <cell r="AV383">
            <v>5.3103543326600402</v>
          </cell>
          <cell r="AW383">
            <v>-0.33141104736989746</v>
          </cell>
          <cell r="AX383">
            <v>-2.4782116939899765</v>
          </cell>
          <cell r="AY383">
            <v>-5.7548503766302019</v>
          </cell>
          <cell r="AZ383">
            <v>-12.569464625410546</v>
          </cell>
          <cell r="BA383">
            <v>-8.6421068836198174</v>
          </cell>
          <cell r="BB383">
            <v>-2.3385061304400381</v>
          </cell>
          <cell r="BC383">
            <v>-2.2654150996004319E-4</v>
          </cell>
          <cell r="BD383">
            <v>-0.62016869141984898</v>
          </cell>
          <cell r="BE383">
            <v>-16.544865489129734</v>
          </cell>
          <cell r="BF383">
            <v>40.760600907769685</v>
          </cell>
          <cell r="BG383">
            <v>-1.5683292517001064</v>
          </cell>
          <cell r="BH383">
            <v>-0.64168625743968732</v>
          </cell>
          <cell r="BI383">
            <v>2.0193379342599656</v>
          </cell>
          <cell r="BJ383">
            <v>-3.6769547957605937</v>
          </cell>
          <cell r="BK383">
            <v>-0.67075025355006801</v>
          </cell>
          <cell r="BL383">
            <v>-52.592615699350063</v>
          </cell>
          <cell r="BM383">
            <v>-8.4988660441104003</v>
          </cell>
          <cell r="BN383">
            <v>-3.445483173500179</v>
          </cell>
          <cell r="BO383">
            <v>-5.8733572893600012</v>
          </cell>
          <cell r="BP383">
            <v>-0.27287769820998165</v>
          </cell>
          <cell r="BQ383">
            <v>17.916116131819763</v>
          </cell>
          <cell r="BR383">
            <v>1.1361056704554358</v>
          </cell>
          <cell r="BS383">
            <v>-9.8278468469970903E-2</v>
          </cell>
          <cell r="BT383">
            <v>-0.75546073752957454</v>
          </cell>
          <cell r="BU383">
            <v>-1.1859649875700597</v>
          </cell>
          <cell r="BV383">
            <v>-0.24452047302997926</v>
          </cell>
          <cell r="BW383">
            <v>-1.8133199766600683</v>
          </cell>
          <cell r="BX383">
            <v>9.3516374439800529</v>
          </cell>
          <cell r="BY383">
            <v>-1.1550827683995522</v>
          </cell>
          <cell r="BZ383">
            <v>-3.348814022319857</v>
          </cell>
          <cell r="CA383">
            <v>0.1481948921800722</v>
          </cell>
          <cell r="CB383">
            <v>7.8213974229811356E-2</v>
          </cell>
          <cell r="CC383">
            <v>-1.6921904836299291</v>
          </cell>
          <cell r="CD383">
            <v>1.8516912776797199</v>
          </cell>
          <cell r="CE383">
            <v>-26.019611955904111</v>
          </cell>
          <cell r="CF383">
            <v>-1.092930521360131</v>
          </cell>
          <cell r="CG383">
            <v>-0.34822855608990722</v>
          </cell>
          <cell r="CH383">
            <v>-0.85012405548923198</v>
          </cell>
          <cell r="CI383">
            <v>1.6904206909700861</v>
          </cell>
          <cell r="CJ383">
            <v>-0.84095978066966381</v>
          </cell>
          <cell r="CK383">
            <v>5.6758407033100866</v>
          </cell>
          <cell r="CL383">
            <v>-8.1044183879212142</v>
          </cell>
          <cell r="CM383">
            <v>-13.554681105119016</v>
          </cell>
          <cell r="CN383">
            <v>-3.4442186578398832</v>
          </cell>
          <cell r="CO383">
            <v>0.48477626165993115</v>
          </cell>
          <cell r="CP383">
            <v>-1.3278651403097683</v>
          </cell>
          <cell r="CQ383">
            <v>-4.3072234070605191</v>
          </cell>
          <cell r="CR383">
            <v>-74.986712226917007</v>
          </cell>
          <cell r="CS383">
            <v>1.1386744540004656E-2</v>
          </cell>
          <cell r="CT383">
            <v>-2.0576310390997605</v>
          </cell>
          <cell r="CU383">
            <v>-0.89226771949000749</v>
          </cell>
          <cell r="CV383">
            <v>-11.909325263059998</v>
          </cell>
          <cell r="CW383">
            <v>-1.8744123879200743</v>
          </cell>
          <cell r="CX383">
            <v>-2.2542064213098456</v>
          </cell>
          <cell r="CY383">
            <v>-0.91061593777158123</v>
          </cell>
          <cell r="CZ383">
            <v>-19.40413392625851</v>
          </cell>
          <cell r="DA383">
            <v>-1.1056835277395294</v>
          </cell>
          <cell r="DB383">
            <v>-32.596298897320025</v>
          </cell>
          <cell r="DC383">
            <v>0.3629776617499374</v>
          </cell>
          <cell r="DD383">
            <v>-2.3565015132398912</v>
          </cell>
          <cell r="DE383">
            <v>-2.4901388549988042</v>
          </cell>
          <cell r="DF383">
            <v>-3.972550543389616</v>
          </cell>
          <cell r="DG383">
            <v>-5.5605718424794759</v>
          </cell>
          <cell r="DH383">
            <v>0.13257148330012569</v>
          </cell>
          <cell r="DI383">
            <v>-4.4641915849979341E-2</v>
          </cell>
          <cell r="DJ383">
            <v>5.1072343767000064</v>
          </cell>
          <cell r="DK383">
            <v>2.0906831798599796</v>
          </cell>
          <cell r="DL383">
            <v>-9.2449984649292674</v>
          </cell>
          <cell r="DM383">
            <v>1.0966516262396908</v>
          </cell>
          <cell r="DN383">
            <v>1.7281583614499141</v>
          </cell>
          <cell r="DO383">
            <v>-1.2276553687698879</v>
          </cell>
          <cell r="DP383">
            <v>7.3017153009795948</v>
          </cell>
          <cell r="DQ383">
            <v>0.10326495187973705</v>
          </cell>
          <cell r="DR383">
            <v>-29.543445019960927</v>
          </cell>
          <cell r="DS383">
            <v>-0.68072893667977041</v>
          </cell>
          <cell r="DT383">
            <v>2.0108633409899994</v>
          </cell>
          <cell r="DU383">
            <v>3.8255452332787172</v>
          </cell>
          <cell r="DV383">
            <v>0.24545615007991728</v>
          </cell>
          <cell r="DW383">
            <v>-1.4700043410000418E-2</v>
          </cell>
          <cell r="DX383">
            <v>-16.416333951610113</v>
          </cell>
          <cell r="DY383">
            <v>-6.2785458028592984</v>
          </cell>
          <cell r="DZ383">
            <v>-2.1250010017411114</v>
          </cell>
          <cell r="EA383">
            <v>-9.119090295350361</v>
          </cell>
          <cell r="EB383">
            <v>-4.1002747380698565</v>
          </cell>
          <cell r="EC383">
            <v>4.7938351036500535</v>
          </cell>
          <cell r="ED383">
            <v>-1.6844700782394284</v>
          </cell>
          <cell r="EE383">
            <v>7.5726760016077606</v>
          </cell>
          <cell r="EF383">
            <v>3.2108893925505981</v>
          </cell>
          <cell r="EG383">
            <v>0.55819222435093252</v>
          </cell>
          <cell r="EH383">
            <v>0.61321484282007077</v>
          </cell>
          <cell r="EI383">
            <v>5.3704944859987336E-2</v>
          </cell>
          <cell r="EJ383">
            <v>0</v>
          </cell>
          <cell r="EK383">
            <v>0.86215418402002797</v>
          </cell>
          <cell r="EL383">
            <v>-17.715311692729301</v>
          </cell>
          <cell r="EM383">
            <v>1.319296625420975</v>
          </cell>
          <cell r="EN383">
            <v>-0.60793284531018799</v>
          </cell>
          <cell r="EO383">
            <v>15.174950337180007</v>
          </cell>
          <cell r="EP383">
            <v>3.4053620696099642</v>
          </cell>
          <cell r="EQ383">
            <v>0.69815591883025263</v>
          </cell>
          <cell r="ER383">
            <v>47.821267862502282</v>
          </cell>
          <cell r="ES383">
            <v>54.379686055570801</v>
          </cell>
          <cell r="ET383">
            <v>0.21239425911016951</v>
          </cell>
          <cell r="EU383">
            <v>0.58641620438993414</v>
          </cell>
          <cell r="EV383">
            <v>-23.995001487340005</v>
          </cell>
          <cell r="EW383">
            <v>23.18906213948992</v>
          </cell>
          <cell r="EX383">
            <v>-6.9720936340599735</v>
          </cell>
          <cell r="EY383">
            <v>1.8791650568205114</v>
          </cell>
          <cell r="EZ383">
            <v>-3.7847950631312415</v>
          </cell>
          <cell r="FA383">
            <v>-1.3613573789107249</v>
          </cell>
          <cell r="FB383">
            <v>-1.02952939874001</v>
          </cell>
          <cell r="FC383">
            <v>4.5363512799599448</v>
          </cell>
          <cell r="FD383">
            <v>0.18096982935003325</v>
          </cell>
          <cell r="FE383">
            <v>-43.370262901124079</v>
          </cell>
          <cell r="FF383">
            <v>1.8883313304500007</v>
          </cell>
          <cell r="FG383">
            <v>-0.59265485426021769</v>
          </cell>
          <cell r="FH383">
            <v>0.75605605355985972</v>
          </cell>
          <cell r="FI383">
            <v>0</v>
          </cell>
          <cell r="FJ383">
            <v>-29.687499785110003</v>
          </cell>
          <cell r="FK383">
            <v>0.19670557213999018</v>
          </cell>
          <cell r="FL383">
            <v>-6.4006041891502718</v>
          </cell>
          <cell r="FM383">
            <v>-0.41985836330695747</v>
          </cell>
          <cell r="FN383">
            <v>1.2050698089751677E-2</v>
          </cell>
          <cell r="FO383">
            <v>0.13237188902996877</v>
          </cell>
          <cell r="FP383">
            <v>1.9147203660604646</v>
          </cell>
          <cell r="FQ383">
            <v>-11.169881618629915</v>
          </cell>
          <cell r="FR383">
            <v>-7.1052992165568867</v>
          </cell>
          <cell r="FS383">
            <v>8.3024372587892685</v>
          </cell>
          <cell r="FT383">
            <v>3.8315445886505586</v>
          </cell>
          <cell r="FU383">
            <v>2.1684131121101018</v>
          </cell>
          <cell r="FV383">
            <v>0.27542433354000195</v>
          </cell>
          <cell r="FW383">
            <v>-0.1712974351400014</v>
          </cell>
          <cell r="FX383">
            <v>0</v>
          </cell>
          <cell r="FY383">
            <v>-4.1776052845198137</v>
          </cell>
          <cell r="FZ383">
            <v>-21.276981478438756</v>
          </cell>
          <cell r="GA383">
            <v>4.7657408489612862E-2</v>
          </cell>
          <cell r="GB383">
            <v>-0.20982512185003088</v>
          </cell>
          <cell r="GC383">
            <v>3.6531656129200201</v>
          </cell>
          <cell r="GD383">
            <v>0.45176778889981506</v>
          </cell>
          <cell r="GE383">
            <v>4.9079515639823512</v>
          </cell>
          <cell r="GF383">
            <v>0.62472558441049841</v>
          </cell>
          <cell r="GG383">
            <v>-0.75391893680989597</v>
          </cell>
          <cell r="GH383">
            <v>0.25055901945052028</v>
          </cell>
          <cell r="GI383">
            <v>0</v>
          </cell>
          <cell r="GJ383">
            <v>-0.12353368240000151</v>
          </cell>
          <cell r="GK383">
            <v>-2.6898682054800247</v>
          </cell>
          <cell r="GL383">
            <v>3.5434590283698526</v>
          </cell>
          <cell r="GM383">
            <v>-1.7119857303187018</v>
          </cell>
          <cell r="GN383">
            <v>-0.33582619942990277</v>
          </cell>
          <cell r="GO383">
            <v>0.16572300544999052</v>
          </cell>
          <cell r="GP383">
            <v>4.3161068494896426</v>
          </cell>
          <cell r="GQ383">
            <v>1.6225108312496559</v>
          </cell>
          <cell r="GR383">
            <v>21.58729804091854</v>
          </cell>
          <cell r="GS383">
            <v>3.8946508520602947</v>
          </cell>
          <cell r="GT383">
            <v>5.2982456317895412</v>
          </cell>
          <cell r="GU383">
            <v>4.1356019948398171</v>
          </cell>
          <cell r="GV383">
            <v>0.26954064269000355</v>
          </cell>
          <cell r="GW383">
            <v>0.38824217310002496</v>
          </cell>
          <cell r="GX383">
            <v>0.30228673667011208</v>
          </cell>
          <cell r="GY383">
            <v>7.2902403493294514</v>
          </cell>
          <cell r="GZ383">
            <v>-7.099903970770356</v>
          </cell>
          <cell r="HA383">
            <v>0.39158522009984154</v>
          </cell>
          <cell r="HB383">
            <v>-0.47399294135004766</v>
          </cell>
          <cell r="HC383">
            <v>4.7338813946098526</v>
          </cell>
          <cell r="HD383">
            <v>2.4569199578509142</v>
          </cell>
          <cell r="HE383">
            <v>-24.97220053824276</v>
          </cell>
          <cell r="HF383">
            <v>-24.124217568399217</v>
          </cell>
          <cell r="HG383">
            <v>0.21863087475048815</v>
          </cell>
          <cell r="HH383">
            <v>2.1847019589299634</v>
          </cell>
          <cell r="HI383">
            <v>2.5966070320900485</v>
          </cell>
          <cell r="HJ383">
            <v>0.44722613548009349</v>
          </cell>
          <cell r="HK383">
            <v>-8.288710164040026</v>
          </cell>
          <cell r="HL383">
            <v>6.2539257822199943</v>
          </cell>
          <cell r="HM383">
            <v>-7.8880677435690814</v>
          </cell>
          <cell r="HN383">
            <v>-3.9761918904114282</v>
          </cell>
          <cell r="HO383">
            <v>0.1054893550400493</v>
          </cell>
          <cell r="HP383">
            <v>2.2662153169599151</v>
          </cell>
          <cell r="HQ383">
            <v>5.2321903727097379</v>
          </cell>
          <cell r="HR383">
            <v>14.357485538181209</v>
          </cell>
          <cell r="HS383">
            <v>6.16961007691134</v>
          </cell>
          <cell r="HT383">
            <v>22.297712392449284</v>
          </cell>
          <cell r="HU383">
            <v>6.9530783880054514E-2</v>
          </cell>
          <cell r="HV383">
            <v>0</v>
          </cell>
          <cell r="HW383">
            <v>-11.890199662169948</v>
          </cell>
          <cell r="HX383">
            <v>-4.7720600755101259</v>
          </cell>
          <cell r="HY383">
            <v>2.6518555160091637</v>
          </cell>
          <cell r="HZ383">
            <v>-11.505838179968123</v>
          </cell>
          <cell r="IA383">
            <v>7.1782449240790811</v>
          </cell>
          <cell r="IB383">
            <v>0.2565268872099864</v>
          </cell>
          <cell r="IC383">
            <v>2.1583924374281196</v>
          </cell>
          <cell r="ID383">
            <v>1.7437104378605</v>
          </cell>
          <cell r="IE383">
            <v>-1.2416317052920931</v>
          </cell>
          <cell r="IF383">
            <v>-6.8325336887937738E-2</v>
          </cell>
          <cell r="IG383">
            <v>-0.83449005911097629</v>
          </cell>
          <cell r="IH383">
            <v>2.3433625748302802</v>
          </cell>
          <cell r="II383">
            <v>0</v>
          </cell>
          <cell r="IJ383">
            <v>-3.260656765120018</v>
          </cell>
          <cell r="IK383">
            <v>-3.3802389235700048</v>
          </cell>
          <cell r="IL383">
            <v>-0.74872048408997216</v>
          </cell>
          <cell r="IM383">
            <v>-7.0950838681892492</v>
          </cell>
          <cell r="IN383">
            <v>8.9861728476598728</v>
          </cell>
          <cell r="IO383">
            <v>1.9950623685800792</v>
          </cell>
          <cell r="IP383">
            <v>1.5121473099516152</v>
          </cell>
          <cell r="IQ383">
            <v>-0.69086136935857212</v>
          </cell>
          <cell r="IR383">
            <v>13.023204698874906</v>
          </cell>
          <cell r="IS383">
            <v>4.0043517111698748</v>
          </cell>
          <cell r="IT383">
            <v>14.530729977749616</v>
          </cell>
          <cell r="IU383">
            <v>3.0132321949099605</v>
          </cell>
          <cell r="IV383">
            <v>-1.2038727049997533E-2</v>
          </cell>
          <cell r="IW383">
            <v>0</v>
          </cell>
          <cell r="IX383">
            <v>-9.8815369439898859</v>
          </cell>
          <cell r="IY383">
            <v>1.221058485939011</v>
          </cell>
          <cell r="IZ383">
            <v>-0.16226502611971227</v>
          </cell>
          <cell r="JA383">
            <v>-0.11743636136088753</v>
          </cell>
          <cell r="JB383">
            <v>0</v>
          </cell>
          <cell r="JC383">
            <v>1.8321082847614889</v>
          </cell>
          <cell r="JD383">
            <v>-1.4049988971300991</v>
          </cell>
          <cell r="JE383">
            <v>0</v>
          </cell>
          <cell r="JF383">
            <v>0</v>
          </cell>
          <cell r="JG383">
            <v>0</v>
          </cell>
          <cell r="JH383">
            <v>0</v>
          </cell>
          <cell r="JI383">
            <v>0</v>
          </cell>
          <cell r="JJ383">
            <v>0</v>
          </cell>
          <cell r="JK383">
            <v>0</v>
          </cell>
          <cell r="JL383">
            <v>0</v>
          </cell>
          <cell r="JM383">
            <v>0</v>
          </cell>
          <cell r="JN383">
            <v>0</v>
          </cell>
          <cell r="JO383">
            <v>0</v>
          </cell>
          <cell r="JP383">
            <v>0</v>
          </cell>
          <cell r="JQ383">
            <v>0</v>
          </cell>
        </row>
        <row r="384">
          <cell r="F384">
            <v>-4.449014256999817E-2</v>
          </cell>
          <cell r="G384">
            <v>-4.2988274799995452E-3</v>
          </cell>
          <cell r="H384">
            <v>-0.14251065246999772</v>
          </cell>
          <cell r="I384">
            <v>-1.4254305200008588E-2</v>
          </cell>
          <cell r="J384">
            <v>6.5128373899980829E-3</v>
          </cell>
          <cell r="K384">
            <v>4.0177163299972563E-3</v>
          </cell>
          <cell r="L384">
            <v>-2.7468621959300208</v>
          </cell>
          <cell r="M384">
            <v>-7.2963275773399801</v>
          </cell>
          <cell r="N384">
            <v>-0.31101544800000624</v>
          </cell>
          <cell r="O384">
            <v>-0.43232837546999292</v>
          </cell>
          <cell r="P384">
            <v>0</v>
          </cell>
          <cell r="Q384">
            <v>0</v>
          </cell>
          <cell r="R384">
            <v>-5.7590929281402623</v>
          </cell>
          <cell r="S384">
            <v>0</v>
          </cell>
          <cell r="T384">
            <v>-1.9466779849999227E-2</v>
          </cell>
          <cell r="U384">
            <v>-3.6182863094599895</v>
          </cell>
          <cell r="V384">
            <v>8.2779904493900176</v>
          </cell>
          <cell r="W384">
            <v>-0.40286216659018237</v>
          </cell>
          <cell r="X384">
            <v>-0.35921675503996653</v>
          </cell>
          <cell r="Y384">
            <v>-0.17206009618001872</v>
          </cell>
          <cell r="Z384">
            <v>-9.794879637479994</v>
          </cell>
          <cell r="AA384">
            <v>0.32968836707000548</v>
          </cell>
          <cell r="AB384">
            <v>0</v>
          </cell>
          <cell r="AC384">
            <v>0</v>
          </cell>
          <cell r="AD384">
            <v>0</v>
          </cell>
          <cell r="AE384">
            <v>-8.9560676529004013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-7.2369546030017773E-2</v>
          </cell>
          <cell r="AK384">
            <v>-1.0370560018699919</v>
          </cell>
          <cell r="AL384">
            <v>0.12852524209000649</v>
          </cell>
          <cell r="AM384">
            <v>-6.9706104515399829</v>
          </cell>
          <cell r="AN384">
            <v>-0.60894738420999772</v>
          </cell>
          <cell r="AO384">
            <v>-0.34436244290000673</v>
          </cell>
          <cell r="AP384">
            <v>0</v>
          </cell>
          <cell r="AQ384">
            <v>-5.1247068439977284E-2</v>
          </cell>
          <cell r="AR384">
            <v>-11.126512037210887</v>
          </cell>
          <cell r="AS384">
            <v>-6.5773207781199687</v>
          </cell>
          <cell r="AT384">
            <v>-0.76454915766998965</v>
          </cell>
          <cell r="AU384">
            <v>-0.31792272958000467</v>
          </cell>
          <cell r="AV384">
            <v>2.8277405197300141</v>
          </cell>
          <cell r="AW384">
            <v>0</v>
          </cell>
          <cell r="AX384">
            <v>1.2522360637300096</v>
          </cell>
          <cell r="AY384">
            <v>0.18958012194002549</v>
          </cell>
          <cell r="AZ384">
            <v>-7.5811670048302631</v>
          </cell>
          <cell r="BA384">
            <v>-0.43776263136004445</v>
          </cell>
          <cell r="BB384">
            <v>0</v>
          </cell>
          <cell r="BC384">
            <v>1.7592316000019537E-2</v>
          </cell>
          <cell r="BD384">
            <v>0.26506124295002564</v>
          </cell>
          <cell r="BE384">
            <v>-1.0027134217000366</v>
          </cell>
          <cell r="BF384">
            <v>3.7306181039994613E-2</v>
          </cell>
          <cell r="BG384">
            <v>1.3190653178399998</v>
          </cell>
          <cell r="BH384">
            <v>0</v>
          </cell>
          <cell r="BI384">
            <v>-0.20166196076999654</v>
          </cell>
          <cell r="BJ384">
            <v>-0.38331447342999997</v>
          </cell>
          <cell r="BK384">
            <v>0</v>
          </cell>
          <cell r="BL384">
            <v>-0.11315908653000406</v>
          </cell>
          <cell r="BM384">
            <v>-1.6609493998499829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-7.1474746775093081</v>
          </cell>
          <cell r="BS384">
            <v>-8.217383340999973E-2</v>
          </cell>
          <cell r="BT384">
            <v>-0.5462088774999927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-3.5103590169599102</v>
          </cell>
          <cell r="BZ384">
            <v>-2.8287713857896506</v>
          </cell>
          <cell r="CA384">
            <v>-0.17996156384998585</v>
          </cell>
          <cell r="CB384">
            <v>0</v>
          </cell>
          <cell r="CC384">
            <v>0</v>
          </cell>
          <cell r="CD384">
            <v>0</v>
          </cell>
          <cell r="CE384">
            <v>-22.33691108218045</v>
          </cell>
          <cell r="CF384">
            <v>0</v>
          </cell>
          <cell r="CG384">
            <v>-0.35624630049002803</v>
          </cell>
          <cell r="CH384">
            <v>1.1068998948099988</v>
          </cell>
          <cell r="CI384">
            <v>0</v>
          </cell>
          <cell r="CJ384">
            <v>0</v>
          </cell>
          <cell r="CK384">
            <v>0</v>
          </cell>
          <cell r="CL384">
            <v>-3.2728726691200336</v>
          </cell>
          <cell r="CM384">
            <v>-11.120923500379831</v>
          </cell>
          <cell r="CN384">
            <v>-7.9602904133300854</v>
          </cell>
          <cell r="CO384">
            <v>0</v>
          </cell>
          <cell r="CP384">
            <v>-0.20588230714997735</v>
          </cell>
          <cell r="CQ384">
            <v>-0.52759578652000982</v>
          </cell>
          <cell r="CR384">
            <v>-4.7266561040296438</v>
          </cell>
          <cell r="CS384">
            <v>-0.31790243401999874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>
            <v>0</v>
          </cell>
          <cell r="CY384">
            <v>-0.25759451917986098</v>
          </cell>
          <cell r="CZ384">
            <v>-3.4507958839396906</v>
          </cell>
          <cell r="DA384">
            <v>-9.1700001139997767E-2</v>
          </cell>
          <cell r="DB384">
            <v>0</v>
          </cell>
          <cell r="DC384">
            <v>0</v>
          </cell>
          <cell r="DD384">
            <v>-0.6086632657500104</v>
          </cell>
          <cell r="DE384">
            <v>-8.6359495191290989</v>
          </cell>
          <cell r="DF384">
            <v>0</v>
          </cell>
          <cell r="DG384">
            <v>-0.5640396349900243</v>
          </cell>
          <cell r="DH384">
            <v>-0.80376348341997073</v>
          </cell>
          <cell r="DI384">
            <v>0</v>
          </cell>
          <cell r="DJ384">
            <v>0</v>
          </cell>
          <cell r="DK384">
            <v>0</v>
          </cell>
          <cell r="DL384">
            <v>-0.45626178338000045</v>
          </cell>
          <cell r="DM384">
            <v>-5.8467310304797593</v>
          </cell>
          <cell r="DN384">
            <v>7.8730823650062121E-2</v>
          </cell>
          <cell r="DO384">
            <v>0</v>
          </cell>
          <cell r="DP384">
            <v>-0.12239974665999398</v>
          </cell>
          <cell r="DQ384">
            <v>-0.92148466384998073</v>
          </cell>
          <cell r="DR384">
            <v>0</v>
          </cell>
          <cell r="DS384">
            <v>0</v>
          </cell>
          <cell r="DT384">
            <v>0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>
            <v>0</v>
          </cell>
          <cell r="EB384">
            <v>0</v>
          </cell>
          <cell r="EC384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>
            <v>0</v>
          </cell>
          <cell r="EM384">
            <v>0</v>
          </cell>
          <cell r="EN384">
            <v>0</v>
          </cell>
          <cell r="EO384">
            <v>0</v>
          </cell>
          <cell r="EP384">
            <v>0</v>
          </cell>
          <cell r="EQ384">
            <v>0</v>
          </cell>
          <cell r="ER384">
            <v>0</v>
          </cell>
          <cell r="ES384">
            <v>0</v>
          </cell>
          <cell r="ET384">
            <v>0</v>
          </cell>
          <cell r="EU384">
            <v>0</v>
          </cell>
          <cell r="EV384">
            <v>0</v>
          </cell>
          <cell r="EW384">
            <v>0</v>
          </cell>
          <cell r="EX384">
            <v>0</v>
          </cell>
          <cell r="EY384">
            <v>0</v>
          </cell>
          <cell r="EZ384">
            <v>0</v>
          </cell>
          <cell r="FA384">
            <v>0</v>
          </cell>
          <cell r="FB384">
            <v>0</v>
          </cell>
          <cell r="FC384">
            <v>0</v>
          </cell>
          <cell r="FD384">
            <v>0</v>
          </cell>
          <cell r="FE384">
            <v>0</v>
          </cell>
          <cell r="FF384">
            <v>0</v>
          </cell>
          <cell r="FG384">
            <v>0</v>
          </cell>
          <cell r="FH384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>
            <v>0</v>
          </cell>
          <cell r="FN384">
            <v>0</v>
          </cell>
          <cell r="FO384">
            <v>0</v>
          </cell>
          <cell r="FP384">
            <v>0</v>
          </cell>
          <cell r="FQ384">
            <v>0</v>
          </cell>
          <cell r="FR384">
            <v>0</v>
          </cell>
          <cell r="FS384">
            <v>0</v>
          </cell>
          <cell r="FT384">
            <v>0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>
            <v>0</v>
          </cell>
          <cell r="FZ384">
            <v>0</v>
          </cell>
          <cell r="GA384">
            <v>0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>
            <v>0</v>
          </cell>
          <cell r="GI384">
            <v>0</v>
          </cell>
          <cell r="GJ384">
            <v>0</v>
          </cell>
          <cell r="GK384">
            <v>0</v>
          </cell>
          <cell r="GL384">
            <v>0</v>
          </cell>
          <cell r="GM384">
            <v>0</v>
          </cell>
          <cell r="GN384">
            <v>0</v>
          </cell>
          <cell r="GO384">
            <v>0</v>
          </cell>
          <cell r="GP384">
            <v>0</v>
          </cell>
          <cell r="GQ384">
            <v>0</v>
          </cell>
          <cell r="GR384">
            <v>0</v>
          </cell>
          <cell r="GS384">
            <v>0</v>
          </cell>
          <cell r="GT384">
            <v>0</v>
          </cell>
          <cell r="GU384">
            <v>0</v>
          </cell>
          <cell r="GV384">
            <v>0</v>
          </cell>
          <cell r="GW384">
            <v>0</v>
          </cell>
          <cell r="GX384">
            <v>0</v>
          </cell>
          <cell r="GY384">
            <v>0</v>
          </cell>
          <cell r="GZ384">
            <v>0</v>
          </cell>
          <cell r="HA384">
            <v>0</v>
          </cell>
          <cell r="HB384">
            <v>0</v>
          </cell>
          <cell r="HC384">
            <v>0</v>
          </cell>
          <cell r="HD384">
            <v>0</v>
          </cell>
          <cell r="HE384">
            <v>0</v>
          </cell>
          <cell r="HF384">
            <v>0</v>
          </cell>
          <cell r="HG384">
            <v>0</v>
          </cell>
          <cell r="HH384">
            <v>0</v>
          </cell>
          <cell r="HI384">
            <v>0</v>
          </cell>
          <cell r="HJ384">
            <v>0</v>
          </cell>
          <cell r="HK384">
            <v>0</v>
          </cell>
          <cell r="HL384">
            <v>0</v>
          </cell>
          <cell r="HM384">
            <v>0</v>
          </cell>
          <cell r="HN384">
            <v>0</v>
          </cell>
          <cell r="HO384">
            <v>0</v>
          </cell>
          <cell r="HP384">
            <v>0</v>
          </cell>
          <cell r="HQ384">
            <v>0</v>
          </cell>
          <cell r="HR384">
            <v>0</v>
          </cell>
          <cell r="HS384">
            <v>0</v>
          </cell>
          <cell r="HT384">
            <v>0</v>
          </cell>
          <cell r="HU384">
            <v>0</v>
          </cell>
          <cell r="HV384">
            <v>0</v>
          </cell>
          <cell r="HW384">
            <v>0</v>
          </cell>
          <cell r="HX384">
            <v>0</v>
          </cell>
          <cell r="HY384">
            <v>0</v>
          </cell>
          <cell r="HZ384">
            <v>0</v>
          </cell>
          <cell r="IA384">
            <v>0</v>
          </cell>
          <cell r="IB384">
            <v>0</v>
          </cell>
          <cell r="IC384">
            <v>0</v>
          </cell>
          <cell r="ID384">
            <v>0</v>
          </cell>
          <cell r="IE384">
            <v>0</v>
          </cell>
          <cell r="IF384">
            <v>0</v>
          </cell>
          <cell r="IG384">
            <v>0</v>
          </cell>
          <cell r="IH384">
            <v>0</v>
          </cell>
          <cell r="II384">
            <v>0</v>
          </cell>
          <cell r="IJ384">
            <v>0</v>
          </cell>
          <cell r="IK384">
            <v>0</v>
          </cell>
          <cell r="IL384">
            <v>0</v>
          </cell>
          <cell r="IM384">
            <v>0</v>
          </cell>
          <cell r="IN384">
            <v>0</v>
          </cell>
          <cell r="IO384">
            <v>0</v>
          </cell>
          <cell r="IP384">
            <v>0</v>
          </cell>
          <cell r="IQ384">
            <v>0</v>
          </cell>
          <cell r="IR384">
            <v>0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  <cell r="IW384">
            <v>0</v>
          </cell>
          <cell r="IX384">
            <v>0</v>
          </cell>
          <cell r="IY384">
            <v>0</v>
          </cell>
          <cell r="IZ384">
            <v>0</v>
          </cell>
          <cell r="JA384">
            <v>0</v>
          </cell>
          <cell r="JB384">
            <v>0</v>
          </cell>
          <cell r="JC384">
            <v>0</v>
          </cell>
          <cell r="JD384">
            <v>0</v>
          </cell>
          <cell r="JE384">
            <v>0</v>
          </cell>
          <cell r="JF384">
            <v>0</v>
          </cell>
          <cell r="JG384">
            <v>0</v>
          </cell>
          <cell r="JH384">
            <v>0</v>
          </cell>
          <cell r="JI384">
            <v>0</v>
          </cell>
          <cell r="JJ384">
            <v>0</v>
          </cell>
          <cell r="JK384">
            <v>0</v>
          </cell>
          <cell r="JL384">
            <v>0</v>
          </cell>
          <cell r="JM384">
            <v>0</v>
          </cell>
          <cell r="JN384">
            <v>0</v>
          </cell>
          <cell r="JO384">
            <v>0</v>
          </cell>
          <cell r="JP384">
            <v>0</v>
          </cell>
          <cell r="JQ384">
            <v>0</v>
          </cell>
        </row>
        <row r="385">
          <cell r="F385">
            <v>0.69704323912000632</v>
          </cell>
          <cell r="G385">
            <v>-4.8206054819956989E-2</v>
          </cell>
          <cell r="H385">
            <v>1.1453715154200381</v>
          </cell>
          <cell r="I385">
            <v>-0.47158433482979945</v>
          </cell>
          <cell r="J385">
            <v>-0.13948020414022722</v>
          </cell>
          <cell r="K385">
            <v>-0.13983684456002266</v>
          </cell>
          <cell r="L385">
            <v>-2.7011627487299847</v>
          </cell>
          <cell r="M385">
            <v>-7.3156645786200443</v>
          </cell>
          <cell r="N385">
            <v>6.156931232350189</v>
          </cell>
          <cell r="O385">
            <v>-33.184879869789938</v>
          </cell>
          <cell r="P385">
            <v>1.1153977103501234</v>
          </cell>
          <cell r="Q385">
            <v>1.5544367623199946</v>
          </cell>
          <cell r="R385">
            <v>-6.7855021249506535</v>
          </cell>
          <cell r="S385">
            <v>-2.2292407179996587E-2</v>
          </cell>
          <cell r="T385">
            <v>3.5282754092400239</v>
          </cell>
          <cell r="U385">
            <v>-1.4171029059898501</v>
          </cell>
          <cell r="V385">
            <v>1.4545248476599681</v>
          </cell>
          <cell r="W385">
            <v>-0.63382940729024995</v>
          </cell>
          <cell r="X385">
            <v>-2.3096882268600893</v>
          </cell>
          <cell r="Y385">
            <v>0.70726045102998114</v>
          </cell>
          <cell r="Z385">
            <v>-10.730296198419865</v>
          </cell>
          <cell r="AA385">
            <v>2.0618538199898921</v>
          </cell>
          <cell r="AB385">
            <v>0.92895938599997407</v>
          </cell>
          <cell r="AC385">
            <v>-0.16665579148008192</v>
          </cell>
          <cell r="AD385">
            <v>-0.18651110164995544</v>
          </cell>
          <cell r="AE385">
            <v>-77.79327697275221</v>
          </cell>
          <cell r="AF385">
            <v>-1.6863053820003415E-2</v>
          </cell>
          <cell r="AG385">
            <v>-18.906832987590064</v>
          </cell>
          <cell r="AH385">
            <v>-0.25096192975001941</v>
          </cell>
          <cell r="AI385">
            <v>-1.6602183780199766</v>
          </cell>
          <cell r="AJ385">
            <v>-43.337496880999879</v>
          </cell>
          <cell r="AK385">
            <v>-2.095299032219998</v>
          </cell>
          <cell r="AL385">
            <v>-2.2465209761900269</v>
          </cell>
          <cell r="AM385">
            <v>-5.4192691723901589</v>
          </cell>
          <cell r="AN385">
            <v>0.5077084183496936</v>
          </cell>
          <cell r="AO385">
            <v>1.1132450170700281</v>
          </cell>
          <cell r="AP385">
            <v>-5.7020797246000257</v>
          </cell>
          <cell r="AQ385">
            <v>0.22131172740989768</v>
          </cell>
          <cell r="AR385">
            <v>-13.913264304523182</v>
          </cell>
          <cell r="AS385">
            <v>5.0726076691300364</v>
          </cell>
          <cell r="AT385">
            <v>-0.13605455790002452</v>
          </cell>
          <cell r="AU385">
            <v>-0.94644200010998247</v>
          </cell>
          <cell r="AV385">
            <v>0</v>
          </cell>
          <cell r="AW385">
            <v>-4.4982556304300942</v>
          </cell>
          <cell r="AX385">
            <v>-0.81703732159996889</v>
          </cell>
          <cell r="AY385">
            <v>0.57526795522971952</v>
          </cell>
          <cell r="AZ385">
            <v>-10.190904910029076</v>
          </cell>
          <cell r="BA385">
            <v>-2.3264295370800028</v>
          </cell>
          <cell r="BB385">
            <v>0.23099209226000994</v>
          </cell>
          <cell r="BC385">
            <v>-0.33070474464989275</v>
          </cell>
          <cell r="BD385">
            <v>-0.54630331934004062</v>
          </cell>
          <cell r="BE385">
            <v>-27.167484155430429</v>
          </cell>
          <cell r="BF385">
            <v>-0.9006329983399155</v>
          </cell>
          <cell r="BG385">
            <v>-2.8879543166301573</v>
          </cell>
          <cell r="BH385">
            <v>-1.4312682895401849</v>
          </cell>
          <cell r="BI385">
            <v>-1.3558143449899944</v>
          </cell>
          <cell r="BJ385">
            <v>-0.40735576815995955</v>
          </cell>
          <cell r="BK385">
            <v>-2.8826039222701638</v>
          </cell>
          <cell r="BL385">
            <v>-2.8010357900702729</v>
          </cell>
          <cell r="BM385">
            <v>-10.681263154279804</v>
          </cell>
          <cell r="BN385">
            <v>-0.90481858090970491</v>
          </cell>
          <cell r="BO385">
            <v>-3.0130396523200034</v>
          </cell>
          <cell r="BP385">
            <v>0.15561649708024561</v>
          </cell>
          <cell r="BQ385">
            <v>-5.7313835000059044E-2</v>
          </cell>
          <cell r="BR385">
            <v>25.079252254017774</v>
          </cell>
          <cell r="BS385">
            <v>-9.1739781424300872</v>
          </cell>
          <cell r="BT385">
            <v>0.17593485674001386</v>
          </cell>
          <cell r="BU385">
            <v>20.083507265189837</v>
          </cell>
          <cell r="BV385">
            <v>0.37834231914007432</v>
          </cell>
          <cell r="BW385">
            <v>-0.16361321125009454</v>
          </cell>
          <cell r="BX385">
            <v>5.7146436544301196</v>
          </cell>
          <cell r="BY385">
            <v>-0.4242133828201986</v>
          </cell>
          <cell r="BZ385">
            <v>-15.540193788207944</v>
          </cell>
          <cell r="CA385">
            <v>-9.3326797042300313</v>
          </cell>
          <cell r="CB385">
            <v>14.565940373610147</v>
          </cell>
          <cell r="CC385">
            <v>-1.893056029480249</v>
          </cell>
          <cell r="CD385">
            <v>20.688618043330052</v>
          </cell>
          <cell r="CE385">
            <v>-7.9091605001667631</v>
          </cell>
          <cell r="CF385">
            <v>-9.7490341880074993E-2</v>
          </cell>
          <cell r="CG385">
            <v>-2.4557044869879974E-2</v>
          </cell>
          <cell r="CH385">
            <v>-6.1004357121419162E-10</v>
          </cell>
          <cell r="CI385">
            <v>3.0806837495999844</v>
          </cell>
          <cell r="CJ385">
            <v>15.111524627179961</v>
          </cell>
          <cell r="CK385">
            <v>-1.5587169998500485</v>
          </cell>
          <cell r="CL385">
            <v>-2.3478584970703196</v>
          </cell>
          <cell r="CM385">
            <v>-19.019467768059258</v>
          </cell>
          <cell r="CN385">
            <v>-2.7824360547501783</v>
          </cell>
          <cell r="CO385">
            <v>1.7032683563199953</v>
          </cell>
          <cell r="CP385">
            <v>6.011549666050314</v>
          </cell>
          <cell r="CQ385">
            <v>-7.9856601922299433</v>
          </cell>
          <cell r="CR385">
            <v>5.4134107749978284</v>
          </cell>
          <cell r="CS385">
            <v>11.197148859650042</v>
          </cell>
          <cell r="CT385">
            <v>0.12453302697008439</v>
          </cell>
          <cell r="CU385">
            <v>-6.1655043999735426E-3</v>
          </cell>
          <cell r="CV385">
            <v>5.0158942632200478</v>
          </cell>
          <cell r="CW385">
            <v>-3.2788633639995624E-2</v>
          </cell>
          <cell r="CX385">
            <v>-0.30014195955004652</v>
          </cell>
          <cell r="CY385">
            <v>-5.6555437779402382</v>
          </cell>
          <cell r="CZ385">
            <v>-8.3061130608894018</v>
          </cell>
          <cell r="DA385">
            <v>-1.9059159039900351</v>
          </cell>
          <cell r="DB385">
            <v>7.6421113114899413</v>
          </cell>
          <cell r="DC385">
            <v>3.4584351079956832E-2</v>
          </cell>
          <cell r="DD385">
            <v>-2.3941921970001658</v>
          </cell>
          <cell r="DE385">
            <v>-2.781886170978396</v>
          </cell>
          <cell r="DF385">
            <v>9.5448017429799847</v>
          </cell>
          <cell r="DG385">
            <v>7.1327107802799219</v>
          </cell>
          <cell r="DH385">
            <v>-0.52857468480010539</v>
          </cell>
          <cell r="DI385">
            <v>0.18726858364004784</v>
          </cell>
          <cell r="DJ385">
            <v>1.5556931870800099</v>
          </cell>
          <cell r="DK385">
            <v>-5.2357993929945223E-2</v>
          </cell>
          <cell r="DL385">
            <v>-4.9231686002394781</v>
          </cell>
          <cell r="DM385">
            <v>-12.983835001190073</v>
          </cell>
          <cell r="DN385">
            <v>-0.48002123784976902</v>
          </cell>
          <cell r="DO385">
            <v>10.441082604160044</v>
          </cell>
          <cell r="DP385">
            <v>-12.520909794799763</v>
          </cell>
          <cell r="DQ385">
            <v>-0.15457575631012332</v>
          </cell>
          <cell r="DR385">
            <v>20.236483325330482</v>
          </cell>
          <cell r="DS385">
            <v>12.04238759893974</v>
          </cell>
          <cell r="DT385">
            <v>2.1348385193198283</v>
          </cell>
          <cell r="DU385">
            <v>5.9761359580900262</v>
          </cell>
          <cell r="DV385">
            <v>0</v>
          </cell>
          <cell r="DW385">
            <v>-0.31043425859998308</v>
          </cell>
          <cell r="DX385">
            <v>-0.17036329630002456</v>
          </cell>
          <cell r="DY385">
            <v>0.76093902201023411</v>
          </cell>
          <cell r="DZ385">
            <v>4.9999663512398911</v>
          </cell>
          <cell r="EA385">
            <v>-4.9307475631799207</v>
          </cell>
          <cell r="EB385">
            <v>2.8881046100650565E-3</v>
          </cell>
          <cell r="EC385">
            <v>-2.1589479999875039E-3</v>
          </cell>
          <cell r="ED385">
            <v>-0.26696816279991253</v>
          </cell>
          <cell r="EE385">
            <v>41.012468212302338</v>
          </cell>
          <cell r="EF385">
            <v>4.4276104368000233</v>
          </cell>
          <cell r="EG385">
            <v>4.6186917160002849</v>
          </cell>
          <cell r="EH385">
            <v>-2.6965665468399038</v>
          </cell>
          <cell r="EI385">
            <v>0</v>
          </cell>
          <cell r="EJ385">
            <v>0</v>
          </cell>
          <cell r="EK385">
            <v>39.816634854890026</v>
          </cell>
          <cell r="EL385">
            <v>1.2938531985298596</v>
          </cell>
          <cell r="EM385">
            <v>-12.743666191980083</v>
          </cell>
          <cell r="EN385">
            <v>-0.88214482776993464</v>
          </cell>
          <cell r="EO385">
            <v>5.1815612073200157</v>
          </cell>
          <cell r="EP385">
            <v>-6.6002029409901297E-2</v>
          </cell>
          <cell r="EQ385">
            <v>2.0624963947598189</v>
          </cell>
          <cell r="ER385">
            <v>-33.965384580751561</v>
          </cell>
          <cell r="ES385">
            <v>12.326248327500252</v>
          </cell>
          <cell r="ET385">
            <v>1.9904417458900525</v>
          </cell>
          <cell r="EU385">
            <v>1.5751878914302324</v>
          </cell>
          <cell r="EV385">
            <v>0</v>
          </cell>
          <cell r="EW385">
            <v>0.13974402013997178</v>
          </cell>
          <cell r="EX385">
            <v>-18.069260393910014</v>
          </cell>
          <cell r="EY385">
            <v>-31.689603467299776</v>
          </cell>
          <cell r="EZ385">
            <v>-2.397579367020171</v>
          </cell>
          <cell r="FA385">
            <v>-2.453953497790053</v>
          </cell>
          <cell r="FB385">
            <v>3.003546134349989</v>
          </cell>
          <cell r="FC385">
            <v>1.0364462393099529</v>
          </cell>
          <cell r="FD385">
            <v>0.57339778665004815</v>
          </cell>
          <cell r="FE385">
            <v>-15.688364124447617</v>
          </cell>
          <cell r="FF385">
            <v>19.71631664296001</v>
          </cell>
          <cell r="FG385">
            <v>0.49166276065989223</v>
          </cell>
          <cell r="FH385">
            <v>0.6405426884600729</v>
          </cell>
          <cell r="FI385">
            <v>-1.1749180869998099E-2</v>
          </cell>
          <cell r="FJ385">
            <v>4.7735182822200031</v>
          </cell>
          <cell r="FK385">
            <v>0.16232829671002946</v>
          </cell>
          <cell r="FL385">
            <v>-23.815474759360313</v>
          </cell>
          <cell r="FM385">
            <v>-11.128937449828754</v>
          </cell>
          <cell r="FN385">
            <v>-9.9185477148798782</v>
          </cell>
          <cell r="FO385">
            <v>0.14187316955002416</v>
          </cell>
          <cell r="FP385">
            <v>4.3083711208601017</v>
          </cell>
          <cell r="FQ385">
            <v>-1.0482679809299498</v>
          </cell>
          <cell r="FR385">
            <v>1.4005699556200852</v>
          </cell>
          <cell r="FS385">
            <v>0.65008247329978985</v>
          </cell>
          <cell r="FT385">
            <v>-0.73583468163997168</v>
          </cell>
          <cell r="FU385">
            <v>-0.34265168005003943</v>
          </cell>
          <cell r="FV385">
            <v>0</v>
          </cell>
          <cell r="FW385">
            <v>1.9105439136199962</v>
          </cell>
          <cell r="FX385">
            <v>0</v>
          </cell>
          <cell r="FY385">
            <v>-0.34059460455023327</v>
          </cell>
          <cell r="FZ385">
            <v>-6.581151610660072</v>
          </cell>
          <cell r="GA385">
            <v>-3.0538961376100815</v>
          </cell>
          <cell r="GB385">
            <v>0.25374555664001264</v>
          </cell>
          <cell r="GC385">
            <v>0.43663472687990179</v>
          </cell>
          <cell r="GD385">
            <v>9.2036919996899087</v>
          </cell>
          <cell r="GE385">
            <v>3.8674371592114767</v>
          </cell>
          <cell r="GF385">
            <v>-0.11742361481014996</v>
          </cell>
          <cell r="GG385">
            <v>1.9184439794403261</v>
          </cell>
          <cell r="GH385">
            <v>-0.53568821178009784</v>
          </cell>
          <cell r="GI385">
            <v>0</v>
          </cell>
          <cell r="GJ385">
            <v>7.0404224909999868E-2</v>
          </cell>
          <cell r="GK385">
            <v>0.8993592452500252</v>
          </cell>
          <cell r="GL385">
            <v>11.476713560749886</v>
          </cell>
          <cell r="GM385">
            <v>-2.9689654936396437</v>
          </cell>
          <cell r="GN385">
            <v>1.0551157523400434</v>
          </cell>
          <cell r="GO385">
            <v>0.13634192922000921</v>
          </cell>
          <cell r="GP385">
            <v>-8.4946024465089067</v>
          </cell>
          <cell r="GQ385">
            <v>0.42773823404013456</v>
          </cell>
          <cell r="GR385">
            <v>5.7959901250978874</v>
          </cell>
          <cell r="GS385">
            <v>4.5041756319101296</v>
          </cell>
          <cell r="GT385">
            <v>1.9780924647102438</v>
          </cell>
          <cell r="GU385">
            <v>-0.8891648686399094</v>
          </cell>
          <cell r="GV385">
            <v>0</v>
          </cell>
          <cell r="GW385">
            <v>0</v>
          </cell>
          <cell r="GX385">
            <v>0</v>
          </cell>
          <cell r="GY385">
            <v>-1.0833914704601284</v>
          </cell>
          <cell r="GZ385">
            <v>-6.5885554312512795</v>
          </cell>
          <cell r="HA385">
            <v>-2.5818892014203811</v>
          </cell>
          <cell r="HB385">
            <v>4.4176512628300202</v>
          </cell>
          <cell r="HC385">
            <v>8.5831202860299527</v>
          </cell>
          <cell r="HD385">
            <v>-2.5440485486096804</v>
          </cell>
          <cell r="HE385">
            <v>5.2029644812064362</v>
          </cell>
          <cell r="HF385">
            <v>2.4092752670408117</v>
          </cell>
          <cell r="HG385">
            <v>2.8503142210201986</v>
          </cell>
          <cell r="HH385">
            <v>0.60382176773998708</v>
          </cell>
          <cell r="HI385">
            <v>-0.10003218550991733</v>
          </cell>
          <cell r="HJ385">
            <v>0.75187353484000141</v>
          </cell>
          <cell r="HK385">
            <v>6.3005245465319604E-10</v>
          </cell>
          <cell r="HL385">
            <v>4.2468622074902669</v>
          </cell>
          <cell r="HM385">
            <v>-3.674335378899741</v>
          </cell>
          <cell r="HN385">
            <v>-4.1342688349595846</v>
          </cell>
          <cell r="HO385">
            <v>-8.5946310669953618E-2</v>
          </cell>
          <cell r="HP385">
            <v>3.0346513046897599</v>
          </cell>
          <cell r="HQ385">
            <v>-0.69925111220982217</v>
          </cell>
          <cell r="HR385">
            <v>-33.281343182778073</v>
          </cell>
          <cell r="HS385">
            <v>5.22368020543081</v>
          </cell>
          <cell r="HT385">
            <v>-9.2927869875602482</v>
          </cell>
          <cell r="HU385">
            <v>0.2487329732600756</v>
          </cell>
          <cell r="HV385">
            <v>0</v>
          </cell>
          <cell r="HW385">
            <v>-3.4112346000370053E-4</v>
          </cell>
          <cell r="HX385">
            <v>0.1415566912299937</v>
          </cell>
          <cell r="HY385">
            <v>3.2009575877900716</v>
          </cell>
          <cell r="HZ385">
            <v>-24.359932358838705</v>
          </cell>
          <cell r="IA385">
            <v>-7.5366060737196676</v>
          </cell>
          <cell r="IB385">
            <v>0</v>
          </cell>
          <cell r="IC385">
            <v>-4.1942118698007107</v>
          </cell>
          <cell r="ID385">
            <v>3.2876077728897144</v>
          </cell>
          <cell r="IE385">
            <v>-20.305158384406241</v>
          </cell>
          <cell r="IF385">
            <v>4.274471908119267</v>
          </cell>
          <cell r="IG385">
            <v>-0.58863691579927035</v>
          </cell>
          <cell r="IH385">
            <v>1.1066064883502804</v>
          </cell>
          <cell r="II385">
            <v>0</v>
          </cell>
          <cell r="IJ385">
            <v>0.18239031518000104</v>
          </cell>
          <cell r="IK385">
            <v>-1.3000089893466793E-10</v>
          </cell>
          <cell r="IL385">
            <v>6.629391127620238</v>
          </cell>
          <cell r="IM385">
            <v>-25.118161445308942</v>
          </cell>
          <cell r="IN385">
            <v>-7.2346958232496945</v>
          </cell>
          <cell r="IO385">
            <v>0</v>
          </cell>
          <cell r="IP385">
            <v>3.8446299331194496</v>
          </cell>
          <cell r="IQ385">
            <v>-3.4011539723096575</v>
          </cell>
          <cell r="IR385">
            <v>-0.13935224298984394</v>
          </cell>
          <cell r="IS385">
            <v>0.98720777080006883</v>
          </cell>
          <cell r="IT385">
            <v>-10.375194070890302</v>
          </cell>
          <cell r="IU385">
            <v>4.4008174882037565E-10</v>
          </cell>
          <cell r="IV385">
            <v>0</v>
          </cell>
          <cell r="IW385">
            <v>0</v>
          </cell>
          <cell r="IX385">
            <v>0.10702829368005951</v>
          </cell>
          <cell r="IY385">
            <v>3.5483910545899562</v>
          </cell>
          <cell r="IZ385">
            <v>-6.6208364965996225</v>
          </cell>
          <cell r="JA385">
            <v>0.5928978861302312</v>
          </cell>
          <cell r="JB385">
            <v>0</v>
          </cell>
          <cell r="JC385">
            <v>-1.6732026498798405</v>
          </cell>
          <cell r="JD385">
            <v>13.294355968740092</v>
          </cell>
          <cell r="JE385">
            <v>0</v>
          </cell>
          <cell r="JF385">
            <v>0</v>
          </cell>
          <cell r="JG385">
            <v>0</v>
          </cell>
          <cell r="JH385">
            <v>0</v>
          </cell>
          <cell r="JI385">
            <v>0</v>
          </cell>
          <cell r="JJ385">
            <v>0</v>
          </cell>
          <cell r="JK385">
            <v>0</v>
          </cell>
          <cell r="JL385">
            <v>0</v>
          </cell>
          <cell r="JM385">
            <v>0</v>
          </cell>
          <cell r="JN385">
            <v>0</v>
          </cell>
          <cell r="JO385">
            <v>0</v>
          </cell>
          <cell r="JP385">
            <v>0</v>
          </cell>
          <cell r="JQ385">
            <v>0</v>
          </cell>
        </row>
        <row r="386">
          <cell r="F386">
            <v>-0.12498994851000234</v>
          </cell>
          <cell r="G386">
            <v>0.18418451787999857</v>
          </cell>
          <cell r="H386">
            <v>8.4601398560010921E-2</v>
          </cell>
          <cell r="I386">
            <v>1.6057244759991818E-2</v>
          </cell>
          <cell r="J386">
            <v>-0.18069894478998094</v>
          </cell>
          <cell r="K386">
            <v>-0.30943818615999419</v>
          </cell>
          <cell r="L386">
            <v>1.5008195683899999</v>
          </cell>
          <cell r="M386">
            <v>0.19491406105987608</v>
          </cell>
          <cell r="N386">
            <v>-1.9263987723099945</v>
          </cell>
          <cell r="O386">
            <v>-2.36778682435002</v>
          </cell>
          <cell r="P386">
            <v>7.0489638199973115E-3</v>
          </cell>
          <cell r="Q386">
            <v>-6.5895966999818256E-4</v>
          </cell>
          <cell r="R386">
            <v>-6.555320494609532</v>
          </cell>
          <cell r="S386">
            <v>0</v>
          </cell>
          <cell r="T386">
            <v>0.89232672250999912</v>
          </cell>
          <cell r="U386">
            <v>-0.26118590524001206</v>
          </cell>
          <cell r="V386">
            <v>-0.43223395599997616</v>
          </cell>
          <cell r="W386">
            <v>-0.73406801248000875</v>
          </cell>
          <cell r="X386">
            <v>6.7840964100014389E-2</v>
          </cell>
          <cell r="Y386">
            <v>-0.58132433902997604</v>
          </cell>
          <cell r="Z386">
            <v>-2.0940482236099456</v>
          </cell>
          <cell r="AA386">
            <v>-3.4221395179500291</v>
          </cell>
          <cell r="AB386">
            <v>-1.1891075329998557E-2</v>
          </cell>
          <cell r="AC386">
            <v>2.1402848420009946E-2</v>
          </cell>
          <cell r="AD386">
            <v>0</v>
          </cell>
          <cell r="AE386">
            <v>-6.0714278164696225</v>
          </cell>
          <cell r="AF386">
            <v>-7.1389181400007828E-2</v>
          </cell>
          <cell r="AG386">
            <v>1.1449610066100036</v>
          </cell>
          <cell r="AH386">
            <v>-0.5637025834400049</v>
          </cell>
          <cell r="AI386">
            <v>-1.0573610532099735</v>
          </cell>
          <cell r="AJ386">
            <v>-12.651947250019987</v>
          </cell>
          <cell r="AK386">
            <v>0.38624686603999692</v>
          </cell>
          <cell r="AL386">
            <v>-0.1468138855599932</v>
          </cell>
          <cell r="AM386">
            <v>-0.96657636496979649</v>
          </cell>
          <cell r="AN386">
            <v>8.2121821636200139</v>
          </cell>
          <cell r="AO386">
            <v>-3.33762359000076E-2</v>
          </cell>
          <cell r="AP386">
            <v>0</v>
          </cell>
          <cell r="AQ386">
            <v>-0.32365129823995176</v>
          </cell>
          <cell r="AR386">
            <v>-10.025720244599142</v>
          </cell>
          <cell r="AS386">
            <v>1.9522233255200092</v>
          </cell>
          <cell r="AT386">
            <v>0.29790584095002259</v>
          </cell>
          <cell r="AU386">
            <v>-0.1590048487599347</v>
          </cell>
          <cell r="AV386">
            <v>0</v>
          </cell>
          <cell r="AW386">
            <v>-1.4762610143000074</v>
          </cell>
          <cell r="AX386">
            <v>-2.8851238595299833</v>
          </cell>
          <cell r="AY386">
            <v>0.24333038014003705</v>
          </cell>
          <cell r="AZ386">
            <v>-3.8227739518099497</v>
          </cell>
          <cell r="BA386">
            <v>-3.2714792399900716</v>
          </cell>
          <cell r="BB386">
            <v>-0.58564544884000469</v>
          </cell>
          <cell r="BC386">
            <v>-0.21780710123999825</v>
          </cell>
          <cell r="BD386">
            <v>-0.10108432674002188</v>
          </cell>
          <cell r="BE386">
            <v>2.4929373546001443</v>
          </cell>
          <cell r="BF386">
            <v>0</v>
          </cell>
          <cell r="BG386">
            <v>4.240909200001397E-2</v>
          </cell>
          <cell r="BH386">
            <v>0</v>
          </cell>
          <cell r="BI386">
            <v>4.4358082462099944</v>
          </cell>
          <cell r="BJ386">
            <v>-4.159832750000092E-3</v>
          </cell>
          <cell r="BK386">
            <v>0.83176449026999677</v>
          </cell>
          <cell r="BL386">
            <v>-1.4330908644899978</v>
          </cell>
          <cell r="BM386">
            <v>-1.070458661330008</v>
          </cell>
          <cell r="BN386">
            <v>-0.48340511215999982</v>
          </cell>
          <cell r="BO386">
            <v>0.17406999685000102</v>
          </cell>
          <cell r="BP386">
            <v>0</v>
          </cell>
          <cell r="BQ386">
            <v>0</v>
          </cell>
          <cell r="BR386">
            <v>4.0886267715804934</v>
          </cell>
          <cell r="BS386">
            <v>-0.20872256267000466</v>
          </cell>
          <cell r="BT386">
            <v>0</v>
          </cell>
          <cell r="BU386">
            <v>0.19445013272999745</v>
          </cell>
          <cell r="BV386">
            <v>0</v>
          </cell>
          <cell r="BW386">
            <v>0</v>
          </cell>
          <cell r="BX386">
            <v>4.0530538924700004</v>
          </cell>
          <cell r="BY386">
            <v>1.3699116085400647</v>
          </cell>
          <cell r="BZ386">
            <v>-0.10578923025991571</v>
          </cell>
          <cell r="CA386">
            <v>-1.1754481094100129</v>
          </cell>
          <cell r="CB386">
            <v>0</v>
          </cell>
          <cell r="CC386">
            <v>-8.7897249540006328E-2</v>
          </cell>
          <cell r="CD386">
            <v>4.9068289720011649E-2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>
            <v>0</v>
          </cell>
          <cell r="EM386">
            <v>0</v>
          </cell>
          <cell r="EN386">
            <v>0</v>
          </cell>
          <cell r="EO386">
            <v>0</v>
          </cell>
          <cell r="EP386">
            <v>0</v>
          </cell>
          <cell r="EQ386">
            <v>0</v>
          </cell>
          <cell r="ER386">
            <v>0</v>
          </cell>
          <cell r="ES386">
            <v>0</v>
          </cell>
          <cell r="ET386">
            <v>0</v>
          </cell>
          <cell r="EU386">
            <v>0</v>
          </cell>
          <cell r="EV386">
            <v>0</v>
          </cell>
          <cell r="EW386">
            <v>0</v>
          </cell>
          <cell r="EX386">
            <v>0</v>
          </cell>
          <cell r="EY386">
            <v>0</v>
          </cell>
          <cell r="EZ386">
            <v>0</v>
          </cell>
          <cell r="FA386">
            <v>0</v>
          </cell>
          <cell r="FB386">
            <v>0</v>
          </cell>
          <cell r="FC386">
            <v>0</v>
          </cell>
          <cell r="FD386">
            <v>0</v>
          </cell>
          <cell r="FE386">
            <v>0</v>
          </cell>
          <cell r="FF386">
            <v>0</v>
          </cell>
          <cell r="FG386">
            <v>0</v>
          </cell>
          <cell r="FH386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>
            <v>0</v>
          </cell>
          <cell r="FN386">
            <v>0</v>
          </cell>
          <cell r="FO386">
            <v>0</v>
          </cell>
          <cell r="FP386">
            <v>0</v>
          </cell>
          <cell r="FQ386">
            <v>0</v>
          </cell>
          <cell r="FR386">
            <v>0</v>
          </cell>
          <cell r="FS386">
            <v>0</v>
          </cell>
          <cell r="FT386">
            <v>0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>
            <v>0</v>
          </cell>
          <cell r="FZ386">
            <v>0</v>
          </cell>
          <cell r="GA386">
            <v>0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>
            <v>0</v>
          </cell>
          <cell r="GI386">
            <v>0</v>
          </cell>
          <cell r="GJ386">
            <v>0</v>
          </cell>
          <cell r="GK386">
            <v>0</v>
          </cell>
          <cell r="GL386">
            <v>0</v>
          </cell>
          <cell r="GM386">
            <v>0</v>
          </cell>
          <cell r="GN386">
            <v>0</v>
          </cell>
          <cell r="GO386">
            <v>0</v>
          </cell>
          <cell r="GP386">
            <v>0</v>
          </cell>
          <cell r="GQ386">
            <v>0</v>
          </cell>
          <cell r="GR386">
            <v>0</v>
          </cell>
          <cell r="GS386">
            <v>0</v>
          </cell>
          <cell r="GT386">
            <v>0</v>
          </cell>
          <cell r="GU386">
            <v>0</v>
          </cell>
          <cell r="GV386">
            <v>0</v>
          </cell>
          <cell r="GW386">
            <v>0</v>
          </cell>
          <cell r="GX386">
            <v>0</v>
          </cell>
          <cell r="GY386">
            <v>0</v>
          </cell>
          <cell r="GZ386">
            <v>0</v>
          </cell>
          <cell r="HA386">
            <v>0</v>
          </cell>
          <cell r="HB386">
            <v>0</v>
          </cell>
          <cell r="HC386">
            <v>0</v>
          </cell>
          <cell r="HD386">
            <v>0</v>
          </cell>
          <cell r="HE386">
            <v>0</v>
          </cell>
          <cell r="HF386">
            <v>0</v>
          </cell>
          <cell r="HG386">
            <v>0</v>
          </cell>
          <cell r="HH386">
            <v>0</v>
          </cell>
          <cell r="HI386">
            <v>0</v>
          </cell>
          <cell r="HJ386">
            <v>0</v>
          </cell>
          <cell r="HK386">
            <v>0</v>
          </cell>
          <cell r="HL386">
            <v>0</v>
          </cell>
          <cell r="HM386">
            <v>0</v>
          </cell>
          <cell r="HN386">
            <v>0</v>
          </cell>
          <cell r="HO386">
            <v>0</v>
          </cell>
          <cell r="HP386">
            <v>0</v>
          </cell>
          <cell r="HQ386">
            <v>0</v>
          </cell>
          <cell r="HR386">
            <v>0</v>
          </cell>
          <cell r="HS386">
            <v>0</v>
          </cell>
          <cell r="HT386">
            <v>0</v>
          </cell>
          <cell r="HU386">
            <v>0</v>
          </cell>
          <cell r="HV386">
            <v>0</v>
          </cell>
          <cell r="HW386">
            <v>0</v>
          </cell>
          <cell r="HX386">
            <v>0</v>
          </cell>
          <cell r="HY386">
            <v>0</v>
          </cell>
          <cell r="HZ386">
            <v>0</v>
          </cell>
          <cell r="IA386">
            <v>0</v>
          </cell>
          <cell r="IB386">
            <v>0</v>
          </cell>
          <cell r="IC386">
            <v>0</v>
          </cell>
          <cell r="ID386">
            <v>0</v>
          </cell>
          <cell r="IE386">
            <v>0</v>
          </cell>
          <cell r="IF386">
            <v>0</v>
          </cell>
          <cell r="IG386">
            <v>0</v>
          </cell>
          <cell r="IH386">
            <v>0</v>
          </cell>
          <cell r="II386">
            <v>0</v>
          </cell>
          <cell r="IJ386">
            <v>0</v>
          </cell>
          <cell r="IK386">
            <v>0</v>
          </cell>
          <cell r="IL386">
            <v>0</v>
          </cell>
          <cell r="IM386">
            <v>0</v>
          </cell>
          <cell r="IN386">
            <v>0</v>
          </cell>
          <cell r="IO386">
            <v>0</v>
          </cell>
          <cell r="IP386">
            <v>0</v>
          </cell>
          <cell r="IQ386">
            <v>0</v>
          </cell>
          <cell r="IR386">
            <v>0</v>
          </cell>
          <cell r="IS386">
            <v>0</v>
          </cell>
          <cell r="IT386">
            <v>0</v>
          </cell>
          <cell r="IU386">
            <v>0</v>
          </cell>
          <cell r="IV386">
            <v>0</v>
          </cell>
          <cell r="IW386">
            <v>0</v>
          </cell>
          <cell r="IX386">
            <v>0</v>
          </cell>
          <cell r="IY386">
            <v>0</v>
          </cell>
          <cell r="IZ386">
            <v>0</v>
          </cell>
          <cell r="JA386">
            <v>0</v>
          </cell>
          <cell r="JB386">
            <v>0</v>
          </cell>
          <cell r="JC386">
            <v>0</v>
          </cell>
          <cell r="JD386">
            <v>0</v>
          </cell>
          <cell r="JE386">
            <v>0</v>
          </cell>
          <cell r="JF386">
            <v>0</v>
          </cell>
          <cell r="JG386">
            <v>0</v>
          </cell>
          <cell r="JH386">
            <v>0</v>
          </cell>
          <cell r="JI386">
            <v>0</v>
          </cell>
          <cell r="JJ386">
            <v>0</v>
          </cell>
          <cell r="JK386">
            <v>0</v>
          </cell>
          <cell r="JL386">
            <v>0</v>
          </cell>
          <cell r="JM386">
            <v>0</v>
          </cell>
          <cell r="JN386">
            <v>0</v>
          </cell>
          <cell r="JO386">
            <v>0</v>
          </cell>
          <cell r="JP386">
            <v>0</v>
          </cell>
          <cell r="JQ386">
            <v>0</v>
          </cell>
        </row>
        <row r="387">
          <cell r="F387">
            <v>4.2579256000001287E-4</v>
          </cell>
          <cell r="G387">
            <v>-1.7308193999998611E-4</v>
          </cell>
          <cell r="H387">
            <v>0</v>
          </cell>
          <cell r="I387">
            <v>9.1512049999999123E-5</v>
          </cell>
          <cell r="J387">
            <v>-0.42440333960996668</v>
          </cell>
          <cell r="K387">
            <v>-0.56246306015000869</v>
          </cell>
          <cell r="L387">
            <v>5.1920393948402079</v>
          </cell>
          <cell r="M387">
            <v>-3.8922182770897962</v>
          </cell>
          <cell r="N387">
            <v>21.587562311720035</v>
          </cell>
          <cell r="O387">
            <v>-4.2081514302000187</v>
          </cell>
          <cell r="P387">
            <v>2.6178432948699424</v>
          </cell>
          <cell r="Q387">
            <v>-6.3709238637199803</v>
          </cell>
          <cell r="R387">
            <v>4.7196230150002521</v>
          </cell>
          <cell r="S387">
            <v>5.4996469393399821</v>
          </cell>
          <cell r="T387">
            <v>3.0230913505899935</v>
          </cell>
          <cell r="U387">
            <v>-1.6379151837700192</v>
          </cell>
          <cell r="V387">
            <v>2.3025416035399076</v>
          </cell>
          <cell r="W387">
            <v>-0.13892915499002356</v>
          </cell>
          <cell r="X387">
            <v>-0.80619311427994944</v>
          </cell>
          <cell r="Y387">
            <v>-1.1279332610400274</v>
          </cell>
          <cell r="Z387">
            <v>-0.98681598603025122</v>
          </cell>
          <cell r="AA387">
            <v>-6.2610472349500697</v>
          </cell>
          <cell r="AB387">
            <v>-0.72834260873992207</v>
          </cell>
          <cell r="AC387">
            <v>3.5893727853000428</v>
          </cell>
          <cell r="AD387">
            <v>1.9921468800300772</v>
          </cell>
          <cell r="AE387">
            <v>-4.0101661363405583</v>
          </cell>
          <cell r="AF387">
            <v>3.7923205889100018</v>
          </cell>
          <cell r="AG387">
            <v>-2.1532208886000035</v>
          </cell>
          <cell r="AH387">
            <v>-2.1332555539970599E-2</v>
          </cell>
          <cell r="AI387">
            <v>1.7282392273401115</v>
          </cell>
          <cell r="AJ387">
            <v>-3.2943751794701939</v>
          </cell>
          <cell r="AK387">
            <v>0.51220801501995084</v>
          </cell>
          <cell r="AL387">
            <v>3.4361749790699605</v>
          </cell>
          <cell r="AM387">
            <v>2.1358166626998809</v>
          </cell>
          <cell r="AN387">
            <v>-7.099698654210215</v>
          </cell>
          <cell r="AO387">
            <v>0.19287970255993514</v>
          </cell>
          <cell r="AP387">
            <v>-3.0765906882599552</v>
          </cell>
          <cell r="AQ387">
            <v>-0.16258734585994716</v>
          </cell>
          <cell r="AR387">
            <v>11.515428704929946</v>
          </cell>
          <cell r="AS387">
            <v>-1.5148796646100209</v>
          </cell>
          <cell r="AT387">
            <v>-0.95384494144002474</v>
          </cell>
          <cell r="AU387">
            <v>-1.7070467379880938E-2</v>
          </cell>
          <cell r="AV387">
            <v>0.1999885675899975</v>
          </cell>
          <cell r="AW387">
            <v>1.2376665760099286</v>
          </cell>
          <cell r="AX387">
            <v>-0.94346825997001815</v>
          </cell>
          <cell r="AY387">
            <v>2.8465908237601525</v>
          </cell>
          <cell r="AZ387">
            <v>0.28659346791982898</v>
          </cell>
          <cell r="BA387">
            <v>1.7894534105600997</v>
          </cell>
          <cell r="BB387">
            <v>3.3216493882299858</v>
          </cell>
          <cell r="BC387">
            <v>-1.0023196594299861</v>
          </cell>
          <cell r="BD387">
            <v>6.2650694636899971</v>
          </cell>
          <cell r="BE387">
            <v>-12.1161545443465</v>
          </cell>
          <cell r="BF387">
            <v>-3.856297729369885</v>
          </cell>
          <cell r="BG387">
            <v>-2.4079079376397203</v>
          </cell>
          <cell r="BH387">
            <v>-0.476473947499926</v>
          </cell>
          <cell r="BI387">
            <v>-0.25773029078004583</v>
          </cell>
          <cell r="BJ387">
            <v>-0.57268229038015761</v>
          </cell>
          <cell r="BK387">
            <v>-0.86445748270989498</v>
          </cell>
          <cell r="BL387">
            <v>0.18914844403025199</v>
          </cell>
          <cell r="BM387">
            <v>-3.864089277250514</v>
          </cell>
          <cell r="BN387">
            <v>-6.3650017922100233</v>
          </cell>
          <cell r="BO387">
            <v>-0.10928940536996379</v>
          </cell>
          <cell r="BP387">
            <v>4.8556812729884768E-2</v>
          </cell>
          <cell r="BQ387">
            <v>6.4200703520998559</v>
          </cell>
          <cell r="BR387">
            <v>-8.5537901923089521</v>
          </cell>
          <cell r="BS387">
            <v>3.5395277030147554E-2</v>
          </cell>
          <cell r="BT387">
            <v>0.79707723582009748</v>
          </cell>
          <cell r="BU387">
            <v>-0.13520891374037092</v>
          </cell>
          <cell r="BV387">
            <v>-2.1825954899999944E-3</v>
          </cell>
          <cell r="BW387">
            <v>7.6619062997451692E-4</v>
          </cell>
          <cell r="BX387">
            <v>-0.45734473619995697</v>
          </cell>
          <cell r="BY387">
            <v>-6.2742230659400775</v>
          </cell>
          <cell r="BZ387">
            <v>-5.0007459034895874</v>
          </cell>
          <cell r="CA387">
            <v>-0.71098979344014879</v>
          </cell>
          <cell r="CB387">
            <v>0.76902826804985125</v>
          </cell>
          <cell r="CC387">
            <v>0.41393248714007314</v>
          </cell>
          <cell r="CD387">
            <v>2.0107053573199209</v>
          </cell>
          <cell r="CE387">
            <v>-6.5098053605688619</v>
          </cell>
          <cell r="CF387">
            <v>-4.266912637990572E-2</v>
          </cell>
          <cell r="CG387">
            <v>-0.37392899454994222</v>
          </cell>
          <cell r="CH387">
            <v>-0.92459641136019854</v>
          </cell>
          <cell r="CI387">
            <v>2.1205431002300656</v>
          </cell>
          <cell r="CJ387">
            <v>-0.43785284055002194</v>
          </cell>
          <cell r="CK387">
            <v>0.11318656671994631</v>
          </cell>
          <cell r="CL387">
            <v>-4.4904073594298097</v>
          </cell>
          <cell r="CM387">
            <v>-2.1470146665105858</v>
          </cell>
          <cell r="CN387">
            <v>-0.95398306156994295</v>
          </cell>
          <cell r="CO387">
            <v>0.83603514577998794</v>
          </cell>
          <cell r="CP387">
            <v>-0.12007563531005871</v>
          </cell>
          <cell r="CQ387">
            <v>-8.9042077640215211E-2</v>
          </cell>
          <cell r="CR387">
            <v>-12.035491475577146</v>
          </cell>
          <cell r="CS387">
            <v>-2.0607976090104785E-2</v>
          </cell>
          <cell r="CT387">
            <v>-7.5815105129777294E-2</v>
          </cell>
          <cell r="CU387">
            <v>-0.14603088650005702</v>
          </cell>
          <cell r="CV387">
            <v>-0.5599400845898117</v>
          </cell>
          <cell r="CW387">
            <v>-4.4428610572799698</v>
          </cell>
          <cell r="CX387">
            <v>-1.507267562909874</v>
          </cell>
          <cell r="CY387">
            <v>-6.4898509722397648</v>
          </cell>
          <cell r="CZ387">
            <v>-4.6409739494492896</v>
          </cell>
          <cell r="DA387">
            <v>5.6924112411597889</v>
          </cell>
          <cell r="DB387">
            <v>-3.3477074479947078E-2</v>
          </cell>
          <cell r="DC387">
            <v>-0.2006784200095808</v>
          </cell>
          <cell r="DD387">
            <v>0.38960037194010511</v>
          </cell>
          <cell r="DE387">
            <v>-6.6293269200759823</v>
          </cell>
          <cell r="DF387">
            <v>7.7746241677602939</v>
          </cell>
          <cell r="DG387">
            <v>-0.39355246539025757</v>
          </cell>
          <cell r="DH387">
            <v>-1.209531713971046E-2</v>
          </cell>
          <cell r="DI387">
            <v>-0.13491327329995784</v>
          </cell>
          <cell r="DJ387">
            <v>-8.8966646260018933E-2</v>
          </cell>
          <cell r="DK387">
            <v>2.615347909320235</v>
          </cell>
          <cell r="DL387">
            <v>-6.9507253351689542</v>
          </cell>
          <cell r="DM387">
            <v>-8.9867272196097474</v>
          </cell>
          <cell r="DN387">
            <v>-1.3421555169397834</v>
          </cell>
          <cell r="DO387">
            <v>0.48009271291005007</v>
          </cell>
          <cell r="DP387">
            <v>0.37182455415972981</v>
          </cell>
          <cell r="DQ387">
            <v>3.7919509580206068E-2</v>
          </cell>
          <cell r="DR387">
            <v>-44.071781812279369</v>
          </cell>
          <cell r="DS387">
            <v>-3.0565936513601173</v>
          </cell>
          <cell r="DT387">
            <v>-0.56856845860011163</v>
          </cell>
          <cell r="DU387">
            <v>-0.31518497620982089</v>
          </cell>
          <cell r="DV387">
            <v>-0.34682557589997032</v>
          </cell>
          <cell r="DW387">
            <v>0.58569427421002729</v>
          </cell>
          <cell r="DX387">
            <v>-10.253323763909862</v>
          </cell>
          <cell r="DY387">
            <v>-12.897434319210333</v>
          </cell>
          <cell r="DZ387">
            <v>-10.50490618538015</v>
          </cell>
          <cell r="EA387">
            <v>-2.3115683192299912</v>
          </cell>
          <cell r="EB387">
            <v>-3.3688983823400349</v>
          </cell>
          <cell r="EC387">
            <v>-2.121150341649809</v>
          </cell>
          <cell r="ED387">
            <v>1.0869778873000087</v>
          </cell>
          <cell r="EE387">
            <v>-4.0748286464822741</v>
          </cell>
          <cell r="EF387">
            <v>0</v>
          </cell>
          <cell r="EG387">
            <v>0</v>
          </cell>
          <cell r="EH387">
            <v>0</v>
          </cell>
          <cell r="EI387">
            <v>0</v>
          </cell>
          <cell r="EJ387">
            <v>0.22552859535994685</v>
          </cell>
          <cell r="EK387">
            <v>-6.2776894949934103E-2</v>
          </cell>
          <cell r="EL387">
            <v>-3.8553839818896449</v>
          </cell>
          <cell r="EM387">
            <v>0.94869279154954711</v>
          </cell>
          <cell r="EN387">
            <v>-0.94814376123986222</v>
          </cell>
          <cell r="EO387">
            <v>-3.0996756478700718</v>
          </cell>
          <cell r="EP387">
            <v>3.4705241336596373</v>
          </cell>
          <cell r="EQ387">
            <v>-0.75359388109995962</v>
          </cell>
          <cell r="ER387">
            <v>-3.7400878581502184</v>
          </cell>
          <cell r="ES387">
            <v>0.96999971266995999</v>
          </cell>
          <cell r="ET387">
            <v>1.8102063117098623</v>
          </cell>
          <cell r="EU387">
            <v>2.0706700884898055</v>
          </cell>
          <cell r="EV387">
            <v>8.1755968848399334</v>
          </cell>
          <cell r="EW387">
            <v>-0.70555877548002854</v>
          </cell>
          <cell r="EX387">
            <v>-6.3025778863100186</v>
          </cell>
          <cell r="EY387">
            <v>-0.12816993110027397</v>
          </cell>
          <cell r="EZ387">
            <v>-11.047347195290058</v>
          </cell>
          <cell r="FA387">
            <v>0.29957091490041421</v>
          </cell>
          <cell r="FB387">
            <v>2.5924063330080571E-2</v>
          </cell>
          <cell r="FC387">
            <v>0.32548497288053113</v>
          </cell>
          <cell r="FD387">
            <v>0.76611298120997162</v>
          </cell>
          <cell r="FE387">
            <v>1.4425729608665279</v>
          </cell>
          <cell r="FF387">
            <v>1.1390732103200207</v>
          </cell>
          <cell r="FG387">
            <v>0.8332224630194105</v>
          </cell>
          <cell r="FH387">
            <v>-5.5890150379809711E-2</v>
          </cell>
          <cell r="FI387">
            <v>-1.2109564126600389</v>
          </cell>
          <cell r="FJ387">
            <v>3.3248232993300348</v>
          </cell>
          <cell r="FK387">
            <v>0.51958901058003448</v>
          </cell>
          <cell r="FL387">
            <v>-4.3682829189501717</v>
          </cell>
          <cell r="FM387">
            <v>-3.370069889115257E-3</v>
          </cell>
          <cell r="FN387">
            <v>-0.92122331436007698</v>
          </cell>
          <cell r="FO387">
            <v>1.0629090489800888</v>
          </cell>
          <cell r="FP387">
            <v>1.5829090726001596</v>
          </cell>
          <cell r="FQ387">
            <v>-0.46023027772025671</v>
          </cell>
          <cell r="FR387">
            <v>-5.613493188709981</v>
          </cell>
          <cell r="FS387">
            <v>-0.94509569213005307</v>
          </cell>
          <cell r="FT387">
            <v>-2.5732263380496079</v>
          </cell>
          <cell r="FU387">
            <v>4.5216405517699059</v>
          </cell>
          <cell r="FV387">
            <v>0.25661104671996782</v>
          </cell>
          <cell r="FW387">
            <v>-0.35117870600998913</v>
          </cell>
          <cell r="FX387">
            <v>-1.2840373468200141</v>
          </cell>
          <cell r="FY387">
            <v>-5.1476706051998917</v>
          </cell>
          <cell r="FZ387">
            <v>-0.976299571510026</v>
          </cell>
          <cell r="GA387">
            <v>7.267995250003878E-2</v>
          </cell>
          <cell r="GB387">
            <v>0.80574065572000109</v>
          </cell>
          <cell r="GC387">
            <v>0.62707638092024354</v>
          </cell>
          <cell r="GD387">
            <v>-0.61973351662004461</v>
          </cell>
          <cell r="GE387">
            <v>3.4730351699998607E-3</v>
          </cell>
          <cell r="GF387">
            <v>5.8405360000000073E-3</v>
          </cell>
          <cell r="GG387">
            <v>0</v>
          </cell>
          <cell r="GH387">
            <v>0</v>
          </cell>
          <cell r="GI387">
            <v>0</v>
          </cell>
          <cell r="GJ387">
            <v>0</v>
          </cell>
          <cell r="GK387">
            <v>0</v>
          </cell>
          <cell r="GL387">
            <v>8.9666424599998962E-3</v>
          </cell>
          <cell r="GM387">
            <v>0</v>
          </cell>
          <cell r="GN387">
            <v>0</v>
          </cell>
          <cell r="GO387">
            <v>0</v>
          </cell>
          <cell r="GP387">
            <v>0</v>
          </cell>
          <cell r="GQ387">
            <v>-1.1334143290000043E-2</v>
          </cell>
          <cell r="GR387">
            <v>1.5972362719999467E-2</v>
          </cell>
          <cell r="GS387">
            <v>0</v>
          </cell>
          <cell r="GT387">
            <v>1.5972362720000133E-2</v>
          </cell>
          <cell r="GU387">
            <v>0</v>
          </cell>
          <cell r="GV387">
            <v>0</v>
          </cell>
          <cell r="GW387">
            <v>0</v>
          </cell>
          <cell r="GX387">
            <v>0</v>
          </cell>
          <cell r="GY387">
            <v>0</v>
          </cell>
          <cell r="GZ387">
            <v>0</v>
          </cell>
          <cell r="HA387">
            <v>0</v>
          </cell>
          <cell r="HB387">
            <v>0</v>
          </cell>
          <cell r="HC387">
            <v>0</v>
          </cell>
          <cell r="HD387">
            <v>0</v>
          </cell>
          <cell r="HE387">
            <v>-3.1796161999864125E-4</v>
          </cell>
          <cell r="HF387">
            <v>0</v>
          </cell>
          <cell r="HG387">
            <v>0</v>
          </cell>
          <cell r="HH387">
            <v>0</v>
          </cell>
          <cell r="HI387">
            <v>0</v>
          </cell>
          <cell r="HJ387">
            <v>0</v>
          </cell>
          <cell r="HK387">
            <v>0</v>
          </cell>
          <cell r="HL387">
            <v>0</v>
          </cell>
          <cell r="HM387">
            <v>0</v>
          </cell>
          <cell r="HN387">
            <v>0</v>
          </cell>
          <cell r="HO387">
            <v>0</v>
          </cell>
          <cell r="HP387">
            <v>-3.1796161999997352E-4</v>
          </cell>
          <cell r="HQ387">
            <v>0</v>
          </cell>
          <cell r="HR387">
            <v>1.0802957600013485E-3</v>
          </cell>
          <cell r="HS387">
            <v>0</v>
          </cell>
          <cell r="HT387">
            <v>5.5142676099999566E-3</v>
          </cell>
          <cell r="HU387">
            <v>0</v>
          </cell>
          <cell r="HV387">
            <v>0</v>
          </cell>
          <cell r="HW387">
            <v>0</v>
          </cell>
          <cell r="HX387">
            <v>-4.4339718499999958E-3</v>
          </cell>
          <cell r="HY387">
            <v>0</v>
          </cell>
          <cell r="HZ387">
            <v>0</v>
          </cell>
          <cell r="IA387">
            <v>0</v>
          </cell>
          <cell r="IB387">
            <v>0</v>
          </cell>
          <cell r="IC387">
            <v>0</v>
          </cell>
          <cell r="ID387">
            <v>0</v>
          </cell>
          <cell r="IE387">
            <v>9.8197753699977852E-3</v>
          </cell>
          <cell r="IF387">
            <v>0</v>
          </cell>
          <cell r="IG387">
            <v>0</v>
          </cell>
          <cell r="IH387">
            <v>0</v>
          </cell>
          <cell r="II387">
            <v>0</v>
          </cell>
          <cell r="IJ387">
            <v>7.6234909399999773E-3</v>
          </cell>
          <cell r="IK387">
            <v>0</v>
          </cell>
          <cell r="IL387">
            <v>0</v>
          </cell>
          <cell r="IM387">
            <v>0</v>
          </cell>
          <cell r="IN387">
            <v>2.1962844300000839E-3</v>
          </cell>
          <cell r="IO387">
            <v>0</v>
          </cell>
          <cell r="IP387">
            <v>0</v>
          </cell>
          <cell r="IQ387">
            <v>0</v>
          </cell>
          <cell r="IR387">
            <v>2.4880310529997729E-2</v>
          </cell>
          <cell r="IS387">
            <v>1.4798546749999808E-2</v>
          </cell>
          <cell r="IT387">
            <v>0</v>
          </cell>
          <cell r="IU387">
            <v>0</v>
          </cell>
          <cell r="IV387">
            <v>0</v>
          </cell>
          <cell r="IW387">
            <v>1.0081763780000003E-2</v>
          </cell>
          <cell r="IX387">
            <v>0</v>
          </cell>
          <cell r="IY387">
            <v>0</v>
          </cell>
          <cell r="IZ387">
            <v>0</v>
          </cell>
          <cell r="JA387">
            <v>0</v>
          </cell>
          <cell r="JB387">
            <v>0</v>
          </cell>
          <cell r="JC387">
            <v>0</v>
          </cell>
          <cell r="JD387">
            <v>0</v>
          </cell>
          <cell r="JE387">
            <v>0</v>
          </cell>
          <cell r="JF387">
            <v>0</v>
          </cell>
          <cell r="JG387">
            <v>0</v>
          </cell>
          <cell r="JH387">
            <v>0</v>
          </cell>
          <cell r="JI387">
            <v>0</v>
          </cell>
          <cell r="JJ387">
            <v>0</v>
          </cell>
          <cell r="JK387">
            <v>0</v>
          </cell>
          <cell r="JL387">
            <v>0</v>
          </cell>
          <cell r="JM387">
            <v>0</v>
          </cell>
          <cell r="JN387">
            <v>0</v>
          </cell>
          <cell r="JO387">
            <v>0</v>
          </cell>
          <cell r="JP387">
            <v>0</v>
          </cell>
          <cell r="JQ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-0.41512085489998185</v>
          </cell>
          <cell r="K388">
            <v>0.22832435272000851</v>
          </cell>
          <cell r="L388">
            <v>0.21626980262004736</v>
          </cell>
          <cell r="M388">
            <v>4.6594939030001115E-2</v>
          </cell>
          <cell r="N388">
            <v>6.0703213325200522</v>
          </cell>
          <cell r="O388">
            <v>-1.9348651032499617</v>
          </cell>
          <cell r="P388">
            <v>-4.7565902623399836</v>
          </cell>
          <cell r="Q388">
            <v>6.2848522210299933</v>
          </cell>
          <cell r="R388">
            <v>-10.307193429319796</v>
          </cell>
          <cell r="S388">
            <v>-5.5962486097500062</v>
          </cell>
          <cell r="T388">
            <v>-1.3164361160300189</v>
          </cell>
          <cell r="U388">
            <v>0.75708955483003137</v>
          </cell>
          <cell r="V388">
            <v>0.76718318245002592</v>
          </cell>
          <cell r="W388">
            <v>0.46666065254004252</v>
          </cell>
          <cell r="X388">
            <v>-0.5000395911799842</v>
          </cell>
          <cell r="Y388">
            <v>1.7356459981000114</v>
          </cell>
          <cell r="Z388">
            <v>-1.6525220271900594</v>
          </cell>
          <cell r="AA388">
            <v>1.3047541559100182</v>
          </cell>
          <cell r="AB388">
            <v>-0.5015414289399871</v>
          </cell>
          <cell r="AC388">
            <v>-3.6806420194999703</v>
          </cell>
          <cell r="AD388">
            <v>-2.0910971805600127</v>
          </cell>
          <cell r="AE388">
            <v>-4.7380484524401254</v>
          </cell>
          <cell r="AF388">
            <v>-3.8039809940299989</v>
          </cell>
          <cell r="AG388">
            <v>0</v>
          </cell>
          <cell r="AH388">
            <v>-1.4557516433200135</v>
          </cell>
          <cell r="AI388">
            <v>-0.38849473978999072</v>
          </cell>
          <cell r="AJ388">
            <v>-1.0911344233199713</v>
          </cell>
          <cell r="AK388">
            <v>-1.4660085440027615E-2</v>
          </cell>
          <cell r="AL388">
            <v>0.63108974428001829</v>
          </cell>
          <cell r="AM388">
            <v>-5.7955393895299494</v>
          </cell>
          <cell r="AN388">
            <v>2.1147593947800942</v>
          </cell>
          <cell r="AO388">
            <v>1.0894490728699964</v>
          </cell>
          <cell r="AP388">
            <v>4.0365134046100195</v>
          </cell>
          <cell r="AQ388">
            <v>-6.0298793550032315E-2</v>
          </cell>
          <cell r="AR388">
            <v>-11.129935950490108</v>
          </cell>
          <cell r="AS388">
            <v>-0.11848113144000649</v>
          </cell>
          <cell r="AT388">
            <v>0.89725711523999507</v>
          </cell>
          <cell r="AU388">
            <v>-6.1943117970031381E-2</v>
          </cell>
          <cell r="AV388">
            <v>-0.64883277716998577</v>
          </cell>
          <cell r="AW388">
            <v>2.9350284178199786</v>
          </cell>
          <cell r="AX388">
            <v>-0.4844959376000304</v>
          </cell>
          <cell r="AY388">
            <v>-1.7336758207500225</v>
          </cell>
          <cell r="AZ388">
            <v>-3.5338900722798599</v>
          </cell>
          <cell r="BA388">
            <v>-1.7549765234900292</v>
          </cell>
          <cell r="BB388">
            <v>-3.0203699564999908</v>
          </cell>
          <cell r="BC388">
            <v>0.58393118365003716</v>
          </cell>
          <cell r="BD388">
            <v>-4.1894873300000199</v>
          </cell>
          <cell r="BE388">
            <v>-6.1697411236400512</v>
          </cell>
          <cell r="BF388">
            <v>0.67831996158999885</v>
          </cell>
          <cell r="BG388">
            <v>-2.0870746774799613</v>
          </cell>
          <cell r="BH388">
            <v>-4.7597657769998136E-2</v>
          </cell>
          <cell r="BI388">
            <v>-1.274915753269994</v>
          </cell>
          <cell r="BJ388">
            <v>0</v>
          </cell>
          <cell r="BK388">
            <v>-0.22063102149000002</v>
          </cell>
          <cell r="BL388">
            <v>-2.6084912787399617</v>
          </cell>
          <cell r="BM388">
            <v>-1.0011932999987039E-4</v>
          </cell>
          <cell r="BN388">
            <v>-0.60925057714999298</v>
          </cell>
          <cell r="BO388">
            <v>0</v>
          </cell>
          <cell r="BP388">
            <v>0</v>
          </cell>
          <cell r="BQ388">
            <v>0</v>
          </cell>
          <cell r="BR388">
            <v>-4.3119981822901536</v>
          </cell>
          <cell r="BS388">
            <v>0</v>
          </cell>
          <cell r="BT388">
            <v>-1.0886457200001587E-2</v>
          </cell>
          <cell r="BU388">
            <v>0.28219266373000096</v>
          </cell>
          <cell r="BV388">
            <v>0</v>
          </cell>
          <cell r="BW388">
            <v>0</v>
          </cell>
          <cell r="BX388">
            <v>0</v>
          </cell>
          <cell r="BY388">
            <v>-0.66371978841004875</v>
          </cell>
          <cell r="BZ388">
            <v>-2.5588443739699187</v>
          </cell>
          <cell r="CA388">
            <v>-1.3261702606200174</v>
          </cell>
          <cell r="CB388">
            <v>-8.2151766199993759E-3</v>
          </cell>
          <cell r="CC388">
            <v>4.8208809799916708E-3</v>
          </cell>
          <cell r="CD388">
            <v>-3.1175670180005E-2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-3.347927613999957E-2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-3.3479276140000007E-2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7.4042279980000458E-2</v>
          </cell>
          <cell r="DF388">
            <v>-0.84433929591000001</v>
          </cell>
          <cell r="DG388">
            <v>0.91838157589000002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>
            <v>0</v>
          </cell>
          <cell r="EM388">
            <v>0</v>
          </cell>
          <cell r="EN388">
            <v>0</v>
          </cell>
          <cell r="EO388">
            <v>0</v>
          </cell>
          <cell r="EP388">
            <v>0</v>
          </cell>
          <cell r="EQ388">
            <v>0</v>
          </cell>
          <cell r="ER388">
            <v>0</v>
          </cell>
          <cell r="ES388">
            <v>0</v>
          </cell>
          <cell r="ET388">
            <v>0</v>
          </cell>
          <cell r="EU388">
            <v>0</v>
          </cell>
          <cell r="EV388">
            <v>0</v>
          </cell>
          <cell r="EW388">
            <v>0</v>
          </cell>
          <cell r="EX388">
            <v>0</v>
          </cell>
          <cell r="EY388">
            <v>0</v>
          </cell>
          <cell r="EZ388">
            <v>0</v>
          </cell>
          <cell r="FA388">
            <v>0</v>
          </cell>
          <cell r="FB388">
            <v>0</v>
          </cell>
          <cell r="FC388">
            <v>0</v>
          </cell>
          <cell r="FD388">
            <v>0</v>
          </cell>
          <cell r="FE388">
            <v>0</v>
          </cell>
          <cell r="FF388">
            <v>0</v>
          </cell>
          <cell r="FG388">
            <v>0</v>
          </cell>
          <cell r="FH388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>
            <v>0</v>
          </cell>
          <cell r="FN388">
            <v>0</v>
          </cell>
          <cell r="FO388">
            <v>0</v>
          </cell>
          <cell r="FP388">
            <v>0</v>
          </cell>
          <cell r="FQ388">
            <v>0</v>
          </cell>
          <cell r="FR388">
            <v>0</v>
          </cell>
          <cell r="FS388">
            <v>0</v>
          </cell>
          <cell r="FT388">
            <v>0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>
            <v>0</v>
          </cell>
          <cell r="FZ388">
            <v>0</v>
          </cell>
          <cell r="GA388">
            <v>0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>
            <v>0</v>
          </cell>
          <cell r="GI388">
            <v>0</v>
          </cell>
          <cell r="GJ388">
            <v>0</v>
          </cell>
          <cell r="GK388">
            <v>0</v>
          </cell>
          <cell r="GL388">
            <v>0</v>
          </cell>
          <cell r="GM388">
            <v>0</v>
          </cell>
          <cell r="GN388">
            <v>0</v>
          </cell>
          <cell r="GO388">
            <v>0</v>
          </cell>
          <cell r="GP388">
            <v>0</v>
          </cell>
          <cell r="GQ388">
            <v>0</v>
          </cell>
          <cell r="GR388">
            <v>0</v>
          </cell>
          <cell r="GS388">
            <v>0</v>
          </cell>
          <cell r="GT388">
            <v>0</v>
          </cell>
          <cell r="GU388">
            <v>0</v>
          </cell>
          <cell r="GV388">
            <v>0</v>
          </cell>
          <cell r="GW388">
            <v>0</v>
          </cell>
          <cell r="GX388">
            <v>0</v>
          </cell>
          <cell r="GY388">
            <v>0</v>
          </cell>
          <cell r="GZ388">
            <v>0</v>
          </cell>
          <cell r="HA388">
            <v>0</v>
          </cell>
          <cell r="HB388">
            <v>0</v>
          </cell>
          <cell r="HC388">
            <v>0</v>
          </cell>
          <cell r="HD388">
            <v>0</v>
          </cell>
          <cell r="HE388">
            <v>0</v>
          </cell>
          <cell r="HF388">
            <v>0</v>
          </cell>
          <cell r="HG388">
            <v>0</v>
          </cell>
          <cell r="HH388">
            <v>0</v>
          </cell>
          <cell r="HI388">
            <v>0</v>
          </cell>
          <cell r="HJ388">
            <v>0</v>
          </cell>
          <cell r="HK388">
            <v>0</v>
          </cell>
          <cell r="HL388">
            <v>0</v>
          </cell>
          <cell r="HM388">
            <v>0</v>
          </cell>
          <cell r="HN388">
            <v>0</v>
          </cell>
          <cell r="HO388">
            <v>0</v>
          </cell>
          <cell r="HP388">
            <v>0</v>
          </cell>
          <cell r="HQ388">
            <v>0</v>
          </cell>
          <cell r="HR388">
            <v>0</v>
          </cell>
          <cell r="HS388">
            <v>0</v>
          </cell>
          <cell r="HT388">
            <v>0</v>
          </cell>
          <cell r="HU388">
            <v>0</v>
          </cell>
          <cell r="HV388">
            <v>0</v>
          </cell>
          <cell r="HW388">
            <v>0</v>
          </cell>
          <cell r="HX388">
            <v>0</v>
          </cell>
          <cell r="HY388">
            <v>0</v>
          </cell>
          <cell r="HZ388">
            <v>0</v>
          </cell>
          <cell r="IA388">
            <v>0</v>
          </cell>
          <cell r="IB388">
            <v>0</v>
          </cell>
          <cell r="IC388">
            <v>0</v>
          </cell>
          <cell r="ID388">
            <v>0</v>
          </cell>
          <cell r="IE388">
            <v>0</v>
          </cell>
          <cell r="IF388">
            <v>0</v>
          </cell>
          <cell r="IG388">
            <v>0</v>
          </cell>
          <cell r="IH388">
            <v>0</v>
          </cell>
          <cell r="II388">
            <v>0</v>
          </cell>
          <cell r="IJ388">
            <v>0</v>
          </cell>
          <cell r="IK388">
            <v>0</v>
          </cell>
          <cell r="IL388">
            <v>0</v>
          </cell>
          <cell r="IM388">
            <v>0</v>
          </cell>
          <cell r="IN388">
            <v>0</v>
          </cell>
          <cell r="IO388">
            <v>0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  <cell r="IW388">
            <v>0</v>
          </cell>
          <cell r="IX388">
            <v>0</v>
          </cell>
          <cell r="IY388">
            <v>0</v>
          </cell>
          <cell r="IZ388">
            <v>0</v>
          </cell>
          <cell r="JA388">
            <v>0</v>
          </cell>
          <cell r="JB388">
            <v>0</v>
          </cell>
          <cell r="JC388">
            <v>0</v>
          </cell>
          <cell r="JD388">
            <v>0</v>
          </cell>
          <cell r="JE388">
            <v>0</v>
          </cell>
          <cell r="JF388">
            <v>0</v>
          </cell>
          <cell r="JG388">
            <v>0</v>
          </cell>
          <cell r="JH388">
            <v>0</v>
          </cell>
          <cell r="JI388">
            <v>0</v>
          </cell>
          <cell r="JJ388">
            <v>0</v>
          </cell>
          <cell r="JK388">
            <v>0</v>
          </cell>
          <cell r="JL388">
            <v>0</v>
          </cell>
          <cell r="JM388">
            <v>0</v>
          </cell>
          <cell r="JN388">
            <v>0</v>
          </cell>
          <cell r="JO388">
            <v>0</v>
          </cell>
          <cell r="JP388">
            <v>0</v>
          </cell>
          <cell r="JQ388">
            <v>0</v>
          </cell>
        </row>
        <row r="389">
          <cell r="F389">
            <v>0</v>
          </cell>
          <cell r="G389">
            <v>0</v>
          </cell>
          <cell r="H389">
            <v>5.972486699999946E-4</v>
          </cell>
          <cell r="I389">
            <v>-6.9255308999996434E-4</v>
          </cell>
          <cell r="J389">
            <v>-0.10983496722008113</v>
          </cell>
          <cell r="K389">
            <v>-1.5330669360099876</v>
          </cell>
          <cell r="L389">
            <v>6.7575088652901059</v>
          </cell>
          <cell r="M389">
            <v>-3.6120134733200189</v>
          </cell>
          <cell r="N389">
            <v>1.0217867294799134</v>
          </cell>
          <cell r="O389">
            <v>-2.2363469405900105</v>
          </cell>
          <cell r="P389">
            <v>3.6772163316300635</v>
          </cell>
          <cell r="Q389">
            <v>-2.88099928586999</v>
          </cell>
          <cell r="R389">
            <v>-9.0191215134800586</v>
          </cell>
          <cell r="S389">
            <v>-10.538522174660017</v>
          </cell>
          <cell r="T389">
            <v>-2.823059066460047</v>
          </cell>
          <cell r="U389">
            <v>0.50766603550994205</v>
          </cell>
          <cell r="V389">
            <v>2.3013741608199325</v>
          </cell>
          <cell r="W389">
            <v>2.9511919351500637</v>
          </cell>
          <cell r="X389">
            <v>2.2708859143699556</v>
          </cell>
          <cell r="Y389">
            <v>-1.2816409394099537</v>
          </cell>
          <cell r="Z389">
            <v>-6.8680935345698799</v>
          </cell>
          <cell r="AA389">
            <v>4.1255238973500354</v>
          </cell>
          <cell r="AB389">
            <v>-7.9623604500511647E-3</v>
          </cell>
          <cell r="AC389">
            <v>1.6114339689598864</v>
          </cell>
          <cell r="AD389">
            <v>-1.2679193500900396</v>
          </cell>
          <cell r="AE389">
            <v>-16.939364109740382</v>
          </cell>
          <cell r="AF389">
            <v>-1.8418055546999881</v>
          </cell>
          <cell r="AG389">
            <v>2.7777091578499267</v>
          </cell>
          <cell r="AH389">
            <v>0.59834992211000326</v>
          </cell>
          <cell r="AI389">
            <v>7.3631001307700217</v>
          </cell>
          <cell r="AJ389">
            <v>-9.0626258288601207</v>
          </cell>
          <cell r="AK389">
            <v>1.4475074350800128</v>
          </cell>
          <cell r="AL389">
            <v>-8.2681329923899511</v>
          </cell>
          <cell r="AM389">
            <v>-8.4887251356200295</v>
          </cell>
          <cell r="AN389">
            <v>0.29849645960979387</v>
          </cell>
          <cell r="AO389">
            <v>2.0046982243800073</v>
          </cell>
          <cell r="AP389">
            <v>1.7059985864600549</v>
          </cell>
          <cell r="AQ389">
            <v>-5.4739345144300842</v>
          </cell>
          <cell r="AR389">
            <v>-18.182484245569867</v>
          </cell>
          <cell r="AS389">
            <v>-2.3882965014099682</v>
          </cell>
          <cell r="AT389">
            <v>-4.2779810637999844</v>
          </cell>
          <cell r="AU389">
            <v>-2.7303155169875026E-2</v>
          </cell>
          <cell r="AV389">
            <v>1.1068965957300065</v>
          </cell>
          <cell r="AW389">
            <v>-13.044046307250028</v>
          </cell>
          <cell r="AX389">
            <v>9.0795634358200346</v>
          </cell>
          <cell r="AY389">
            <v>1.1487302892802518</v>
          </cell>
          <cell r="AZ389">
            <v>-5.0867830098000013</v>
          </cell>
          <cell r="BA389">
            <v>-1.3784383056500928</v>
          </cell>
          <cell r="BB389">
            <v>4.4001503635900008</v>
          </cell>
          <cell r="BC389">
            <v>-11.212154948500029</v>
          </cell>
          <cell r="BD389">
            <v>3.4971783615899312</v>
          </cell>
          <cell r="BE389">
            <v>2.1762660305321333</v>
          </cell>
          <cell r="BF389">
            <v>-1.7015275530184226E-2</v>
          </cell>
          <cell r="BG389">
            <v>10.664619068289994</v>
          </cell>
          <cell r="BH389">
            <v>-0.36612888539002597</v>
          </cell>
          <cell r="BI389">
            <v>0</v>
          </cell>
          <cell r="BJ389">
            <v>0</v>
          </cell>
          <cell r="BK389">
            <v>-0.48016613919003248</v>
          </cell>
          <cell r="BL389">
            <v>-6.0516546419307815</v>
          </cell>
          <cell r="BM389">
            <v>-3.8518603465004162</v>
          </cell>
          <cell r="BN389">
            <v>-1.7664432735900846</v>
          </cell>
          <cell r="BO389">
            <v>4.5909405458199899</v>
          </cell>
          <cell r="BP389">
            <v>0.88123671673019999</v>
          </cell>
          <cell r="BQ389">
            <v>-1.4272617381802775</v>
          </cell>
          <cell r="BR389">
            <v>-18.485960064695973</v>
          </cell>
          <cell r="BS389">
            <v>4.3000916254800359</v>
          </cell>
          <cell r="BT389">
            <v>-0.20219448452007782</v>
          </cell>
          <cell r="BU389">
            <v>-1.0179225689400937</v>
          </cell>
          <cell r="BV389">
            <v>-0.5914879538599962</v>
          </cell>
          <cell r="BW389">
            <v>0.9944060969498878</v>
          </cell>
          <cell r="BX389">
            <v>1.4236225049501172</v>
          </cell>
          <cell r="BY389">
            <v>-6.4345144584303853</v>
          </cell>
          <cell r="BZ389">
            <v>-11.955096034289909</v>
          </cell>
          <cell r="CA389">
            <v>-0.42178280259031453</v>
          </cell>
          <cell r="CB389">
            <v>-2.2541102244800868</v>
          </cell>
          <cell r="CC389">
            <v>0.20190818200012473</v>
          </cell>
          <cell r="CD389">
            <v>-2.5288799469701644</v>
          </cell>
          <cell r="CE389">
            <v>5.2349085528103387</v>
          </cell>
          <cell r="CF389">
            <v>7.6582499100368295E-3</v>
          </cell>
          <cell r="CG389">
            <v>-4.1678613200701875E-3</v>
          </cell>
          <cell r="CH389">
            <v>-5.6582563219990334E-2</v>
          </cell>
          <cell r="CI389">
            <v>0.86528470473999164</v>
          </cell>
          <cell r="CJ389">
            <v>2.5143219919982585E-2</v>
          </cell>
          <cell r="CK389">
            <v>4.6828192347700224</v>
          </cell>
          <cell r="CL389">
            <v>0.29591409360011767</v>
          </cell>
          <cell r="CM389">
            <v>-2.0761994520299822</v>
          </cell>
          <cell r="CN389">
            <v>-0.35638503638006114</v>
          </cell>
          <cell r="CO389">
            <v>-1.6428827676600122</v>
          </cell>
          <cell r="CP389">
            <v>-4.5937216836797461</v>
          </cell>
          <cell r="CQ389">
            <v>8.0880284141599645</v>
          </cell>
          <cell r="CR389">
            <v>-2.7435091038905739</v>
          </cell>
          <cell r="CS389">
            <v>-5.6839940724300391</v>
          </cell>
          <cell r="CT389">
            <v>0.85383482933980304</v>
          </cell>
          <cell r="CU389">
            <v>-0.18890898127995115</v>
          </cell>
          <cell r="CV389">
            <v>19.13282679368001</v>
          </cell>
          <cell r="CW389">
            <v>-2.204353991019957</v>
          </cell>
          <cell r="CX389">
            <v>0.6046604770799604</v>
          </cell>
          <cell r="CY389">
            <v>1.4156582067599857</v>
          </cell>
          <cell r="CZ389">
            <v>0</v>
          </cell>
          <cell r="DA389">
            <v>-5.3215401754300728</v>
          </cell>
          <cell r="DB389">
            <v>-13.210148342389999</v>
          </cell>
          <cell r="DC389">
            <v>-0.40703708737976285</v>
          </cell>
          <cell r="DD389">
            <v>2.2654932391799889</v>
          </cell>
          <cell r="DE389">
            <v>10.004407991900734</v>
          </cell>
          <cell r="DF389">
            <v>-6.8997170594899444</v>
          </cell>
          <cell r="DG389">
            <v>-2.4468548087500039</v>
          </cell>
          <cell r="DH389">
            <v>5.4262611859996923E-2</v>
          </cell>
          <cell r="DI389">
            <v>1.0277434520000045E-2</v>
          </cell>
          <cell r="DJ389">
            <v>4.2069897450400049</v>
          </cell>
          <cell r="DK389">
            <v>0.23045250954004359</v>
          </cell>
          <cell r="DL389">
            <v>0.21684137018007732</v>
          </cell>
          <cell r="DM389">
            <v>0.40674127215000055</v>
          </cell>
          <cell r="DN389">
            <v>-0.81714323201003936</v>
          </cell>
          <cell r="DO389">
            <v>7.1185609420799949</v>
          </cell>
          <cell r="DP389">
            <v>9.549477333640084</v>
          </cell>
          <cell r="DQ389">
            <v>-1.6254801268599408</v>
          </cell>
          <cell r="DR389">
            <v>22.173571062120573</v>
          </cell>
          <cell r="DS389">
            <v>-9.2905760959700956</v>
          </cell>
          <cell r="DT389">
            <v>-0.5253589421797642</v>
          </cell>
          <cell r="DU389">
            <v>-3.5557364608599755</v>
          </cell>
          <cell r="DV389">
            <v>0</v>
          </cell>
          <cell r="DW389">
            <v>-1.0529215066400468</v>
          </cell>
          <cell r="DX389">
            <v>2.5811116150700002</v>
          </cell>
          <cell r="DY389">
            <v>-6.6935028942100416</v>
          </cell>
          <cell r="DZ389">
            <v>0.40305520297999919</v>
          </cell>
          <cell r="EA389">
            <v>9.540878088949853</v>
          </cell>
          <cell r="EB389">
            <v>-3.1711702415699961</v>
          </cell>
          <cell r="EC389">
            <v>4.240179486540228</v>
          </cell>
          <cell r="ED389">
            <v>29.6976128100099</v>
          </cell>
          <cell r="EE389">
            <v>4.9471218529997714</v>
          </cell>
          <cell r="EF389">
            <v>-0.93441402390953954</v>
          </cell>
          <cell r="EG389">
            <v>0.37882225105977341</v>
          </cell>
          <cell r="EH389">
            <v>0.87187523259001409</v>
          </cell>
          <cell r="EI389">
            <v>1.2612539697000003</v>
          </cell>
          <cell r="EJ389">
            <v>0.10029776213001185</v>
          </cell>
          <cell r="EK389">
            <v>-11.250747519929973</v>
          </cell>
          <cell r="EL389">
            <v>3.1142229866900379</v>
          </cell>
          <cell r="EM389">
            <v>3.6564371019998987E-2</v>
          </cell>
          <cell r="EN389">
            <v>0.15981111723999675</v>
          </cell>
          <cell r="EO389">
            <v>9.4034785846999966</v>
          </cell>
          <cell r="EP389">
            <v>2.3396136429799981</v>
          </cell>
          <cell r="EQ389">
            <v>-0.53365652127013163</v>
          </cell>
          <cell r="ER389">
            <v>6.1024774626803264</v>
          </cell>
          <cell r="ES389">
            <v>-7.658085525620038</v>
          </cell>
          <cell r="ET389">
            <v>-1.1806736519397418</v>
          </cell>
          <cell r="EU389">
            <v>0.57294505901998605</v>
          </cell>
          <cell r="EV389">
            <v>-1.9306080941200037</v>
          </cell>
          <cell r="EW389">
            <v>1.1785968390000789E-2</v>
          </cell>
          <cell r="EX389">
            <v>7.3464850772599988</v>
          </cell>
          <cell r="EY389">
            <v>3.7722687886599715</v>
          </cell>
          <cell r="EZ389">
            <v>5.9533121440040304E-2</v>
          </cell>
          <cell r="FA389">
            <v>3.5155123019200119</v>
          </cell>
          <cell r="FB389">
            <v>-0.14713940904999845</v>
          </cell>
          <cell r="FC389">
            <v>2.1877766304500028</v>
          </cell>
          <cell r="FD389">
            <v>-0.44732280372988953</v>
          </cell>
          <cell r="FE389">
            <v>21.643776816630634</v>
          </cell>
          <cell r="FF389">
            <v>-18.117033275450012</v>
          </cell>
          <cell r="FG389">
            <v>1.5984902470299858</v>
          </cell>
          <cell r="FH389">
            <v>0.10179917541000805</v>
          </cell>
          <cell r="FI389">
            <v>0</v>
          </cell>
          <cell r="FJ389">
            <v>14.640544289819999</v>
          </cell>
          <cell r="FK389">
            <v>2.7931450499998789E-2</v>
          </cell>
          <cell r="FL389">
            <v>24.466377268379915</v>
          </cell>
          <cell r="FM389">
            <v>0.11152450109000256</v>
          </cell>
          <cell r="FN389">
            <v>-1.2574284574899934</v>
          </cell>
          <cell r="FO389">
            <v>0.45233214975000635</v>
          </cell>
          <cell r="FP389">
            <v>-0.35830875913995897</v>
          </cell>
          <cell r="FQ389">
            <v>-2.245177327000647E-2</v>
          </cell>
          <cell r="FR389">
            <v>-11.963266002429009</v>
          </cell>
          <cell r="FS389">
            <v>0.10279931491993466</v>
          </cell>
          <cell r="FT389">
            <v>-5.5268557019198852</v>
          </cell>
          <cell r="FU389">
            <v>1.7159328895199621</v>
          </cell>
          <cell r="FV389">
            <v>0</v>
          </cell>
          <cell r="FW389">
            <v>0</v>
          </cell>
          <cell r="FX389">
            <v>-2.8949951443200064</v>
          </cell>
          <cell r="FY389">
            <v>-0.68321243831013589</v>
          </cell>
          <cell r="FZ389">
            <v>-4.6065533465099975</v>
          </cell>
          <cell r="GA389">
            <v>0.50765655803996879</v>
          </cell>
          <cell r="GB389">
            <v>-1.3608533657799882</v>
          </cell>
          <cell r="GC389">
            <v>0.14623680977001641</v>
          </cell>
          <cell r="GD389">
            <v>0.63657842216002791</v>
          </cell>
          <cell r="GE389">
            <v>11.69450106594104</v>
          </cell>
          <cell r="GF389">
            <v>1.7520250683400036</v>
          </cell>
          <cell r="GG389">
            <v>-0.23511139747006382</v>
          </cell>
          <cell r="GH389">
            <v>-1.3652623286899939</v>
          </cell>
          <cell r="GI389">
            <v>0</v>
          </cell>
          <cell r="GJ389">
            <v>0.16092110639000623</v>
          </cell>
          <cell r="GK389">
            <v>-1.8000889667746378E-10</v>
          </cell>
          <cell r="GL389">
            <v>-0.36338895613994282</v>
          </cell>
          <cell r="GM389">
            <v>0</v>
          </cell>
          <cell r="GN389">
            <v>0.87947511605011641</v>
          </cell>
          <cell r="GO389">
            <v>0</v>
          </cell>
          <cell r="GP389">
            <v>9.9202802802201404</v>
          </cell>
          <cell r="GQ389">
            <v>0.94556217742001536</v>
          </cell>
          <cell r="GR389">
            <v>21.785674285940331</v>
          </cell>
          <cell r="GS389">
            <v>-2.7458474972499971</v>
          </cell>
          <cell r="GT389">
            <v>22.630863862940259</v>
          </cell>
          <cell r="GU389">
            <v>-2.2638296751499638</v>
          </cell>
          <cell r="GV389">
            <v>0</v>
          </cell>
          <cell r="GW389">
            <v>2.712694957439993</v>
          </cell>
          <cell r="GX389">
            <v>-2.3483537265499876</v>
          </cell>
          <cell r="GY389">
            <v>-7.0092270970903883</v>
          </cell>
          <cell r="GZ389">
            <v>-0.22432423413999913</v>
          </cell>
          <cell r="HA389">
            <v>-2.2938142811800617</v>
          </cell>
          <cell r="HB389">
            <v>16.100369075190002</v>
          </cell>
          <cell r="HC389">
            <v>-7.133286143010082</v>
          </cell>
          <cell r="HD389">
            <v>4.3604290447401581</v>
          </cell>
          <cell r="HE389">
            <v>7.8506087354489864</v>
          </cell>
          <cell r="HF389">
            <v>0.40924513284971908</v>
          </cell>
          <cell r="HG389">
            <v>5.1567988759106811</v>
          </cell>
          <cell r="HH389">
            <v>4.828878437319986</v>
          </cell>
          <cell r="HI389">
            <v>0</v>
          </cell>
          <cell r="HJ389">
            <v>0.29370104723000168</v>
          </cell>
          <cell r="HK389">
            <v>-2.5915745962199708</v>
          </cell>
          <cell r="HL389">
            <v>-0.91659772635989611</v>
          </cell>
          <cell r="HM389">
            <v>-0.58396315201002835</v>
          </cell>
          <cell r="HN389">
            <v>-3.5508031780182137E-2</v>
          </cell>
          <cell r="HO389">
            <v>0.31311758299003145</v>
          </cell>
          <cell r="HP389">
            <v>1.6405073499981881E-2</v>
          </cell>
          <cell r="HQ389">
            <v>0.96010609202005526</v>
          </cell>
          <cell r="HR389">
            <v>3.3102879435100476</v>
          </cell>
          <cell r="HS389">
            <v>-4.2870491343301182</v>
          </cell>
          <cell r="HT389">
            <v>7.7900341519602989</v>
          </cell>
          <cell r="HU389">
            <v>-3.5751514177500212</v>
          </cell>
          <cell r="HV389">
            <v>-1.0805919076699979</v>
          </cell>
          <cell r="HW389">
            <v>1.0277933581199932</v>
          </cell>
          <cell r="HX389">
            <v>-2.0572644931299919</v>
          </cell>
          <cell r="HY389">
            <v>-0.89010348908027481</v>
          </cell>
          <cell r="HZ389">
            <v>-0.34684648134998497</v>
          </cell>
          <cell r="IA389">
            <v>2.0828150710701721</v>
          </cell>
          <cell r="IB389">
            <v>0</v>
          </cell>
          <cell r="IC389">
            <v>7.5618463568400784</v>
          </cell>
          <cell r="ID389">
            <v>-2.9151940711701627</v>
          </cell>
          <cell r="IE389">
            <v>14.0966628970491</v>
          </cell>
          <cell r="IF389">
            <v>7.3819318826094786</v>
          </cell>
          <cell r="IG389">
            <v>1.2735657080893361</v>
          </cell>
          <cell r="IH389">
            <v>-0.39739196185996661</v>
          </cell>
          <cell r="II389">
            <v>0.20163674345999993</v>
          </cell>
          <cell r="IJ389">
            <v>2.1327218421300245</v>
          </cell>
          <cell r="IK389">
            <v>0.2336012096799891</v>
          </cell>
          <cell r="IL389">
            <v>-4.4361229269800333</v>
          </cell>
          <cell r="IM389">
            <v>-3.9319563066200089</v>
          </cell>
          <cell r="IN389">
            <v>12.233081234999986</v>
          </cell>
          <cell r="IO389">
            <v>0.33208310016993892</v>
          </cell>
          <cell r="IP389">
            <v>1.3734809667498666</v>
          </cell>
          <cell r="IQ389">
            <v>-2.2999685953805056</v>
          </cell>
          <cell r="IR389">
            <v>-21.662574751726424</v>
          </cell>
          <cell r="IS389">
            <v>7.1081409587905</v>
          </cell>
          <cell r="IT389">
            <v>4.2303553333504169</v>
          </cell>
          <cell r="IU389">
            <v>1.8558772884300083</v>
          </cell>
          <cell r="IV389">
            <v>3.4962459810003566E-2</v>
          </cell>
          <cell r="IW389">
            <v>-0.11041229493999083</v>
          </cell>
          <cell r="IX389">
            <v>-18.401774379859944</v>
          </cell>
          <cell r="IY389">
            <v>-5.3761298402193916</v>
          </cell>
          <cell r="IZ389">
            <v>1.5266643800373458E-3</v>
          </cell>
          <cell r="JA389">
            <v>-3.2247090163000394</v>
          </cell>
          <cell r="JB389">
            <v>0.27425909851999108</v>
          </cell>
          <cell r="JC389">
            <v>1.9816450699095185</v>
          </cell>
          <cell r="JD389">
            <v>-10.036316093599908</v>
          </cell>
          <cell r="JE389">
            <v>0</v>
          </cell>
          <cell r="JF389">
            <v>0</v>
          </cell>
          <cell r="JG389">
            <v>0</v>
          </cell>
          <cell r="JH389">
            <v>0</v>
          </cell>
          <cell r="JI389">
            <v>0</v>
          </cell>
          <cell r="JJ389">
            <v>0</v>
          </cell>
          <cell r="JK389">
            <v>0</v>
          </cell>
          <cell r="JL389">
            <v>0</v>
          </cell>
          <cell r="JM389">
            <v>0</v>
          </cell>
          <cell r="JN389">
            <v>0</v>
          </cell>
          <cell r="JO389">
            <v>0</v>
          </cell>
          <cell r="JP389">
            <v>0</v>
          </cell>
          <cell r="JQ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0.12771108804000164</v>
          </cell>
          <cell r="K390">
            <v>0.27269151224999177</v>
          </cell>
          <cell r="L390">
            <v>-5.3243935189999547</v>
          </cell>
          <cell r="M390">
            <v>-2.1044925345099728</v>
          </cell>
          <cell r="N390">
            <v>4.5095012322400692</v>
          </cell>
          <cell r="O390">
            <v>-1.4542921269099907</v>
          </cell>
          <cell r="P390">
            <v>-3.1983941971399901</v>
          </cell>
          <cell r="Q390">
            <v>1.9590743878900021</v>
          </cell>
          <cell r="R390">
            <v>5.9241628101201513</v>
          </cell>
          <cell r="S390">
            <v>10.333975932580003</v>
          </cell>
          <cell r="T390">
            <v>1.3609518564200016</v>
          </cell>
          <cell r="U390">
            <v>3.7920188824799936</v>
          </cell>
          <cell r="V390">
            <v>-0.65457711888996073</v>
          </cell>
          <cell r="W390">
            <v>-3.1564783154600491</v>
          </cell>
          <cell r="X390">
            <v>-2.0352481408500012</v>
          </cell>
          <cell r="Y390">
            <v>1.323722561489987</v>
          </cell>
          <cell r="Z390">
            <v>6.2819612589976259E-2</v>
          </cell>
          <cell r="AA390">
            <v>-3.9295295600399527</v>
          </cell>
          <cell r="AB390">
            <v>-0.16369768040999588</v>
          </cell>
          <cell r="AC390">
            <v>-2.2634855169000048</v>
          </cell>
          <cell r="AD390">
            <v>1.2536902971100119</v>
          </cell>
          <cell r="AE390">
            <v>-13.967991999710193</v>
          </cell>
          <cell r="AF390">
            <v>1.53819949815</v>
          </cell>
          <cell r="AG390">
            <v>4.4673717258100112</v>
          </cell>
          <cell r="AH390">
            <v>-2.2438900797699972</v>
          </cell>
          <cell r="AI390">
            <v>-9.9828253328199992</v>
          </cell>
          <cell r="AJ390">
            <v>-3.6455315166099922</v>
          </cell>
          <cell r="AK390">
            <v>-1.6248057964599809</v>
          </cell>
          <cell r="AL390">
            <v>1.3511429356500173</v>
          </cell>
          <cell r="AM390">
            <v>1.166203781269985</v>
          </cell>
          <cell r="AN390">
            <v>-6.4167424112900164</v>
          </cell>
          <cell r="AO390">
            <v>-1.1269575875899989</v>
          </cell>
          <cell r="AP390">
            <v>-2.0321813483699742</v>
          </cell>
          <cell r="AQ390">
            <v>4.582024132320015</v>
          </cell>
          <cell r="AR390">
            <v>8.9023318028098402</v>
          </cell>
          <cell r="AS390">
            <v>1.545065378199979</v>
          </cell>
          <cell r="AT390">
            <v>3.838077225280017</v>
          </cell>
          <cell r="AU390">
            <v>0.76229104199001085</v>
          </cell>
          <cell r="AV390">
            <v>-0.34577171910001425</v>
          </cell>
          <cell r="AW390">
            <v>-2.0862266436300274</v>
          </cell>
          <cell r="AX390">
            <v>-2.8102377517600132</v>
          </cell>
          <cell r="AY390">
            <v>-3.2185194064899747</v>
          </cell>
          <cell r="AZ390">
            <v>3.7020259844899783</v>
          </cell>
          <cell r="BA390">
            <v>4.9414315964600064</v>
          </cell>
          <cell r="BB390">
            <v>-1.2193899950800073</v>
          </cell>
          <cell r="BC390">
            <v>8.8046261044500227</v>
          </cell>
          <cell r="BD390">
            <v>-5.0110400119999667</v>
          </cell>
          <cell r="BE390">
            <v>3.9070478951997529</v>
          </cell>
          <cell r="BF390">
            <v>0</v>
          </cell>
          <cell r="BG390">
            <v>-1.789044129998274E-2</v>
          </cell>
          <cell r="BH390">
            <v>-0.10593834200999996</v>
          </cell>
          <cell r="BI390">
            <v>0</v>
          </cell>
          <cell r="BJ390">
            <v>-5.3000096699999943E-3</v>
          </cell>
          <cell r="BK390">
            <v>0</v>
          </cell>
          <cell r="BL390">
            <v>-0.45909813795000787</v>
          </cell>
          <cell r="BM390">
            <v>-1.1845963843100549</v>
          </cell>
          <cell r="BN390">
            <v>3.9617086070700225</v>
          </cell>
          <cell r="BO390">
            <v>1.7181626033700006</v>
          </cell>
          <cell r="BP390">
            <v>0</v>
          </cell>
          <cell r="BQ390">
            <v>0</v>
          </cell>
          <cell r="BR390">
            <v>-6.9755054797501543</v>
          </cell>
          <cell r="BS390">
            <v>0</v>
          </cell>
          <cell r="BT390">
            <v>-3.2346993238099913</v>
          </cell>
          <cell r="BU390">
            <v>1.5353210875099847</v>
          </cell>
          <cell r="BV390">
            <v>0</v>
          </cell>
          <cell r="BW390">
            <v>0</v>
          </cell>
          <cell r="BX390">
            <v>0</v>
          </cell>
          <cell r="BY390">
            <v>1.943417318000229E-2</v>
          </cell>
          <cell r="BZ390">
            <v>-1.1478632073300332</v>
          </cell>
          <cell r="CA390">
            <v>-4.1322254866099684</v>
          </cell>
          <cell r="CB390">
            <v>-1.5472722689999996E-2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>
            <v>0</v>
          </cell>
          <cell r="CY390">
            <v>0</v>
          </cell>
          <cell r="CZ390">
            <v>0</v>
          </cell>
          <cell r="DA390">
            <v>0</v>
          </cell>
          <cell r="DB390">
            <v>0</v>
          </cell>
          <cell r="DC390">
            <v>0</v>
          </cell>
          <cell r="DD390">
            <v>0</v>
          </cell>
          <cell r="DE390">
            <v>0</v>
          </cell>
          <cell r="DF390">
            <v>0</v>
          </cell>
          <cell r="DG390">
            <v>0</v>
          </cell>
          <cell r="DH390">
            <v>0</v>
          </cell>
          <cell r="DI390">
            <v>0</v>
          </cell>
          <cell r="DJ390">
            <v>0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0</v>
          </cell>
          <cell r="DR390">
            <v>0</v>
          </cell>
          <cell r="DS390">
            <v>0</v>
          </cell>
          <cell r="DT390">
            <v>0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>
            <v>0</v>
          </cell>
          <cell r="EB390">
            <v>0</v>
          </cell>
          <cell r="EC390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>
            <v>0</v>
          </cell>
          <cell r="EM390">
            <v>0</v>
          </cell>
          <cell r="EN390">
            <v>0</v>
          </cell>
          <cell r="EO390">
            <v>0</v>
          </cell>
          <cell r="EP390">
            <v>0</v>
          </cell>
          <cell r="EQ390">
            <v>0</v>
          </cell>
          <cell r="ER390">
            <v>0</v>
          </cell>
          <cell r="ES390">
            <v>0</v>
          </cell>
          <cell r="ET390">
            <v>0</v>
          </cell>
          <cell r="EU390">
            <v>0</v>
          </cell>
          <cell r="EV390">
            <v>0</v>
          </cell>
          <cell r="EW390">
            <v>0</v>
          </cell>
          <cell r="EX390">
            <v>0</v>
          </cell>
          <cell r="EY390">
            <v>0</v>
          </cell>
          <cell r="EZ390">
            <v>0</v>
          </cell>
          <cell r="FA390">
            <v>0</v>
          </cell>
          <cell r="FB390">
            <v>0</v>
          </cell>
          <cell r="FC390">
            <v>0</v>
          </cell>
          <cell r="FD390">
            <v>0</v>
          </cell>
          <cell r="FE390">
            <v>0</v>
          </cell>
          <cell r="FF390">
            <v>0</v>
          </cell>
          <cell r="FG390">
            <v>0</v>
          </cell>
          <cell r="FH390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>
            <v>0</v>
          </cell>
          <cell r="FN390">
            <v>0</v>
          </cell>
          <cell r="FO390">
            <v>0</v>
          </cell>
          <cell r="FP390">
            <v>0</v>
          </cell>
          <cell r="FQ390">
            <v>0</v>
          </cell>
          <cell r="FR390">
            <v>0</v>
          </cell>
          <cell r="FS390">
            <v>0</v>
          </cell>
          <cell r="FT390">
            <v>0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>
            <v>0</v>
          </cell>
          <cell r="FZ390">
            <v>0</v>
          </cell>
          <cell r="GA390">
            <v>0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>
            <v>0</v>
          </cell>
          <cell r="GI390">
            <v>0</v>
          </cell>
          <cell r="GJ390">
            <v>0</v>
          </cell>
          <cell r="GK390">
            <v>0</v>
          </cell>
          <cell r="GL390">
            <v>0</v>
          </cell>
          <cell r="GM390">
            <v>0</v>
          </cell>
          <cell r="GN390">
            <v>0</v>
          </cell>
          <cell r="GO390">
            <v>0</v>
          </cell>
          <cell r="GP390">
            <v>0</v>
          </cell>
          <cell r="GQ390">
            <v>0</v>
          </cell>
          <cell r="GR390">
            <v>0</v>
          </cell>
          <cell r="GS390">
            <v>0</v>
          </cell>
          <cell r="GT390">
            <v>0</v>
          </cell>
          <cell r="GU390">
            <v>0</v>
          </cell>
          <cell r="GV390">
            <v>0</v>
          </cell>
          <cell r="GW390">
            <v>0</v>
          </cell>
          <cell r="GX390">
            <v>0</v>
          </cell>
          <cell r="GY390">
            <v>0</v>
          </cell>
          <cell r="GZ390">
            <v>0</v>
          </cell>
          <cell r="HA390">
            <v>0</v>
          </cell>
          <cell r="HB390">
            <v>0</v>
          </cell>
          <cell r="HC390">
            <v>0</v>
          </cell>
          <cell r="HD390">
            <v>0</v>
          </cell>
          <cell r="HE390">
            <v>0</v>
          </cell>
          <cell r="HF390">
            <v>0</v>
          </cell>
          <cell r="HG390">
            <v>0</v>
          </cell>
          <cell r="HH390">
            <v>0</v>
          </cell>
          <cell r="HI390">
            <v>0</v>
          </cell>
          <cell r="HJ390">
            <v>0</v>
          </cell>
          <cell r="HK390">
            <v>0</v>
          </cell>
          <cell r="HL390">
            <v>0</v>
          </cell>
          <cell r="HM390">
            <v>0</v>
          </cell>
          <cell r="HN390">
            <v>0</v>
          </cell>
          <cell r="HO390">
            <v>0</v>
          </cell>
          <cell r="HP390">
            <v>0</v>
          </cell>
          <cell r="HQ390">
            <v>0</v>
          </cell>
          <cell r="HR390">
            <v>0</v>
          </cell>
          <cell r="HS390">
            <v>0</v>
          </cell>
          <cell r="HT390">
            <v>0</v>
          </cell>
          <cell r="HU390">
            <v>0</v>
          </cell>
          <cell r="HV390">
            <v>0</v>
          </cell>
          <cell r="HW390">
            <v>0</v>
          </cell>
          <cell r="HX390">
            <v>0</v>
          </cell>
          <cell r="HY390">
            <v>0</v>
          </cell>
          <cell r="HZ390">
            <v>0</v>
          </cell>
          <cell r="IA390">
            <v>0</v>
          </cell>
          <cell r="IB390">
            <v>0</v>
          </cell>
          <cell r="IC390">
            <v>0</v>
          </cell>
          <cell r="ID390">
            <v>0</v>
          </cell>
          <cell r="IE390">
            <v>0</v>
          </cell>
          <cell r="IF390">
            <v>0</v>
          </cell>
          <cell r="IG390">
            <v>0</v>
          </cell>
          <cell r="IH390">
            <v>0</v>
          </cell>
          <cell r="II390">
            <v>0</v>
          </cell>
          <cell r="IJ390">
            <v>0</v>
          </cell>
          <cell r="IK390">
            <v>0</v>
          </cell>
          <cell r="IL390">
            <v>0</v>
          </cell>
          <cell r="IM390">
            <v>0</v>
          </cell>
          <cell r="IN390">
            <v>0</v>
          </cell>
          <cell r="IO390">
            <v>0</v>
          </cell>
          <cell r="IP390">
            <v>0</v>
          </cell>
          <cell r="IQ390">
            <v>0</v>
          </cell>
          <cell r="IR390">
            <v>0</v>
          </cell>
          <cell r="IS390">
            <v>0</v>
          </cell>
          <cell r="IT390">
            <v>0</v>
          </cell>
          <cell r="IU390">
            <v>0</v>
          </cell>
          <cell r="IV390">
            <v>0</v>
          </cell>
          <cell r="IW390">
            <v>0</v>
          </cell>
          <cell r="IX390">
            <v>0</v>
          </cell>
          <cell r="IY390">
            <v>0</v>
          </cell>
          <cell r="IZ390">
            <v>0</v>
          </cell>
          <cell r="JA390">
            <v>0</v>
          </cell>
          <cell r="JB390">
            <v>0</v>
          </cell>
          <cell r="JC390">
            <v>0</v>
          </cell>
          <cell r="JD390">
            <v>0</v>
          </cell>
          <cell r="JE390">
            <v>0</v>
          </cell>
          <cell r="JF390">
            <v>0</v>
          </cell>
          <cell r="JG390">
            <v>0</v>
          </cell>
          <cell r="JH390">
            <v>0</v>
          </cell>
          <cell r="JI390">
            <v>0</v>
          </cell>
          <cell r="JJ390">
            <v>0</v>
          </cell>
          <cell r="JK390">
            <v>0</v>
          </cell>
          <cell r="JL390">
            <v>0</v>
          </cell>
          <cell r="JM390">
            <v>0</v>
          </cell>
          <cell r="JN390">
            <v>0</v>
          </cell>
          <cell r="JO390">
            <v>0</v>
          </cell>
          <cell r="JP390">
            <v>0</v>
          </cell>
          <cell r="JQ390">
            <v>0</v>
          </cell>
        </row>
        <row r="391">
          <cell r="F391">
            <v>0</v>
          </cell>
          <cell r="G391">
            <v>0.49499380182000152</v>
          </cell>
          <cell r="H391">
            <v>0.17161486606999432</v>
          </cell>
          <cell r="I391">
            <v>-1.9943917049985771E-2</v>
          </cell>
          <cell r="J391">
            <v>-4.5373708679996128E-2</v>
          </cell>
          <cell r="K391">
            <v>-0.10873144487000008</v>
          </cell>
          <cell r="L391">
            <v>0.12461875649000831</v>
          </cell>
          <cell r="M391">
            <v>-0.24694277849000201</v>
          </cell>
          <cell r="N391">
            <v>0</v>
          </cell>
          <cell r="O391">
            <v>2.1546682259999977E-2</v>
          </cell>
          <cell r="P391">
            <v>0</v>
          </cell>
          <cell r="Q391">
            <v>0</v>
          </cell>
          <cell r="R391">
            <v>-0.23141252748999364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-0.23141252748999364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-0.65081780623000185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3.1500112540000069E-2</v>
          </cell>
          <cell r="AM391">
            <v>-0.68231791877000081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-1.1842180772499944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-1.1842180772500051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-9.0598794830900147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-9.0598794830899987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0.15448755644001722</v>
          </cell>
          <cell r="BS391">
            <v>0</v>
          </cell>
          <cell r="BT391">
            <v>-9.3541994599988243E-3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0.16384175590000183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-0.33283779613998377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-1.6941874129997814E-2</v>
          </cell>
          <cell r="CM391">
            <v>0</v>
          </cell>
          <cell r="CN391">
            <v>-0.31589592201000016</v>
          </cell>
          <cell r="CO391">
            <v>0</v>
          </cell>
          <cell r="CP391">
            <v>0</v>
          </cell>
          <cell r="CQ391">
            <v>0</v>
          </cell>
          <cell r="CR391">
            <v>0.24622433794991139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0</v>
          </cell>
          <cell r="DA391">
            <v>0.24622433794999665</v>
          </cell>
          <cell r="DB391">
            <v>0</v>
          </cell>
          <cell r="DC391">
            <v>0</v>
          </cell>
          <cell r="DD391">
            <v>0</v>
          </cell>
          <cell r="DE391">
            <v>3.989502387380071</v>
          </cell>
          <cell r="DF391">
            <v>0</v>
          </cell>
          <cell r="DG391">
            <v>0</v>
          </cell>
          <cell r="DH391">
            <v>5.1842113424499994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-1.1947089550699843</v>
          </cell>
          <cell r="DN391">
            <v>0</v>
          </cell>
          <cell r="DO391">
            <v>0</v>
          </cell>
          <cell r="DP391">
            <v>0</v>
          </cell>
          <cell r="DQ391">
            <v>0</v>
          </cell>
          <cell r="DR391">
            <v>-1.6536926872399818</v>
          </cell>
          <cell r="DS391">
            <v>0</v>
          </cell>
          <cell r="DT391">
            <v>0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-0.39991222597996057</v>
          </cell>
          <cell r="DZ391">
            <v>0</v>
          </cell>
          <cell r="EA391">
            <v>-1.2537804612599643</v>
          </cell>
          <cell r="EB391">
            <v>0</v>
          </cell>
          <cell r="EC391">
            <v>0</v>
          </cell>
          <cell r="ED391">
            <v>0</v>
          </cell>
          <cell r="EE391">
            <v>2.0513419440101188</v>
          </cell>
          <cell r="EF391">
            <v>0</v>
          </cell>
          <cell r="EG391">
            <v>0</v>
          </cell>
          <cell r="EH391">
            <v>0</v>
          </cell>
          <cell r="EI391">
            <v>0</v>
          </cell>
          <cell r="EJ391">
            <v>0</v>
          </cell>
          <cell r="EK391">
            <v>0</v>
          </cell>
          <cell r="EL391">
            <v>0</v>
          </cell>
          <cell r="EM391">
            <v>2.0513419440100051</v>
          </cell>
          <cell r="EN391">
            <v>0</v>
          </cell>
          <cell r="EO391">
            <v>0</v>
          </cell>
          <cell r="EP391">
            <v>0</v>
          </cell>
          <cell r="EQ391">
            <v>0</v>
          </cell>
          <cell r="ER391">
            <v>-2.4905091939899648E-2</v>
          </cell>
          <cell r="ES391">
            <v>0</v>
          </cell>
          <cell r="ET391">
            <v>0</v>
          </cell>
          <cell r="EU391">
            <v>7.4101725680002062E-2</v>
          </cell>
          <cell r="EV391">
            <v>0</v>
          </cell>
          <cell r="EW391">
            <v>0</v>
          </cell>
          <cell r="EX391">
            <v>0</v>
          </cell>
          <cell r="EY391">
            <v>0</v>
          </cell>
          <cell r="EZ391">
            <v>-9.9006817619965659E-2</v>
          </cell>
          <cell r="FA391">
            <v>0</v>
          </cell>
          <cell r="FB391">
            <v>0</v>
          </cell>
          <cell r="FC391">
            <v>0</v>
          </cell>
          <cell r="FD391">
            <v>0</v>
          </cell>
          <cell r="FE391">
            <v>0</v>
          </cell>
          <cell r="FF391">
            <v>0</v>
          </cell>
          <cell r="FG391">
            <v>0</v>
          </cell>
          <cell r="FH391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</v>
          </cell>
          <cell r="FM391">
            <v>0</v>
          </cell>
          <cell r="FN391">
            <v>0</v>
          </cell>
          <cell r="FO391">
            <v>0</v>
          </cell>
          <cell r="FP391">
            <v>0</v>
          </cell>
          <cell r="FQ391">
            <v>0</v>
          </cell>
          <cell r="FR391">
            <v>-0.14218998996989285</v>
          </cell>
          <cell r="FS391">
            <v>0</v>
          </cell>
          <cell r="FT391">
            <v>0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>
            <v>0</v>
          </cell>
          <cell r="FZ391">
            <v>-0.14218998997000654</v>
          </cell>
          <cell r="GA391">
            <v>0</v>
          </cell>
          <cell r="GB391">
            <v>0</v>
          </cell>
          <cell r="GC391">
            <v>0</v>
          </cell>
          <cell r="GD391">
            <v>0</v>
          </cell>
          <cell r="GE391">
            <v>0.35270943432010426</v>
          </cell>
          <cell r="GF391">
            <v>0</v>
          </cell>
          <cell r="GG391">
            <v>0</v>
          </cell>
          <cell r="GH391">
            <v>5.5957600509998429E-2</v>
          </cell>
          <cell r="GI391">
            <v>0</v>
          </cell>
          <cell r="GJ391">
            <v>0</v>
          </cell>
          <cell r="GK391">
            <v>0</v>
          </cell>
          <cell r="GL391">
            <v>0</v>
          </cell>
          <cell r="GM391">
            <v>0.29675183381004899</v>
          </cell>
          <cell r="GN391">
            <v>0</v>
          </cell>
          <cell r="GO391">
            <v>0</v>
          </cell>
          <cell r="GP391">
            <v>0</v>
          </cell>
          <cell r="GQ391">
            <v>0</v>
          </cell>
          <cell r="GR391">
            <v>0.51804867002999799</v>
          </cell>
          <cell r="GS391">
            <v>0</v>
          </cell>
          <cell r="GT391">
            <v>1.4425062144999856</v>
          </cell>
          <cell r="GU391">
            <v>0</v>
          </cell>
          <cell r="GV391">
            <v>0</v>
          </cell>
          <cell r="GW391">
            <v>0</v>
          </cell>
          <cell r="GX391">
            <v>0</v>
          </cell>
          <cell r="GY391">
            <v>0</v>
          </cell>
          <cell r="GZ391">
            <v>-1.1754946486299787</v>
          </cell>
          <cell r="HA391">
            <v>0</v>
          </cell>
          <cell r="HB391">
            <v>0</v>
          </cell>
          <cell r="HC391">
            <v>0.2510371041600008</v>
          </cell>
          <cell r="HD391">
            <v>0</v>
          </cell>
          <cell r="HE391">
            <v>1.9867432434699595</v>
          </cell>
          <cell r="HF391">
            <v>0</v>
          </cell>
          <cell r="HG391">
            <v>0.70779929380000794</v>
          </cell>
          <cell r="HH391">
            <v>0</v>
          </cell>
          <cell r="HI391">
            <v>0</v>
          </cell>
          <cell r="HJ391">
            <v>0</v>
          </cell>
          <cell r="HK391">
            <v>0</v>
          </cell>
          <cell r="HL391">
            <v>0</v>
          </cell>
          <cell r="HM391">
            <v>0.49085831156003223</v>
          </cell>
          <cell r="HN391">
            <v>0.13453589691999923</v>
          </cell>
          <cell r="HO391">
            <v>0</v>
          </cell>
          <cell r="HP391">
            <v>0.6535497411899911</v>
          </cell>
          <cell r="HQ391">
            <v>0</v>
          </cell>
          <cell r="HR391">
            <v>1.3165194558598614</v>
          </cell>
          <cell r="HS391">
            <v>0</v>
          </cell>
          <cell r="HT391">
            <v>-0.89114221193000276</v>
          </cell>
          <cell r="HU391">
            <v>0</v>
          </cell>
          <cell r="HV391">
            <v>0</v>
          </cell>
          <cell r="HW391">
            <v>0</v>
          </cell>
          <cell r="HX391">
            <v>0</v>
          </cell>
          <cell r="HY391">
            <v>-0.9950956961500026</v>
          </cell>
          <cell r="HZ391">
            <v>0</v>
          </cell>
          <cell r="IA391">
            <v>0.13837160701000073</v>
          </cell>
          <cell r="IB391">
            <v>0</v>
          </cell>
          <cell r="IC391">
            <v>1.2459998165000172</v>
          </cell>
          <cell r="ID391">
            <v>1.8183859404300051</v>
          </cell>
          <cell r="IE391">
            <v>-1.2616841955300515</v>
          </cell>
          <cell r="IF391">
            <v>2.4214018373600084</v>
          </cell>
          <cell r="IG391">
            <v>-5.5417344003672042E-4</v>
          </cell>
          <cell r="IH391">
            <v>0</v>
          </cell>
          <cell r="II391">
            <v>0</v>
          </cell>
          <cell r="IJ391">
            <v>0</v>
          </cell>
          <cell r="IK391">
            <v>-2.3706696359400041</v>
          </cell>
          <cell r="IL391">
            <v>-1.7804788382600236</v>
          </cell>
          <cell r="IM391">
            <v>0</v>
          </cell>
          <cell r="IN391">
            <v>0.14808001564000506</v>
          </cell>
          <cell r="IO391">
            <v>0</v>
          </cell>
          <cell r="IP391">
            <v>0.18784594005001054</v>
          </cell>
          <cell r="IQ391">
            <v>0.13269065906001742</v>
          </cell>
          <cell r="IR391">
            <v>2.414669435309861</v>
          </cell>
          <cell r="IS391">
            <v>2.6204288441599601</v>
          </cell>
          <cell r="IT391">
            <v>2.9771752683100203</v>
          </cell>
          <cell r="IU391">
            <v>0</v>
          </cell>
          <cell r="IV391">
            <v>0</v>
          </cell>
          <cell r="IW391">
            <v>0</v>
          </cell>
          <cell r="IX391">
            <v>-0.99847985586999499</v>
          </cell>
          <cell r="IY391">
            <v>-2.3712827922800273</v>
          </cell>
          <cell r="IZ391">
            <v>0</v>
          </cell>
          <cell r="JA391">
            <v>0</v>
          </cell>
          <cell r="JB391">
            <v>0</v>
          </cell>
          <cell r="JC391">
            <v>0</v>
          </cell>
          <cell r="JD391">
            <v>0.18682797099000936</v>
          </cell>
          <cell r="JE391">
            <v>0</v>
          </cell>
          <cell r="JF391">
            <v>0</v>
          </cell>
          <cell r="JG391">
            <v>0</v>
          </cell>
          <cell r="JH391">
            <v>0</v>
          </cell>
          <cell r="JI391">
            <v>0</v>
          </cell>
          <cell r="JJ391">
            <v>0</v>
          </cell>
          <cell r="JK391">
            <v>0</v>
          </cell>
          <cell r="JL391">
            <v>0</v>
          </cell>
          <cell r="JM391">
            <v>0</v>
          </cell>
          <cell r="JN391">
            <v>0</v>
          </cell>
          <cell r="JO391">
            <v>0</v>
          </cell>
          <cell r="JP391">
            <v>0</v>
          </cell>
          <cell r="JQ391">
            <v>0</v>
          </cell>
        </row>
        <row r="392">
          <cell r="F392">
            <v>0</v>
          </cell>
          <cell r="G392">
            <v>1.9169159909999678E-2</v>
          </cell>
          <cell r="H392">
            <v>0</v>
          </cell>
          <cell r="I392">
            <v>-9.4475077900000315E-2</v>
          </cell>
          <cell r="J392">
            <v>-0.1829347721000012</v>
          </cell>
          <cell r="K392">
            <v>-0.12643711155000004</v>
          </cell>
          <cell r="L392">
            <v>0.12626913239000004</v>
          </cell>
          <cell r="M392">
            <v>6.2864197559999724E-2</v>
          </cell>
          <cell r="N392">
            <v>-0.15480506940000002</v>
          </cell>
          <cell r="O392">
            <v>0</v>
          </cell>
          <cell r="P392">
            <v>0</v>
          </cell>
          <cell r="Q392">
            <v>0</v>
          </cell>
          <cell r="R392">
            <v>0.15640766161000386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0.1564076616100003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-5.1572914999997721E-3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-5.1572914999997721E-3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-2.6765328653800005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-2.6765328653800009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-0.71534848113000749</v>
          </cell>
          <cell r="BF392">
            <v>0</v>
          </cell>
          <cell r="BG392">
            <v>4.0374785110000033E-2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-0.75572326624001107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-1.9580502755900113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-1.9580502755900113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>
            <v>0</v>
          </cell>
          <cell r="DQ392">
            <v>0</v>
          </cell>
          <cell r="DR392">
            <v>0</v>
          </cell>
          <cell r="DS392">
            <v>0</v>
          </cell>
          <cell r="DT392">
            <v>0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>
            <v>0</v>
          </cell>
          <cell r="EB392">
            <v>0</v>
          </cell>
          <cell r="EC392">
            <v>0</v>
          </cell>
          <cell r="ED392">
            <v>0</v>
          </cell>
          <cell r="EE392">
            <v>0</v>
          </cell>
          <cell r="EF392">
            <v>0</v>
          </cell>
          <cell r="EG392">
            <v>0</v>
          </cell>
          <cell r="EH392">
            <v>0</v>
          </cell>
          <cell r="EI392">
            <v>0</v>
          </cell>
          <cell r="EJ392">
            <v>0</v>
          </cell>
          <cell r="EK392">
            <v>0</v>
          </cell>
          <cell r="EL392">
            <v>0</v>
          </cell>
          <cell r="EM392">
            <v>0</v>
          </cell>
          <cell r="EN392">
            <v>0</v>
          </cell>
          <cell r="EO392">
            <v>0</v>
          </cell>
          <cell r="EP392">
            <v>0</v>
          </cell>
          <cell r="EQ392">
            <v>0</v>
          </cell>
          <cell r="ER392">
            <v>0</v>
          </cell>
          <cell r="ES392">
            <v>0</v>
          </cell>
          <cell r="ET392">
            <v>0</v>
          </cell>
          <cell r="EU392">
            <v>0</v>
          </cell>
          <cell r="EV392">
            <v>0</v>
          </cell>
          <cell r="EW392">
            <v>0</v>
          </cell>
          <cell r="EX392">
            <v>0</v>
          </cell>
          <cell r="EY392">
            <v>0</v>
          </cell>
          <cell r="EZ392">
            <v>0</v>
          </cell>
          <cell r="FA392">
            <v>0</v>
          </cell>
          <cell r="FB392">
            <v>0</v>
          </cell>
          <cell r="FC392">
            <v>0</v>
          </cell>
          <cell r="FD392">
            <v>0</v>
          </cell>
          <cell r="FE392">
            <v>0</v>
          </cell>
          <cell r="FF392">
            <v>0</v>
          </cell>
          <cell r="FG392">
            <v>0</v>
          </cell>
          <cell r="FH392">
            <v>0</v>
          </cell>
          <cell r="FI392">
            <v>0</v>
          </cell>
          <cell r="FJ392">
            <v>0</v>
          </cell>
          <cell r="FK392">
            <v>0</v>
          </cell>
          <cell r="FL392">
            <v>0</v>
          </cell>
          <cell r="FM392">
            <v>0</v>
          </cell>
          <cell r="FN392">
            <v>0</v>
          </cell>
          <cell r="FO392">
            <v>0</v>
          </cell>
          <cell r="FP392">
            <v>0</v>
          </cell>
          <cell r="FQ392">
            <v>0</v>
          </cell>
          <cell r="FR392">
            <v>0</v>
          </cell>
          <cell r="FS392">
            <v>0</v>
          </cell>
          <cell r="FT392">
            <v>0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>
            <v>0</v>
          </cell>
          <cell r="FZ392">
            <v>0</v>
          </cell>
          <cell r="GA392">
            <v>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>
            <v>0</v>
          </cell>
          <cell r="GI392">
            <v>0</v>
          </cell>
          <cell r="GJ392">
            <v>0</v>
          </cell>
          <cell r="GK392">
            <v>0</v>
          </cell>
          <cell r="GL392">
            <v>0</v>
          </cell>
          <cell r="GM392">
            <v>0</v>
          </cell>
          <cell r="GN392">
            <v>0</v>
          </cell>
          <cell r="GO392">
            <v>0</v>
          </cell>
          <cell r="GP392">
            <v>0</v>
          </cell>
          <cell r="GQ392">
            <v>0</v>
          </cell>
          <cell r="GR392">
            <v>0</v>
          </cell>
          <cell r="GS392">
            <v>0</v>
          </cell>
          <cell r="GT392">
            <v>0</v>
          </cell>
          <cell r="GU392">
            <v>0</v>
          </cell>
          <cell r="GV392">
            <v>0</v>
          </cell>
          <cell r="GW392">
            <v>0</v>
          </cell>
          <cell r="GX392">
            <v>0</v>
          </cell>
          <cell r="GY392">
            <v>0</v>
          </cell>
          <cell r="GZ392">
            <v>0</v>
          </cell>
          <cell r="HA392">
            <v>0</v>
          </cell>
          <cell r="HB392">
            <v>0</v>
          </cell>
          <cell r="HC392">
            <v>0</v>
          </cell>
          <cell r="HD392">
            <v>0</v>
          </cell>
          <cell r="HE392">
            <v>0</v>
          </cell>
          <cell r="HF392">
            <v>0</v>
          </cell>
          <cell r="HG392">
            <v>0</v>
          </cell>
          <cell r="HH392">
            <v>0</v>
          </cell>
          <cell r="HI392">
            <v>0</v>
          </cell>
          <cell r="HJ392">
            <v>0</v>
          </cell>
          <cell r="HK392">
            <v>0</v>
          </cell>
          <cell r="HL392">
            <v>0</v>
          </cell>
          <cell r="HM392">
            <v>0</v>
          </cell>
          <cell r="HN392">
            <v>0</v>
          </cell>
          <cell r="HO392">
            <v>0</v>
          </cell>
          <cell r="HP392">
            <v>0</v>
          </cell>
          <cell r="HQ392">
            <v>0</v>
          </cell>
          <cell r="HR392">
            <v>0</v>
          </cell>
          <cell r="HS392">
            <v>0</v>
          </cell>
          <cell r="HT392">
            <v>0</v>
          </cell>
          <cell r="HU392">
            <v>0</v>
          </cell>
          <cell r="HV392">
            <v>0</v>
          </cell>
          <cell r="HW392">
            <v>0</v>
          </cell>
          <cell r="HX392">
            <v>0</v>
          </cell>
          <cell r="HY392">
            <v>0</v>
          </cell>
          <cell r="HZ392">
            <v>0</v>
          </cell>
          <cell r="IA392">
            <v>0</v>
          </cell>
          <cell r="IB392">
            <v>0</v>
          </cell>
          <cell r="IC392">
            <v>0</v>
          </cell>
          <cell r="ID392">
            <v>0</v>
          </cell>
          <cell r="IE392">
            <v>0</v>
          </cell>
          <cell r="IF392">
            <v>0</v>
          </cell>
          <cell r="IG392">
            <v>0</v>
          </cell>
          <cell r="IH392">
            <v>0</v>
          </cell>
          <cell r="II392">
            <v>0</v>
          </cell>
          <cell r="IJ392">
            <v>0</v>
          </cell>
          <cell r="IK392">
            <v>0</v>
          </cell>
          <cell r="IL392">
            <v>0</v>
          </cell>
          <cell r="IM392">
            <v>0</v>
          </cell>
          <cell r="IN392">
            <v>0</v>
          </cell>
          <cell r="IO392">
            <v>0</v>
          </cell>
          <cell r="IP392">
            <v>0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  <cell r="IW392">
            <v>0</v>
          </cell>
          <cell r="IX392">
            <v>0</v>
          </cell>
          <cell r="IY392">
            <v>0</v>
          </cell>
          <cell r="IZ392">
            <v>0</v>
          </cell>
          <cell r="JA392">
            <v>0</v>
          </cell>
          <cell r="JB392">
            <v>0</v>
          </cell>
          <cell r="JC392">
            <v>0</v>
          </cell>
          <cell r="JD392">
            <v>0</v>
          </cell>
          <cell r="JE392">
            <v>0</v>
          </cell>
          <cell r="JF392">
            <v>0</v>
          </cell>
          <cell r="JG392">
            <v>0</v>
          </cell>
          <cell r="JH392">
            <v>0</v>
          </cell>
          <cell r="JI392">
            <v>0</v>
          </cell>
          <cell r="JJ392">
            <v>0</v>
          </cell>
          <cell r="JK392">
            <v>0</v>
          </cell>
          <cell r="JL392">
            <v>0</v>
          </cell>
          <cell r="JM392">
            <v>0</v>
          </cell>
          <cell r="JN392">
            <v>0</v>
          </cell>
          <cell r="JO392">
            <v>0</v>
          </cell>
          <cell r="JP392">
            <v>0</v>
          </cell>
          <cell r="JQ392">
            <v>0</v>
          </cell>
        </row>
        <row r="393">
          <cell r="F393">
            <v>0</v>
          </cell>
          <cell r="G393">
            <v>0.5985825430400098</v>
          </cell>
          <cell r="H393">
            <v>1.0959064736700128</v>
          </cell>
          <cell r="I393">
            <v>-0.17057447529001024</v>
          </cell>
          <cell r="J393">
            <v>0.29249021177000145</v>
          </cell>
          <cell r="K393">
            <v>-7.6216436300002854E-3</v>
          </cell>
          <cell r="L393">
            <v>0.2942909552299966</v>
          </cell>
          <cell r="M393">
            <v>-3.6965322995900038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-1.7376561864699909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-0.97299840842999785</v>
          </cell>
          <cell r="Z393">
            <v>-0.74929154920999963</v>
          </cell>
          <cell r="AA393">
            <v>0</v>
          </cell>
          <cell r="AB393">
            <v>-1.5366228830000495E-2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-0.83463418573998638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-0.83463418574000059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5.319653392870066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-3.2011414299972785E-3</v>
          </cell>
          <cell r="BM393">
            <v>0</v>
          </cell>
          <cell r="BN393">
            <v>5.3228545342999993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-2.8271974072797548</v>
          </cell>
          <cell r="CF393">
            <v>0</v>
          </cell>
          <cell r="CG393">
            <v>-0.87171108308999123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-1.9554863241899625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8.0862807712201175</v>
          </cell>
          <cell r="CS393">
            <v>0</v>
          </cell>
          <cell r="CT393">
            <v>0</v>
          </cell>
          <cell r="CU393">
            <v>0</v>
          </cell>
          <cell r="CV393">
            <v>0</v>
          </cell>
          <cell r="CW393">
            <v>0</v>
          </cell>
          <cell r="CX393">
            <v>6.9864878250300002</v>
          </cell>
          <cell r="CY393">
            <v>2.140816463029978</v>
          </cell>
          <cell r="CZ393">
            <v>-1.0410235168400277</v>
          </cell>
          <cell r="DA393">
            <v>0</v>
          </cell>
          <cell r="DB393">
            <v>0</v>
          </cell>
          <cell r="DC393">
            <v>0</v>
          </cell>
          <cell r="DD393">
            <v>0</v>
          </cell>
          <cell r="DE393">
            <v>-10.188600627399978</v>
          </cell>
          <cell r="DF393">
            <v>0</v>
          </cell>
          <cell r="DG393">
            <v>-4.3378233982500092</v>
          </cell>
          <cell r="DH393">
            <v>0</v>
          </cell>
          <cell r="DI393">
            <v>0</v>
          </cell>
          <cell r="DJ393">
            <v>0</v>
          </cell>
          <cell r="DK393">
            <v>0</v>
          </cell>
          <cell r="DL393">
            <v>-0.13597910474999964</v>
          </cell>
          <cell r="DM393">
            <v>-5.4685977957100249</v>
          </cell>
          <cell r="DN393">
            <v>-0.24620032869000852</v>
          </cell>
          <cell r="DO393">
            <v>0</v>
          </cell>
          <cell r="DP393">
            <v>0</v>
          </cell>
          <cell r="DQ393">
            <v>0</v>
          </cell>
          <cell r="DR393">
            <v>1.2427565911900729</v>
          </cell>
          <cell r="DS393">
            <v>0</v>
          </cell>
          <cell r="DT393">
            <v>0.32241594596996492</v>
          </cell>
          <cell r="DU393">
            <v>0</v>
          </cell>
          <cell r="DV393">
            <v>0</v>
          </cell>
          <cell r="DW393">
            <v>0</v>
          </cell>
          <cell r="DX393">
            <v>0</v>
          </cell>
          <cell r="DY393">
            <v>0</v>
          </cell>
          <cell r="DZ393">
            <v>0.22288493928999742</v>
          </cell>
          <cell r="EA393">
            <v>0.69745570593005368</v>
          </cell>
          <cell r="EB393">
            <v>0</v>
          </cell>
          <cell r="EC393">
            <v>0</v>
          </cell>
          <cell r="ED393">
            <v>0</v>
          </cell>
          <cell r="EE393">
            <v>0.34955068072997619</v>
          </cell>
          <cell r="EF393">
            <v>0</v>
          </cell>
          <cell r="EG393">
            <v>0.57668876008000325</v>
          </cell>
          <cell r="EH393">
            <v>0</v>
          </cell>
          <cell r="EI393">
            <v>0</v>
          </cell>
          <cell r="EJ393">
            <v>0</v>
          </cell>
          <cell r="EK393">
            <v>0</v>
          </cell>
          <cell r="EL393">
            <v>0</v>
          </cell>
          <cell r="EM393">
            <v>0</v>
          </cell>
          <cell r="EN393">
            <v>-0.22713807934999863</v>
          </cell>
          <cell r="EO393">
            <v>0</v>
          </cell>
          <cell r="EP393">
            <v>0</v>
          </cell>
          <cell r="EQ393">
            <v>0</v>
          </cell>
          <cell r="ER393">
            <v>0</v>
          </cell>
          <cell r="ES393">
            <v>0</v>
          </cell>
          <cell r="ET393">
            <v>0</v>
          </cell>
          <cell r="EU393">
            <v>0</v>
          </cell>
          <cell r="EV393">
            <v>0</v>
          </cell>
          <cell r="EW393">
            <v>0</v>
          </cell>
          <cell r="EX393">
            <v>0</v>
          </cell>
          <cell r="EY393">
            <v>0</v>
          </cell>
          <cell r="EZ393">
            <v>0</v>
          </cell>
          <cell r="FA393">
            <v>0</v>
          </cell>
          <cell r="FB393">
            <v>0</v>
          </cell>
          <cell r="FC393">
            <v>0</v>
          </cell>
          <cell r="FD393">
            <v>0</v>
          </cell>
          <cell r="FE393">
            <v>0.26897294678997241</v>
          </cell>
          <cell r="FF393">
            <v>0</v>
          </cell>
          <cell r="FG393">
            <v>0</v>
          </cell>
          <cell r="FH393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>
            <v>0.26897294678997241</v>
          </cell>
          <cell r="FN393">
            <v>0</v>
          </cell>
          <cell r="FO393">
            <v>0</v>
          </cell>
          <cell r="FP393">
            <v>0</v>
          </cell>
          <cell r="FQ393">
            <v>0</v>
          </cell>
          <cell r="FR393">
            <v>-6.138488714929963</v>
          </cell>
          <cell r="FS393">
            <v>0</v>
          </cell>
          <cell r="FT393">
            <v>-1.9216937999999573E-3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>
            <v>0</v>
          </cell>
          <cell r="FZ393">
            <v>0</v>
          </cell>
          <cell r="GA393">
            <v>-6.1870565836399862</v>
          </cell>
          <cell r="GB393">
            <v>0</v>
          </cell>
          <cell r="GC393">
            <v>0</v>
          </cell>
          <cell r="GD393">
            <v>5.0489562510023234E-2</v>
          </cell>
          <cell r="GE393">
            <v>-2.3239778400001114</v>
          </cell>
          <cell r="GF393">
            <v>0</v>
          </cell>
          <cell r="GG393">
            <v>0</v>
          </cell>
          <cell r="GH393">
            <v>0</v>
          </cell>
          <cell r="GI393">
            <v>0</v>
          </cell>
          <cell r="GJ393">
            <v>0</v>
          </cell>
          <cell r="GK393">
            <v>0</v>
          </cell>
          <cell r="GL393">
            <v>-0.7740875910299998</v>
          </cell>
          <cell r="GM393">
            <v>-1.5498902489700299</v>
          </cell>
          <cell r="GN393">
            <v>0</v>
          </cell>
          <cell r="GO393">
            <v>0</v>
          </cell>
          <cell r="GP393">
            <v>0</v>
          </cell>
          <cell r="GQ393">
            <v>0</v>
          </cell>
          <cell r="GR393">
            <v>0.22561719155009996</v>
          </cell>
          <cell r="GS393">
            <v>0.64414184510999917</v>
          </cell>
          <cell r="GT393">
            <v>-0.41852465355998447</v>
          </cell>
          <cell r="GU393">
            <v>0</v>
          </cell>
          <cell r="GV393">
            <v>0</v>
          </cell>
          <cell r="GW393">
            <v>0</v>
          </cell>
          <cell r="GX393">
            <v>0</v>
          </cell>
          <cell r="GY393">
            <v>0</v>
          </cell>
          <cell r="GZ393">
            <v>0</v>
          </cell>
          <cell r="HA393">
            <v>0</v>
          </cell>
          <cell r="HB393">
            <v>0</v>
          </cell>
          <cell r="HC393">
            <v>0</v>
          </cell>
          <cell r="HD393">
            <v>0</v>
          </cell>
          <cell r="HE393">
            <v>-0.1099725417202535</v>
          </cell>
          <cell r="HF393">
            <v>0</v>
          </cell>
          <cell r="HG393">
            <v>-0.10996145428001114</v>
          </cell>
          <cell r="HH393">
            <v>0</v>
          </cell>
          <cell r="HI393">
            <v>0</v>
          </cell>
          <cell r="HJ393">
            <v>0</v>
          </cell>
          <cell r="HK393">
            <v>0</v>
          </cell>
          <cell r="HL393">
            <v>-0.61512377246999961</v>
          </cell>
          <cell r="HM393">
            <v>0</v>
          </cell>
          <cell r="HN393">
            <v>0</v>
          </cell>
          <cell r="HO393">
            <v>0</v>
          </cell>
          <cell r="HP393">
            <v>0</v>
          </cell>
          <cell r="HQ393">
            <v>0.61511268502999883</v>
          </cell>
          <cell r="HR393">
            <v>2.5556019874497906</v>
          </cell>
          <cell r="HS393">
            <v>2.6889627423899753</v>
          </cell>
          <cell r="HT393">
            <v>0</v>
          </cell>
          <cell r="HU393">
            <v>0</v>
          </cell>
          <cell r="HV393">
            <v>0</v>
          </cell>
          <cell r="HW393">
            <v>0</v>
          </cell>
          <cell r="HX393">
            <v>0</v>
          </cell>
          <cell r="HY393">
            <v>0</v>
          </cell>
          <cell r="HZ393">
            <v>-0.13336075493998578</v>
          </cell>
          <cell r="IA393">
            <v>0</v>
          </cell>
          <cell r="IB393">
            <v>0</v>
          </cell>
          <cell r="IC393">
            <v>0</v>
          </cell>
          <cell r="ID393">
            <v>0</v>
          </cell>
          <cell r="IE393">
            <v>5.0179735470701416</v>
          </cell>
          <cell r="IF393">
            <v>0.36401527754992458</v>
          </cell>
          <cell r="IG393">
            <v>1.8211465435399532</v>
          </cell>
          <cell r="IH393">
            <v>0</v>
          </cell>
          <cell r="II393">
            <v>0</v>
          </cell>
          <cell r="IJ393">
            <v>0</v>
          </cell>
          <cell r="IK393">
            <v>0.33108353741999963</v>
          </cell>
          <cell r="IL393">
            <v>0</v>
          </cell>
          <cell r="IM393">
            <v>0.46304100006000226</v>
          </cell>
          <cell r="IN393">
            <v>1.7298332535099803</v>
          </cell>
          <cell r="IO393">
            <v>0</v>
          </cell>
          <cell r="IP393">
            <v>0.18533291777998784</v>
          </cell>
          <cell r="IQ393">
            <v>0.12352101721000963</v>
          </cell>
          <cell r="IR393">
            <v>7.5828599574902</v>
          </cell>
          <cell r="IS393">
            <v>3.2721879112999659</v>
          </cell>
          <cell r="IT393">
            <v>0.79972395947993391</v>
          </cell>
          <cell r="IU393">
            <v>0.42096127255000004</v>
          </cell>
          <cell r="IV393">
            <v>0</v>
          </cell>
          <cell r="IW393">
            <v>0</v>
          </cell>
          <cell r="IX393">
            <v>0.3237592953899906</v>
          </cell>
          <cell r="IY393">
            <v>0.71375891918995649</v>
          </cell>
          <cell r="IZ393">
            <v>0.17345004315995993</v>
          </cell>
          <cell r="JA393">
            <v>0.16510771550002801</v>
          </cell>
          <cell r="JB393">
            <v>0</v>
          </cell>
          <cell r="JC393">
            <v>0.90126416779003193</v>
          </cell>
          <cell r="JD393">
            <v>0.81264667312996153</v>
          </cell>
          <cell r="JE393">
            <v>0</v>
          </cell>
          <cell r="JF393">
            <v>0</v>
          </cell>
          <cell r="JG393">
            <v>0</v>
          </cell>
          <cell r="JH393">
            <v>0</v>
          </cell>
          <cell r="JI393">
            <v>0</v>
          </cell>
          <cell r="JJ393">
            <v>0</v>
          </cell>
          <cell r="JK393">
            <v>0</v>
          </cell>
          <cell r="JL393">
            <v>0</v>
          </cell>
          <cell r="JM393">
            <v>0</v>
          </cell>
          <cell r="JN393">
            <v>0</v>
          </cell>
          <cell r="JO393">
            <v>0</v>
          </cell>
          <cell r="JP393">
            <v>0</v>
          </cell>
          <cell r="JQ393">
            <v>0</v>
          </cell>
        </row>
        <row r="394">
          <cell r="F394">
            <v>0</v>
          </cell>
          <cell r="G394">
            <v>-1.9896655171199988</v>
          </cell>
          <cell r="H394">
            <v>-0.1811921725400012</v>
          </cell>
          <cell r="I394">
            <v>8.3034201010001141E-2</v>
          </cell>
          <cell r="J394">
            <v>-0.24365527695000111</v>
          </cell>
          <cell r="K394">
            <v>0</v>
          </cell>
          <cell r="L394">
            <v>0</v>
          </cell>
          <cell r="M394">
            <v>5.4223515149999457E-2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0.26288093091999798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0.26288093091999976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-0.2111860104699943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-0.21118601046999785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-5.0017651540002817E-2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-5.001765154000104E-2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0</v>
          </cell>
          <cell r="DR394">
            <v>0</v>
          </cell>
          <cell r="DS394">
            <v>0</v>
          </cell>
          <cell r="DT394">
            <v>0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>
            <v>0</v>
          </cell>
          <cell r="EB394">
            <v>0</v>
          </cell>
          <cell r="EC394">
            <v>0</v>
          </cell>
          <cell r="ED394">
            <v>0</v>
          </cell>
          <cell r="EE394">
            <v>0</v>
          </cell>
          <cell r="EF394">
            <v>0</v>
          </cell>
          <cell r="EG394">
            <v>0</v>
          </cell>
          <cell r="EH394">
            <v>0</v>
          </cell>
          <cell r="EI394">
            <v>0</v>
          </cell>
          <cell r="EJ394">
            <v>0</v>
          </cell>
          <cell r="EK394">
            <v>0</v>
          </cell>
          <cell r="EL394">
            <v>0</v>
          </cell>
          <cell r="EM394">
            <v>0</v>
          </cell>
          <cell r="EN394">
            <v>0</v>
          </cell>
          <cell r="EO394">
            <v>0</v>
          </cell>
          <cell r="EP394">
            <v>0</v>
          </cell>
          <cell r="EQ394">
            <v>0</v>
          </cell>
          <cell r="ER394">
            <v>0</v>
          </cell>
          <cell r="ES394">
            <v>0</v>
          </cell>
          <cell r="ET394">
            <v>0</v>
          </cell>
          <cell r="EU394">
            <v>0</v>
          </cell>
          <cell r="EV394">
            <v>0</v>
          </cell>
          <cell r="EW394">
            <v>0</v>
          </cell>
          <cell r="EX394">
            <v>0</v>
          </cell>
          <cell r="EY394">
            <v>0</v>
          </cell>
          <cell r="EZ394">
            <v>0</v>
          </cell>
          <cell r="FA394">
            <v>0</v>
          </cell>
          <cell r="FB394">
            <v>0</v>
          </cell>
          <cell r="FC394">
            <v>0</v>
          </cell>
          <cell r="FD394">
            <v>0</v>
          </cell>
          <cell r="FE394">
            <v>0</v>
          </cell>
          <cell r="FF394">
            <v>0</v>
          </cell>
          <cell r="FG394">
            <v>0</v>
          </cell>
          <cell r="FH394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>
            <v>0</v>
          </cell>
          <cell r="FN394">
            <v>0</v>
          </cell>
          <cell r="FO394">
            <v>0</v>
          </cell>
          <cell r="FP394">
            <v>0</v>
          </cell>
          <cell r="FQ394">
            <v>0</v>
          </cell>
          <cell r="FR394">
            <v>0</v>
          </cell>
          <cell r="FS394">
            <v>0</v>
          </cell>
          <cell r="FT394">
            <v>0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>
            <v>0</v>
          </cell>
          <cell r="FZ394">
            <v>0</v>
          </cell>
          <cell r="GA394">
            <v>0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>
            <v>0</v>
          </cell>
          <cell r="GI394">
            <v>0</v>
          </cell>
          <cell r="GJ394">
            <v>0</v>
          </cell>
          <cell r="GK394">
            <v>0</v>
          </cell>
          <cell r="GL394">
            <v>0</v>
          </cell>
          <cell r="GM394">
            <v>0</v>
          </cell>
          <cell r="GN394">
            <v>0</v>
          </cell>
          <cell r="GO394">
            <v>0</v>
          </cell>
          <cell r="GP394">
            <v>0</v>
          </cell>
          <cell r="GQ394">
            <v>0</v>
          </cell>
          <cell r="GR394">
            <v>0</v>
          </cell>
          <cell r="GS394">
            <v>0</v>
          </cell>
          <cell r="GT394">
            <v>0</v>
          </cell>
          <cell r="GU394">
            <v>0</v>
          </cell>
          <cell r="GV394">
            <v>0</v>
          </cell>
          <cell r="GW394">
            <v>0</v>
          </cell>
          <cell r="GX394">
            <v>0</v>
          </cell>
          <cell r="GY394">
            <v>0</v>
          </cell>
          <cell r="GZ394">
            <v>0</v>
          </cell>
          <cell r="HA394">
            <v>0</v>
          </cell>
          <cell r="HB394">
            <v>0</v>
          </cell>
          <cell r="HC394">
            <v>0</v>
          </cell>
          <cell r="HD394">
            <v>0</v>
          </cell>
          <cell r="HE394">
            <v>0</v>
          </cell>
          <cell r="HF394">
            <v>0</v>
          </cell>
          <cell r="HG394">
            <v>0</v>
          </cell>
          <cell r="HH394">
            <v>0</v>
          </cell>
          <cell r="HI394">
            <v>0</v>
          </cell>
          <cell r="HJ394">
            <v>0</v>
          </cell>
          <cell r="HK394">
            <v>0</v>
          </cell>
          <cell r="HL394">
            <v>0</v>
          </cell>
          <cell r="HM394">
            <v>0</v>
          </cell>
          <cell r="HN394">
            <v>0</v>
          </cell>
          <cell r="HO394">
            <v>0</v>
          </cell>
          <cell r="HP394">
            <v>0</v>
          </cell>
          <cell r="HQ394">
            <v>0</v>
          </cell>
          <cell r="HR394">
            <v>0</v>
          </cell>
          <cell r="HS394">
            <v>0</v>
          </cell>
          <cell r="HT394">
            <v>0</v>
          </cell>
          <cell r="HU394">
            <v>0</v>
          </cell>
          <cell r="HV394">
            <v>0</v>
          </cell>
          <cell r="HW394">
            <v>0</v>
          </cell>
          <cell r="HX394">
            <v>0</v>
          </cell>
          <cell r="HY394">
            <v>0</v>
          </cell>
          <cell r="HZ394">
            <v>0</v>
          </cell>
          <cell r="IA394">
            <v>0</v>
          </cell>
          <cell r="IB394">
            <v>0</v>
          </cell>
          <cell r="IC394">
            <v>0</v>
          </cell>
          <cell r="ID394">
            <v>0</v>
          </cell>
          <cell r="IE394">
            <v>0</v>
          </cell>
          <cell r="IF394">
            <v>0</v>
          </cell>
          <cell r="IG394">
            <v>0</v>
          </cell>
          <cell r="IH394">
            <v>0</v>
          </cell>
          <cell r="II394">
            <v>0</v>
          </cell>
          <cell r="IJ394">
            <v>0</v>
          </cell>
          <cell r="IK394">
            <v>0</v>
          </cell>
          <cell r="IL394">
            <v>0</v>
          </cell>
          <cell r="IM394">
            <v>0</v>
          </cell>
          <cell r="IN394">
            <v>0</v>
          </cell>
          <cell r="IO394">
            <v>0</v>
          </cell>
          <cell r="IP394">
            <v>0</v>
          </cell>
          <cell r="IQ394">
            <v>0</v>
          </cell>
          <cell r="IR394">
            <v>0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  <cell r="IW394">
            <v>0</v>
          </cell>
          <cell r="IX394">
            <v>0</v>
          </cell>
          <cell r="IY394">
            <v>0</v>
          </cell>
          <cell r="IZ394">
            <v>0</v>
          </cell>
          <cell r="JA394">
            <v>0</v>
          </cell>
          <cell r="JB394">
            <v>0</v>
          </cell>
          <cell r="JC394">
            <v>0</v>
          </cell>
          <cell r="JD394">
            <v>0</v>
          </cell>
          <cell r="JE394">
            <v>0</v>
          </cell>
          <cell r="JF394">
            <v>0</v>
          </cell>
          <cell r="JG394">
            <v>0</v>
          </cell>
          <cell r="JH394">
            <v>0</v>
          </cell>
          <cell r="JI394">
            <v>0</v>
          </cell>
          <cell r="JJ394">
            <v>0</v>
          </cell>
          <cell r="JK394">
            <v>0</v>
          </cell>
          <cell r="JL394">
            <v>0</v>
          </cell>
          <cell r="JM394">
            <v>0</v>
          </cell>
          <cell r="JN394">
            <v>0</v>
          </cell>
          <cell r="JO394">
            <v>0</v>
          </cell>
          <cell r="JP394">
            <v>0</v>
          </cell>
          <cell r="JQ394">
            <v>0</v>
          </cell>
        </row>
        <row r="395">
          <cell r="F395">
            <v>-1.9026428717499471</v>
          </cell>
          <cell r="G395">
            <v>-0.23731989418999433</v>
          </cell>
          <cell r="H395">
            <v>0.25949473946000268</v>
          </cell>
          <cell r="I395">
            <v>-0.8018011316200031</v>
          </cell>
          <cell r="J395">
            <v>-1.0672934057799921</v>
          </cell>
          <cell r="K395">
            <v>0</v>
          </cell>
          <cell r="L395">
            <v>-0.98529973531998394</v>
          </cell>
          <cell r="M395">
            <v>-0.36014223908003373</v>
          </cell>
          <cell r="N395">
            <v>5.1094539904099996</v>
          </cell>
          <cell r="O395">
            <v>1.2866507698300005</v>
          </cell>
          <cell r="P395">
            <v>0.25455041340000051</v>
          </cell>
          <cell r="Q395">
            <v>0</v>
          </cell>
          <cell r="R395">
            <v>2.8594098085500264</v>
          </cell>
          <cell r="S395">
            <v>6.3278290460004882E-2</v>
          </cell>
          <cell r="T395">
            <v>1.8553126353799954</v>
          </cell>
          <cell r="U395">
            <v>-0.24650728386000154</v>
          </cell>
          <cell r="V395">
            <v>-0.78794338447000101</v>
          </cell>
          <cell r="W395">
            <v>1.6965338142200181</v>
          </cell>
          <cell r="X395">
            <v>1.9846984610005336E-2</v>
          </cell>
          <cell r="Y395">
            <v>-1.4048034979900024</v>
          </cell>
          <cell r="Z395">
            <v>-0.1161829033600128</v>
          </cell>
          <cell r="AA395">
            <v>0</v>
          </cell>
          <cell r="AB395">
            <v>-0.19067460091000044</v>
          </cell>
          <cell r="AC395">
            <v>0.79279090692999787</v>
          </cell>
          <cell r="AD395">
            <v>1.177758847539998</v>
          </cell>
          <cell r="AE395">
            <v>-2.1281451566499925</v>
          </cell>
          <cell r="AF395">
            <v>-0.18593036538999907</v>
          </cell>
          <cell r="AG395">
            <v>-0.12771717811999972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0.25704559314999997</v>
          </cell>
          <cell r="AM395">
            <v>0.72043418386999747</v>
          </cell>
          <cell r="AN395">
            <v>0</v>
          </cell>
          <cell r="AO395">
            <v>4.5825274469999844E-2</v>
          </cell>
          <cell r="AP395">
            <v>-0.50086574579999998</v>
          </cell>
          <cell r="AQ395">
            <v>-2.3369369188299984</v>
          </cell>
          <cell r="AR395">
            <v>-5.7772163000500996</v>
          </cell>
          <cell r="AS395">
            <v>0</v>
          </cell>
          <cell r="AT395">
            <v>-0.49137192268999286</v>
          </cell>
          <cell r="AU395">
            <v>-0.8507211612800063</v>
          </cell>
          <cell r="AV395">
            <v>0</v>
          </cell>
          <cell r="AW395">
            <v>-0.20687048099999972</v>
          </cell>
          <cell r="AX395">
            <v>-0.21681243725999977</v>
          </cell>
          <cell r="AY395">
            <v>-0.91981837800000221</v>
          </cell>
          <cell r="AZ395">
            <v>-4.3250625035399821</v>
          </cell>
          <cell r="BA395">
            <v>0</v>
          </cell>
          <cell r="BB395">
            <v>0</v>
          </cell>
          <cell r="BC395">
            <v>0</v>
          </cell>
          <cell r="BD395">
            <v>1.2334405837199993</v>
          </cell>
          <cell r="BE395">
            <v>-8.6675105566305319</v>
          </cell>
          <cell r="BF395">
            <v>-6.6607575439988409E-2</v>
          </cell>
          <cell r="BG395">
            <v>-3.3022942160699813</v>
          </cell>
          <cell r="BH395">
            <v>-0.14427300273000299</v>
          </cell>
          <cell r="BI395">
            <v>-2.3119812560025821E-2</v>
          </cell>
          <cell r="BJ395">
            <v>0</v>
          </cell>
          <cell r="BK395">
            <v>-0.22357036442002709</v>
          </cell>
          <cell r="BL395">
            <v>-2.0553162690600857</v>
          </cell>
          <cell r="BM395">
            <v>-2.551124403770018</v>
          </cell>
          <cell r="BN395">
            <v>-0.32698887103003926</v>
          </cell>
          <cell r="BO395">
            <v>0</v>
          </cell>
          <cell r="BP395">
            <v>0</v>
          </cell>
          <cell r="BQ395">
            <v>2.5783958450006139E-2</v>
          </cell>
          <cell r="BR395">
            <v>1.3764979503685026</v>
          </cell>
          <cell r="BS395">
            <v>0</v>
          </cell>
          <cell r="BT395">
            <v>-5.469846983004345E-2</v>
          </cell>
          <cell r="BU395">
            <v>0</v>
          </cell>
          <cell r="BV395">
            <v>0</v>
          </cell>
          <cell r="BW395">
            <v>-0.22129815474999504</v>
          </cell>
          <cell r="BX395">
            <v>-0.75533481081004084</v>
          </cell>
          <cell r="BY395">
            <v>3.1454079399600232</v>
          </cell>
          <cell r="BZ395">
            <v>-0.90407262962003188</v>
          </cell>
          <cell r="CA395">
            <v>1.7704651159988316E-2</v>
          </cell>
          <cell r="CB395">
            <v>3.0146777620004173E-2</v>
          </cell>
          <cell r="CC395">
            <v>0.48245677708999324</v>
          </cell>
          <cell r="CD395">
            <v>-0.36381413045000954</v>
          </cell>
          <cell r="CE395">
            <v>-8.7789573437103172</v>
          </cell>
          <cell r="CF395">
            <v>4.2698108980005145E-2</v>
          </cell>
          <cell r="CG395">
            <v>0.36160904867000454</v>
          </cell>
          <cell r="CH395">
            <v>0.22257277954997789</v>
          </cell>
          <cell r="CI395">
            <v>0</v>
          </cell>
          <cell r="CJ395">
            <v>0</v>
          </cell>
          <cell r="CK395">
            <v>0</v>
          </cell>
          <cell r="CL395">
            <v>-4.3864589495999553</v>
          </cell>
          <cell r="CM395">
            <v>-3.5951398853901537</v>
          </cell>
          <cell r="CN395">
            <v>-1.2830776657600609</v>
          </cell>
          <cell r="CO395">
            <v>0.15359733405000142</v>
          </cell>
          <cell r="CP395">
            <v>-0.21382832800998131</v>
          </cell>
          <cell r="CQ395">
            <v>-8.092978619998803E-2</v>
          </cell>
          <cell r="CR395">
            <v>-1.3631384507607436</v>
          </cell>
          <cell r="CS395">
            <v>0</v>
          </cell>
          <cell r="CT395">
            <v>-5.8569883003656287E-4</v>
          </cell>
          <cell r="CU395">
            <v>0</v>
          </cell>
          <cell r="CV395">
            <v>0</v>
          </cell>
          <cell r="CW395">
            <v>0</v>
          </cell>
          <cell r="CX395">
            <v>0</v>
          </cell>
          <cell r="CY395">
            <v>0.1402372340301099</v>
          </cell>
          <cell r="CZ395">
            <v>-1.454376564319773</v>
          </cell>
          <cell r="DA395">
            <v>0</v>
          </cell>
          <cell r="DB395">
            <v>0</v>
          </cell>
          <cell r="DC395">
            <v>-4.0928921019997233E-2</v>
          </cell>
          <cell r="DD395">
            <v>-7.484500620023482E-3</v>
          </cell>
          <cell r="DE395">
            <v>-11.051901663330682</v>
          </cell>
          <cell r="DF395">
            <v>-6.165928331000714E-2</v>
          </cell>
          <cell r="DG395">
            <v>-0.22213879039009043</v>
          </cell>
          <cell r="DH395">
            <v>-0.34751619451003535</v>
          </cell>
          <cell r="DI395">
            <v>0</v>
          </cell>
          <cell r="DJ395">
            <v>0</v>
          </cell>
          <cell r="DK395">
            <v>0</v>
          </cell>
          <cell r="DL395">
            <v>3.2164166841000679</v>
          </cell>
          <cell r="DM395">
            <v>-1.311964520730271</v>
          </cell>
          <cell r="DN395">
            <v>-12.244319405990041</v>
          </cell>
          <cell r="DO395">
            <v>0</v>
          </cell>
          <cell r="DP395">
            <v>2.5848201300391338E-3</v>
          </cell>
          <cell r="DQ395">
            <v>-8.3304972630003249E-2</v>
          </cell>
          <cell r="DR395">
            <v>-1.5042312165505791</v>
          </cell>
          <cell r="DS395">
            <v>8.5869918199932727E-2</v>
          </cell>
          <cell r="DT395">
            <v>0.28642301001002579</v>
          </cell>
          <cell r="DU395">
            <v>0.15698698242005094</v>
          </cell>
          <cell r="DV395">
            <v>0</v>
          </cell>
          <cell r="DW395">
            <v>0</v>
          </cell>
          <cell r="DX395">
            <v>0</v>
          </cell>
          <cell r="DY395">
            <v>-1.8013085017299773</v>
          </cell>
          <cell r="DZ395">
            <v>-0.37708240557981298</v>
          </cell>
          <cell r="EA395">
            <v>-2.9715033600041352E-2</v>
          </cell>
          <cell r="EB395">
            <v>0</v>
          </cell>
          <cell r="EC395">
            <v>9.3265242889970068E-2</v>
          </cell>
          <cell r="ED395">
            <v>8.1329570840011911E-2</v>
          </cell>
          <cell r="EE395">
            <v>-13.0609487402794</v>
          </cell>
          <cell r="EF395">
            <v>0.10866870092002046</v>
          </cell>
          <cell r="EG395">
            <v>-0.14283070466001391</v>
          </cell>
          <cell r="EH395">
            <v>0</v>
          </cell>
          <cell r="EI395">
            <v>4.6970175869999853E-2</v>
          </cell>
          <cell r="EJ395">
            <v>0</v>
          </cell>
          <cell r="EK395">
            <v>0</v>
          </cell>
          <cell r="EL395">
            <v>-3.6454475684799377</v>
          </cell>
          <cell r="EM395">
            <v>-2.1862704907200623</v>
          </cell>
          <cell r="EN395">
            <v>-7.365549071849955</v>
          </cell>
          <cell r="EO395">
            <v>0</v>
          </cell>
          <cell r="EP395">
            <v>0</v>
          </cell>
          <cell r="EQ395">
            <v>0.12351021863997858</v>
          </cell>
          <cell r="ER395">
            <v>7.9097180205299082</v>
          </cell>
          <cell r="ES395">
            <v>3.6456424029300081</v>
          </cell>
          <cell r="ET395">
            <v>1.4121253274599326</v>
          </cell>
          <cell r="EU395">
            <v>0.17469111137000937</v>
          </cell>
          <cell r="EV395">
            <v>0</v>
          </cell>
          <cell r="EW395">
            <v>0</v>
          </cell>
          <cell r="EX395">
            <v>0</v>
          </cell>
          <cell r="EY395">
            <v>2.4044446791300516</v>
          </cell>
          <cell r="EZ395">
            <v>-1.4270084937202228</v>
          </cell>
          <cell r="FA395">
            <v>7.6704379119973964E-2</v>
          </cell>
          <cell r="FB395">
            <v>0</v>
          </cell>
          <cell r="FC395">
            <v>9.1008873120017597E-2</v>
          </cell>
          <cell r="FD395">
            <v>1.5321097411199958</v>
          </cell>
          <cell r="FE395">
            <v>-7.5918975225104077</v>
          </cell>
          <cell r="FF395">
            <v>0</v>
          </cell>
          <cell r="FG395">
            <v>0.74398437634999937</v>
          </cell>
          <cell r="FH395">
            <v>1.2377313610002716E-2</v>
          </cell>
          <cell r="FI395">
            <v>0</v>
          </cell>
          <cell r="FJ395">
            <v>0</v>
          </cell>
          <cell r="FK395">
            <v>0</v>
          </cell>
          <cell r="FL395">
            <v>-3.364500583229983</v>
          </cell>
          <cell r="FM395">
            <v>-6.8063452141000198</v>
          </cell>
          <cell r="FN395">
            <v>0</v>
          </cell>
          <cell r="FO395">
            <v>-3.5706407677700014</v>
          </cell>
          <cell r="FP395">
            <v>2.1500581106600407</v>
          </cell>
          <cell r="FQ395">
            <v>3.2431692419699516</v>
          </cell>
          <cell r="FR395">
            <v>-2.1064330719709687</v>
          </cell>
          <cell r="FS395">
            <v>2.1143324450399632</v>
          </cell>
          <cell r="FT395">
            <v>-4.4607051585999216</v>
          </cell>
          <cell r="FU395">
            <v>-0.28828032138000026</v>
          </cell>
          <cell r="FV395">
            <v>8.0512573909999219E-2</v>
          </cell>
          <cell r="FW395">
            <v>0</v>
          </cell>
          <cell r="FX395">
            <v>0</v>
          </cell>
          <cell r="FY395">
            <v>-1.0381099481099909</v>
          </cell>
          <cell r="FZ395">
            <v>-0.8330082398401828</v>
          </cell>
          <cell r="GA395">
            <v>5.4156026880036734E-2</v>
          </cell>
          <cell r="GB395">
            <v>0</v>
          </cell>
          <cell r="GC395">
            <v>0.79295755622001707</v>
          </cell>
          <cell r="GD395">
            <v>1.4717119939099348</v>
          </cell>
          <cell r="GE395">
            <v>6.4380941054000687</v>
          </cell>
          <cell r="GF395">
            <v>0.4767325548399981</v>
          </cell>
          <cell r="GG395">
            <v>-1.3107812010048292E-2</v>
          </cell>
          <cell r="GH395">
            <v>0</v>
          </cell>
          <cell r="GI395">
            <v>0</v>
          </cell>
          <cell r="GJ395">
            <v>0</v>
          </cell>
          <cell r="GK395">
            <v>0</v>
          </cell>
          <cell r="GL395">
            <v>2.6069207014600124</v>
          </cell>
          <cell r="GM395">
            <v>0.56476004244007072</v>
          </cell>
          <cell r="GN395">
            <v>2.6878901844598886</v>
          </cell>
          <cell r="GO395">
            <v>0</v>
          </cell>
          <cell r="GP395">
            <v>0</v>
          </cell>
          <cell r="GQ395">
            <v>0.11489843421000501</v>
          </cell>
          <cell r="GR395">
            <v>4.7631247931494727</v>
          </cell>
          <cell r="GS395">
            <v>5.681736841049883</v>
          </cell>
          <cell r="GT395">
            <v>0</v>
          </cell>
          <cell r="GU395">
            <v>0</v>
          </cell>
          <cell r="GV395">
            <v>0</v>
          </cell>
          <cell r="GW395">
            <v>0</v>
          </cell>
          <cell r="GX395">
            <v>5.8610341449991665E-2</v>
          </cell>
          <cell r="GY395">
            <v>-0.55628589119987737</v>
          </cell>
          <cell r="GZ395">
            <v>-1.3939951120601108</v>
          </cell>
          <cell r="HA395">
            <v>0.20780678205005643</v>
          </cell>
          <cell r="HB395">
            <v>0</v>
          </cell>
          <cell r="HC395">
            <v>0.34898665429000175</v>
          </cell>
          <cell r="HD395">
            <v>0.41626517757003967</v>
          </cell>
          <cell r="HE395">
            <v>-22.390810868409972</v>
          </cell>
          <cell r="HF395">
            <v>-12.83002765520996</v>
          </cell>
          <cell r="HG395">
            <v>-0.96239979478002624</v>
          </cell>
          <cell r="HH395">
            <v>2.5688872230006154E-2</v>
          </cell>
          <cell r="HI395">
            <v>0</v>
          </cell>
          <cell r="HJ395">
            <v>0</v>
          </cell>
          <cell r="HK395">
            <v>0</v>
          </cell>
          <cell r="HL395">
            <v>-7.671861406950029</v>
          </cell>
          <cell r="HM395">
            <v>-1.9539177283797926</v>
          </cell>
          <cell r="HN395">
            <v>0.2301016440001149</v>
          </cell>
          <cell r="HO395">
            <v>0</v>
          </cell>
          <cell r="HP395">
            <v>1.0169696162799937</v>
          </cell>
          <cell r="HQ395">
            <v>-0.24536441560007916</v>
          </cell>
          <cell r="HR395">
            <v>-7.4868035883009725</v>
          </cell>
          <cell r="HS395">
            <v>1.5595582939100723</v>
          </cell>
          <cell r="HT395">
            <v>-2.2655771944901062</v>
          </cell>
          <cell r="HU395">
            <v>-5.5317371900999888</v>
          </cell>
          <cell r="HV395">
            <v>0.56729363536999244</v>
          </cell>
          <cell r="HW395">
            <v>0</v>
          </cell>
          <cell r="HX395">
            <v>0.20752478836999444</v>
          </cell>
          <cell r="HY395">
            <v>-3.8122496186099397</v>
          </cell>
          <cell r="HZ395">
            <v>3.7684937858398371</v>
          </cell>
          <cell r="IA395">
            <v>-2.5527962331999561</v>
          </cell>
          <cell r="IB395">
            <v>0</v>
          </cell>
          <cell r="IC395">
            <v>0.28939505195990023</v>
          </cell>
          <cell r="ID395">
            <v>0.28329109265007446</v>
          </cell>
          <cell r="IE395">
            <v>7.1913006908907846</v>
          </cell>
          <cell r="IF395">
            <v>0.51982204498995088</v>
          </cell>
          <cell r="IG395">
            <v>2.1825248248596836</v>
          </cell>
          <cell r="IH395">
            <v>0.45163468847999866</v>
          </cell>
          <cell r="II395">
            <v>0</v>
          </cell>
          <cell r="IJ395">
            <v>0</v>
          </cell>
          <cell r="IK395">
            <v>-0.52294487481000829</v>
          </cell>
          <cell r="IL395">
            <v>1.9390949892299432</v>
          </cell>
          <cell r="IM395">
            <v>-1.1855593296900224</v>
          </cell>
          <cell r="IN395">
            <v>0.38707555972996488</v>
          </cell>
          <cell r="IO395">
            <v>0.22611734942000083</v>
          </cell>
          <cell r="IP395">
            <v>1.4722966052902393</v>
          </cell>
          <cell r="IQ395">
            <v>1.721238833390089</v>
          </cell>
          <cell r="IR395">
            <v>3.6426776090411295</v>
          </cell>
          <cell r="IS395">
            <v>0.72573837266986629</v>
          </cell>
          <cell r="IT395">
            <v>3.4207865072999084</v>
          </cell>
          <cell r="IU395">
            <v>1.6258501940300221</v>
          </cell>
          <cell r="IV395">
            <v>0</v>
          </cell>
          <cell r="IW395">
            <v>0</v>
          </cell>
          <cell r="IX395">
            <v>-2.4885468877299672</v>
          </cell>
          <cell r="IY395">
            <v>9.4555592497727048E-3</v>
          </cell>
          <cell r="IZ395">
            <v>-2.2125850626998727</v>
          </cell>
          <cell r="JA395">
            <v>0.44381072230999052</v>
          </cell>
          <cell r="JB395">
            <v>0</v>
          </cell>
          <cell r="JC395">
            <v>0.62568788447993029</v>
          </cell>
          <cell r="JD395">
            <v>1.4924803194298875</v>
          </cell>
          <cell r="JE395">
            <v>0</v>
          </cell>
          <cell r="JF395">
            <v>0</v>
          </cell>
          <cell r="JG395">
            <v>0</v>
          </cell>
          <cell r="JH395">
            <v>0</v>
          </cell>
          <cell r="JI395">
            <v>0</v>
          </cell>
          <cell r="JJ395">
            <v>0</v>
          </cell>
          <cell r="JK395">
            <v>0</v>
          </cell>
          <cell r="JL395">
            <v>0</v>
          </cell>
          <cell r="JM395">
            <v>0</v>
          </cell>
          <cell r="JN395">
            <v>0</v>
          </cell>
          <cell r="JO395">
            <v>0</v>
          </cell>
          <cell r="JP395">
            <v>0</v>
          </cell>
          <cell r="JQ395">
            <v>0</v>
          </cell>
        </row>
        <row r="396">
          <cell r="F396">
            <v>2.4005720539599764</v>
          </cell>
          <cell r="G396">
            <v>0.40909900801999299</v>
          </cell>
          <cell r="H396">
            <v>-0.29351281698999898</v>
          </cell>
          <cell r="I396">
            <v>-2.0365882900001964E-2</v>
          </cell>
          <cell r="J396">
            <v>0.60381553644000974</v>
          </cell>
          <cell r="K396">
            <v>0</v>
          </cell>
          <cell r="L396">
            <v>1.690038819650006</v>
          </cell>
          <cell r="M396">
            <v>-0.54308754422001471</v>
          </cell>
          <cell r="N396">
            <v>1.9155574174199996</v>
          </cell>
          <cell r="O396">
            <v>0.35408950165000075</v>
          </cell>
          <cell r="P396">
            <v>-0.26318767545999933</v>
          </cell>
          <cell r="Q396">
            <v>0</v>
          </cell>
          <cell r="R396">
            <v>-1.5748162964600283</v>
          </cell>
          <cell r="S396">
            <v>-3.0836143420000184E-2</v>
          </cell>
          <cell r="T396">
            <v>-2.0192793158499995</v>
          </cell>
          <cell r="U396">
            <v>0.32072594427999945</v>
          </cell>
          <cell r="V396">
            <v>2.9681405209299978</v>
          </cell>
          <cell r="W396">
            <v>-2.1603566290200078</v>
          </cell>
          <cell r="X396">
            <v>1.2741081999999793E-2</v>
          </cell>
          <cell r="Y396">
            <v>0.60109702212000116</v>
          </cell>
          <cell r="Z396">
            <v>0.5119984409199958</v>
          </cell>
          <cell r="AA396">
            <v>0</v>
          </cell>
          <cell r="AB396">
            <v>0</v>
          </cell>
          <cell r="AC396">
            <v>-0.81606774903000012</v>
          </cell>
          <cell r="AD396">
            <v>-0.96297946938999957</v>
          </cell>
          <cell r="AE396">
            <v>-1.0242009910100052</v>
          </cell>
          <cell r="AF396">
            <v>-0.21572257958000002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-1.5504976659999947E-2</v>
          </cell>
          <cell r="AL396">
            <v>-0.41251600204000005</v>
          </cell>
          <cell r="AM396">
            <v>-3.2054432591399973</v>
          </cell>
          <cell r="AN396">
            <v>0</v>
          </cell>
          <cell r="AO396">
            <v>4.8802057500001439E-3</v>
          </cell>
          <cell r="AP396">
            <v>0.49640733191999997</v>
          </cell>
          <cell r="AQ396">
            <v>2.3236982887399993</v>
          </cell>
          <cell r="AR396">
            <v>7.2448254775500232</v>
          </cell>
          <cell r="AS396">
            <v>0</v>
          </cell>
          <cell r="AT396">
            <v>0</v>
          </cell>
          <cell r="AU396">
            <v>1.2860932367400011</v>
          </cell>
          <cell r="AV396">
            <v>0</v>
          </cell>
          <cell r="AW396">
            <v>0</v>
          </cell>
          <cell r="AX396">
            <v>0</v>
          </cell>
          <cell r="AY396">
            <v>5.5814861180003561E-2</v>
          </cell>
          <cell r="AZ396">
            <v>5.9357549191700087</v>
          </cell>
          <cell r="BA396">
            <v>0</v>
          </cell>
          <cell r="BB396">
            <v>0</v>
          </cell>
          <cell r="BC396">
            <v>0</v>
          </cell>
          <cell r="BD396">
            <v>-3.2837539540000016E-2</v>
          </cell>
          <cell r="BE396">
            <v>-0.73247371617003409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-0.48640995946999865</v>
          </cell>
          <cell r="BM396">
            <v>-0.24606375670001057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-2.9267476363600622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-0.63261352786003044</v>
          </cell>
          <cell r="CA396">
            <v>-2.2941341085000033</v>
          </cell>
          <cell r="CB396">
            <v>0</v>
          </cell>
          <cell r="CC396">
            <v>0</v>
          </cell>
          <cell r="CD396">
            <v>0</v>
          </cell>
          <cell r="CE396">
            <v>0.23644789240995578</v>
          </cell>
          <cell r="CF396">
            <v>0</v>
          </cell>
          <cell r="CG396">
            <v>-3.4582038300001727E-3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0.23990609624001991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-1.9628221571199447</v>
          </cell>
          <cell r="CS396">
            <v>0</v>
          </cell>
          <cell r="CT396">
            <v>6.0653219399995351E-3</v>
          </cell>
          <cell r="CU396">
            <v>0</v>
          </cell>
          <cell r="CV396">
            <v>0</v>
          </cell>
          <cell r="CW396">
            <v>0</v>
          </cell>
          <cell r="CX396">
            <v>0.42702150977999942</v>
          </cell>
          <cell r="CY396">
            <v>-1.0329668941500074</v>
          </cell>
          <cell r="CZ396">
            <v>-1.3629420946899131</v>
          </cell>
          <cell r="DA396">
            <v>0</v>
          </cell>
          <cell r="DB396">
            <v>0</v>
          </cell>
          <cell r="DC396">
            <v>0</v>
          </cell>
          <cell r="DD396">
            <v>0</v>
          </cell>
          <cell r="DE396">
            <v>-17.312613599870019</v>
          </cell>
          <cell r="DF396">
            <v>0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K396">
            <v>0</v>
          </cell>
          <cell r="DL396">
            <v>-17.583877459890005</v>
          </cell>
          <cell r="DM396">
            <v>0.27126386001998526</v>
          </cell>
          <cell r="DN396">
            <v>0</v>
          </cell>
          <cell r="DO396">
            <v>0</v>
          </cell>
          <cell r="DP396">
            <v>0</v>
          </cell>
          <cell r="DQ396">
            <v>0</v>
          </cell>
          <cell r="DR396">
            <v>0</v>
          </cell>
          <cell r="DS396">
            <v>0</v>
          </cell>
          <cell r="DT396">
            <v>0</v>
          </cell>
          <cell r="DU396">
            <v>0</v>
          </cell>
          <cell r="DV396">
            <v>0</v>
          </cell>
          <cell r="DW396">
            <v>0</v>
          </cell>
          <cell r="DX396">
            <v>0</v>
          </cell>
          <cell r="DY396">
            <v>0</v>
          </cell>
          <cell r="DZ396">
            <v>0</v>
          </cell>
          <cell r="EA396">
            <v>0</v>
          </cell>
          <cell r="EB396">
            <v>0</v>
          </cell>
          <cell r="EC396">
            <v>0</v>
          </cell>
          <cell r="ED396">
            <v>0</v>
          </cell>
          <cell r="EE396">
            <v>0</v>
          </cell>
          <cell r="EF396">
            <v>0</v>
          </cell>
          <cell r="EG396">
            <v>0</v>
          </cell>
          <cell r="EH396">
            <v>0</v>
          </cell>
          <cell r="EI396">
            <v>0</v>
          </cell>
          <cell r="EJ396">
            <v>0</v>
          </cell>
          <cell r="EK396">
            <v>0</v>
          </cell>
          <cell r="EL396">
            <v>0</v>
          </cell>
          <cell r="EM396">
            <v>0</v>
          </cell>
          <cell r="EN396">
            <v>0</v>
          </cell>
          <cell r="EO396">
            <v>0</v>
          </cell>
          <cell r="EP396">
            <v>0</v>
          </cell>
          <cell r="EQ396">
            <v>0</v>
          </cell>
          <cell r="ER396">
            <v>0</v>
          </cell>
          <cell r="ES396">
            <v>0</v>
          </cell>
          <cell r="ET396">
            <v>0</v>
          </cell>
          <cell r="EU396">
            <v>0</v>
          </cell>
          <cell r="EV396">
            <v>0</v>
          </cell>
          <cell r="EW396">
            <v>0</v>
          </cell>
          <cell r="EX396">
            <v>0</v>
          </cell>
          <cell r="EY396">
            <v>0</v>
          </cell>
          <cell r="EZ396">
            <v>0</v>
          </cell>
          <cell r="FA396">
            <v>0</v>
          </cell>
          <cell r="FB396">
            <v>0</v>
          </cell>
          <cell r="FC396">
            <v>0</v>
          </cell>
          <cell r="FD396">
            <v>0</v>
          </cell>
          <cell r="FE396">
            <v>0</v>
          </cell>
          <cell r="FF396">
            <v>0</v>
          </cell>
          <cell r="FG396">
            <v>0</v>
          </cell>
          <cell r="FH396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>
            <v>0</v>
          </cell>
          <cell r="FN396">
            <v>0</v>
          </cell>
          <cell r="FO396">
            <v>0</v>
          </cell>
          <cell r="FP396">
            <v>0</v>
          </cell>
          <cell r="FQ396">
            <v>0</v>
          </cell>
          <cell r="FR396">
            <v>0</v>
          </cell>
          <cell r="FS396">
            <v>0</v>
          </cell>
          <cell r="FT396">
            <v>0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>
            <v>0</v>
          </cell>
          <cell r="FZ396">
            <v>0</v>
          </cell>
          <cell r="GA396">
            <v>0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>
            <v>0</v>
          </cell>
          <cell r="GI396">
            <v>0</v>
          </cell>
          <cell r="GJ396">
            <v>0</v>
          </cell>
          <cell r="GK396">
            <v>0</v>
          </cell>
          <cell r="GL396">
            <v>0</v>
          </cell>
          <cell r="GM396">
            <v>0</v>
          </cell>
          <cell r="GN396">
            <v>0</v>
          </cell>
          <cell r="GO396">
            <v>0</v>
          </cell>
          <cell r="GP396">
            <v>0</v>
          </cell>
          <cell r="GQ396">
            <v>0</v>
          </cell>
          <cell r="GR396">
            <v>0</v>
          </cell>
          <cell r="GS396">
            <v>0</v>
          </cell>
          <cell r="GT396">
            <v>0</v>
          </cell>
          <cell r="GU396">
            <v>0</v>
          </cell>
          <cell r="GV396">
            <v>0</v>
          </cell>
          <cell r="GW396">
            <v>0</v>
          </cell>
          <cell r="GX396">
            <v>0</v>
          </cell>
          <cell r="GY396">
            <v>0</v>
          </cell>
          <cell r="GZ396">
            <v>0</v>
          </cell>
          <cell r="HA396">
            <v>0</v>
          </cell>
          <cell r="HB396">
            <v>0</v>
          </cell>
          <cell r="HC396">
            <v>0</v>
          </cell>
          <cell r="HD396">
            <v>0</v>
          </cell>
          <cell r="HE396">
            <v>0</v>
          </cell>
          <cell r="HF396">
            <v>0</v>
          </cell>
          <cell r="HG396">
            <v>0</v>
          </cell>
          <cell r="HH396">
            <v>0</v>
          </cell>
          <cell r="HI396">
            <v>0</v>
          </cell>
          <cell r="HJ396">
            <v>0</v>
          </cell>
          <cell r="HK396">
            <v>0</v>
          </cell>
          <cell r="HL396">
            <v>0</v>
          </cell>
          <cell r="HM396">
            <v>0</v>
          </cell>
          <cell r="HN396">
            <v>0</v>
          </cell>
          <cell r="HO396">
            <v>0</v>
          </cell>
          <cell r="HP396">
            <v>0</v>
          </cell>
          <cell r="HQ396">
            <v>0</v>
          </cell>
          <cell r="HR396">
            <v>0</v>
          </cell>
          <cell r="HS396">
            <v>0</v>
          </cell>
          <cell r="HT396">
            <v>0</v>
          </cell>
          <cell r="HU396">
            <v>0</v>
          </cell>
          <cell r="HV396">
            <v>0</v>
          </cell>
          <cell r="HW396">
            <v>0</v>
          </cell>
          <cell r="HX396">
            <v>0</v>
          </cell>
          <cell r="HY396">
            <v>0</v>
          </cell>
          <cell r="HZ396">
            <v>0</v>
          </cell>
          <cell r="IA396">
            <v>0</v>
          </cell>
          <cell r="IB396">
            <v>0</v>
          </cell>
          <cell r="IC396">
            <v>0</v>
          </cell>
          <cell r="ID396">
            <v>0</v>
          </cell>
          <cell r="IE396">
            <v>0</v>
          </cell>
          <cell r="IF396">
            <v>0</v>
          </cell>
          <cell r="IG396">
            <v>0</v>
          </cell>
          <cell r="IH396">
            <v>0</v>
          </cell>
          <cell r="II396">
            <v>0</v>
          </cell>
          <cell r="IJ396">
            <v>0</v>
          </cell>
          <cell r="IK396">
            <v>0</v>
          </cell>
          <cell r="IL396">
            <v>0</v>
          </cell>
          <cell r="IM396">
            <v>0</v>
          </cell>
          <cell r="IN396">
            <v>0</v>
          </cell>
          <cell r="IO396">
            <v>0</v>
          </cell>
          <cell r="IP396">
            <v>0</v>
          </cell>
          <cell r="IQ396">
            <v>0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  <cell r="IW396">
            <v>0</v>
          </cell>
          <cell r="IX396">
            <v>0</v>
          </cell>
          <cell r="IY396">
            <v>0</v>
          </cell>
          <cell r="IZ396">
            <v>0</v>
          </cell>
          <cell r="JA396">
            <v>0</v>
          </cell>
          <cell r="JB396">
            <v>0</v>
          </cell>
          <cell r="JC396">
            <v>0</v>
          </cell>
          <cell r="JD396">
            <v>0</v>
          </cell>
          <cell r="JE396">
            <v>0</v>
          </cell>
          <cell r="JF396">
            <v>0</v>
          </cell>
          <cell r="JG396">
            <v>0</v>
          </cell>
          <cell r="JH396">
            <v>0</v>
          </cell>
          <cell r="JI396">
            <v>0</v>
          </cell>
          <cell r="JJ396">
            <v>0</v>
          </cell>
          <cell r="JK396">
            <v>0</v>
          </cell>
          <cell r="JL396">
            <v>0</v>
          </cell>
          <cell r="JM396">
            <v>0</v>
          </cell>
          <cell r="JN396">
            <v>0</v>
          </cell>
          <cell r="JO396">
            <v>0</v>
          </cell>
          <cell r="JP396">
            <v>0</v>
          </cell>
          <cell r="JQ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-2.7750948800000508E-3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-2.7750948799999987E-3</v>
          </cell>
          <cell r="AO397">
            <v>0</v>
          </cell>
          <cell r="AP397">
            <v>0</v>
          </cell>
          <cell r="AQ397">
            <v>0</v>
          </cell>
          <cell r="AR397">
            <v>-2.4979421528701096</v>
          </cell>
          <cell r="AS397">
            <v>-4.4501718900000001E-3</v>
          </cell>
          <cell r="AT397">
            <v>0</v>
          </cell>
          <cell r="AU397">
            <v>0</v>
          </cell>
          <cell r="AV397">
            <v>0</v>
          </cell>
          <cell r="AW397">
            <v>-0.47001641186000143</v>
          </cell>
          <cell r="AX397">
            <v>-6.1771302740000422E-2</v>
          </cell>
          <cell r="AY397">
            <v>-0.29201952139001719</v>
          </cell>
          <cell r="AZ397">
            <v>-4.7499932025399971</v>
          </cell>
          <cell r="BA397">
            <v>-0.57817364318999864</v>
          </cell>
          <cell r="BB397">
            <v>0</v>
          </cell>
          <cell r="BC397">
            <v>-1.6149171561900033</v>
          </cell>
          <cell r="BD397">
            <v>5.2733992569300199</v>
          </cell>
          <cell r="BE397">
            <v>-4.1541816860508334</v>
          </cell>
          <cell r="BF397">
            <v>-0.1502289261499925</v>
          </cell>
          <cell r="BG397">
            <v>7.2128541000893165E-4</v>
          </cell>
          <cell r="BH397">
            <v>-0.62326034283000809</v>
          </cell>
          <cell r="BI397">
            <v>0</v>
          </cell>
          <cell r="BJ397">
            <v>-0.37662925881011233</v>
          </cell>
          <cell r="BK397">
            <v>-0.25534865549002461</v>
          </cell>
          <cell r="BL397">
            <v>-4.7127684718599312</v>
          </cell>
          <cell r="BM397">
            <v>0.52602894099004516</v>
          </cell>
          <cell r="BN397">
            <v>0</v>
          </cell>
          <cell r="BO397">
            <v>0.91020630373999722</v>
          </cell>
          <cell r="BP397">
            <v>0.98200709753000126</v>
          </cell>
          <cell r="BQ397">
            <v>-0.45490965858004984</v>
          </cell>
          <cell r="BR397">
            <v>-14.687810766599796</v>
          </cell>
          <cell r="BS397">
            <v>0</v>
          </cell>
          <cell r="BT397">
            <v>0.17795945193000762</v>
          </cell>
          <cell r="BU397">
            <v>-0.6071842539699901</v>
          </cell>
          <cell r="BV397">
            <v>0</v>
          </cell>
          <cell r="BW397">
            <v>-0.20115529233999041</v>
          </cell>
          <cell r="BX397">
            <v>1.6995606100099963</v>
          </cell>
          <cell r="BY397">
            <v>-6.2144521997599895</v>
          </cell>
          <cell r="BZ397">
            <v>-7.1400601590200949</v>
          </cell>
          <cell r="CA397">
            <v>-2.4090685145500856</v>
          </cell>
          <cell r="CB397">
            <v>0</v>
          </cell>
          <cell r="CC397">
            <v>-3.3591299940042063E-2</v>
          </cell>
          <cell r="CD397">
            <v>4.0180891039995004E-2</v>
          </cell>
          <cell r="CE397">
            <v>-14.716973786040398</v>
          </cell>
          <cell r="CF397">
            <v>0</v>
          </cell>
          <cell r="CG397">
            <v>-3.1195443050023641E-2</v>
          </cell>
          <cell r="CH397">
            <v>-0.75415914185998645</v>
          </cell>
          <cell r="CI397">
            <v>0</v>
          </cell>
          <cell r="CJ397">
            <v>-1.2977231629899819</v>
          </cell>
          <cell r="CK397">
            <v>-0.43435200095999704</v>
          </cell>
          <cell r="CL397">
            <v>-4.1425676466103596</v>
          </cell>
          <cell r="CM397">
            <v>-2.2391570048703215</v>
          </cell>
          <cell r="CN397">
            <v>-3.9447121134101053</v>
          </cell>
          <cell r="CO397">
            <v>0</v>
          </cell>
          <cell r="CP397">
            <v>0</v>
          </cell>
          <cell r="CQ397">
            <v>-1.8731072722899853</v>
          </cell>
          <cell r="CR397">
            <v>-8.7035224564606324</v>
          </cell>
          <cell r="CS397">
            <v>0.1935592858199584</v>
          </cell>
          <cell r="CT397">
            <v>-0.67765634855004464</v>
          </cell>
          <cell r="CU397">
            <v>3.2132970220004609E-2</v>
          </cell>
          <cell r="CV397">
            <v>0</v>
          </cell>
          <cell r="CW397">
            <v>0</v>
          </cell>
          <cell r="CX397">
            <v>1.4419287406100096</v>
          </cell>
          <cell r="CY397">
            <v>-4.6032968530799963</v>
          </cell>
          <cell r="CZ397">
            <v>-0.47656835126008446</v>
          </cell>
          <cell r="DA397">
            <v>-0.92980575448996206</v>
          </cell>
          <cell r="DB397">
            <v>-4.0988498427400017</v>
          </cell>
          <cell r="DC397">
            <v>1.409466787240035</v>
          </cell>
          <cell r="DD397">
            <v>-0.99443309023001802</v>
          </cell>
          <cell r="DE397">
            <v>-8.4682724858794245E-2</v>
          </cell>
          <cell r="DF397">
            <v>2.2416214010036128E-2</v>
          </cell>
          <cell r="DG397">
            <v>2.1781264220066987E-2</v>
          </cell>
          <cell r="DH397">
            <v>-0.28622276982002859</v>
          </cell>
          <cell r="DI397">
            <v>0</v>
          </cell>
          <cell r="DJ397">
            <v>0</v>
          </cell>
          <cell r="DK397">
            <v>0.60112128148000465</v>
          </cell>
          <cell r="DL397">
            <v>1.1321608616099184</v>
          </cell>
          <cell r="DM397">
            <v>0.50992503950010359</v>
          </cell>
          <cell r="DN397">
            <v>-0.75934821509997619</v>
          </cell>
          <cell r="DO397">
            <v>0</v>
          </cell>
          <cell r="DP397">
            <v>9.9202143996990344E-4</v>
          </cell>
          <cell r="DQ397">
            <v>-1.3275084221999123</v>
          </cell>
          <cell r="DR397">
            <v>12.954213073920073</v>
          </cell>
          <cell r="DS397">
            <v>1.392007157005537E-2</v>
          </cell>
          <cell r="DT397">
            <v>0.90447093066006801</v>
          </cell>
          <cell r="DU397">
            <v>0.50121212801002457</v>
          </cell>
          <cell r="DV397">
            <v>0</v>
          </cell>
          <cell r="DW397">
            <v>0</v>
          </cell>
          <cell r="DX397">
            <v>1.8800108136929339E-9</v>
          </cell>
          <cell r="DY397">
            <v>0.11576955866996741</v>
          </cell>
          <cell r="DZ397">
            <v>0.20795449612023731</v>
          </cell>
          <cell r="EA397">
            <v>0</v>
          </cell>
          <cell r="EB397">
            <v>0.49208553606000294</v>
          </cell>
          <cell r="EC397">
            <v>-0.16750833109995256</v>
          </cell>
          <cell r="ED397">
            <v>10.886308682050071</v>
          </cell>
          <cell r="EE397">
            <v>1.4353330685798937</v>
          </cell>
          <cell r="EF397">
            <v>0.12465864000000693</v>
          </cell>
          <cell r="EG397">
            <v>0.95503213102000473</v>
          </cell>
          <cell r="EH397">
            <v>9.9374284139969404E-2</v>
          </cell>
          <cell r="EI397">
            <v>0</v>
          </cell>
          <cell r="EJ397">
            <v>0</v>
          </cell>
          <cell r="EK397">
            <v>0</v>
          </cell>
          <cell r="EL397">
            <v>-0.45300776530996245</v>
          </cell>
          <cell r="EM397">
            <v>3.0284122174900858</v>
          </cell>
          <cell r="EN397">
            <v>-2.1814580096699956</v>
          </cell>
          <cell r="EO397">
            <v>-0.76613680643999871</v>
          </cell>
          <cell r="EP397">
            <v>0</v>
          </cell>
          <cell r="EQ397">
            <v>0.62845837735000032</v>
          </cell>
          <cell r="ER397">
            <v>1.3314809715702722</v>
          </cell>
          <cell r="ES397">
            <v>3.9004755639199971</v>
          </cell>
          <cell r="ET397">
            <v>-0.18111109742994813</v>
          </cell>
          <cell r="EU397">
            <v>-2.0638967246399886</v>
          </cell>
          <cell r="EV397">
            <v>0</v>
          </cell>
          <cell r="EW397">
            <v>0</v>
          </cell>
          <cell r="EX397">
            <v>0</v>
          </cell>
          <cell r="EY397">
            <v>-2.3874362329991072E-2</v>
          </cell>
          <cell r="EZ397">
            <v>-1.2548589503398944</v>
          </cell>
          <cell r="FA397">
            <v>0.63468025146994478</v>
          </cell>
          <cell r="FB397">
            <v>0</v>
          </cell>
          <cell r="FC397">
            <v>0.46750821974001155</v>
          </cell>
          <cell r="FD397">
            <v>-0.14744192881994422</v>
          </cell>
          <cell r="FE397">
            <v>-4.6709102568302114</v>
          </cell>
          <cell r="FF397">
            <v>0.40145486317999257</v>
          </cell>
          <cell r="FG397">
            <v>1.0971213870899419</v>
          </cell>
          <cell r="FH397">
            <v>0.44505804187998876</v>
          </cell>
          <cell r="FI397">
            <v>0</v>
          </cell>
          <cell r="FJ397">
            <v>0</v>
          </cell>
          <cell r="FK397">
            <v>0</v>
          </cell>
          <cell r="FL397">
            <v>-8.3745793312200476</v>
          </cell>
          <cell r="FM397">
            <v>0.37475753872013229</v>
          </cell>
          <cell r="FN397">
            <v>0.31901194740009942</v>
          </cell>
          <cell r="FO397">
            <v>0.72002242602000877</v>
          </cell>
          <cell r="FP397">
            <v>0.5003117800798691</v>
          </cell>
          <cell r="FQ397">
            <v>-0.15406890997996925</v>
          </cell>
          <cell r="FR397">
            <v>-5.7963054632409694</v>
          </cell>
          <cell r="FS397">
            <v>-9.2582768999932341E-2</v>
          </cell>
          <cell r="FT397">
            <v>-5.7988918588899878</v>
          </cell>
          <cell r="FU397">
            <v>-0.37643658654997125</v>
          </cell>
          <cell r="FV397">
            <v>0</v>
          </cell>
          <cell r="FW397">
            <v>0</v>
          </cell>
          <cell r="FX397">
            <v>0</v>
          </cell>
          <cell r="FY397">
            <v>7.6526503329500315</v>
          </cell>
          <cell r="FZ397">
            <v>-6.6523586956400322</v>
          </cell>
          <cell r="GA397">
            <v>-2.2973316253799112</v>
          </cell>
          <cell r="GB397">
            <v>0</v>
          </cell>
          <cell r="GC397">
            <v>0.90839017486018747</v>
          </cell>
          <cell r="GD397">
            <v>0.86025556441006756</v>
          </cell>
          <cell r="GE397">
            <v>0</v>
          </cell>
          <cell r="GF397">
            <v>0</v>
          </cell>
          <cell r="GG397">
            <v>0</v>
          </cell>
          <cell r="GH397">
            <v>0</v>
          </cell>
          <cell r="GI397">
            <v>0</v>
          </cell>
          <cell r="GJ397">
            <v>0</v>
          </cell>
          <cell r="GK397">
            <v>0</v>
          </cell>
          <cell r="GL397">
            <v>0</v>
          </cell>
          <cell r="GM397">
            <v>0</v>
          </cell>
          <cell r="GN397">
            <v>0</v>
          </cell>
          <cell r="GO397">
            <v>0</v>
          </cell>
          <cell r="GP397">
            <v>0</v>
          </cell>
          <cell r="GQ397">
            <v>0</v>
          </cell>
          <cell r="GR397">
            <v>-1.5703380319999738E-2</v>
          </cell>
          <cell r="GS397">
            <v>-1.5703380320000015E-2</v>
          </cell>
          <cell r="GT397">
            <v>0</v>
          </cell>
          <cell r="GU397">
            <v>0</v>
          </cell>
          <cell r="GV397">
            <v>0</v>
          </cell>
          <cell r="GW397">
            <v>0</v>
          </cell>
          <cell r="GX397">
            <v>0</v>
          </cell>
          <cell r="GY397">
            <v>0</v>
          </cell>
          <cell r="GZ397">
            <v>0</v>
          </cell>
          <cell r="HA397">
            <v>0</v>
          </cell>
          <cell r="HB397">
            <v>0</v>
          </cell>
          <cell r="HC397">
            <v>0</v>
          </cell>
          <cell r="HD397">
            <v>0</v>
          </cell>
          <cell r="HE397">
            <v>0</v>
          </cell>
          <cell r="HF397">
            <v>0</v>
          </cell>
          <cell r="HG397">
            <v>0</v>
          </cell>
          <cell r="HH397">
            <v>0</v>
          </cell>
          <cell r="HI397">
            <v>0</v>
          </cell>
          <cell r="HJ397">
            <v>0</v>
          </cell>
          <cell r="HK397">
            <v>0</v>
          </cell>
          <cell r="HL397">
            <v>0</v>
          </cell>
          <cell r="HM397">
            <v>0</v>
          </cell>
          <cell r="HN397">
            <v>0</v>
          </cell>
          <cell r="HO397">
            <v>0</v>
          </cell>
          <cell r="HP397">
            <v>0</v>
          </cell>
          <cell r="HQ397">
            <v>0</v>
          </cell>
          <cell r="HR397">
            <v>0</v>
          </cell>
          <cell r="HS397">
            <v>0</v>
          </cell>
          <cell r="HT397">
            <v>0</v>
          </cell>
          <cell r="HU397">
            <v>0</v>
          </cell>
          <cell r="HV397">
            <v>0</v>
          </cell>
          <cell r="HW397">
            <v>0</v>
          </cell>
          <cell r="HX397">
            <v>0</v>
          </cell>
          <cell r="HY397">
            <v>0</v>
          </cell>
          <cell r="HZ397">
            <v>0</v>
          </cell>
          <cell r="IA397">
            <v>0</v>
          </cell>
          <cell r="IB397">
            <v>0</v>
          </cell>
          <cell r="IC397">
            <v>0</v>
          </cell>
          <cell r="ID397">
            <v>0</v>
          </cell>
          <cell r="IE397">
            <v>0</v>
          </cell>
          <cell r="IF397">
            <v>0</v>
          </cell>
          <cell r="IG397">
            <v>0</v>
          </cell>
          <cell r="IH397">
            <v>0</v>
          </cell>
          <cell r="II397">
            <v>0</v>
          </cell>
          <cell r="IJ397">
            <v>0</v>
          </cell>
          <cell r="IK397">
            <v>0</v>
          </cell>
          <cell r="IL397">
            <v>0</v>
          </cell>
          <cell r="IM397">
            <v>0</v>
          </cell>
          <cell r="IN397">
            <v>0</v>
          </cell>
          <cell r="IO397">
            <v>0</v>
          </cell>
          <cell r="IP397">
            <v>0</v>
          </cell>
          <cell r="IQ397">
            <v>0</v>
          </cell>
          <cell r="IR397">
            <v>0</v>
          </cell>
          <cell r="IS397">
            <v>0</v>
          </cell>
          <cell r="IT397">
            <v>0</v>
          </cell>
          <cell r="IU397">
            <v>0</v>
          </cell>
          <cell r="IV397">
            <v>0</v>
          </cell>
          <cell r="IW397">
            <v>0</v>
          </cell>
          <cell r="IX397">
            <v>0</v>
          </cell>
          <cell r="IY397">
            <v>0</v>
          </cell>
          <cell r="IZ397">
            <v>0</v>
          </cell>
          <cell r="JA397">
            <v>0</v>
          </cell>
          <cell r="JB397">
            <v>0</v>
          </cell>
          <cell r="JC397">
            <v>0</v>
          </cell>
          <cell r="JD397">
            <v>0</v>
          </cell>
          <cell r="JE397">
            <v>0</v>
          </cell>
          <cell r="JF397">
            <v>0</v>
          </cell>
          <cell r="JG397">
            <v>0</v>
          </cell>
          <cell r="JH397">
            <v>0</v>
          </cell>
          <cell r="JI397">
            <v>0</v>
          </cell>
          <cell r="JJ397">
            <v>0</v>
          </cell>
          <cell r="JK397">
            <v>0</v>
          </cell>
          <cell r="JL397">
            <v>0</v>
          </cell>
          <cell r="JM397">
            <v>0</v>
          </cell>
          <cell r="JN397">
            <v>0</v>
          </cell>
          <cell r="JO397">
            <v>0</v>
          </cell>
          <cell r="JP397">
            <v>0</v>
          </cell>
          <cell r="JQ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-9.0412895399999971E-3</v>
          </cell>
          <cell r="AF398">
            <v>0</v>
          </cell>
          <cell r="AG398">
            <v>-4.5739526500000001E-3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-4.4673368899999961E-3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-1.0812880298901746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-2.6166779252399976</v>
          </cell>
          <cell r="AX398">
            <v>0</v>
          </cell>
          <cell r="AY398">
            <v>0.71787553132998028</v>
          </cell>
          <cell r="AZ398">
            <v>-0.78828392513003109</v>
          </cell>
          <cell r="BA398">
            <v>-0.73299992576999973</v>
          </cell>
          <cell r="BB398">
            <v>0</v>
          </cell>
          <cell r="BC398">
            <v>0</v>
          </cell>
          <cell r="BD398">
            <v>2.33879821491999</v>
          </cell>
          <cell r="BE398">
            <v>-12.759442756399949</v>
          </cell>
          <cell r="BF398">
            <v>0</v>
          </cell>
          <cell r="BG398">
            <v>1.413015249994487E-2</v>
          </cell>
          <cell r="BH398">
            <v>0</v>
          </cell>
          <cell r="BI398">
            <v>0</v>
          </cell>
          <cell r="BJ398">
            <v>-4.832795747995533E-2</v>
          </cell>
          <cell r="BK398">
            <v>-0.70311546243999601</v>
          </cell>
          <cell r="BL398">
            <v>-3.7404372419796346</v>
          </cell>
          <cell r="BM398">
            <v>-1.0044987517101163</v>
          </cell>
          <cell r="BN398">
            <v>7.6862548650012741E-2</v>
          </cell>
          <cell r="BO398">
            <v>7.4956366560002152E-2</v>
          </cell>
          <cell r="BP398">
            <v>-0.95341675497999745</v>
          </cell>
          <cell r="BQ398">
            <v>-6.47559565552001</v>
          </cell>
          <cell r="BR398">
            <v>-13.467030092971982</v>
          </cell>
          <cell r="BS398">
            <v>0</v>
          </cell>
          <cell r="BT398">
            <v>0.13687086705004958</v>
          </cell>
          <cell r="BU398">
            <v>-6.8194624360046419E-2</v>
          </cell>
          <cell r="BV398">
            <v>0</v>
          </cell>
          <cell r="BW398">
            <v>-0.11892390901999761</v>
          </cell>
          <cell r="BX398">
            <v>0</v>
          </cell>
          <cell r="BY398">
            <v>0.48611723073986468</v>
          </cell>
          <cell r="BZ398">
            <v>-6.0171272197198959</v>
          </cell>
          <cell r="CA398">
            <v>-7.7542966547700871</v>
          </cell>
          <cell r="CB398">
            <v>0</v>
          </cell>
          <cell r="CC398">
            <v>0</v>
          </cell>
          <cell r="CD398">
            <v>-0.13147578288999284</v>
          </cell>
          <cell r="CE398">
            <v>-8.8359546134488482</v>
          </cell>
          <cell r="CF398">
            <v>-0.11795893005000835</v>
          </cell>
          <cell r="CG398">
            <v>-0.95564449322989731</v>
          </cell>
          <cell r="CH398">
            <v>0.15383500571999775</v>
          </cell>
          <cell r="CI398">
            <v>0</v>
          </cell>
          <cell r="CJ398">
            <v>-1.1321267437799918</v>
          </cell>
          <cell r="CK398">
            <v>-1.0853405079100042</v>
          </cell>
          <cell r="CL398">
            <v>-1.8466611054898294</v>
          </cell>
          <cell r="CM398">
            <v>-1.7552017831499143</v>
          </cell>
          <cell r="CN398">
            <v>-1.8918138349000628</v>
          </cell>
          <cell r="CO398">
            <v>-0.16035661269999935</v>
          </cell>
          <cell r="CP398">
            <v>-5.6782124960022884E-2</v>
          </cell>
          <cell r="CQ398">
            <v>1.2096517000031781E-2</v>
          </cell>
          <cell r="CR398">
            <v>-4.3009557559316818</v>
          </cell>
          <cell r="CS398">
            <v>-8.6934571700112429E-3</v>
          </cell>
          <cell r="CT398">
            <v>-1.799559889379907</v>
          </cell>
          <cell r="CU398">
            <v>-0.39872650098996587</v>
          </cell>
          <cell r="CV398">
            <v>-0.30505997806999829</v>
          </cell>
          <cell r="CW398">
            <v>0</v>
          </cell>
          <cell r="CX398">
            <v>0</v>
          </cell>
          <cell r="CY398">
            <v>-1.5559786145699945</v>
          </cell>
          <cell r="CZ398">
            <v>-0.60947786125007042</v>
          </cell>
          <cell r="DA398">
            <v>0.36541393356992558</v>
          </cell>
          <cell r="DB398">
            <v>-4.2289368860400032</v>
          </cell>
          <cell r="DC398">
            <v>-0.34520108008996431</v>
          </cell>
          <cell r="DD398">
            <v>4.5852645780599914</v>
          </cell>
          <cell r="DE398">
            <v>2.6340115830707873</v>
          </cell>
          <cell r="DF398">
            <v>0.32964468015001103</v>
          </cell>
          <cell r="DG398">
            <v>-9.9138135320004039E-2</v>
          </cell>
          <cell r="DH398">
            <v>-6.9607966460011994E-2</v>
          </cell>
          <cell r="DI398">
            <v>3.0133420759700016</v>
          </cell>
          <cell r="DJ398">
            <v>0</v>
          </cell>
          <cell r="DK398">
            <v>0.12026668628000436</v>
          </cell>
          <cell r="DL398">
            <v>-0.16179197068004214</v>
          </cell>
          <cell r="DM398">
            <v>-0.29385588320974421</v>
          </cell>
          <cell r="DN398">
            <v>8.1773118379942389E-2</v>
          </cell>
          <cell r="DO398">
            <v>-0.28662102203998074</v>
          </cell>
          <cell r="DP398">
            <v>0</v>
          </cell>
          <cell r="DQ398">
            <v>0</v>
          </cell>
          <cell r="DR398">
            <v>-0.43547894277890009</v>
          </cell>
          <cell r="DS398">
            <v>0.40064218438988064</v>
          </cell>
          <cell r="DT398">
            <v>1.8848707225299677</v>
          </cell>
          <cell r="DU398">
            <v>0.35952495439994436</v>
          </cell>
          <cell r="DV398">
            <v>0</v>
          </cell>
          <cell r="DW398">
            <v>0</v>
          </cell>
          <cell r="DX398">
            <v>0</v>
          </cell>
          <cell r="DY398">
            <v>-1.2888159087500526</v>
          </cell>
          <cell r="DZ398">
            <v>-1.4755339038895272</v>
          </cell>
          <cell r="EA398">
            <v>-0.71128295999994862</v>
          </cell>
          <cell r="EB398">
            <v>0.22630617097001959</v>
          </cell>
          <cell r="EC398">
            <v>7.771448553000937E-2</v>
          </cell>
          <cell r="ED398">
            <v>9.1095312039897181E-2</v>
          </cell>
          <cell r="EE398">
            <v>5.6028229688608917</v>
          </cell>
          <cell r="EF398">
            <v>0</v>
          </cell>
          <cell r="EG398">
            <v>0</v>
          </cell>
          <cell r="EH398">
            <v>0.16890635593998127</v>
          </cell>
          <cell r="EI398">
            <v>0</v>
          </cell>
          <cell r="EJ398">
            <v>0</v>
          </cell>
          <cell r="EK398">
            <v>0.65138669062000076</v>
          </cell>
          <cell r="EL398">
            <v>-0.73732697471001529</v>
          </cell>
          <cell r="EM398">
            <v>4.447769885039861</v>
          </cell>
          <cell r="EN398">
            <v>0</v>
          </cell>
          <cell r="EO398">
            <v>8.4000362221559044E-10</v>
          </cell>
          <cell r="EP398">
            <v>0</v>
          </cell>
          <cell r="EQ398">
            <v>1.0720870111299519</v>
          </cell>
          <cell r="ER398">
            <v>3.4755636869394948</v>
          </cell>
          <cell r="ES398">
            <v>0.75187097779001988</v>
          </cell>
          <cell r="ET398">
            <v>-0.65189304107997259</v>
          </cell>
          <cell r="EU398">
            <v>0</v>
          </cell>
          <cell r="EV398">
            <v>0</v>
          </cell>
          <cell r="EW398">
            <v>0</v>
          </cell>
          <cell r="EX398">
            <v>0</v>
          </cell>
          <cell r="EY398">
            <v>0.54108313831000032</v>
          </cell>
          <cell r="EZ398">
            <v>-1.2960240710071957E-2</v>
          </cell>
          <cell r="FA398">
            <v>0.58320051985992905</v>
          </cell>
          <cell r="FB398">
            <v>1.8741835141400003</v>
          </cell>
          <cell r="FC398">
            <v>0.39007881862994509</v>
          </cell>
          <cell r="FD398">
            <v>0</v>
          </cell>
          <cell r="FE398">
            <v>9.4364737143496313</v>
          </cell>
          <cell r="FF398">
            <v>3.6401040364900155</v>
          </cell>
          <cell r="FG398">
            <v>0.51992130999985875</v>
          </cell>
          <cell r="FH398">
            <v>0</v>
          </cell>
          <cell r="FI398">
            <v>0</v>
          </cell>
          <cell r="FJ398">
            <v>0</v>
          </cell>
          <cell r="FK398">
            <v>0</v>
          </cell>
          <cell r="FL398">
            <v>-1.6541547924299493</v>
          </cell>
          <cell r="FM398">
            <v>2.9720347232698714</v>
          </cell>
          <cell r="FN398">
            <v>0.71377317944001106</v>
          </cell>
          <cell r="FO398">
            <v>0.49453471180001429</v>
          </cell>
          <cell r="FP398">
            <v>1.9838628213400398</v>
          </cell>
          <cell r="FQ398">
            <v>0.76639772444002574</v>
          </cell>
          <cell r="FR398">
            <v>-4.1418539993501327</v>
          </cell>
          <cell r="FS398">
            <v>9.9661009979968185E-2</v>
          </cell>
          <cell r="FT398">
            <v>-3.3501736452299156</v>
          </cell>
          <cell r="FU398">
            <v>0</v>
          </cell>
          <cell r="FV398">
            <v>0</v>
          </cell>
          <cell r="FW398">
            <v>0</v>
          </cell>
          <cell r="FX398">
            <v>-1.6974412036800004</v>
          </cell>
          <cell r="FY398">
            <v>0</v>
          </cell>
          <cell r="FZ398">
            <v>-0.14769499887006532</v>
          </cell>
          <cell r="GA398">
            <v>0</v>
          </cell>
          <cell r="GB398">
            <v>0</v>
          </cell>
          <cell r="GC398">
            <v>0.95379483844988044</v>
          </cell>
          <cell r="GD398">
            <v>0</v>
          </cell>
          <cell r="GE398">
            <v>5.5440982322497803</v>
          </cell>
          <cell r="GF398">
            <v>-5.2283121430036772E-2</v>
          </cell>
          <cell r="GG398">
            <v>1.6681995817200459</v>
          </cell>
          <cell r="GH398">
            <v>0.33887254517000542</v>
          </cell>
          <cell r="GI398">
            <v>0</v>
          </cell>
          <cell r="GJ398">
            <v>0</v>
          </cell>
          <cell r="GK398">
            <v>0</v>
          </cell>
          <cell r="GL398">
            <v>0.47612351546001719</v>
          </cell>
          <cell r="GM398">
            <v>-1.2302156486298372</v>
          </cell>
          <cell r="GN398">
            <v>0.50159337343995958</v>
          </cell>
          <cell r="GO398">
            <v>0</v>
          </cell>
          <cell r="GP398">
            <v>2.6334631506300639</v>
          </cell>
          <cell r="GQ398">
            <v>1.2083448358899886</v>
          </cell>
          <cell r="GR398">
            <v>3.8557540631891243</v>
          </cell>
          <cell r="GS398">
            <v>13.536241237360059</v>
          </cell>
          <cell r="GT398">
            <v>-0.53112463461002335</v>
          </cell>
          <cell r="GU398">
            <v>0</v>
          </cell>
          <cell r="GV398">
            <v>0</v>
          </cell>
          <cell r="GW398">
            <v>-1.2090322569996204E-2</v>
          </cell>
          <cell r="GX398">
            <v>0</v>
          </cell>
          <cell r="GY398">
            <v>-8.9698207287799505</v>
          </cell>
          <cell r="GZ398">
            <v>-0.4287966290598888</v>
          </cell>
          <cell r="HA398">
            <v>-1.5523364789499965</v>
          </cell>
          <cell r="HB398">
            <v>0</v>
          </cell>
          <cell r="HC398">
            <v>1.0782580904299834</v>
          </cell>
          <cell r="HD398">
            <v>0.73542352937010946</v>
          </cell>
          <cell r="HE398">
            <v>11.730316444800337</v>
          </cell>
          <cell r="HF398">
            <v>0.65488217607003207</v>
          </cell>
          <cell r="HG398">
            <v>3.1855154175400457</v>
          </cell>
          <cell r="HH398">
            <v>0</v>
          </cell>
          <cell r="HI398">
            <v>0</v>
          </cell>
          <cell r="HJ398">
            <v>0.16519582690000023</v>
          </cell>
          <cell r="HK398">
            <v>5.8805585252300006</v>
          </cell>
          <cell r="HL398">
            <v>-4.4644566379929529E-2</v>
          </cell>
          <cell r="HM398">
            <v>0.61700000261976129</v>
          </cell>
          <cell r="HN398">
            <v>0.78425588940990565</v>
          </cell>
          <cell r="HO398">
            <v>0</v>
          </cell>
          <cell r="HP398">
            <v>0.38645189192993712</v>
          </cell>
          <cell r="HQ398">
            <v>0.10110128148005515</v>
          </cell>
          <cell r="HR398">
            <v>1.3296815580597467</v>
          </cell>
          <cell r="HS398">
            <v>2.3473388145498575</v>
          </cell>
          <cell r="HT398">
            <v>0.63297375267006828</v>
          </cell>
          <cell r="HU398">
            <v>-3.8683447209899668</v>
          </cell>
          <cell r="HV398">
            <v>0</v>
          </cell>
          <cell r="HW398">
            <v>0</v>
          </cell>
          <cell r="HX398">
            <v>0.2047896430999856</v>
          </cell>
          <cell r="HY398">
            <v>0.99070835512986832</v>
          </cell>
          <cell r="HZ398">
            <v>-1.866442863210068</v>
          </cell>
          <cell r="IA398">
            <v>2.240365018770035</v>
          </cell>
          <cell r="IB398">
            <v>0</v>
          </cell>
          <cell r="IC398">
            <v>1.3898685945698617</v>
          </cell>
          <cell r="ID398">
            <v>-0.74157503653009371</v>
          </cell>
          <cell r="IE398">
            <v>0</v>
          </cell>
          <cell r="IF398">
            <v>0</v>
          </cell>
          <cell r="IG398">
            <v>0</v>
          </cell>
          <cell r="IH398">
            <v>0</v>
          </cell>
          <cell r="II398">
            <v>0</v>
          </cell>
          <cell r="IJ398">
            <v>0</v>
          </cell>
          <cell r="IK398">
            <v>0</v>
          </cell>
          <cell r="IL398">
            <v>0</v>
          </cell>
          <cell r="IM398">
            <v>0</v>
          </cell>
          <cell r="IN398">
            <v>0</v>
          </cell>
          <cell r="IO398">
            <v>0</v>
          </cell>
          <cell r="IP398">
            <v>0</v>
          </cell>
          <cell r="IQ398">
            <v>0</v>
          </cell>
          <cell r="IR398">
            <v>0</v>
          </cell>
          <cell r="IS398">
            <v>0</v>
          </cell>
          <cell r="IT398">
            <v>0</v>
          </cell>
          <cell r="IU398">
            <v>0</v>
          </cell>
          <cell r="IV398">
            <v>0</v>
          </cell>
          <cell r="IW398">
            <v>0</v>
          </cell>
          <cell r="IX398">
            <v>0</v>
          </cell>
          <cell r="IY398">
            <v>0</v>
          </cell>
          <cell r="IZ398">
            <v>0</v>
          </cell>
          <cell r="JA398">
            <v>0</v>
          </cell>
          <cell r="JB398">
            <v>0</v>
          </cell>
          <cell r="JC398">
            <v>0</v>
          </cell>
          <cell r="JD398">
            <v>0</v>
          </cell>
          <cell r="JE398">
            <v>0</v>
          </cell>
          <cell r="JF398">
            <v>0</v>
          </cell>
          <cell r="JG398">
            <v>0</v>
          </cell>
          <cell r="JH398">
            <v>0</v>
          </cell>
          <cell r="JI398">
            <v>0</v>
          </cell>
          <cell r="JJ398">
            <v>0</v>
          </cell>
          <cell r="JK398">
            <v>0</v>
          </cell>
          <cell r="JL398">
            <v>0</v>
          </cell>
          <cell r="JM398">
            <v>0</v>
          </cell>
          <cell r="JN398">
            <v>0</v>
          </cell>
          <cell r="JO398">
            <v>0</v>
          </cell>
          <cell r="JP398">
            <v>0</v>
          </cell>
          <cell r="JQ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-2.742252730649966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-1.210843363129996</v>
          </cell>
          <cell r="AX399">
            <v>0</v>
          </cell>
          <cell r="AY399">
            <v>-2.1751863681100048</v>
          </cell>
          <cell r="AZ399">
            <v>0.64377700059000631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-3.5167567745700126</v>
          </cell>
          <cell r="BF399">
            <v>-6.9518996599999383E-2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0.72033408522000286</v>
          </cell>
          <cell r="BM399">
            <v>0</v>
          </cell>
          <cell r="BN399">
            <v>2.2648158452800011</v>
          </cell>
          <cell r="BO399">
            <v>0</v>
          </cell>
          <cell r="BP399">
            <v>0</v>
          </cell>
          <cell r="BQ399">
            <v>-6.4323877084699985</v>
          </cell>
          <cell r="BR399">
            <v>-2.5120908067799519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-2.5120908067800087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0.70904914689003817</v>
          </cell>
          <cell r="CF399">
            <v>0</v>
          </cell>
          <cell r="CG399">
            <v>6.364924134999228E-2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1.4906081327400216</v>
          </cell>
          <cell r="CM399">
            <v>-0.61350200853996739</v>
          </cell>
          <cell r="CN399">
            <v>0</v>
          </cell>
          <cell r="CO399">
            <v>0</v>
          </cell>
          <cell r="CP399">
            <v>-0.23170621865999408</v>
          </cell>
          <cell r="CQ399">
            <v>0</v>
          </cell>
          <cell r="CR399">
            <v>-1.5113377119499773</v>
          </cell>
          <cell r="CS399">
            <v>0</v>
          </cell>
          <cell r="CT399">
            <v>0</v>
          </cell>
          <cell r="CU399">
            <v>0</v>
          </cell>
          <cell r="CV399">
            <v>0</v>
          </cell>
          <cell r="CW399">
            <v>0</v>
          </cell>
          <cell r="CX399">
            <v>0</v>
          </cell>
          <cell r="CY399">
            <v>-3.1321868869980563E-2</v>
          </cell>
          <cell r="CZ399">
            <v>-1.4827109886499557</v>
          </cell>
          <cell r="DA399">
            <v>0</v>
          </cell>
          <cell r="DB399">
            <v>0</v>
          </cell>
          <cell r="DC399">
            <v>0</v>
          </cell>
          <cell r="DD399">
            <v>2.6951455700015003E-3</v>
          </cell>
          <cell r="DE399">
            <v>-1.1380565973498733</v>
          </cell>
          <cell r="DF399">
            <v>0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K399">
            <v>0</v>
          </cell>
          <cell r="DL399">
            <v>1.2181584078800114</v>
          </cell>
          <cell r="DM399">
            <v>-0.29549595206998447</v>
          </cell>
          <cell r="DN399">
            <v>-1.0673767860799614</v>
          </cell>
          <cell r="DO399">
            <v>0</v>
          </cell>
          <cell r="DP399">
            <v>-4.5687064350005357E-2</v>
          </cell>
          <cell r="DQ399">
            <v>-0.94765520273000092</v>
          </cell>
          <cell r="DR399">
            <v>0</v>
          </cell>
          <cell r="DS399">
            <v>0</v>
          </cell>
          <cell r="DT399">
            <v>0</v>
          </cell>
          <cell r="DU399">
            <v>0</v>
          </cell>
          <cell r="DV399">
            <v>0</v>
          </cell>
          <cell r="DW399">
            <v>0</v>
          </cell>
          <cell r="DX399">
            <v>0</v>
          </cell>
          <cell r="DY399">
            <v>0</v>
          </cell>
          <cell r="DZ399">
            <v>0</v>
          </cell>
          <cell r="EA399">
            <v>0</v>
          </cell>
          <cell r="EB399">
            <v>0</v>
          </cell>
          <cell r="EC399">
            <v>0</v>
          </cell>
          <cell r="ED399">
            <v>0</v>
          </cell>
          <cell r="EE399">
            <v>0</v>
          </cell>
          <cell r="EF399">
            <v>0</v>
          </cell>
          <cell r="EG399">
            <v>0</v>
          </cell>
          <cell r="EH399">
            <v>0</v>
          </cell>
          <cell r="EI399">
            <v>0</v>
          </cell>
          <cell r="EJ399">
            <v>0</v>
          </cell>
          <cell r="EK399">
            <v>0</v>
          </cell>
          <cell r="EL399">
            <v>0</v>
          </cell>
          <cell r="EM399">
            <v>0</v>
          </cell>
          <cell r="EN399">
            <v>0</v>
          </cell>
          <cell r="EO399">
            <v>0</v>
          </cell>
          <cell r="EP399">
            <v>0</v>
          </cell>
          <cell r="EQ399">
            <v>0</v>
          </cell>
          <cell r="ER399">
            <v>0</v>
          </cell>
          <cell r="ES399">
            <v>0</v>
          </cell>
          <cell r="ET399">
            <v>0</v>
          </cell>
          <cell r="EU399">
            <v>0</v>
          </cell>
          <cell r="EV399">
            <v>0</v>
          </cell>
          <cell r="EW399">
            <v>0</v>
          </cell>
          <cell r="EX399">
            <v>0</v>
          </cell>
          <cell r="EY399">
            <v>0</v>
          </cell>
          <cell r="EZ399">
            <v>0</v>
          </cell>
          <cell r="FA399">
            <v>0</v>
          </cell>
          <cell r="FB399">
            <v>0</v>
          </cell>
          <cell r="FC399">
            <v>0</v>
          </cell>
          <cell r="FD399">
            <v>0</v>
          </cell>
          <cell r="FE399">
            <v>0</v>
          </cell>
          <cell r="FF399">
            <v>0</v>
          </cell>
          <cell r="FG399">
            <v>0</v>
          </cell>
          <cell r="FH399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>
            <v>0</v>
          </cell>
          <cell r="FN399">
            <v>0</v>
          </cell>
          <cell r="FO399">
            <v>0</v>
          </cell>
          <cell r="FP399">
            <v>0</v>
          </cell>
          <cell r="FQ399">
            <v>0</v>
          </cell>
          <cell r="FR399">
            <v>0</v>
          </cell>
          <cell r="FS399">
            <v>0</v>
          </cell>
          <cell r="FT399">
            <v>0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>
            <v>0</v>
          </cell>
          <cell r="FZ399">
            <v>0</v>
          </cell>
          <cell r="GA399">
            <v>0</v>
          </cell>
          <cell r="GB399">
            <v>0</v>
          </cell>
          <cell r="GC399">
            <v>0</v>
          </cell>
          <cell r="GD399">
            <v>0</v>
          </cell>
          <cell r="GE399">
            <v>0</v>
          </cell>
          <cell r="GF399">
            <v>0</v>
          </cell>
          <cell r="GG399">
            <v>0</v>
          </cell>
          <cell r="GH399">
            <v>0</v>
          </cell>
          <cell r="GI399">
            <v>0</v>
          </cell>
          <cell r="GJ399">
            <v>0</v>
          </cell>
          <cell r="GK399">
            <v>0</v>
          </cell>
          <cell r="GL399">
            <v>0</v>
          </cell>
          <cell r="GM399">
            <v>0</v>
          </cell>
          <cell r="GN399">
            <v>0</v>
          </cell>
          <cell r="GO399">
            <v>0</v>
          </cell>
          <cell r="GP399">
            <v>0</v>
          </cell>
          <cell r="GQ399">
            <v>0</v>
          </cell>
          <cell r="GR399">
            <v>0</v>
          </cell>
          <cell r="GS399">
            <v>0</v>
          </cell>
          <cell r="GT399">
            <v>0</v>
          </cell>
          <cell r="GU399">
            <v>0</v>
          </cell>
          <cell r="GV399">
            <v>0</v>
          </cell>
          <cell r="GW399">
            <v>0</v>
          </cell>
          <cell r="GX399">
            <v>0</v>
          </cell>
          <cell r="GY399">
            <v>0</v>
          </cell>
          <cell r="GZ399">
            <v>0</v>
          </cell>
          <cell r="HA399">
            <v>0</v>
          </cell>
          <cell r="HB399">
            <v>0</v>
          </cell>
          <cell r="HC399">
            <v>0</v>
          </cell>
          <cell r="HD399">
            <v>0</v>
          </cell>
          <cell r="HE399">
            <v>0</v>
          </cell>
          <cell r="HF399">
            <v>0</v>
          </cell>
          <cell r="HG399">
            <v>0</v>
          </cell>
          <cell r="HH399">
            <v>0</v>
          </cell>
          <cell r="HI399">
            <v>0</v>
          </cell>
          <cell r="HJ399">
            <v>0</v>
          </cell>
          <cell r="HK399">
            <v>0</v>
          </cell>
          <cell r="HL399">
            <v>0</v>
          </cell>
          <cell r="HM399">
            <v>0</v>
          </cell>
          <cell r="HN399">
            <v>0</v>
          </cell>
          <cell r="HO399">
            <v>0</v>
          </cell>
          <cell r="HP399">
            <v>0</v>
          </cell>
          <cell r="HQ399">
            <v>0</v>
          </cell>
          <cell r="HR399">
            <v>0</v>
          </cell>
          <cell r="HS399">
            <v>0</v>
          </cell>
          <cell r="HT399">
            <v>0</v>
          </cell>
          <cell r="HU399">
            <v>0</v>
          </cell>
          <cell r="HV399">
            <v>0</v>
          </cell>
          <cell r="HW399">
            <v>0</v>
          </cell>
          <cell r="HX399">
            <v>0</v>
          </cell>
          <cell r="HY399">
            <v>0</v>
          </cell>
          <cell r="HZ399">
            <v>0</v>
          </cell>
          <cell r="IA399">
            <v>0</v>
          </cell>
          <cell r="IB399">
            <v>0</v>
          </cell>
          <cell r="IC399">
            <v>0</v>
          </cell>
          <cell r="ID399">
            <v>0</v>
          </cell>
          <cell r="IE399">
            <v>0</v>
          </cell>
          <cell r="IF399">
            <v>0</v>
          </cell>
          <cell r="IG399">
            <v>0</v>
          </cell>
          <cell r="IH399">
            <v>0</v>
          </cell>
          <cell r="II399">
            <v>0</v>
          </cell>
          <cell r="IJ399">
            <v>0</v>
          </cell>
          <cell r="IK399">
            <v>0</v>
          </cell>
          <cell r="IL399">
            <v>0</v>
          </cell>
          <cell r="IM399">
            <v>0</v>
          </cell>
          <cell r="IN399">
            <v>0</v>
          </cell>
          <cell r="IO399">
            <v>0</v>
          </cell>
          <cell r="IP399">
            <v>0</v>
          </cell>
          <cell r="IQ399">
            <v>0</v>
          </cell>
          <cell r="IR399">
            <v>0</v>
          </cell>
          <cell r="IS399">
            <v>0</v>
          </cell>
          <cell r="IT399">
            <v>0</v>
          </cell>
          <cell r="IU399">
            <v>0</v>
          </cell>
          <cell r="IV399">
            <v>0</v>
          </cell>
          <cell r="IW399">
            <v>0</v>
          </cell>
          <cell r="IX399">
            <v>0</v>
          </cell>
          <cell r="IY399">
            <v>0</v>
          </cell>
          <cell r="IZ399">
            <v>0</v>
          </cell>
          <cell r="JA399">
            <v>0</v>
          </cell>
          <cell r="JB399">
            <v>0</v>
          </cell>
          <cell r="JC399">
            <v>0</v>
          </cell>
          <cell r="JD399">
            <v>0</v>
          </cell>
          <cell r="JE399">
            <v>0</v>
          </cell>
          <cell r="JF399">
            <v>0</v>
          </cell>
          <cell r="JG399">
            <v>0</v>
          </cell>
          <cell r="JH399">
            <v>0</v>
          </cell>
          <cell r="JI399">
            <v>0</v>
          </cell>
          <cell r="JJ399">
            <v>0</v>
          </cell>
          <cell r="JK399">
            <v>0</v>
          </cell>
          <cell r="JL399">
            <v>0</v>
          </cell>
          <cell r="JM399">
            <v>0</v>
          </cell>
          <cell r="JN399">
            <v>0</v>
          </cell>
          <cell r="JO399">
            <v>0</v>
          </cell>
          <cell r="JP399">
            <v>0</v>
          </cell>
          <cell r="JQ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-3.4297233333400072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-1.0249089324600078</v>
          </cell>
          <cell r="AX400">
            <v>0</v>
          </cell>
          <cell r="AY400">
            <v>-3.6591781500021625E-2</v>
          </cell>
          <cell r="AZ400">
            <v>-0.21022911864000093</v>
          </cell>
          <cell r="BA400">
            <v>-4.0018051179998793E-2</v>
          </cell>
          <cell r="BB400">
            <v>0</v>
          </cell>
          <cell r="BC400">
            <v>0</v>
          </cell>
          <cell r="BD400">
            <v>-2.1179754495599923</v>
          </cell>
          <cell r="BE400">
            <v>-5.4285743710067891E-2</v>
          </cell>
          <cell r="BF400">
            <v>0</v>
          </cell>
          <cell r="BG400">
            <v>8.4203533699849231E-3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-6.2706097080003076E-2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-0.46524084553004741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1.7774120800027049E-3</v>
          </cell>
          <cell r="BZ400">
            <v>-0.46701825760999327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1.2788842455795475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-0.85887458944000628</v>
          </cell>
          <cell r="CM400">
            <v>0</v>
          </cell>
          <cell r="CN400">
            <v>-0.28244579129000158</v>
          </cell>
          <cell r="CO400">
            <v>-2.3355027020000474E-2</v>
          </cell>
          <cell r="CP400">
            <v>0</v>
          </cell>
          <cell r="CQ400">
            <v>2.4435596533299986</v>
          </cell>
          <cell r="CR400">
            <v>1.3676254326599064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0.86352821816001324</v>
          </cell>
          <cell r="CZ400">
            <v>-0.12628731714994501</v>
          </cell>
          <cell r="DA400">
            <v>0.63038453164998032</v>
          </cell>
          <cell r="DB400">
            <v>0</v>
          </cell>
          <cell r="DC400">
            <v>0</v>
          </cell>
          <cell r="DD400">
            <v>0</v>
          </cell>
          <cell r="DE400">
            <v>-3.0550335133600584</v>
          </cell>
          <cell r="DF400">
            <v>0</v>
          </cell>
          <cell r="DG400">
            <v>-1.2077644295900143</v>
          </cell>
          <cell r="DH400">
            <v>-0.93884739551999985</v>
          </cell>
          <cell r="DI400">
            <v>0</v>
          </cell>
          <cell r="DJ400">
            <v>0</v>
          </cell>
          <cell r="DK400">
            <v>0</v>
          </cell>
          <cell r="DL400">
            <v>-0.27532471462998842</v>
          </cell>
          <cell r="DM400">
            <v>0</v>
          </cell>
          <cell r="DN400">
            <v>-0.63309697421001943</v>
          </cell>
          <cell r="DO400">
            <v>5.9000004881681889E-10</v>
          </cell>
          <cell r="DP400">
            <v>0</v>
          </cell>
          <cell r="DQ400">
            <v>0</v>
          </cell>
          <cell r="DR400">
            <v>0</v>
          </cell>
          <cell r="DS400">
            <v>0</v>
          </cell>
          <cell r="DT400">
            <v>0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>
            <v>0</v>
          </cell>
          <cell r="EB400">
            <v>0</v>
          </cell>
          <cell r="EC400">
            <v>0</v>
          </cell>
          <cell r="ED400">
            <v>0</v>
          </cell>
          <cell r="EE400">
            <v>0</v>
          </cell>
          <cell r="EF400">
            <v>0</v>
          </cell>
          <cell r="EG400">
            <v>0</v>
          </cell>
          <cell r="EH400">
            <v>0</v>
          </cell>
          <cell r="EI400">
            <v>0</v>
          </cell>
          <cell r="EJ400">
            <v>0</v>
          </cell>
          <cell r="EK400">
            <v>0</v>
          </cell>
          <cell r="EL400">
            <v>0</v>
          </cell>
          <cell r="EM400">
            <v>0</v>
          </cell>
          <cell r="EN400">
            <v>0</v>
          </cell>
          <cell r="EO400">
            <v>0</v>
          </cell>
          <cell r="EP400">
            <v>0</v>
          </cell>
          <cell r="EQ400">
            <v>0</v>
          </cell>
          <cell r="ER400">
            <v>0</v>
          </cell>
          <cell r="ES400">
            <v>0</v>
          </cell>
          <cell r="ET400">
            <v>0</v>
          </cell>
          <cell r="EU400">
            <v>0</v>
          </cell>
          <cell r="EV400">
            <v>0</v>
          </cell>
          <cell r="EW400">
            <v>0</v>
          </cell>
          <cell r="EX400">
            <v>0</v>
          </cell>
          <cell r="EY400">
            <v>0</v>
          </cell>
          <cell r="EZ400">
            <v>0</v>
          </cell>
          <cell r="FA400">
            <v>0</v>
          </cell>
          <cell r="FB400">
            <v>0</v>
          </cell>
          <cell r="FC400">
            <v>0</v>
          </cell>
          <cell r="FD400">
            <v>0</v>
          </cell>
          <cell r="FE400">
            <v>0</v>
          </cell>
          <cell r="FF400">
            <v>0</v>
          </cell>
          <cell r="FG400">
            <v>0</v>
          </cell>
          <cell r="FH400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>
            <v>0</v>
          </cell>
          <cell r="FN400">
            <v>0</v>
          </cell>
          <cell r="FO400">
            <v>0</v>
          </cell>
          <cell r="FP400">
            <v>0</v>
          </cell>
          <cell r="FQ400">
            <v>0</v>
          </cell>
          <cell r="FR400">
            <v>0</v>
          </cell>
          <cell r="FS400">
            <v>0</v>
          </cell>
          <cell r="FT400">
            <v>0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>
            <v>0</v>
          </cell>
          <cell r="FZ400">
            <v>0</v>
          </cell>
          <cell r="GA400">
            <v>0</v>
          </cell>
          <cell r="GB400">
            <v>0</v>
          </cell>
          <cell r="GC400">
            <v>0</v>
          </cell>
          <cell r="GD400">
            <v>0</v>
          </cell>
          <cell r="GE400">
            <v>0</v>
          </cell>
          <cell r="GF400">
            <v>0</v>
          </cell>
          <cell r="GG400">
            <v>0</v>
          </cell>
          <cell r="GH400">
            <v>0</v>
          </cell>
          <cell r="GI400">
            <v>0</v>
          </cell>
          <cell r="GJ400">
            <v>0</v>
          </cell>
          <cell r="GK400">
            <v>0</v>
          </cell>
          <cell r="GL400">
            <v>0</v>
          </cell>
          <cell r="GM400">
            <v>0</v>
          </cell>
          <cell r="GN400">
            <v>0</v>
          </cell>
          <cell r="GO400">
            <v>0</v>
          </cell>
          <cell r="GP400">
            <v>0</v>
          </cell>
          <cell r="GQ400">
            <v>0</v>
          </cell>
          <cell r="GR400">
            <v>0</v>
          </cell>
          <cell r="GS400">
            <v>0</v>
          </cell>
          <cell r="GT400">
            <v>0</v>
          </cell>
          <cell r="GU400">
            <v>0</v>
          </cell>
          <cell r="GV400">
            <v>0</v>
          </cell>
          <cell r="GW400">
            <v>0</v>
          </cell>
          <cell r="GX400">
            <v>0</v>
          </cell>
          <cell r="GY400">
            <v>0</v>
          </cell>
          <cell r="GZ400">
            <v>0</v>
          </cell>
          <cell r="HA400">
            <v>0</v>
          </cell>
          <cell r="HB400">
            <v>0</v>
          </cell>
          <cell r="HC400">
            <v>0</v>
          </cell>
          <cell r="HD400">
            <v>0</v>
          </cell>
          <cell r="HE400">
            <v>0</v>
          </cell>
          <cell r="HF400">
            <v>0</v>
          </cell>
          <cell r="HG400">
            <v>0</v>
          </cell>
          <cell r="HH400">
            <v>0</v>
          </cell>
          <cell r="HI400">
            <v>0</v>
          </cell>
          <cell r="HJ400">
            <v>0</v>
          </cell>
          <cell r="HK400">
            <v>0</v>
          </cell>
          <cell r="HL400">
            <v>0</v>
          </cell>
          <cell r="HM400">
            <v>0</v>
          </cell>
          <cell r="HN400">
            <v>0</v>
          </cell>
          <cell r="HO400">
            <v>0</v>
          </cell>
          <cell r="HP400">
            <v>0</v>
          </cell>
          <cell r="HQ400">
            <v>0</v>
          </cell>
          <cell r="HR400">
            <v>0</v>
          </cell>
          <cell r="HS400">
            <v>0</v>
          </cell>
          <cell r="HT400">
            <v>0</v>
          </cell>
          <cell r="HU400">
            <v>0</v>
          </cell>
          <cell r="HV400">
            <v>0</v>
          </cell>
          <cell r="HW400">
            <v>0</v>
          </cell>
          <cell r="HX400">
            <v>0</v>
          </cell>
          <cell r="HY400">
            <v>0</v>
          </cell>
          <cell r="HZ400">
            <v>0</v>
          </cell>
          <cell r="IA400">
            <v>0</v>
          </cell>
          <cell r="IB400">
            <v>0</v>
          </cell>
          <cell r="IC400">
            <v>0</v>
          </cell>
          <cell r="ID400">
            <v>0</v>
          </cell>
          <cell r="IE400">
            <v>0</v>
          </cell>
          <cell r="IF400">
            <v>0</v>
          </cell>
          <cell r="IG400">
            <v>0</v>
          </cell>
          <cell r="IH400">
            <v>0</v>
          </cell>
          <cell r="II400">
            <v>0</v>
          </cell>
          <cell r="IJ400">
            <v>0</v>
          </cell>
          <cell r="IK400">
            <v>0</v>
          </cell>
          <cell r="IL400">
            <v>0</v>
          </cell>
          <cell r="IM400">
            <v>0</v>
          </cell>
          <cell r="IN400">
            <v>0</v>
          </cell>
          <cell r="IO400">
            <v>0</v>
          </cell>
          <cell r="IP400">
            <v>0</v>
          </cell>
          <cell r="IQ400">
            <v>0</v>
          </cell>
          <cell r="IR400">
            <v>0</v>
          </cell>
          <cell r="IS400">
            <v>0</v>
          </cell>
          <cell r="IT400">
            <v>0</v>
          </cell>
          <cell r="IU400">
            <v>0</v>
          </cell>
          <cell r="IV400">
            <v>0</v>
          </cell>
          <cell r="IW400">
            <v>0</v>
          </cell>
          <cell r="IX400">
            <v>0</v>
          </cell>
          <cell r="IY400">
            <v>0</v>
          </cell>
          <cell r="IZ400">
            <v>0</v>
          </cell>
          <cell r="JA400">
            <v>0</v>
          </cell>
          <cell r="JB400">
            <v>0</v>
          </cell>
          <cell r="JC400">
            <v>0</v>
          </cell>
          <cell r="JD400">
            <v>0</v>
          </cell>
          <cell r="JE400">
            <v>0</v>
          </cell>
          <cell r="JF400">
            <v>0</v>
          </cell>
          <cell r="JG400">
            <v>0</v>
          </cell>
          <cell r="JH400">
            <v>0</v>
          </cell>
          <cell r="JI400">
            <v>0</v>
          </cell>
          <cell r="JJ400">
            <v>0</v>
          </cell>
          <cell r="JK400">
            <v>0</v>
          </cell>
          <cell r="JL400">
            <v>0</v>
          </cell>
          <cell r="JM400">
            <v>0</v>
          </cell>
          <cell r="JN400">
            <v>0</v>
          </cell>
          <cell r="JO400">
            <v>0</v>
          </cell>
          <cell r="JP400">
            <v>0</v>
          </cell>
          <cell r="JQ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7.2885348300001374E-3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-8.577895029999949E-3</v>
          </cell>
          <cell r="BN401">
            <v>1.5866429860000003E-2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-1.5846393599998621E-3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-1.5846393600000841E-3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-2.2867696599999654E-3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-2.2867696599999932E-3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-5.4999333300003173E-3</v>
          </cell>
          <cell r="DS401">
            <v>0</v>
          </cell>
          <cell r="DT401">
            <v>-2.3659113799996412E-3</v>
          </cell>
          <cell r="DU401">
            <v>1.5341274700000351E-3</v>
          </cell>
          <cell r="DV401">
            <v>3.572925940000013E-3</v>
          </cell>
          <cell r="DW401">
            <v>0</v>
          </cell>
          <cell r="DX401">
            <v>0</v>
          </cell>
          <cell r="DY401">
            <v>-2.6420402100000295E-3</v>
          </cell>
          <cell r="DZ401">
            <v>-5.5990351500003754E-3</v>
          </cell>
          <cell r="EA401">
            <v>0</v>
          </cell>
          <cell r="EB401">
            <v>0</v>
          </cell>
          <cell r="EC401">
            <v>0</v>
          </cell>
          <cell r="ED401">
            <v>0</v>
          </cell>
          <cell r="EE401">
            <v>9.483749540000197E-3</v>
          </cell>
          <cell r="EF401">
            <v>0</v>
          </cell>
          <cell r="EG401">
            <v>1.2808718499999983E-2</v>
          </cell>
          <cell r="EH401">
            <v>0</v>
          </cell>
          <cell r="EI401">
            <v>0</v>
          </cell>
          <cell r="EJ401">
            <v>0</v>
          </cell>
          <cell r="EK401">
            <v>0</v>
          </cell>
          <cell r="EL401">
            <v>0</v>
          </cell>
          <cell r="EM401">
            <v>-3.3249689599998966E-3</v>
          </cell>
          <cell r="EN401">
            <v>0</v>
          </cell>
          <cell r="EO401">
            <v>0</v>
          </cell>
          <cell r="EP401">
            <v>0</v>
          </cell>
          <cell r="EQ401">
            <v>0</v>
          </cell>
          <cell r="ER401">
            <v>3.0601444219998442E-2</v>
          </cell>
          <cell r="ES401">
            <v>-2.9369188100000221E-3</v>
          </cell>
          <cell r="ET401">
            <v>0</v>
          </cell>
          <cell r="EU401">
            <v>4.1045157369999974E-2</v>
          </cell>
          <cell r="EV401">
            <v>-1.6468608879999999E-2</v>
          </cell>
          <cell r="EW401">
            <v>0</v>
          </cell>
          <cell r="EX401">
            <v>0</v>
          </cell>
          <cell r="EY401">
            <v>8.9618145399998905E-3</v>
          </cell>
          <cell r="EZ401">
            <v>0</v>
          </cell>
          <cell r="FA401">
            <v>0</v>
          </cell>
          <cell r="FB401">
            <v>0</v>
          </cell>
          <cell r="FC401">
            <v>0</v>
          </cell>
          <cell r="FD401">
            <v>0</v>
          </cell>
          <cell r="FE401">
            <v>-3.6937464639999362E-2</v>
          </cell>
          <cell r="FF401">
            <v>0</v>
          </cell>
          <cell r="FG401">
            <v>-7.1605366800000514E-3</v>
          </cell>
          <cell r="FH401">
            <v>0</v>
          </cell>
          <cell r="FI401">
            <v>0</v>
          </cell>
          <cell r="FJ401">
            <v>0</v>
          </cell>
          <cell r="FK401">
            <v>0</v>
          </cell>
          <cell r="FL401">
            <v>-2.9776927960000199E-2</v>
          </cell>
          <cell r="FM401">
            <v>0</v>
          </cell>
          <cell r="FN401">
            <v>0</v>
          </cell>
          <cell r="FO401">
            <v>0</v>
          </cell>
          <cell r="FP401">
            <v>0</v>
          </cell>
          <cell r="FQ401">
            <v>0</v>
          </cell>
          <cell r="FR401">
            <v>-3.1716152299999578E-2</v>
          </cell>
          <cell r="FS401">
            <v>0</v>
          </cell>
          <cell r="FT401">
            <v>0</v>
          </cell>
          <cell r="FU401">
            <v>0</v>
          </cell>
          <cell r="FV401">
            <v>0</v>
          </cell>
          <cell r="FW401">
            <v>0</v>
          </cell>
          <cell r="FX401">
            <v>0</v>
          </cell>
          <cell r="FY401">
            <v>0</v>
          </cell>
          <cell r="FZ401">
            <v>-3.1683189209999796E-2</v>
          </cell>
          <cell r="GA401">
            <v>-6.3312099999990323E-5</v>
          </cell>
          <cell r="GB401">
            <v>0</v>
          </cell>
          <cell r="GC401">
            <v>3.034900999998591E-5</v>
          </cell>
          <cell r="GD401">
            <v>0</v>
          </cell>
          <cell r="GE401">
            <v>-1.1429847499999646E-2</v>
          </cell>
          <cell r="GF401">
            <v>0</v>
          </cell>
          <cell r="GG401">
            <v>0</v>
          </cell>
          <cell r="GH401">
            <v>-1.0035613060000004E-2</v>
          </cell>
          <cell r="GI401">
            <v>0</v>
          </cell>
          <cell r="GJ401">
            <v>0</v>
          </cell>
          <cell r="GK401">
            <v>0</v>
          </cell>
          <cell r="GL401">
            <v>-1.3942344399999751E-3</v>
          </cell>
          <cell r="GM401">
            <v>0</v>
          </cell>
          <cell r="GN401">
            <v>0</v>
          </cell>
          <cell r="GO401">
            <v>0</v>
          </cell>
          <cell r="GP401">
            <v>0</v>
          </cell>
          <cell r="GQ401">
            <v>0</v>
          </cell>
          <cell r="GR401">
            <v>-3.8194690199997439E-3</v>
          </cell>
          <cell r="GS401">
            <v>-3.2638893199999908E-3</v>
          </cell>
          <cell r="GT401">
            <v>-5.5557970000008616E-4</v>
          </cell>
          <cell r="GU401">
            <v>0</v>
          </cell>
          <cell r="GV401">
            <v>0</v>
          </cell>
          <cell r="GW401">
            <v>0</v>
          </cell>
          <cell r="GX401">
            <v>0</v>
          </cell>
          <cell r="GY401">
            <v>0</v>
          </cell>
          <cell r="GZ401">
            <v>0</v>
          </cell>
          <cell r="HA401">
            <v>0</v>
          </cell>
          <cell r="HB401">
            <v>0</v>
          </cell>
          <cell r="HC401">
            <v>0</v>
          </cell>
          <cell r="HD401">
            <v>0</v>
          </cell>
          <cell r="HE401">
            <v>8.6299497000030811E-4</v>
          </cell>
          <cell r="HF401">
            <v>8.6299497000008607E-4</v>
          </cell>
          <cell r="HG401">
            <v>0</v>
          </cell>
          <cell r="HH401">
            <v>0</v>
          </cell>
          <cell r="HI401">
            <v>0</v>
          </cell>
          <cell r="HJ401">
            <v>0</v>
          </cell>
          <cell r="HK401">
            <v>0</v>
          </cell>
          <cell r="HL401">
            <v>0</v>
          </cell>
          <cell r="HM401">
            <v>0</v>
          </cell>
          <cell r="HN401">
            <v>0</v>
          </cell>
          <cell r="HO401">
            <v>0</v>
          </cell>
          <cell r="HP401">
            <v>0</v>
          </cell>
          <cell r="HQ401">
            <v>0</v>
          </cell>
          <cell r="HR401">
            <v>5.8772939220000708E-2</v>
          </cell>
          <cell r="HS401">
            <v>6.7727925260000044E-2</v>
          </cell>
          <cell r="HT401">
            <v>0</v>
          </cell>
          <cell r="HU401">
            <v>0</v>
          </cell>
          <cell r="HV401">
            <v>0</v>
          </cell>
          <cell r="HW401">
            <v>0</v>
          </cell>
          <cell r="HX401">
            <v>0</v>
          </cell>
          <cell r="HY401">
            <v>-7.8991748699999143E-3</v>
          </cell>
          <cell r="HZ401">
            <v>0</v>
          </cell>
          <cell r="IA401">
            <v>-1.0558111699998651E-3</v>
          </cell>
          <cell r="IB401">
            <v>0</v>
          </cell>
          <cell r="IC401">
            <v>0</v>
          </cell>
          <cell r="ID401">
            <v>0</v>
          </cell>
          <cell r="IE401">
            <v>1.8551454089999808E-2</v>
          </cell>
          <cell r="IF401">
            <v>0</v>
          </cell>
          <cell r="IG401">
            <v>0</v>
          </cell>
          <cell r="IH401">
            <v>0</v>
          </cell>
          <cell r="II401">
            <v>0</v>
          </cell>
          <cell r="IJ401">
            <v>0</v>
          </cell>
          <cell r="IK401">
            <v>1.2400359849999987E-2</v>
          </cell>
          <cell r="IL401">
            <v>0</v>
          </cell>
          <cell r="IM401">
            <v>4.1802999999998036E-3</v>
          </cell>
          <cell r="IN401">
            <v>1.9707942400000178E-3</v>
          </cell>
          <cell r="IO401">
            <v>0</v>
          </cell>
          <cell r="IP401">
            <v>0</v>
          </cell>
          <cell r="IQ401">
            <v>0</v>
          </cell>
          <cell r="IR401">
            <v>-6.0789023699996392E-3</v>
          </cell>
          <cell r="IS401">
            <v>0</v>
          </cell>
          <cell r="IT401">
            <v>0</v>
          </cell>
          <cell r="IU401">
            <v>0</v>
          </cell>
          <cell r="IV401">
            <v>0</v>
          </cell>
          <cell r="IW401">
            <v>0</v>
          </cell>
          <cell r="IX401">
            <v>-4.365213950000002E-3</v>
          </cell>
          <cell r="IY401">
            <v>0</v>
          </cell>
          <cell r="IZ401">
            <v>0</v>
          </cell>
          <cell r="JA401">
            <v>-1.7136884200000813E-3</v>
          </cell>
          <cell r="JB401">
            <v>0</v>
          </cell>
          <cell r="JC401">
            <v>0</v>
          </cell>
          <cell r="JD401">
            <v>0</v>
          </cell>
          <cell r="JE401">
            <v>0</v>
          </cell>
          <cell r="JF401">
            <v>0</v>
          </cell>
          <cell r="JG401">
            <v>0</v>
          </cell>
          <cell r="JH401">
            <v>0</v>
          </cell>
          <cell r="JI401">
            <v>0</v>
          </cell>
          <cell r="JJ401">
            <v>0</v>
          </cell>
          <cell r="JK401">
            <v>0</v>
          </cell>
          <cell r="JL401">
            <v>0</v>
          </cell>
          <cell r="JM401">
            <v>0</v>
          </cell>
          <cell r="JN401">
            <v>0</v>
          </cell>
          <cell r="JO401">
            <v>0</v>
          </cell>
          <cell r="JP401">
            <v>0</v>
          </cell>
          <cell r="JQ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-2.0608967199997608E-3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>
            <v>4.3171639900000044E-3</v>
          </cell>
          <cell r="CY402">
            <v>0</v>
          </cell>
          <cell r="CZ402">
            <v>-1.6103850599999969E-3</v>
          </cell>
          <cell r="DA402">
            <v>-4.767675650000025E-3</v>
          </cell>
          <cell r="DB402">
            <v>0</v>
          </cell>
          <cell r="DC402">
            <v>0</v>
          </cell>
          <cell r="DD402">
            <v>0</v>
          </cell>
          <cell r="DE402">
            <v>-8.3740717200000425E-3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-5.2289187099998635E-3</v>
          </cell>
          <cell r="DN402">
            <v>-3.145153009999957E-3</v>
          </cell>
          <cell r="DO402">
            <v>0</v>
          </cell>
          <cell r="DP402">
            <v>0</v>
          </cell>
          <cell r="DQ402">
            <v>0</v>
          </cell>
          <cell r="DR402">
            <v>-1.3226438000000229E-2</v>
          </cell>
          <cell r="DS402">
            <v>0</v>
          </cell>
          <cell r="DT402">
            <v>-1.6080727600000788E-3</v>
          </cell>
          <cell r="DU402">
            <v>0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-1.1436015960000212E-2</v>
          </cell>
          <cell r="EA402">
            <v>-1.8234927999993822E-4</v>
          </cell>
          <cell r="EB402">
            <v>0</v>
          </cell>
          <cell r="EC402">
            <v>0</v>
          </cell>
          <cell r="ED402">
            <v>0</v>
          </cell>
          <cell r="EE402">
            <v>2.8908899199997506E-3</v>
          </cell>
          <cell r="EF402">
            <v>0</v>
          </cell>
          <cell r="EG402">
            <v>0</v>
          </cell>
          <cell r="EH402">
            <v>-3.2324246300000636E-3</v>
          </cell>
          <cell r="EI402">
            <v>0</v>
          </cell>
          <cell r="EJ402">
            <v>7.5533725900000003E-3</v>
          </cell>
          <cell r="EK402">
            <v>-9.9525055000000001E-4</v>
          </cell>
          <cell r="EL402">
            <v>0</v>
          </cell>
          <cell r="EM402">
            <v>-4.3480749000002206E-4</v>
          </cell>
          <cell r="EN402">
            <v>0</v>
          </cell>
          <cell r="EO402">
            <v>0</v>
          </cell>
          <cell r="EP402">
            <v>0</v>
          </cell>
          <cell r="EQ402">
            <v>0</v>
          </cell>
          <cell r="ER402">
            <v>6.1668148300011438E-3</v>
          </cell>
          <cell r="ES402">
            <v>0</v>
          </cell>
          <cell r="ET402">
            <v>0</v>
          </cell>
          <cell r="EU402">
            <v>2.4224752500000557E-3</v>
          </cell>
          <cell r="EV402">
            <v>0</v>
          </cell>
          <cell r="EW402">
            <v>0</v>
          </cell>
          <cell r="EX402">
            <v>0</v>
          </cell>
          <cell r="EY402">
            <v>0</v>
          </cell>
          <cell r="EZ402">
            <v>3.744339580000311E-3</v>
          </cell>
          <cell r="FA402">
            <v>0</v>
          </cell>
          <cell r="FB402">
            <v>0</v>
          </cell>
          <cell r="FC402">
            <v>0</v>
          </cell>
          <cell r="FD402">
            <v>0</v>
          </cell>
          <cell r="FE402">
            <v>-3.0940472630000215E-2</v>
          </cell>
          <cell r="FF402">
            <v>0</v>
          </cell>
          <cell r="FG402">
            <v>0</v>
          </cell>
          <cell r="FH402">
            <v>0</v>
          </cell>
          <cell r="FI402">
            <v>0</v>
          </cell>
          <cell r="FJ402">
            <v>-2.6301444510000001E-2</v>
          </cell>
          <cell r="FK402">
            <v>0</v>
          </cell>
          <cell r="FL402">
            <v>0</v>
          </cell>
          <cell r="FM402">
            <v>-4.7587187999997838E-4</v>
          </cell>
          <cell r="FN402">
            <v>-4.1631562399999655E-3</v>
          </cell>
          <cell r="FO402">
            <v>0</v>
          </cell>
          <cell r="FP402">
            <v>0</v>
          </cell>
          <cell r="FQ402">
            <v>0</v>
          </cell>
          <cell r="FR402">
            <v>4.1496988300000481E-3</v>
          </cell>
          <cell r="FS402">
            <v>0</v>
          </cell>
          <cell r="FT402">
            <v>-1.3587017699998594E-3</v>
          </cell>
          <cell r="FU402">
            <v>8.1275777700000607E-3</v>
          </cell>
          <cell r="FV402">
            <v>0</v>
          </cell>
          <cell r="FW402">
            <v>0</v>
          </cell>
          <cell r="FX402">
            <v>0</v>
          </cell>
          <cell r="FY402">
            <v>0</v>
          </cell>
          <cell r="FZ402">
            <v>0</v>
          </cell>
          <cell r="GA402">
            <v>-1.4952431400001576E-3</v>
          </cell>
          <cell r="GB402">
            <v>0</v>
          </cell>
          <cell r="GC402">
            <v>-1.1239340299999956E-3</v>
          </cell>
          <cell r="GD402">
            <v>0</v>
          </cell>
          <cell r="GE402">
            <v>2.9876828599997296E-3</v>
          </cell>
          <cell r="GF402">
            <v>0</v>
          </cell>
          <cell r="GG402">
            <v>-2.5279843500000121E-3</v>
          </cell>
          <cell r="GH402">
            <v>0</v>
          </cell>
          <cell r="GI402">
            <v>0</v>
          </cell>
          <cell r="GJ402">
            <v>0</v>
          </cell>
          <cell r="GK402">
            <v>0</v>
          </cell>
          <cell r="GL402">
            <v>0</v>
          </cell>
          <cell r="GM402">
            <v>0</v>
          </cell>
          <cell r="GN402">
            <v>5.5156672100000748E-3</v>
          </cell>
          <cell r="GO402">
            <v>0</v>
          </cell>
          <cell r="GP402">
            <v>0</v>
          </cell>
          <cell r="GQ402">
            <v>0</v>
          </cell>
          <cell r="GR402">
            <v>-1.4027019699991428E-3</v>
          </cell>
          <cell r="GS402">
            <v>-1.4027019700000309E-3</v>
          </cell>
          <cell r="GT402">
            <v>0</v>
          </cell>
          <cell r="GU402">
            <v>0</v>
          </cell>
          <cell r="GV402">
            <v>0</v>
          </cell>
          <cell r="GW402">
            <v>0</v>
          </cell>
          <cell r="GX402">
            <v>0</v>
          </cell>
          <cell r="GY402">
            <v>0</v>
          </cell>
          <cell r="GZ402">
            <v>0</v>
          </cell>
          <cell r="HA402">
            <v>0</v>
          </cell>
          <cell r="HB402">
            <v>0</v>
          </cell>
          <cell r="HC402">
            <v>0</v>
          </cell>
          <cell r="HD402">
            <v>0</v>
          </cell>
          <cell r="HE402">
            <v>-1.0243660110000441E-2</v>
          </cell>
          <cell r="HF402">
            <v>-1.0243660110000219E-2</v>
          </cell>
          <cell r="HG402">
            <v>0</v>
          </cell>
          <cell r="HH402">
            <v>0</v>
          </cell>
          <cell r="HI402">
            <v>0</v>
          </cell>
          <cell r="HJ402">
            <v>0</v>
          </cell>
          <cell r="HK402">
            <v>0</v>
          </cell>
          <cell r="HL402">
            <v>0</v>
          </cell>
          <cell r="HM402">
            <v>0</v>
          </cell>
          <cell r="HN402">
            <v>0</v>
          </cell>
          <cell r="HO402">
            <v>0</v>
          </cell>
          <cell r="HP402">
            <v>0</v>
          </cell>
          <cell r="HQ402">
            <v>0</v>
          </cell>
          <cell r="HR402">
            <v>-6.5808938400007122E-3</v>
          </cell>
          <cell r="HS402">
            <v>0</v>
          </cell>
          <cell r="HT402">
            <v>4.2576250999992737E-4</v>
          </cell>
          <cell r="HU402">
            <v>0</v>
          </cell>
          <cell r="HV402">
            <v>0</v>
          </cell>
          <cell r="HW402">
            <v>0</v>
          </cell>
          <cell r="HX402">
            <v>-2.0446398500000157E-3</v>
          </cell>
          <cell r="HY402">
            <v>0</v>
          </cell>
          <cell r="HZ402">
            <v>-4.9620164999999439E-3</v>
          </cell>
          <cell r="IA402">
            <v>0</v>
          </cell>
          <cell r="IB402">
            <v>0</v>
          </cell>
          <cell r="IC402">
            <v>0</v>
          </cell>
          <cell r="ID402">
            <v>0</v>
          </cell>
          <cell r="IE402">
            <v>2.4700656240000285E-2</v>
          </cell>
          <cell r="IF402">
            <v>2.0619640260000072E-2</v>
          </cell>
          <cell r="IG402">
            <v>0</v>
          </cell>
          <cell r="IH402">
            <v>0</v>
          </cell>
          <cell r="II402">
            <v>0</v>
          </cell>
          <cell r="IJ402">
            <v>0</v>
          </cell>
          <cell r="IK402">
            <v>0</v>
          </cell>
          <cell r="IL402">
            <v>0</v>
          </cell>
          <cell r="IM402">
            <v>3.0095194899999456E-3</v>
          </cell>
          <cell r="IN402">
            <v>1.0714964900000457E-3</v>
          </cell>
          <cell r="IO402">
            <v>0</v>
          </cell>
          <cell r="IP402">
            <v>0</v>
          </cell>
          <cell r="IQ402">
            <v>0</v>
          </cell>
          <cell r="IR402">
            <v>5.6950886599995698E-3</v>
          </cell>
          <cell r="IS402">
            <v>1.0055078229999737E-2</v>
          </cell>
          <cell r="IT402">
            <v>-2.3906217600000446E-3</v>
          </cell>
          <cell r="IU402">
            <v>0</v>
          </cell>
          <cell r="IV402">
            <v>0</v>
          </cell>
          <cell r="IW402">
            <v>0</v>
          </cell>
          <cell r="IX402">
            <v>0</v>
          </cell>
          <cell r="IY402">
            <v>0</v>
          </cell>
          <cell r="IZ402">
            <v>-1.9693678100001222E-3</v>
          </cell>
          <cell r="JA402">
            <v>0</v>
          </cell>
          <cell r="JB402">
            <v>0</v>
          </cell>
          <cell r="JC402">
            <v>0</v>
          </cell>
          <cell r="JD402">
            <v>0</v>
          </cell>
          <cell r="JE402">
            <v>0</v>
          </cell>
          <cell r="JF402">
            <v>0</v>
          </cell>
          <cell r="JG402">
            <v>0</v>
          </cell>
          <cell r="JH402">
            <v>0</v>
          </cell>
          <cell r="JI402">
            <v>0</v>
          </cell>
          <cell r="JJ402">
            <v>0</v>
          </cell>
          <cell r="JK402">
            <v>0</v>
          </cell>
          <cell r="JL402">
            <v>0</v>
          </cell>
          <cell r="JM402">
            <v>0</v>
          </cell>
          <cell r="JN402">
            <v>0</v>
          </cell>
          <cell r="JO402">
            <v>0</v>
          </cell>
          <cell r="JP402">
            <v>0</v>
          </cell>
          <cell r="JQ402">
            <v>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-2.8923360999999481E-4</v>
          </cell>
          <cell r="BS403">
            <v>0</v>
          </cell>
          <cell r="BT403">
            <v>-2.8923360999999481E-4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-2.7174250199992755E-3</v>
          </cell>
          <cell r="DS403">
            <v>0</v>
          </cell>
          <cell r="DT403">
            <v>0</v>
          </cell>
          <cell r="DU403">
            <v>0</v>
          </cell>
          <cell r="DV403">
            <v>-1.8415967100000041E-3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>
            <v>0</v>
          </cell>
          <cell r="EB403">
            <v>-8.7582830999999306E-4</v>
          </cell>
          <cell r="EC403">
            <v>0</v>
          </cell>
          <cell r="ED403">
            <v>0</v>
          </cell>
          <cell r="EE403">
            <v>-1.450488036999964E-2</v>
          </cell>
          <cell r="EF403">
            <v>0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>
            <v>-1.4504880370000028E-2</v>
          </cell>
          <cell r="EM403">
            <v>0</v>
          </cell>
          <cell r="EN403">
            <v>0</v>
          </cell>
          <cell r="EO403">
            <v>0</v>
          </cell>
          <cell r="EP403">
            <v>0</v>
          </cell>
          <cell r="EQ403">
            <v>0</v>
          </cell>
          <cell r="ER403">
            <v>1.2323792000046296E-4</v>
          </cell>
          <cell r="ES403">
            <v>0</v>
          </cell>
          <cell r="ET403">
            <v>0</v>
          </cell>
          <cell r="EU403">
            <v>0</v>
          </cell>
          <cell r="EV403">
            <v>0</v>
          </cell>
          <cell r="EW403">
            <v>0</v>
          </cell>
          <cell r="EX403">
            <v>0</v>
          </cell>
          <cell r="EY403">
            <v>-8.557009999999865E-4</v>
          </cell>
          <cell r="EZ403">
            <v>0</v>
          </cell>
          <cell r="FA403">
            <v>0</v>
          </cell>
          <cell r="FB403">
            <v>3.7414809000002602E-4</v>
          </cell>
          <cell r="FC403">
            <v>0</v>
          </cell>
          <cell r="FD403">
            <v>6.0479082999997935E-4</v>
          </cell>
          <cell r="FE403">
            <v>1.5254017050000179E-2</v>
          </cell>
          <cell r="FF403">
            <v>2.7128089890000151E-2</v>
          </cell>
          <cell r="FG403">
            <v>-7.0147969299999557E-3</v>
          </cell>
          <cell r="FH403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>
            <v>0</v>
          </cell>
          <cell r="FN403">
            <v>0</v>
          </cell>
          <cell r="FO403">
            <v>0</v>
          </cell>
          <cell r="FP403">
            <v>0</v>
          </cell>
          <cell r="FQ403">
            <v>-4.859275910000016E-3</v>
          </cell>
          <cell r="FR403">
            <v>2.2808141499996992E-3</v>
          </cell>
          <cell r="FS403">
            <v>0</v>
          </cell>
          <cell r="FT403">
            <v>1.9650957299999217E-3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>
            <v>0</v>
          </cell>
          <cell r="FZ403">
            <v>0</v>
          </cell>
          <cell r="GA403">
            <v>0</v>
          </cell>
          <cell r="GB403">
            <v>3.1571841999999961E-4</v>
          </cell>
          <cell r="GC403">
            <v>0</v>
          </cell>
          <cell r="GD403">
            <v>0</v>
          </cell>
          <cell r="GE403">
            <v>-1.249572478999994E-2</v>
          </cell>
          <cell r="GF403">
            <v>0</v>
          </cell>
          <cell r="GG403">
            <v>0</v>
          </cell>
          <cell r="GH403">
            <v>0</v>
          </cell>
          <cell r="GI403">
            <v>0</v>
          </cell>
          <cell r="GJ403">
            <v>0</v>
          </cell>
          <cell r="GK403">
            <v>0</v>
          </cell>
          <cell r="GL403">
            <v>-1.2495724790000001E-2</v>
          </cell>
          <cell r="GM403">
            <v>0</v>
          </cell>
          <cell r="GN403">
            <v>0</v>
          </cell>
          <cell r="GO403">
            <v>0</v>
          </cell>
          <cell r="GP403">
            <v>0</v>
          </cell>
          <cell r="GQ403">
            <v>0</v>
          </cell>
          <cell r="GR403">
            <v>1.4711654670000129E-2</v>
          </cell>
          <cell r="GS403">
            <v>1.5566392019999986E-2</v>
          </cell>
          <cell r="GT403">
            <v>-8.5473735000007878E-4</v>
          </cell>
          <cell r="GU403">
            <v>0</v>
          </cell>
          <cell r="GV403">
            <v>0</v>
          </cell>
          <cell r="GW403">
            <v>0</v>
          </cell>
          <cell r="GX403">
            <v>0</v>
          </cell>
          <cell r="GY403">
            <v>0</v>
          </cell>
          <cell r="GZ403">
            <v>0</v>
          </cell>
          <cell r="HA403">
            <v>0</v>
          </cell>
          <cell r="HB403">
            <v>0</v>
          </cell>
          <cell r="HC403">
            <v>0</v>
          </cell>
          <cell r="HD403">
            <v>0</v>
          </cell>
          <cell r="HE403">
            <v>7.5192835699997573E-3</v>
          </cell>
          <cell r="HF403">
            <v>7.5192835699997573E-3</v>
          </cell>
          <cell r="HG403">
            <v>0</v>
          </cell>
          <cell r="HH403">
            <v>0</v>
          </cell>
          <cell r="HI403">
            <v>0</v>
          </cell>
          <cell r="HJ403">
            <v>0</v>
          </cell>
          <cell r="HK403">
            <v>0</v>
          </cell>
          <cell r="HL403">
            <v>0</v>
          </cell>
          <cell r="HM403">
            <v>0</v>
          </cell>
          <cell r="HN403">
            <v>0</v>
          </cell>
          <cell r="HO403">
            <v>0</v>
          </cell>
          <cell r="HP403">
            <v>0</v>
          </cell>
          <cell r="HQ403">
            <v>0</v>
          </cell>
          <cell r="HR403">
            <v>-1.2498235399999835E-2</v>
          </cell>
          <cell r="HS403">
            <v>-1.2498235399999835E-2</v>
          </cell>
          <cell r="HT403">
            <v>0</v>
          </cell>
          <cell r="HU403">
            <v>0</v>
          </cell>
          <cell r="HV403">
            <v>0</v>
          </cell>
          <cell r="HW403">
            <v>0</v>
          </cell>
          <cell r="HX403">
            <v>0</v>
          </cell>
          <cell r="HY403">
            <v>0</v>
          </cell>
          <cell r="HZ403">
            <v>0</v>
          </cell>
          <cell r="IA403">
            <v>0</v>
          </cell>
          <cell r="IB403">
            <v>0</v>
          </cell>
          <cell r="IC403">
            <v>0</v>
          </cell>
          <cell r="ID403">
            <v>0</v>
          </cell>
          <cell r="IE403">
            <v>7.8981136800004847E-3</v>
          </cell>
          <cell r="IF403">
            <v>0</v>
          </cell>
          <cell r="IG403">
            <v>0</v>
          </cell>
          <cell r="IH403">
            <v>0</v>
          </cell>
          <cell r="II403">
            <v>0</v>
          </cell>
          <cell r="IJ403">
            <v>0</v>
          </cell>
          <cell r="IK403">
            <v>0</v>
          </cell>
          <cell r="IL403">
            <v>7.8981136800000129E-3</v>
          </cell>
          <cell r="IM403">
            <v>0</v>
          </cell>
          <cell r="IN403">
            <v>0</v>
          </cell>
          <cell r="IO403">
            <v>0</v>
          </cell>
          <cell r="IP403">
            <v>0</v>
          </cell>
          <cell r="IQ403">
            <v>0</v>
          </cell>
          <cell r="IR403">
            <v>-7.9691850799985531E-3</v>
          </cell>
          <cell r="IS403">
            <v>0</v>
          </cell>
          <cell r="IT403">
            <v>0</v>
          </cell>
          <cell r="IU403">
            <v>0</v>
          </cell>
          <cell r="IV403">
            <v>0</v>
          </cell>
          <cell r="IW403">
            <v>0</v>
          </cell>
          <cell r="IX403">
            <v>-7.9691850799999998E-3</v>
          </cell>
          <cell r="IY403">
            <v>0</v>
          </cell>
          <cell r="IZ403">
            <v>0</v>
          </cell>
          <cell r="JA403">
            <v>0</v>
          </cell>
          <cell r="JB403">
            <v>0</v>
          </cell>
          <cell r="JC403">
            <v>0</v>
          </cell>
          <cell r="JD403">
            <v>0</v>
          </cell>
          <cell r="JE403">
            <v>0</v>
          </cell>
          <cell r="JF403">
            <v>0</v>
          </cell>
          <cell r="JG403">
            <v>0</v>
          </cell>
          <cell r="JH403">
            <v>0</v>
          </cell>
          <cell r="JI403">
            <v>0</v>
          </cell>
          <cell r="JJ403">
            <v>0</v>
          </cell>
          <cell r="JK403">
            <v>0</v>
          </cell>
          <cell r="JL403">
            <v>0</v>
          </cell>
          <cell r="JM403">
            <v>0</v>
          </cell>
          <cell r="JN403">
            <v>0</v>
          </cell>
          <cell r="JO403">
            <v>0</v>
          </cell>
          <cell r="JP403">
            <v>0</v>
          </cell>
          <cell r="JQ403">
            <v>0</v>
          </cell>
        </row>
        <row r="404">
          <cell r="F404">
            <v>-7.131164913151224</v>
          </cell>
          <cell r="G404">
            <v>-0.36994978099028231</v>
          </cell>
          <cell r="H404">
            <v>-0.94805118990007031</v>
          </cell>
          <cell r="I404">
            <v>-1.3247261121200609</v>
          </cell>
          <cell r="J404">
            <v>-2.2776683354304623</v>
          </cell>
          <cell r="K404">
            <v>-4.4627291204401445</v>
          </cell>
          <cell r="L404">
            <v>2.0054044869802965</v>
          </cell>
          <cell r="M404">
            <v>-7.7148368340203888E-2</v>
          </cell>
          <cell r="N404">
            <v>0.47712162453899509</v>
          </cell>
          <cell r="O404">
            <v>-0.67606815262070086</v>
          </cell>
          <cell r="P404">
            <v>-0.78957164534040203</v>
          </cell>
          <cell r="Q404">
            <v>-1.5434577669793725</v>
          </cell>
          <cell r="R404">
            <v>-6.0820321274513844</v>
          </cell>
          <cell r="S404">
            <v>-3.063937715510292</v>
          </cell>
          <cell r="T404">
            <v>0.97455539422935544</v>
          </cell>
          <cell r="U404">
            <v>-0.50584769344050073</v>
          </cell>
          <cell r="V404">
            <v>-0.15263752464011304</v>
          </cell>
          <cell r="W404">
            <v>0.22940949382996223</v>
          </cell>
          <cell r="X404">
            <v>-1.7342431649603895</v>
          </cell>
          <cell r="Y404">
            <v>1.2193800906306933</v>
          </cell>
          <cell r="Z404">
            <v>-0.18375168123020558</v>
          </cell>
          <cell r="AA404">
            <v>-7.4863302459561964E-2</v>
          </cell>
          <cell r="AB404">
            <v>-1.8433629768505853</v>
          </cell>
          <cell r="AC404">
            <v>-0.79163372585117031</v>
          </cell>
          <cell r="AD404">
            <v>-0.15509932119857694</v>
          </cell>
          <cell r="AE404">
            <v>-27.988395185959234</v>
          </cell>
          <cell r="AF404">
            <v>-0.11739081960968178</v>
          </cell>
          <cell r="AG404">
            <v>0.1314927344701573</v>
          </cell>
          <cell r="AH404">
            <v>-0.15827311462999205</v>
          </cell>
          <cell r="AI404">
            <v>-2.5815183968907149</v>
          </cell>
          <cell r="AJ404">
            <v>-1.9957398407595974</v>
          </cell>
          <cell r="AK404">
            <v>-11.511848103249577</v>
          </cell>
          <cell r="AL404">
            <v>-0.30459243388031609</v>
          </cell>
          <cell r="AM404">
            <v>-4.8533867086907776</v>
          </cell>
          <cell r="AN404">
            <v>-2.8771488704505828</v>
          </cell>
          <cell r="AO404">
            <v>-0.71423237782983051</v>
          </cell>
          <cell r="AP404">
            <v>-1.3286586133599485</v>
          </cell>
          <cell r="AQ404">
            <v>-1.6770986410901969</v>
          </cell>
          <cell r="AR404">
            <v>-58.231240088221966</v>
          </cell>
          <cell r="AS404">
            <v>1.7388807610695949</v>
          </cell>
          <cell r="AT404">
            <v>-33.666232395589759</v>
          </cell>
          <cell r="AU404">
            <v>-8.7833858339763538E-2</v>
          </cell>
          <cell r="AV404">
            <v>-2.5008667129195601</v>
          </cell>
          <cell r="AW404">
            <v>-5.6067715231492912</v>
          </cell>
          <cell r="AX404">
            <v>-3.3530665789303384</v>
          </cell>
          <cell r="AY404">
            <v>4.5147091814096711</v>
          </cell>
          <cell r="AZ404">
            <v>-0.23839492594925105</v>
          </cell>
          <cell r="BA404">
            <v>-3.7891842867593368</v>
          </cell>
          <cell r="BB404">
            <v>0.21971897827006615</v>
          </cell>
          <cell r="BC404">
            <v>-0.17491800345942465</v>
          </cell>
          <cell r="BD404">
            <v>-15.287280723872755</v>
          </cell>
          <cell r="BE404">
            <v>-67.622450896225928</v>
          </cell>
          <cell r="BF404">
            <v>-51.464064989069811</v>
          </cell>
          <cell r="BG404">
            <v>-0.83005892589994801</v>
          </cell>
          <cell r="BH404">
            <v>-0.12381277905979005</v>
          </cell>
          <cell r="BI404">
            <v>0</v>
          </cell>
          <cell r="BJ404">
            <v>0</v>
          </cell>
          <cell r="BK404">
            <v>2.8127685086599854</v>
          </cell>
          <cell r="BL404">
            <v>26.273032057770251</v>
          </cell>
          <cell r="BM404">
            <v>-2.7331868325800315</v>
          </cell>
          <cell r="BN404">
            <v>-24.9546679597006</v>
          </cell>
          <cell r="BO404">
            <v>0</v>
          </cell>
          <cell r="BP404">
            <v>-0.23279302433991234</v>
          </cell>
          <cell r="BQ404">
            <v>-16.369666952010448</v>
          </cell>
          <cell r="BR404">
            <v>-47.552865703284624</v>
          </cell>
          <cell r="BS404">
            <v>4.1608350039950892E-2</v>
          </cell>
          <cell r="BT404">
            <v>-2.2228578129897869</v>
          </cell>
          <cell r="BU404">
            <v>-2.0395882304401312</v>
          </cell>
          <cell r="BV404">
            <v>0</v>
          </cell>
          <cell r="BW404">
            <v>0</v>
          </cell>
          <cell r="BX404">
            <v>0</v>
          </cell>
          <cell r="BY404">
            <v>-16.00314365272061</v>
          </cell>
          <cell r="BZ404">
            <v>-6.2785065987227426</v>
          </cell>
          <cell r="CA404">
            <v>-15.595661205348733</v>
          </cell>
          <cell r="CB404">
            <v>0</v>
          </cell>
          <cell r="CC404">
            <v>-0.98176549265008362</v>
          </cell>
          <cell r="CD404">
            <v>-4.4729510604493044</v>
          </cell>
          <cell r="CE404">
            <v>-8.7458596265787492</v>
          </cell>
          <cell r="CF404">
            <v>0</v>
          </cell>
          <cell r="CG404">
            <v>-0.70485049379021802</v>
          </cell>
          <cell r="CH404">
            <v>-3.1813961667198782</v>
          </cell>
          <cell r="CI404">
            <v>0</v>
          </cell>
          <cell r="CJ404">
            <v>0</v>
          </cell>
          <cell r="CK404">
            <v>-1.9406903194101233</v>
          </cell>
          <cell r="CL404">
            <v>9.6611352049003472</v>
          </cell>
          <cell r="CM404">
            <v>-3.0980662017936993</v>
          </cell>
          <cell r="CN404">
            <v>-9.7185326547878503</v>
          </cell>
          <cell r="CO404">
            <v>4.9201404382299643</v>
          </cell>
          <cell r="CP404">
            <v>-4.9475661973601746</v>
          </cell>
          <cell r="CQ404">
            <v>0.26396676415970433</v>
          </cell>
          <cell r="CR404">
            <v>-37.345840610418236</v>
          </cell>
          <cell r="CS404">
            <v>-2.6048468867493284</v>
          </cell>
          <cell r="CT404">
            <v>2.2922383377899678</v>
          </cell>
          <cell r="CU404">
            <v>-1.5028932821592207</v>
          </cell>
          <cell r="CV404">
            <v>0</v>
          </cell>
          <cell r="CW404">
            <v>0</v>
          </cell>
          <cell r="CX404">
            <v>-7.2832112090900409</v>
          </cell>
          <cell r="CY404">
            <v>-3.7429970048106043</v>
          </cell>
          <cell r="CZ404">
            <v>-6.2839540094973927</v>
          </cell>
          <cell r="DA404">
            <v>-16.62054145052025</v>
          </cell>
          <cell r="DB404">
            <v>-4.5975972099654427E-3</v>
          </cell>
          <cell r="DC404">
            <v>-1.4454370663488589</v>
          </cell>
          <cell r="DD404">
            <v>-0.14960044181952981</v>
          </cell>
          <cell r="DE404">
            <v>-15.233038426486019</v>
          </cell>
          <cell r="DF404">
            <v>0.61354738195041136</v>
          </cell>
          <cell r="DG404">
            <v>0.74214066121930955</v>
          </cell>
          <cell r="DH404">
            <v>-0.65104373386975567</v>
          </cell>
          <cell r="DI404">
            <v>0</v>
          </cell>
          <cell r="DJ404">
            <v>0</v>
          </cell>
          <cell r="DK404">
            <v>-9.9340305494300765</v>
          </cell>
          <cell r="DL404">
            <v>4.8757333271896641</v>
          </cell>
          <cell r="DM404">
            <v>-4.9139496393381705</v>
          </cell>
          <cell r="DN404">
            <v>-5.0831988340596581</v>
          </cell>
          <cell r="DO404">
            <v>-3.4814512299590206E-3</v>
          </cell>
          <cell r="DP404">
            <v>-1.3543049443205746</v>
          </cell>
          <cell r="DQ404">
            <v>0.47554935540938459</v>
          </cell>
          <cell r="DR404">
            <v>-8.5641771662194515</v>
          </cell>
          <cell r="DS404">
            <v>0.68171809721025056</v>
          </cell>
          <cell r="DT404">
            <v>3.889296232828201</v>
          </cell>
          <cell r="DU404">
            <v>1.3762541455103019</v>
          </cell>
          <cell r="DV404">
            <v>0</v>
          </cell>
          <cell r="DW404">
            <v>0</v>
          </cell>
          <cell r="DX404">
            <v>0</v>
          </cell>
          <cell r="DY404">
            <v>-34.311053745999743</v>
          </cell>
          <cell r="DZ404">
            <v>-16.762488742951973</v>
          </cell>
          <cell r="EA404">
            <v>-0.64008770541840931</v>
          </cell>
          <cell r="EB404">
            <v>0</v>
          </cell>
          <cell r="EC404">
            <v>-1.5528549887103509</v>
          </cell>
          <cell r="ED404">
            <v>38.755039541319093</v>
          </cell>
          <cell r="EE404">
            <v>-23.177729367453139</v>
          </cell>
          <cell r="EF404">
            <v>6.3566168661909614</v>
          </cell>
          <cell r="EG404">
            <v>-1.3000918297584576</v>
          </cell>
          <cell r="EH404">
            <v>-0.29136381855005311</v>
          </cell>
          <cell r="EI404">
            <v>0</v>
          </cell>
          <cell r="EJ404">
            <v>0</v>
          </cell>
          <cell r="EK404">
            <v>-2.9556272721300161</v>
          </cell>
          <cell r="EL404">
            <v>-10.90309331707067</v>
          </cell>
          <cell r="EM404">
            <v>-7.0476691775802465</v>
          </cell>
          <cell r="EN404">
            <v>-3.8152326653798809</v>
          </cell>
          <cell r="EO404">
            <v>0</v>
          </cell>
          <cell r="EP404">
            <v>-4.6238541797106336</v>
          </cell>
          <cell r="EQ404">
            <v>1.4025860265301162</v>
          </cell>
          <cell r="ER404">
            <v>-17.599350744232652</v>
          </cell>
          <cell r="ES404">
            <v>4.6151682237086789</v>
          </cell>
          <cell r="ET404">
            <v>2.5956790037907922</v>
          </cell>
          <cell r="EU404">
            <v>1.1252865059759642E-2</v>
          </cell>
          <cell r="EV404">
            <v>0</v>
          </cell>
          <cell r="EW404">
            <v>0</v>
          </cell>
          <cell r="EX404">
            <v>0</v>
          </cell>
          <cell r="EY404">
            <v>-6.4038845087325171</v>
          </cell>
          <cell r="EZ404">
            <v>-13.563803622420892</v>
          </cell>
          <cell r="FA404">
            <v>-6.5595568112903493</v>
          </cell>
          <cell r="FB404">
            <v>0</v>
          </cell>
          <cell r="FC404">
            <v>-7.0349859060115705E-2</v>
          </cell>
          <cell r="FD404">
            <v>1.7761439647201769</v>
          </cell>
          <cell r="FE404">
            <v>16.498037727811607</v>
          </cell>
          <cell r="FF404">
            <v>3.9882110681301128</v>
          </cell>
          <cell r="FG404">
            <v>2.3406114634199184</v>
          </cell>
          <cell r="FH404">
            <v>2.7288352931896043</v>
          </cell>
          <cell r="FI404">
            <v>0</v>
          </cell>
          <cell r="FJ404">
            <v>0</v>
          </cell>
          <cell r="FK404">
            <v>-1.5027736892800192</v>
          </cell>
          <cell r="FL404">
            <v>-5.7835015502205351</v>
          </cell>
          <cell r="FM404">
            <v>-1.560117434408312</v>
          </cell>
          <cell r="FN404">
            <v>-0.51066628954959015</v>
          </cell>
          <cell r="FO404">
            <v>0</v>
          </cell>
          <cell r="FP404">
            <v>9.8672198760996253</v>
          </cell>
          <cell r="FQ404">
            <v>6.9302189904301486</v>
          </cell>
          <cell r="FR404">
            <v>3.3728128367656609</v>
          </cell>
          <cell r="FS404">
            <v>7.2758459846900223</v>
          </cell>
          <cell r="FT404">
            <v>1.3649420103083685</v>
          </cell>
          <cell r="FU404">
            <v>0.74773817462028092</v>
          </cell>
          <cell r="FV404">
            <v>0</v>
          </cell>
          <cell r="FW404">
            <v>0</v>
          </cell>
          <cell r="FX404">
            <v>0</v>
          </cell>
          <cell r="FY404">
            <v>-6.2868943922903782</v>
          </cell>
          <cell r="FZ404">
            <v>-2.1170985458411451</v>
          </cell>
          <cell r="GA404">
            <v>-7.5296552379568311</v>
          </cell>
          <cell r="GB404">
            <v>0</v>
          </cell>
          <cell r="GC404">
            <v>5.2227331072808738</v>
          </cell>
          <cell r="GD404">
            <v>4.6952017359617457</v>
          </cell>
          <cell r="GE404">
            <v>-11.548063461654237</v>
          </cell>
          <cell r="GF404">
            <v>4.9188828587894022</v>
          </cell>
          <cell r="GG404">
            <v>4.962869773010425</v>
          </cell>
          <cell r="GH404">
            <v>-1.7403037422600391</v>
          </cell>
          <cell r="GI404">
            <v>0</v>
          </cell>
          <cell r="GJ404">
            <v>0</v>
          </cell>
          <cell r="GK404">
            <v>0</v>
          </cell>
          <cell r="GL404">
            <v>-23.251388129229781</v>
          </cell>
          <cell r="GM404">
            <v>-1.387578951699652</v>
          </cell>
          <cell r="GN404">
            <v>0.13166677433946461</v>
          </cell>
          <cell r="GO404">
            <v>0</v>
          </cell>
          <cell r="GP404">
            <v>-0.21817464671039488</v>
          </cell>
          <cell r="GQ404">
            <v>5.0359626021090662</v>
          </cell>
          <cell r="GR404">
            <v>0.60310730829223758</v>
          </cell>
          <cell r="GS404">
            <v>-2.6527775475406088</v>
          </cell>
          <cell r="GT404">
            <v>4.5094417433283525</v>
          </cell>
          <cell r="GU404">
            <v>0.26778540468012579</v>
          </cell>
          <cell r="GV404">
            <v>0</v>
          </cell>
          <cell r="GW404">
            <v>0</v>
          </cell>
          <cell r="GX404">
            <v>0</v>
          </cell>
          <cell r="GY404">
            <v>-4.2659997846703845</v>
          </cell>
          <cell r="GZ404">
            <v>1.4716552603313175</v>
          </cell>
          <cell r="HA404">
            <v>-3.1498573003900674</v>
          </cell>
          <cell r="HB404">
            <v>0</v>
          </cell>
          <cell r="HC404">
            <v>2.0273911378308185</v>
          </cell>
          <cell r="HD404">
            <v>2.3954683947122248</v>
          </cell>
          <cell r="HE404">
            <v>31.624024377990281</v>
          </cell>
          <cell r="HF404">
            <v>36.959400114939854</v>
          </cell>
          <cell r="HG404">
            <v>-0.36648581297049532</v>
          </cell>
          <cell r="HH404">
            <v>3.5746570719702504</v>
          </cell>
          <cell r="HI404">
            <v>0</v>
          </cell>
          <cell r="HJ404">
            <v>0</v>
          </cell>
          <cell r="HK404">
            <v>0</v>
          </cell>
          <cell r="HL404">
            <v>-6.3045118295303837</v>
          </cell>
          <cell r="HM404">
            <v>-4.8795350590498856</v>
          </cell>
          <cell r="HN404">
            <v>-1.9707316948197331</v>
          </cell>
          <cell r="HO404">
            <v>0</v>
          </cell>
          <cell r="HP404">
            <v>2.8209012405195608</v>
          </cell>
          <cell r="HQ404">
            <v>1.7903303469302045</v>
          </cell>
          <cell r="HR404">
            <v>-20.342464910951094</v>
          </cell>
          <cell r="HS404">
            <v>5.7814409747479658</v>
          </cell>
          <cell r="HT404">
            <v>-2.2048463946885022</v>
          </cell>
          <cell r="HU404">
            <v>-0.55681974681965585</v>
          </cell>
          <cell r="HV404">
            <v>0</v>
          </cell>
          <cell r="HW404">
            <v>0</v>
          </cell>
          <cell r="HX404">
            <v>11.340329358420149</v>
          </cell>
          <cell r="HY404">
            <v>-15.030178211762177</v>
          </cell>
          <cell r="HZ404">
            <v>-15.528035339599228</v>
          </cell>
          <cell r="IA404">
            <v>-11.833081400229275</v>
          </cell>
          <cell r="IB404">
            <v>0</v>
          </cell>
          <cell r="IC404">
            <v>3.6625493188585097</v>
          </cell>
          <cell r="ID404">
            <v>4.0261765301183914</v>
          </cell>
          <cell r="IE404">
            <v>-87.668943672833848</v>
          </cell>
          <cell r="IF404">
            <v>-4.7861413956961769</v>
          </cell>
          <cell r="IG404">
            <v>-1.2793264759493468</v>
          </cell>
          <cell r="IH404">
            <v>2.1456582767696091</v>
          </cell>
          <cell r="II404">
            <v>0</v>
          </cell>
          <cell r="IJ404">
            <v>0</v>
          </cell>
          <cell r="IK404">
            <v>-1.8044729720998021</v>
          </cell>
          <cell r="IL404">
            <v>-18.714254379621707</v>
          </cell>
          <cell r="IM404">
            <v>-27.048066124389152</v>
          </cell>
          <cell r="IN404">
            <v>-14.240025152339513</v>
          </cell>
          <cell r="IO404">
            <v>0</v>
          </cell>
          <cell r="IP404">
            <v>-9.0095338780884049</v>
          </cell>
          <cell r="IQ404">
            <v>-12.932781571402302</v>
          </cell>
          <cell r="IR404">
            <v>-10.097105929104146</v>
          </cell>
          <cell r="IS404">
            <v>9.5924181174268597</v>
          </cell>
          <cell r="IT404">
            <v>1.0904025525014731</v>
          </cell>
          <cell r="IU404">
            <v>-4.5677882961899741</v>
          </cell>
          <cell r="IV404">
            <v>0</v>
          </cell>
          <cell r="IW404">
            <v>0</v>
          </cell>
          <cell r="IX404">
            <v>6.7316801200149712E-2</v>
          </cell>
          <cell r="IY404">
            <v>-10.1596559733498</v>
          </cell>
          <cell r="IZ404">
            <v>-12.751393262555212</v>
          </cell>
          <cell r="JA404">
            <v>-2.0310833508101496</v>
          </cell>
          <cell r="JB404">
            <v>0</v>
          </cell>
          <cell r="JC404">
            <v>2.3449633491509303</v>
          </cell>
          <cell r="JD404">
            <v>6.3177141335327178</v>
          </cell>
          <cell r="JE404">
            <v>0</v>
          </cell>
          <cell r="JF404">
            <v>0</v>
          </cell>
          <cell r="JG404">
            <v>0</v>
          </cell>
          <cell r="JH404">
            <v>0</v>
          </cell>
          <cell r="JI404">
            <v>0</v>
          </cell>
          <cell r="JJ404">
            <v>0</v>
          </cell>
          <cell r="JK404">
            <v>0</v>
          </cell>
          <cell r="JL404">
            <v>0</v>
          </cell>
          <cell r="JM404">
            <v>0</v>
          </cell>
          <cell r="JN404">
            <v>0</v>
          </cell>
          <cell r="JO404">
            <v>0</v>
          </cell>
          <cell r="JP404">
            <v>0</v>
          </cell>
          <cell r="JQ404">
            <v>0</v>
          </cell>
        </row>
        <row r="405">
          <cell r="F405">
            <v>9.8786688981199404</v>
          </cell>
          <cell r="G405">
            <v>2.5192125629700968</v>
          </cell>
          <cell r="H405">
            <v>-0.77138417166952422</v>
          </cell>
          <cell r="I405">
            <v>-1.9770069027799764</v>
          </cell>
          <cell r="J405">
            <v>-0.33641402505020324</v>
          </cell>
          <cell r="K405">
            <v>-1.1364015274803023</v>
          </cell>
          <cell r="L405">
            <v>-3.4106262255299953</v>
          </cell>
          <cell r="M405">
            <v>-0.53203268274046422</v>
          </cell>
          <cell r="N405">
            <v>-1.1701063096597863</v>
          </cell>
          <cell r="O405">
            <v>-12.127114684549724</v>
          </cell>
          <cell r="P405">
            <v>-5.0550891899201815</v>
          </cell>
          <cell r="Q405">
            <v>4.4428785253294336</v>
          </cell>
          <cell r="R405">
            <v>11.206459231441841</v>
          </cell>
          <cell r="S405">
            <v>6.5497497090200341</v>
          </cell>
          <cell r="T405">
            <v>-6.1963746559599713</v>
          </cell>
          <cell r="U405">
            <v>0.19802602641993872</v>
          </cell>
          <cell r="V405">
            <v>-0.42223264162976193</v>
          </cell>
          <cell r="W405">
            <v>-0.11383768224050073</v>
          </cell>
          <cell r="X405">
            <v>-2.5667022829402413</v>
          </cell>
          <cell r="Y405">
            <v>-11.645642126909479</v>
          </cell>
          <cell r="Z405">
            <v>-1.9754998373900889</v>
          </cell>
          <cell r="AA405">
            <v>-3.1974343257897999</v>
          </cell>
          <cell r="AB405">
            <v>1.4838131282094764</v>
          </cell>
          <cell r="AC405">
            <v>-1.5033551986898601</v>
          </cell>
          <cell r="AD405">
            <v>30.595949119339821</v>
          </cell>
          <cell r="AE405">
            <v>15.596156610503385</v>
          </cell>
          <cell r="AF405">
            <v>0.36109854910955619</v>
          </cell>
          <cell r="AG405">
            <v>12.027427663480012</v>
          </cell>
          <cell r="AH405">
            <v>0.37035161855010301</v>
          </cell>
          <cell r="AI405">
            <v>-3.1951377671498449</v>
          </cell>
          <cell r="AJ405">
            <v>-14.478120833169669</v>
          </cell>
          <cell r="AK405">
            <v>-5.8298263938399941</v>
          </cell>
          <cell r="AL405">
            <v>1.4025278256212914</v>
          </cell>
          <cell r="AM405">
            <v>-0.41468877177067043</v>
          </cell>
          <cell r="AN405">
            <v>-1.8710020108401295</v>
          </cell>
          <cell r="AO405">
            <v>30.522603773630635</v>
          </cell>
          <cell r="AP405">
            <v>0.67992706178074513</v>
          </cell>
          <cell r="AQ405">
            <v>-3.9790041049000138</v>
          </cell>
          <cell r="AR405">
            <v>-49.747093619858788</v>
          </cell>
          <cell r="AS405">
            <v>50.58730083906994</v>
          </cell>
          <cell r="AT405">
            <v>-75.723358294801983</v>
          </cell>
          <cell r="AU405">
            <v>0.32283655529954558</v>
          </cell>
          <cell r="AV405">
            <v>-0.44573803727007544</v>
          </cell>
          <cell r="AW405">
            <v>4.25770630533043</v>
          </cell>
          <cell r="AX405">
            <v>-9.3409671319900553</v>
          </cell>
          <cell r="AY405">
            <v>-4.6253498692694848</v>
          </cell>
          <cell r="AZ405">
            <v>-5.9728066576772108</v>
          </cell>
          <cell r="BA405">
            <v>-3.351354166911733</v>
          </cell>
          <cell r="BB405">
            <v>-3.5112929512802111</v>
          </cell>
          <cell r="BC405">
            <v>3.3737475729503785</v>
          </cell>
          <cell r="BD405">
            <v>-5.3178177833115114</v>
          </cell>
          <cell r="BE405">
            <v>-48.5050945457333</v>
          </cell>
          <cell r="BF405">
            <v>-4.4056760900748486</v>
          </cell>
          <cell r="BG405">
            <v>-4.7247785052595646</v>
          </cell>
          <cell r="BH405">
            <v>-12.291314532380966</v>
          </cell>
          <cell r="BI405">
            <v>-1.4336142346091947</v>
          </cell>
          <cell r="BJ405">
            <v>-1.9584494033397277</v>
          </cell>
          <cell r="BK405">
            <v>-4.8806690253295528</v>
          </cell>
          <cell r="BL405">
            <v>-0.31135480808006832</v>
          </cell>
          <cell r="BM405">
            <v>-3.5244978747996356</v>
          </cell>
          <cell r="BN405">
            <v>-4.2224932720910147</v>
          </cell>
          <cell r="BO405">
            <v>-1.1050901794878882</v>
          </cell>
          <cell r="BP405">
            <v>-3.9565329204897353</v>
          </cell>
          <cell r="BQ405">
            <v>-5.6906236997929227</v>
          </cell>
          <cell r="BR405">
            <v>-37.375095554933068</v>
          </cell>
          <cell r="BS405">
            <v>-1.3203306855430128</v>
          </cell>
          <cell r="BT405">
            <v>6.6004638660160708E-2</v>
          </cell>
          <cell r="BU405">
            <v>-0.35302250580934924</v>
          </cell>
          <cell r="BV405">
            <v>-1.1279093339298925</v>
          </cell>
          <cell r="BW405">
            <v>0</v>
          </cell>
          <cell r="BX405">
            <v>-12.135964490889819</v>
          </cell>
          <cell r="BY405">
            <v>0.10916957011977502</v>
          </cell>
          <cell r="BZ405">
            <v>0</v>
          </cell>
          <cell r="CA405">
            <v>-0.80176055217089015</v>
          </cell>
          <cell r="CB405">
            <v>-19.312937665568825</v>
          </cell>
          <cell r="CC405">
            <v>-2.7953759038500721</v>
          </cell>
          <cell r="CD405">
            <v>0.2970313740788697</v>
          </cell>
          <cell r="CE405">
            <v>-69.835944672202459</v>
          </cell>
          <cell r="CF405">
            <v>-3.8159056166405207</v>
          </cell>
          <cell r="CG405">
            <v>-2.8114128456199978</v>
          </cell>
          <cell r="CH405">
            <v>-3.376584721791005</v>
          </cell>
          <cell r="CI405">
            <v>-1.0545579772697238</v>
          </cell>
          <cell r="CJ405">
            <v>-4.2615659663606493</v>
          </cell>
          <cell r="CK405">
            <v>-36.364875971388756</v>
          </cell>
          <cell r="CL405">
            <v>-0.81039098694964196</v>
          </cell>
          <cell r="CM405">
            <v>-2.7061912129101984</v>
          </cell>
          <cell r="CN405">
            <v>-0.19302174048061715</v>
          </cell>
          <cell r="CO405">
            <v>-3.1550903618408483</v>
          </cell>
          <cell r="CP405">
            <v>-0.13652079840176157</v>
          </cell>
          <cell r="CQ405">
            <v>-11.149826472548739</v>
          </cell>
          <cell r="CR405">
            <v>-136.06840968536562</v>
          </cell>
          <cell r="CS405">
            <v>-10.094318577557715</v>
          </cell>
          <cell r="CT405">
            <v>-4.4976359282300109</v>
          </cell>
          <cell r="CU405">
            <v>-3.0349371566198897</v>
          </cell>
          <cell r="CV405">
            <v>2.1019344948799699</v>
          </cell>
          <cell r="CW405">
            <v>-5.2249804055200002</v>
          </cell>
          <cell r="CX405">
            <v>-9.6120796867699028</v>
          </cell>
          <cell r="CY405">
            <v>-6.9872284385000967</v>
          </cell>
          <cell r="CZ405">
            <v>-14.080386958079544</v>
          </cell>
          <cell r="DA405">
            <v>-33.924330166020809</v>
          </cell>
          <cell r="DB405">
            <v>-44.976216037941413</v>
          </cell>
          <cell r="DC405">
            <v>-1.6342478027690959</v>
          </cell>
          <cell r="DD405">
            <v>-4.1039830222089222</v>
          </cell>
          <cell r="DE405">
            <v>-74.470389048015932</v>
          </cell>
          <cell r="DF405">
            <v>-7.5175448528116249</v>
          </cell>
          <cell r="DG405">
            <v>-14.233272512326948</v>
          </cell>
          <cell r="DH405">
            <v>-0.81816005746986775</v>
          </cell>
          <cell r="DI405">
            <v>-1.3997077855701718</v>
          </cell>
          <cell r="DJ405">
            <v>-6.5564992355994036</v>
          </cell>
          <cell r="DK405">
            <v>-3.4983683590889996</v>
          </cell>
          <cell r="DL405">
            <v>-9.9491787353326799</v>
          </cell>
          <cell r="DM405">
            <v>-9.5482439306615561</v>
          </cell>
          <cell r="DN405">
            <v>-2.6056642410712811</v>
          </cell>
          <cell r="DO405">
            <v>-6.6696052192510251</v>
          </cell>
          <cell r="DP405">
            <v>-2.3686919736392156</v>
          </cell>
          <cell r="DQ405">
            <v>-9.3054521452104382</v>
          </cell>
          <cell r="DR405">
            <v>-131.69026335042145</v>
          </cell>
          <cell r="DS405">
            <v>1.2491318319207494</v>
          </cell>
          <cell r="DT405">
            <v>11.816586483821084</v>
          </cell>
          <cell r="DU405">
            <v>-9.3870563718301128</v>
          </cell>
          <cell r="DV405">
            <v>-0.65240124696993007</v>
          </cell>
          <cell r="DW405">
            <v>0.17311116174096242</v>
          </cell>
          <cell r="DX405">
            <v>2.9145456078194911</v>
          </cell>
          <cell r="DY405">
            <v>-4.5352475332001632</v>
          </cell>
          <cell r="DZ405">
            <v>-0.17372439780956483</v>
          </cell>
          <cell r="EA405">
            <v>-2.1652050289612816</v>
          </cell>
          <cell r="EB405">
            <v>8.2601853678679618</v>
          </cell>
          <cell r="EC405">
            <v>0.14478529998814338</v>
          </cell>
          <cell r="ED405">
            <v>-139.33497452479241</v>
          </cell>
          <cell r="EE405">
            <v>-264.76912971226557</v>
          </cell>
          <cell r="EF405">
            <v>-95.608780701651995</v>
          </cell>
          <cell r="EG405">
            <v>-0.96828643938715686</v>
          </cell>
          <cell r="EH405">
            <v>-8.3037659937490389</v>
          </cell>
          <cell r="EI405">
            <v>-0.3945540574000006</v>
          </cell>
          <cell r="EJ405">
            <v>1.7276108919295439</v>
          </cell>
          <cell r="EK405">
            <v>-42.90940337308075</v>
          </cell>
          <cell r="EL405">
            <v>3.2679864182173333</v>
          </cell>
          <cell r="EM405">
            <v>-9.5879704144808784</v>
          </cell>
          <cell r="EN405">
            <v>-93.501351626700853</v>
          </cell>
          <cell r="EO405">
            <v>-3.5965262509589593</v>
          </cell>
          <cell r="EP405">
            <v>-19.35905927227941</v>
          </cell>
          <cell r="EQ405">
            <v>4.464971107268866</v>
          </cell>
          <cell r="ER405">
            <v>-102.50026751478435</v>
          </cell>
          <cell r="ES405">
            <v>-42.960098440782531</v>
          </cell>
          <cell r="ET405">
            <v>-0.40341742552118376</v>
          </cell>
          <cell r="EU405">
            <v>9.6714470011183948</v>
          </cell>
          <cell r="EV405">
            <v>5.823758756459938</v>
          </cell>
          <cell r="EW405">
            <v>-12.943182411429916</v>
          </cell>
          <cell r="EX405">
            <v>-1.3544202739903994</v>
          </cell>
          <cell r="EY405">
            <v>-4.9861739700099861</v>
          </cell>
          <cell r="EZ405">
            <v>-9.8902925561505981</v>
          </cell>
          <cell r="FA405">
            <v>-34.940140079010234</v>
          </cell>
          <cell r="FB405">
            <v>7.5269007517417776</v>
          </cell>
          <cell r="FC405">
            <v>-17.587046893529987</v>
          </cell>
          <cell r="FD405">
            <v>-0.45760197368144873</v>
          </cell>
          <cell r="FE405">
            <v>-57.625651762311463</v>
          </cell>
          <cell r="FF405">
            <v>-0.77251450431140256</v>
          </cell>
          <cell r="FG405">
            <v>-38.507653059408767</v>
          </cell>
          <cell r="FH405">
            <v>-1.4980338230088819E-2</v>
          </cell>
          <cell r="FI405">
            <v>30.500634993719359</v>
          </cell>
          <cell r="FJ405">
            <v>-4.8589224513407316</v>
          </cell>
          <cell r="FK405">
            <v>-11.239333673089277</v>
          </cell>
          <cell r="FL405">
            <v>-18.12057442835976</v>
          </cell>
          <cell r="FM405">
            <v>-5.260124742599146</v>
          </cell>
          <cell r="FN405">
            <v>-7.706146999829798</v>
          </cell>
          <cell r="FO405">
            <v>-5.0772978120294283</v>
          </cell>
          <cell r="FP405">
            <v>1.041299552001874</v>
          </cell>
          <cell r="FQ405">
            <v>2.3899617011775263</v>
          </cell>
          <cell r="FR405">
            <v>-37.86558329811669</v>
          </cell>
          <cell r="FS405">
            <v>-5.8502187499270804</v>
          </cell>
          <cell r="FT405">
            <v>11.190562932677494</v>
          </cell>
          <cell r="FU405">
            <v>-0.43533575259971258</v>
          </cell>
          <cell r="FV405">
            <v>-0.32282759135978267</v>
          </cell>
          <cell r="FW405">
            <v>-10.340628583989201</v>
          </cell>
          <cell r="FX405">
            <v>-8.0318965138703788</v>
          </cell>
          <cell r="FY405">
            <v>-7.5872976718019345</v>
          </cell>
          <cell r="FZ405">
            <v>-3.9815687613590853</v>
          </cell>
          <cell r="GA405">
            <v>-16.186740247798298</v>
          </cell>
          <cell r="GB405">
            <v>2.0795447276404957</v>
          </cell>
          <cell r="GC405">
            <v>1.6185289973400359</v>
          </cell>
          <cell r="GD405">
            <v>-1.7706083068333101E-2</v>
          </cell>
          <cell r="GE405">
            <v>17.047877222212264</v>
          </cell>
          <cell r="GF405">
            <v>8.716016476682853E-2</v>
          </cell>
          <cell r="GG405">
            <v>-4.3675517314295575</v>
          </cell>
          <cell r="GH405">
            <v>1.174088220588601</v>
          </cell>
          <cell r="GI405">
            <v>8.7787304994594706</v>
          </cell>
          <cell r="GJ405">
            <v>1.509785424968868E-2</v>
          </cell>
          <cell r="GK405">
            <v>16.053051654679621</v>
          </cell>
          <cell r="GL405">
            <v>-2.2397413797189074</v>
          </cell>
          <cell r="GM405">
            <v>-13.054219214958721</v>
          </cell>
          <cell r="GN405">
            <v>-0.69579886922656442</v>
          </cell>
          <cell r="GO405">
            <v>6.7836133748196517</v>
          </cell>
          <cell r="GP405">
            <v>-0.80925720215236652</v>
          </cell>
          <cell r="GQ405">
            <v>5.3227038511104183</v>
          </cell>
          <cell r="GR405">
            <v>-31.632123230345314</v>
          </cell>
          <cell r="GS405">
            <v>0.76165971946102218</v>
          </cell>
          <cell r="GT405">
            <v>-12.230914174560894</v>
          </cell>
          <cell r="GU405">
            <v>-8.639151898019918</v>
          </cell>
          <cell r="GV405">
            <v>-2.546809173429665</v>
          </cell>
          <cell r="GW405">
            <v>0</v>
          </cell>
          <cell r="GX405">
            <v>-8.547614477190109</v>
          </cell>
          <cell r="GY405">
            <v>-5.9440523750126886</v>
          </cell>
          <cell r="GZ405">
            <v>-4.028254981891223</v>
          </cell>
          <cell r="HA405">
            <v>0.49939148592784477</v>
          </cell>
          <cell r="HB405">
            <v>3.1691078369894967</v>
          </cell>
          <cell r="HC405">
            <v>3.3665134198508895</v>
          </cell>
          <cell r="HD405">
            <v>2.5080013875485747</v>
          </cell>
          <cell r="HE405">
            <v>-113.35760250934982</v>
          </cell>
          <cell r="HF405">
            <v>4.1097946154441161</v>
          </cell>
          <cell r="HG405">
            <v>-1.3602792332021636</v>
          </cell>
          <cell r="HH405">
            <v>-5.1687944625846285</v>
          </cell>
          <cell r="HI405">
            <v>-0.2528377281705616</v>
          </cell>
          <cell r="HJ405">
            <v>0.19345655883989821</v>
          </cell>
          <cell r="HK405">
            <v>-79.26321154597008</v>
          </cell>
          <cell r="HL405">
            <v>-2.3465478208709101</v>
          </cell>
          <cell r="HM405">
            <v>-7.035544650763768</v>
          </cell>
          <cell r="HN405">
            <v>-2.2792193385575956</v>
          </cell>
          <cell r="HO405">
            <v>-10.139517608409733</v>
          </cell>
          <cell r="HP405">
            <v>1.030581718277972</v>
          </cell>
          <cell r="HQ405">
            <v>-10.845483013374178</v>
          </cell>
          <cell r="HR405">
            <v>39.479474877240136</v>
          </cell>
          <cell r="HS405">
            <v>1.8550179419398773</v>
          </cell>
          <cell r="HT405">
            <v>1.6168461462439154</v>
          </cell>
          <cell r="HU405">
            <v>85.518889666291216</v>
          </cell>
          <cell r="HV405">
            <v>2.3837325416798194</v>
          </cell>
          <cell r="HW405">
            <v>-6.5753256809402956</v>
          </cell>
          <cell r="HX405">
            <v>5.8426707586913835</v>
          </cell>
          <cell r="HY405">
            <v>-1.837346708158293</v>
          </cell>
          <cell r="HZ405">
            <v>-12.028010403664666</v>
          </cell>
          <cell r="IA405">
            <v>-34.770705701608676</v>
          </cell>
          <cell r="IB405">
            <v>-6.5877826792302585</v>
          </cell>
          <cell r="IC405">
            <v>-2.4270400536843226</v>
          </cell>
          <cell r="ID405">
            <v>6.4885290496786183</v>
          </cell>
          <cell r="IE405">
            <v>-15.534494222083595</v>
          </cell>
          <cell r="IF405">
            <v>3.4892201578404638</v>
          </cell>
          <cell r="IG405">
            <v>-0.11326383155756048</v>
          </cell>
          <cell r="IH405">
            <v>-0.1978366767798434</v>
          </cell>
          <cell r="II405">
            <v>0.54987694735063997</v>
          </cell>
          <cell r="IJ405">
            <v>-12.89560246091969</v>
          </cell>
          <cell r="IK405">
            <v>-6.8554121508623211</v>
          </cell>
          <cell r="IL405">
            <v>-20.905796979131992</v>
          </cell>
          <cell r="IM405">
            <v>0.70925012823136058</v>
          </cell>
          <cell r="IN405">
            <v>7.2834906052903534</v>
          </cell>
          <cell r="IO405">
            <v>6.9344517098816141</v>
          </cell>
          <cell r="IP405">
            <v>-0.82251050380000379</v>
          </cell>
          <cell r="IQ405">
            <v>7.2896388323788415</v>
          </cell>
          <cell r="IR405">
            <v>-113.78638861852232</v>
          </cell>
          <cell r="IS405">
            <v>6.0448776901466772E-2</v>
          </cell>
          <cell r="IT405">
            <v>-0.88119089036263176</v>
          </cell>
          <cell r="IU405">
            <v>0.30165496620793419</v>
          </cell>
          <cell r="IV405">
            <v>3.6206019021110478</v>
          </cell>
          <cell r="IW405">
            <v>-73.002612577340187</v>
          </cell>
          <cell r="IX405">
            <v>-23.027807823398689</v>
          </cell>
          <cell r="IY405">
            <v>-55.112684935713332</v>
          </cell>
          <cell r="IZ405">
            <v>-6.7162043210300908</v>
          </cell>
          <cell r="JA405">
            <v>8.4497414456200204</v>
          </cell>
          <cell r="JB405">
            <v>24.433453206509512</v>
          </cell>
          <cell r="JC405">
            <v>-1.6212821648769022</v>
          </cell>
          <cell r="JD405">
            <v>9.7094937968031445</v>
          </cell>
          <cell r="JE405">
            <v>0</v>
          </cell>
          <cell r="JF405">
            <v>0</v>
          </cell>
          <cell r="JG405">
            <v>0</v>
          </cell>
          <cell r="JH405">
            <v>0</v>
          </cell>
          <cell r="JI405">
            <v>0</v>
          </cell>
          <cell r="JJ405">
            <v>0</v>
          </cell>
          <cell r="JK405">
            <v>0</v>
          </cell>
          <cell r="JL405">
            <v>0</v>
          </cell>
          <cell r="JM405">
            <v>0</v>
          </cell>
          <cell r="JN405">
            <v>0</v>
          </cell>
          <cell r="JO405">
            <v>0</v>
          </cell>
          <cell r="JP405">
            <v>0</v>
          </cell>
          <cell r="JQ405">
            <v>0</v>
          </cell>
        </row>
        <row r="406">
          <cell r="F406">
            <v>0.44320874432997925</v>
          </cell>
          <cell r="G406">
            <v>-2.4369336294299728</v>
          </cell>
          <cell r="H406">
            <v>1.1358396907900215</v>
          </cell>
          <cell r="I406">
            <v>-2.0502477900095073E-3</v>
          </cell>
          <cell r="J406">
            <v>-0.11318138987002158</v>
          </cell>
          <cell r="K406">
            <v>-0.89776566822013137</v>
          </cell>
          <cell r="L406">
            <v>-8.8384151760237728E-2</v>
          </cell>
          <cell r="M406">
            <v>-2.0300477247099025</v>
          </cell>
          <cell r="N406">
            <v>-0.61983875819987588</v>
          </cell>
          <cell r="O406">
            <v>7.9339513073798571</v>
          </cell>
          <cell r="P406">
            <v>-9.305002510018312E-3</v>
          </cell>
          <cell r="Q406">
            <v>-5.2826278644099602</v>
          </cell>
          <cell r="R406">
            <v>-58.680943479021153</v>
          </cell>
          <cell r="S406">
            <v>-6.2274313271800565</v>
          </cell>
          <cell r="T406">
            <v>-0.14475662407994605</v>
          </cell>
          <cell r="U406">
            <v>-0.41949194822996105</v>
          </cell>
          <cell r="V406">
            <v>-10.742613127740015</v>
          </cell>
          <cell r="W406">
            <v>-0.14191468485000769</v>
          </cell>
          <cell r="X406">
            <v>-1.7538505954901211</v>
          </cell>
          <cell r="Y406">
            <v>-0.33084477098032039</v>
          </cell>
          <cell r="Z406">
            <v>-0.1184881209201194</v>
          </cell>
          <cell r="AA406">
            <v>-0.47025459744008913</v>
          </cell>
          <cell r="AB406">
            <v>-8.3636956643299527</v>
          </cell>
          <cell r="AC406">
            <v>-5.461382567000328E-2</v>
          </cell>
          <cell r="AD406">
            <v>-29.912988192109992</v>
          </cell>
          <cell r="AE406">
            <v>-13.193104151319858</v>
          </cell>
          <cell r="AF406">
            <v>-2.7410527705496861</v>
          </cell>
          <cell r="AG406">
            <v>-5.4692421494100927</v>
          </cell>
          <cell r="AH406">
            <v>-0.17788053908998336</v>
          </cell>
          <cell r="AI406">
            <v>-0.24793649855996591</v>
          </cell>
          <cell r="AJ406">
            <v>-0.5976933281001493</v>
          </cell>
          <cell r="AK406">
            <v>0.48992609859965341</v>
          </cell>
          <cell r="AL406">
            <v>0.90958290064008906</v>
          </cell>
          <cell r="AM406">
            <v>-3.4621827081700758</v>
          </cell>
          <cell r="AN406">
            <v>0.41683334065010058</v>
          </cell>
          <cell r="AO406">
            <v>-0.20644102014000509</v>
          </cell>
          <cell r="AP406">
            <v>-0.20014284480998867</v>
          </cell>
          <cell r="AQ406">
            <v>-1.9068746323798678</v>
          </cell>
          <cell r="AR406">
            <v>36.292036305098009</v>
          </cell>
          <cell r="AS406">
            <v>-52.25057714808986</v>
          </cell>
          <cell r="AT406">
            <v>75.749962412670129</v>
          </cell>
          <cell r="AU406">
            <v>-0.8998307416300122</v>
          </cell>
          <cell r="AV406">
            <v>-0.41915794750002533</v>
          </cell>
          <cell r="AW406">
            <v>-0.16864603541989709</v>
          </cell>
          <cell r="AX406">
            <v>-1.6528998149901781</v>
          </cell>
          <cell r="AY406">
            <v>-1.8038558267894587</v>
          </cell>
          <cell r="AZ406">
            <v>4.8812832220100972</v>
          </cell>
          <cell r="BA406">
            <v>-1.019991635219867</v>
          </cell>
          <cell r="BB406">
            <v>-2.5473999645400909</v>
          </cell>
          <cell r="BC406">
            <v>15.004763931329762</v>
          </cell>
          <cell r="BD406">
            <v>1.4183858532696831</v>
          </cell>
          <cell r="BE406">
            <v>-31.777016229159926</v>
          </cell>
          <cell r="BF406">
            <v>-1.4843917850157595E-2</v>
          </cell>
          <cell r="BG406">
            <v>-0.18343532332983159</v>
          </cell>
          <cell r="BH406">
            <v>-0.81994846548991518</v>
          </cell>
          <cell r="BI406">
            <v>0</v>
          </cell>
          <cell r="BJ406">
            <v>-0.25432594358005645</v>
          </cell>
          <cell r="BK406">
            <v>-0.51257909471996754</v>
          </cell>
          <cell r="BL406">
            <v>-6.9059630739502609E-2</v>
          </cell>
          <cell r="BM406">
            <v>-1.4511048561707867</v>
          </cell>
          <cell r="BN406">
            <v>-1.877814963219862</v>
          </cell>
          <cell r="BO406">
            <v>-6.4739359827300405</v>
          </cell>
          <cell r="BP406">
            <v>-1.175463408269934</v>
          </cell>
          <cell r="BQ406">
            <v>-18.9445046430601</v>
          </cell>
          <cell r="BR406">
            <v>-4.9169576479689567</v>
          </cell>
          <cell r="BS406">
            <v>0</v>
          </cell>
          <cell r="BT406">
            <v>-9.4666707279884577E-2</v>
          </cell>
          <cell r="BU406">
            <v>-2.0183435441899746</v>
          </cell>
          <cell r="BV406">
            <v>0</v>
          </cell>
          <cell r="BW406">
            <v>0</v>
          </cell>
          <cell r="BX406">
            <v>-0.44500204835003387</v>
          </cell>
          <cell r="BY406">
            <v>-0.57638071840028715</v>
          </cell>
          <cell r="BZ406">
            <v>-0.94101646715989773</v>
          </cell>
          <cell r="CA406">
            <v>-0.39783747243018297</v>
          </cell>
          <cell r="CB406">
            <v>-0.25373817095999129</v>
          </cell>
          <cell r="CC406">
            <v>-0.18997251919972769</v>
          </cell>
          <cell r="CD406">
            <v>0</v>
          </cell>
          <cell r="CE406">
            <v>-59.191929163214809</v>
          </cell>
          <cell r="CF406">
            <v>-0.61401124727990464</v>
          </cell>
          <cell r="CG406">
            <v>-0.23293191602988372</v>
          </cell>
          <cell r="CH406">
            <v>-38.185934580980074</v>
          </cell>
          <cell r="CI406">
            <v>0</v>
          </cell>
          <cell r="CJ406">
            <v>0</v>
          </cell>
          <cell r="CK406">
            <v>-27.424188881620012</v>
          </cell>
          <cell r="CL406">
            <v>-0.79086799581091327</v>
          </cell>
          <cell r="CM406">
            <v>-0.85751959146000445</v>
          </cell>
          <cell r="CN406">
            <v>0.27132854397996198</v>
          </cell>
          <cell r="CO406">
            <v>11.861032915999886</v>
          </cell>
          <cell r="CP406">
            <v>-3.2810330180700475</v>
          </cell>
          <cell r="CQ406">
            <v>6.2196608059821301E-2</v>
          </cell>
          <cell r="CR406">
            <v>-34.900375248857017</v>
          </cell>
          <cell r="CS406">
            <v>-1.1919625897298829</v>
          </cell>
          <cell r="CT406">
            <v>-2.0254207182401842</v>
          </cell>
          <cell r="CU406">
            <v>0</v>
          </cell>
          <cell r="CV406">
            <v>-2.6427819209599193</v>
          </cell>
          <cell r="CW406">
            <v>0</v>
          </cell>
          <cell r="CX406">
            <v>-7.7196610568198594</v>
          </cell>
          <cell r="CY406">
            <v>-3.2267091601097491</v>
          </cell>
          <cell r="CZ406">
            <v>1.5062801449903418</v>
          </cell>
          <cell r="DA406">
            <v>-14.94189261522024</v>
          </cell>
          <cell r="DB406">
            <v>-0.11818610358000115</v>
          </cell>
          <cell r="DC406">
            <v>-4.6038426491804785</v>
          </cell>
          <cell r="DD406">
            <v>6.3801420000345388E-2</v>
          </cell>
          <cell r="DE406">
            <v>-23.51454532844582</v>
          </cell>
          <cell r="DF406">
            <v>-3.4008333007004694</v>
          </cell>
          <cell r="DG406">
            <v>-3.7914849427097579</v>
          </cell>
          <cell r="DH406">
            <v>-0.66920371906962828</v>
          </cell>
          <cell r="DI406">
            <v>0</v>
          </cell>
          <cell r="DJ406">
            <v>0</v>
          </cell>
          <cell r="DK406">
            <v>-10.244582329720288</v>
          </cell>
          <cell r="DL406">
            <v>-2.9192016019196672</v>
          </cell>
          <cell r="DM406">
            <v>-0.30136725620013749</v>
          </cell>
          <cell r="DN406">
            <v>-0.66674388761020964</v>
          </cell>
          <cell r="DO406">
            <v>-0.12157026917998337</v>
          </cell>
          <cell r="DP406">
            <v>-5.9652646159520373E-2</v>
          </cell>
          <cell r="DQ406">
            <v>-1.3399053751800238</v>
          </cell>
          <cell r="DR406">
            <v>122.98179395699844</v>
          </cell>
          <cell r="DS406">
            <v>-1.2460557714898641</v>
          </cell>
          <cell r="DT406">
            <v>1.1820866013404157</v>
          </cell>
          <cell r="DU406">
            <v>0</v>
          </cell>
          <cell r="DV406">
            <v>-2.5383986432700567</v>
          </cell>
          <cell r="DW406">
            <v>0</v>
          </cell>
          <cell r="DX406">
            <v>3.9017322706058621E-10</v>
          </cell>
          <cell r="DY406">
            <v>-0.26955745924078656</v>
          </cell>
          <cell r="DZ406">
            <v>0.41014082455967582</v>
          </cell>
          <cell r="EA406">
            <v>-0.27775401062990568</v>
          </cell>
          <cell r="EB406">
            <v>4.9185392890194635E-2</v>
          </cell>
          <cell r="EC406">
            <v>-8.9039905479239678E-2</v>
          </cell>
          <cell r="ED406">
            <v>125.76118692792988</v>
          </cell>
          <cell r="EE406">
            <v>91.258028501149965</v>
          </cell>
          <cell r="EF406">
            <v>96.971858389239515</v>
          </cell>
          <cell r="EG406">
            <v>-8.5595899299732991E-2</v>
          </cell>
          <cell r="EH406">
            <v>-5.2421151150383594E-2</v>
          </cell>
          <cell r="EI406">
            <v>0</v>
          </cell>
          <cell r="EJ406">
            <v>6.0706658984000796</v>
          </cell>
          <cell r="EK406">
            <v>1.9817984954097483</v>
          </cell>
          <cell r="EL406">
            <v>-8.859875479170114</v>
          </cell>
          <cell r="EM406">
            <v>-0.30713604885022505</v>
          </cell>
          <cell r="EN406">
            <v>-3.3105740941296062</v>
          </cell>
          <cell r="EO406">
            <v>-2.7788476800196804E-3</v>
          </cell>
          <cell r="EP406">
            <v>-1.2230833354901733</v>
          </cell>
          <cell r="EQ406">
            <v>7.5170573869854707E-2</v>
          </cell>
          <cell r="ER406">
            <v>3.1851755589996174</v>
          </cell>
          <cell r="ES406">
            <v>0.17522546374016201</v>
          </cell>
          <cell r="ET406">
            <v>-0.98969004975037933</v>
          </cell>
          <cell r="EU406">
            <v>0.98568172913007857</v>
          </cell>
          <cell r="EV406">
            <v>7.1696629230018516E-2</v>
          </cell>
          <cell r="EW406">
            <v>-0.12170746326023618</v>
          </cell>
          <cell r="EX406">
            <v>0.32819337649971203</v>
          </cell>
          <cell r="EY406">
            <v>-1.9989731316004509</v>
          </cell>
          <cell r="EZ406">
            <v>2.6328123943699211</v>
          </cell>
          <cell r="FA406">
            <v>2.4645257206400402</v>
          </cell>
          <cell r="FB406">
            <v>-0.12805402578999292</v>
          </cell>
          <cell r="FC406">
            <v>-2.7300088948495613</v>
          </cell>
          <cell r="FD406">
            <v>2.4954738106403056</v>
          </cell>
          <cell r="FE406">
            <v>19.491896772749897</v>
          </cell>
          <cell r="FF406">
            <v>0.7225652797001203</v>
          </cell>
          <cell r="FG406">
            <v>0.29615509699988252</v>
          </cell>
          <cell r="FH406">
            <v>0</v>
          </cell>
          <cell r="FI406">
            <v>5.8482962090238289E-2</v>
          </cell>
          <cell r="FJ406">
            <v>5.5895932222999818</v>
          </cell>
          <cell r="FK406">
            <v>8.9262846047899984</v>
          </cell>
          <cell r="FL406">
            <v>3.9029068544100483</v>
          </cell>
          <cell r="FM406">
            <v>-0.81681552781947175</v>
          </cell>
          <cell r="FN406">
            <v>1.0462549330600268</v>
          </cell>
          <cell r="FO406">
            <v>-0.18735664336008995</v>
          </cell>
          <cell r="FP406">
            <v>-6.4978255760252068E-2</v>
          </cell>
          <cell r="FQ406">
            <v>1.8804246340096142E-2</v>
          </cell>
          <cell r="FR406">
            <v>-2.2232193818308588</v>
          </cell>
          <cell r="FS406">
            <v>0.87551315707992217</v>
          </cell>
          <cell r="FT406">
            <v>1.6200977974000352</v>
          </cell>
          <cell r="FU406">
            <v>0</v>
          </cell>
          <cell r="FV406">
            <v>0</v>
          </cell>
          <cell r="FW406">
            <v>0</v>
          </cell>
          <cell r="FX406">
            <v>0.11911455284996464</v>
          </cell>
          <cell r="FY406">
            <v>-0.29984486252010356</v>
          </cell>
          <cell r="FZ406">
            <v>-0.1908817531201521</v>
          </cell>
          <cell r="GA406">
            <v>0.48935847436996482</v>
          </cell>
          <cell r="GB406">
            <v>-4.8237933988300199</v>
          </cell>
          <cell r="GC406">
            <v>0</v>
          </cell>
          <cell r="GD406">
            <v>-1.2783349060100591E-2</v>
          </cell>
          <cell r="GE406">
            <v>0</v>
          </cell>
          <cell r="GF406">
            <v>0</v>
          </cell>
          <cell r="GG406">
            <v>0</v>
          </cell>
          <cell r="GH406">
            <v>0</v>
          </cell>
          <cell r="GI406">
            <v>0</v>
          </cell>
          <cell r="GJ406">
            <v>0</v>
          </cell>
          <cell r="GK406">
            <v>0</v>
          </cell>
          <cell r="GL406">
            <v>0</v>
          </cell>
          <cell r="GM406">
            <v>0</v>
          </cell>
          <cell r="GN406">
            <v>0</v>
          </cell>
          <cell r="GO406">
            <v>0</v>
          </cell>
          <cell r="GP406">
            <v>0</v>
          </cell>
          <cell r="GQ406">
            <v>0</v>
          </cell>
          <cell r="GR406">
            <v>0</v>
          </cell>
          <cell r="GS406">
            <v>0</v>
          </cell>
          <cell r="GT406">
            <v>0</v>
          </cell>
          <cell r="GU406">
            <v>0</v>
          </cell>
          <cell r="GV406">
            <v>0</v>
          </cell>
          <cell r="GW406">
            <v>0</v>
          </cell>
          <cell r="GX406">
            <v>0</v>
          </cell>
          <cell r="GY406">
            <v>0</v>
          </cell>
          <cell r="GZ406">
            <v>0</v>
          </cell>
          <cell r="HA406">
            <v>0</v>
          </cell>
          <cell r="HB406">
            <v>0</v>
          </cell>
          <cell r="HC406">
            <v>0</v>
          </cell>
          <cell r="HD406">
            <v>0</v>
          </cell>
          <cell r="HE406">
            <v>0</v>
          </cell>
          <cell r="HF406">
            <v>0</v>
          </cell>
          <cell r="HG406">
            <v>0</v>
          </cell>
          <cell r="HH406">
            <v>0</v>
          </cell>
          <cell r="HI406">
            <v>0</v>
          </cell>
          <cell r="HJ406">
            <v>0</v>
          </cell>
          <cell r="HK406">
            <v>0</v>
          </cell>
          <cell r="HL406">
            <v>0</v>
          </cell>
          <cell r="HM406">
            <v>0</v>
          </cell>
          <cell r="HN406">
            <v>0</v>
          </cell>
          <cell r="HO406">
            <v>0</v>
          </cell>
          <cell r="HP406">
            <v>0</v>
          </cell>
          <cell r="HQ406">
            <v>0</v>
          </cell>
          <cell r="HR406">
            <v>0</v>
          </cell>
          <cell r="HS406">
            <v>0</v>
          </cell>
          <cell r="HT406">
            <v>0</v>
          </cell>
          <cell r="HU406">
            <v>0</v>
          </cell>
          <cell r="HV406">
            <v>0</v>
          </cell>
          <cell r="HW406">
            <v>0</v>
          </cell>
          <cell r="HX406">
            <v>0</v>
          </cell>
          <cell r="HY406">
            <v>0</v>
          </cell>
          <cell r="HZ406">
            <v>0</v>
          </cell>
          <cell r="IA406">
            <v>0</v>
          </cell>
          <cell r="IB406">
            <v>0</v>
          </cell>
          <cell r="IC406">
            <v>0</v>
          </cell>
          <cell r="ID406">
            <v>0</v>
          </cell>
          <cell r="IE406">
            <v>0</v>
          </cell>
          <cell r="IF406">
            <v>0</v>
          </cell>
          <cell r="IG406">
            <v>0</v>
          </cell>
          <cell r="IH406">
            <v>0</v>
          </cell>
          <cell r="II406">
            <v>0</v>
          </cell>
          <cell r="IJ406">
            <v>0</v>
          </cell>
          <cell r="IK406">
            <v>0</v>
          </cell>
          <cell r="IL406">
            <v>0</v>
          </cell>
          <cell r="IM406">
            <v>0</v>
          </cell>
          <cell r="IN406">
            <v>0</v>
          </cell>
          <cell r="IO406">
            <v>0</v>
          </cell>
          <cell r="IP406">
            <v>0</v>
          </cell>
          <cell r="IQ406">
            <v>0</v>
          </cell>
          <cell r="IR406">
            <v>0</v>
          </cell>
          <cell r="IS406">
            <v>0</v>
          </cell>
          <cell r="IT406">
            <v>0</v>
          </cell>
          <cell r="IU406">
            <v>0</v>
          </cell>
          <cell r="IV406">
            <v>0</v>
          </cell>
          <cell r="IW406">
            <v>0</v>
          </cell>
          <cell r="IX406">
            <v>0</v>
          </cell>
          <cell r="IY406">
            <v>0</v>
          </cell>
          <cell r="IZ406">
            <v>0</v>
          </cell>
          <cell r="JA406">
            <v>0</v>
          </cell>
          <cell r="JB406">
            <v>0</v>
          </cell>
          <cell r="JC406">
            <v>0</v>
          </cell>
          <cell r="JD406">
            <v>0</v>
          </cell>
          <cell r="JE406">
            <v>0</v>
          </cell>
          <cell r="JF406">
            <v>0</v>
          </cell>
          <cell r="JG406">
            <v>0</v>
          </cell>
          <cell r="JH406">
            <v>0</v>
          </cell>
          <cell r="JI406">
            <v>0</v>
          </cell>
          <cell r="JJ406">
            <v>0</v>
          </cell>
          <cell r="JK406">
            <v>0</v>
          </cell>
          <cell r="JL406">
            <v>0</v>
          </cell>
          <cell r="JM406">
            <v>0</v>
          </cell>
          <cell r="JN406">
            <v>0</v>
          </cell>
          <cell r="JO406">
            <v>0</v>
          </cell>
          <cell r="JP406">
            <v>0</v>
          </cell>
          <cell r="JQ406">
            <v>0</v>
          </cell>
        </row>
        <row r="407">
          <cell r="F407">
            <v>-4.0210100208603308</v>
          </cell>
          <cell r="G407">
            <v>-3.3602368659899184E-2</v>
          </cell>
          <cell r="H407">
            <v>-0.18599495457988269</v>
          </cell>
          <cell r="I407">
            <v>-0.75841428077001183</v>
          </cell>
          <cell r="J407">
            <v>-0.31156399925998812</v>
          </cell>
          <cell r="K407">
            <v>-0.38937211395000304</v>
          </cell>
          <cell r="L407">
            <v>0</v>
          </cell>
          <cell r="M407">
            <v>0</v>
          </cell>
          <cell r="N407">
            <v>-0.30166357698021784</v>
          </cell>
          <cell r="O407">
            <v>6.438318216009975E-2</v>
          </cell>
          <cell r="P407">
            <v>0</v>
          </cell>
          <cell r="Q407">
            <v>0</v>
          </cell>
          <cell r="R407">
            <v>-4.7235894515215477</v>
          </cell>
          <cell r="S407">
            <v>0.27879993191936592</v>
          </cell>
          <cell r="T407">
            <v>-0.72401204554989818</v>
          </cell>
          <cell r="U407">
            <v>-0.1000243950300046</v>
          </cell>
          <cell r="V407">
            <v>-1.3671647450398723</v>
          </cell>
          <cell r="W407">
            <v>-0.18107583380992764</v>
          </cell>
          <cell r="X407">
            <v>-0.15496920017017146</v>
          </cell>
          <cell r="Y407">
            <v>-0.10466366140985883</v>
          </cell>
          <cell r="Z407">
            <v>-1.322755133969622E-2</v>
          </cell>
          <cell r="AA407">
            <v>0</v>
          </cell>
          <cell r="AB407">
            <v>-1.6037621333500738</v>
          </cell>
          <cell r="AC407">
            <v>-0.30764164517995596</v>
          </cell>
          <cell r="AD407">
            <v>-0.44584817256009046</v>
          </cell>
          <cell r="AE407">
            <v>-12.497022572919377</v>
          </cell>
          <cell r="AF407">
            <v>0.78403268423016925</v>
          </cell>
          <cell r="AG407">
            <v>-0.22912629213033142</v>
          </cell>
          <cell r="AH407">
            <v>-0.49451557092038456</v>
          </cell>
          <cell r="AI407">
            <v>-1.5227789884800131</v>
          </cell>
          <cell r="AJ407">
            <v>-1.103718318490337</v>
          </cell>
          <cell r="AK407">
            <v>-1.341775731629923</v>
          </cell>
          <cell r="AL407">
            <v>0</v>
          </cell>
          <cell r="AM407">
            <v>0</v>
          </cell>
          <cell r="AN407">
            <v>0</v>
          </cell>
          <cell r="AO407">
            <v>-4.3230500602398934</v>
          </cell>
          <cell r="AP407">
            <v>-0.75717882803019165</v>
          </cell>
          <cell r="AQ407">
            <v>-3.5089114672205142</v>
          </cell>
          <cell r="AR407">
            <v>-8.0063406536391994</v>
          </cell>
          <cell r="AS407">
            <v>-3.8103223842599618</v>
          </cell>
          <cell r="AT407">
            <v>-1.3250338062898663</v>
          </cell>
          <cell r="AU407">
            <v>0.47970733807005672</v>
          </cell>
          <cell r="AV407">
            <v>0.74206365007989916</v>
          </cell>
          <cell r="AW407">
            <v>7.1503284049867943E-2</v>
          </cell>
          <cell r="AX407">
            <v>0.19621093466003003</v>
          </cell>
          <cell r="AY407">
            <v>0</v>
          </cell>
          <cell r="AZ407">
            <v>-1.6295047850098854</v>
          </cell>
          <cell r="BA407">
            <v>0</v>
          </cell>
          <cell r="BB407">
            <v>-0.22670801615004166</v>
          </cell>
          <cell r="BC407">
            <v>-1.7224667593195591</v>
          </cell>
          <cell r="BD407">
            <v>-0.78179010947997085</v>
          </cell>
          <cell r="BE407">
            <v>-14.675042860930262</v>
          </cell>
          <cell r="BF407">
            <v>-0.46119834716046171</v>
          </cell>
          <cell r="BG407">
            <v>-5.3347997789842339E-2</v>
          </cell>
          <cell r="BH407">
            <v>0</v>
          </cell>
          <cell r="BI407">
            <v>-5.8423766371997772</v>
          </cell>
          <cell r="BJ407">
            <v>-1.7796937291100221</v>
          </cell>
          <cell r="BK407">
            <v>-0.3011456380099844</v>
          </cell>
          <cell r="BL407">
            <v>-1.4068431155292274</v>
          </cell>
          <cell r="BM407">
            <v>0</v>
          </cell>
          <cell r="BN407">
            <v>-1.1618657687795348</v>
          </cell>
          <cell r="BO407">
            <v>-0.71625872572985827</v>
          </cell>
          <cell r="BP407">
            <v>-2.6093168460993184</v>
          </cell>
          <cell r="BQ407">
            <v>-0.34299605551950663</v>
          </cell>
          <cell r="BR407">
            <v>-7.3287867452672799</v>
          </cell>
          <cell r="BS407">
            <v>-1.1135976803898302</v>
          </cell>
          <cell r="BT407">
            <v>-0.74616031363029833</v>
          </cell>
          <cell r="BU407">
            <v>-0.56845475016007185</v>
          </cell>
          <cell r="BV407">
            <v>-1.5255545727995923</v>
          </cell>
          <cell r="BW407">
            <v>-0.4683024833698255</v>
          </cell>
          <cell r="BX407">
            <v>-0.76983967035994283</v>
          </cell>
          <cell r="BY407">
            <v>0</v>
          </cell>
          <cell r="BZ407">
            <v>0</v>
          </cell>
          <cell r="CA407">
            <v>-1.670589644500069</v>
          </cell>
          <cell r="CB407">
            <v>-0.59640210240968372</v>
          </cell>
          <cell r="CC407">
            <v>-2.0181732469609415E-2</v>
          </cell>
          <cell r="CD407">
            <v>0.1502962048198242</v>
          </cell>
          <cell r="CE407">
            <v>-1.1073447189482977</v>
          </cell>
          <cell r="CF407">
            <v>0</v>
          </cell>
          <cell r="CG407">
            <v>-1.7426517530111596E-2</v>
          </cell>
          <cell r="CH407">
            <v>-0.24925061188014297</v>
          </cell>
          <cell r="CI407">
            <v>-3.7849008789903564</v>
          </cell>
          <cell r="CJ407">
            <v>-9.0874963560054312E-2</v>
          </cell>
          <cell r="CK407">
            <v>5.0185386970197214</v>
          </cell>
          <cell r="CL407">
            <v>0.30457895284962433</v>
          </cell>
          <cell r="CM407">
            <v>-1.9923407536098239</v>
          </cell>
          <cell r="CN407">
            <v>-0.30366198973933933</v>
          </cell>
          <cell r="CO407">
            <v>0</v>
          </cell>
          <cell r="CP407">
            <v>0</v>
          </cell>
          <cell r="CQ407">
            <v>7.9933464903660933E-3</v>
          </cell>
          <cell r="CR407">
            <v>-8.4713801935140509</v>
          </cell>
          <cell r="CS407">
            <v>0</v>
          </cell>
          <cell r="CT407">
            <v>0</v>
          </cell>
          <cell r="CU407">
            <v>-2.3476623782598836</v>
          </cell>
          <cell r="CV407">
            <v>-2.9916250726801081</v>
          </cell>
          <cell r="CW407">
            <v>-7.2335958297494471</v>
          </cell>
          <cell r="CX407">
            <v>-0.21034099462985978</v>
          </cell>
          <cell r="CY407">
            <v>0</v>
          </cell>
          <cell r="CZ407">
            <v>0</v>
          </cell>
          <cell r="DA407">
            <v>-0.78122130959945935</v>
          </cell>
          <cell r="DB407">
            <v>5.0930653913997048</v>
          </cell>
          <cell r="DC407">
            <v>0</v>
          </cell>
          <cell r="DD407">
            <v>0</v>
          </cell>
          <cell r="DE407">
            <v>-10.398547829609015</v>
          </cell>
          <cell r="DF407">
            <v>0</v>
          </cell>
          <cell r="DG407">
            <v>-1.6427653900400401</v>
          </cell>
          <cell r="DH407">
            <v>-9.6400640010415373E-2</v>
          </cell>
          <cell r="DI407">
            <v>-0.10976126470040981</v>
          </cell>
          <cell r="DJ407">
            <v>-6.9472739289899437</v>
          </cell>
          <cell r="DK407">
            <v>-2.012546087949886</v>
          </cell>
          <cell r="DL407">
            <v>-0.57508962461997726</v>
          </cell>
          <cell r="DM407">
            <v>0</v>
          </cell>
          <cell r="DN407">
            <v>-0.10225026430998696</v>
          </cell>
          <cell r="DO407">
            <v>3.2344365194803686</v>
          </cell>
          <cell r="DP407">
            <v>2.7990623199912079E-2</v>
          </cell>
          <cell r="DQ407">
            <v>-2.1748877716590869</v>
          </cell>
          <cell r="DR407">
            <v>-4.9983816458698129</v>
          </cell>
          <cell r="DS407">
            <v>1.2950697104906794</v>
          </cell>
          <cell r="DT407">
            <v>-0.43940866908997123</v>
          </cell>
          <cell r="DU407">
            <v>0</v>
          </cell>
          <cell r="DV407">
            <v>0.13786333824054964</v>
          </cell>
          <cell r="DW407">
            <v>-1.4294565978498213</v>
          </cell>
          <cell r="DX407">
            <v>-3.7016176883298613</v>
          </cell>
          <cell r="DY407">
            <v>-1.0579268948713434</v>
          </cell>
          <cell r="DZ407">
            <v>-0.13465939879006328</v>
          </cell>
          <cell r="EA407">
            <v>0</v>
          </cell>
          <cell r="EB407">
            <v>1.2788555780002753</v>
          </cell>
          <cell r="EC407">
            <v>0</v>
          </cell>
          <cell r="ED407">
            <v>-0.94710102368026128</v>
          </cell>
          <cell r="EE407">
            <v>-18.547973820313928</v>
          </cell>
          <cell r="EF407">
            <v>-0.97466059755970491</v>
          </cell>
          <cell r="EG407">
            <v>0.2502074653903037</v>
          </cell>
          <cell r="EH407">
            <v>0.26884379468992847</v>
          </cell>
          <cell r="EI407">
            <v>-0.32704860996000207</v>
          </cell>
          <cell r="EJ407">
            <v>-4.4180994865901084</v>
          </cell>
          <cell r="EK407">
            <v>-11.866471370939507</v>
          </cell>
          <cell r="EL407">
            <v>-0.64462594588985667</v>
          </cell>
          <cell r="EM407">
            <v>0</v>
          </cell>
          <cell r="EN407">
            <v>0</v>
          </cell>
          <cell r="EO407">
            <v>-0.83611906945952796</v>
          </cell>
          <cell r="EP407">
            <v>0</v>
          </cell>
          <cell r="EQ407">
            <v>0</v>
          </cell>
          <cell r="ER407">
            <v>-19.899836244105245</v>
          </cell>
          <cell r="ES407">
            <v>-0.26050052067967044</v>
          </cell>
          <cell r="ET407">
            <v>-0.98668880246987101</v>
          </cell>
          <cell r="EU407">
            <v>-6.2097092010594679</v>
          </cell>
          <cell r="EV407">
            <v>-0.73467297353954564</v>
          </cell>
          <cell r="EW407">
            <v>-6.8622698425101589</v>
          </cell>
          <cell r="EX407">
            <v>-3.8105230223295621</v>
          </cell>
          <cell r="EY407">
            <v>-0.55872696066035132</v>
          </cell>
          <cell r="EZ407">
            <v>0</v>
          </cell>
          <cell r="FA407">
            <v>0</v>
          </cell>
          <cell r="FB407">
            <v>-0.14424556584026504</v>
          </cell>
          <cell r="FC407">
            <v>-0.39633779441919614</v>
          </cell>
          <cell r="FD407">
            <v>6.3838439399660274E-2</v>
          </cell>
          <cell r="FE407">
            <v>-19.803703939905972</v>
          </cell>
          <cell r="FF407">
            <v>-1.4932709515296665</v>
          </cell>
          <cell r="FG407">
            <v>-0.34653933658955793</v>
          </cell>
          <cell r="FH407">
            <v>-4.9467335959889169E-2</v>
          </cell>
          <cell r="FI407">
            <v>-2.0123191242701068</v>
          </cell>
          <cell r="FJ407">
            <v>-1.8486740127900703</v>
          </cell>
          <cell r="FK407">
            <v>-8.1512869784901341</v>
          </cell>
          <cell r="FL407">
            <v>2.8388933310452558E-2</v>
          </cell>
          <cell r="FM407">
            <v>0</v>
          </cell>
          <cell r="FN407">
            <v>-0.30722674677053874</v>
          </cell>
          <cell r="FO407">
            <v>-8.5219259809000221</v>
          </cell>
          <cell r="FP407">
            <v>0</v>
          </cell>
          <cell r="FQ407">
            <v>2.8986175940999601</v>
          </cell>
          <cell r="FR407">
            <v>3.0480506953244912</v>
          </cell>
          <cell r="FS407">
            <v>-0.70248712091051857</v>
          </cell>
          <cell r="FT407">
            <v>0.6298087305503941</v>
          </cell>
          <cell r="FU407">
            <v>-1.2395580877901011</v>
          </cell>
          <cell r="FV407">
            <v>7.4363734247503999</v>
          </cell>
          <cell r="FW407">
            <v>4.6935334109903124</v>
          </cell>
          <cell r="FX407">
            <v>-1.2419416975899367</v>
          </cell>
          <cell r="FY407">
            <v>-4.6356874645407515</v>
          </cell>
          <cell r="FZ407">
            <v>0</v>
          </cell>
          <cell r="GA407">
            <v>-0.25623897001969453</v>
          </cell>
          <cell r="GB407">
            <v>0</v>
          </cell>
          <cell r="GC407">
            <v>-0.27597741430963652</v>
          </cell>
          <cell r="GD407">
            <v>-1.3597741158000645</v>
          </cell>
          <cell r="GE407">
            <v>-6.2796071095071966</v>
          </cell>
          <cell r="GF407">
            <v>-0.30807171404012479</v>
          </cell>
          <cell r="GG407">
            <v>0</v>
          </cell>
          <cell r="GH407">
            <v>1.2643086725693138</v>
          </cell>
          <cell r="GI407">
            <v>-2.4356739599602406</v>
          </cell>
          <cell r="GJ407">
            <v>-3.2924248916706347</v>
          </cell>
          <cell r="GK407">
            <v>-3.4565924773205552</v>
          </cell>
          <cell r="GL407">
            <v>0</v>
          </cell>
          <cell r="GM407">
            <v>0</v>
          </cell>
          <cell r="GN407">
            <v>-0.17037363468989497</v>
          </cell>
          <cell r="GO407">
            <v>0.17963172335021227</v>
          </cell>
          <cell r="GP407">
            <v>-1.0179555953691306</v>
          </cell>
          <cell r="GQ407">
            <v>2.9575447676306794</v>
          </cell>
          <cell r="GR407">
            <v>-46.26230902109819</v>
          </cell>
          <cell r="GS407">
            <v>-0.14598388623926439</v>
          </cell>
          <cell r="GT407">
            <v>-5.206357240318539</v>
          </cell>
          <cell r="GU407">
            <v>0</v>
          </cell>
          <cell r="GV407">
            <v>3.1772115643998404</v>
          </cell>
          <cell r="GW407">
            <v>-25.269356089670509</v>
          </cell>
          <cell r="GX407">
            <v>-4.0905435371905696</v>
          </cell>
          <cell r="GY407">
            <v>-8.5129919819210045</v>
          </cell>
          <cell r="GZ407">
            <v>-2.1703908192102972</v>
          </cell>
          <cell r="HA407">
            <v>0.2446058640107367</v>
          </cell>
          <cell r="HB407">
            <v>-2.222151370930078</v>
          </cell>
          <cell r="HC407">
            <v>-0.79054695687045751</v>
          </cell>
          <cell r="HD407">
            <v>-1.2758045671598666</v>
          </cell>
          <cell r="HE407">
            <v>-23.539699026950984</v>
          </cell>
          <cell r="HF407">
            <v>0</v>
          </cell>
          <cell r="HG407">
            <v>-0.45385787443046866</v>
          </cell>
          <cell r="HH407">
            <v>-4.5231245172999479</v>
          </cell>
          <cell r="HI407">
            <v>-1.3674987834501735</v>
          </cell>
          <cell r="HJ407">
            <v>-5.676779250150048</v>
          </cell>
          <cell r="HK407">
            <v>-0.78724456538020604</v>
          </cell>
          <cell r="HL407">
            <v>-0.42290228345882497</v>
          </cell>
          <cell r="HM407">
            <v>-0.40202070154009562</v>
          </cell>
          <cell r="HN407">
            <v>-2.3735509663583798</v>
          </cell>
          <cell r="HO407">
            <v>-7.532720084890002</v>
          </cell>
          <cell r="HP407">
            <v>0</v>
          </cell>
          <cell r="HQ407">
            <v>0</v>
          </cell>
          <cell r="HR407">
            <v>-6.5976220985758118</v>
          </cell>
          <cell r="HS407">
            <v>0</v>
          </cell>
          <cell r="HT407">
            <v>0</v>
          </cell>
          <cell r="HU407">
            <v>0.47109371720034687</v>
          </cell>
          <cell r="HV407">
            <v>-1.4325495572502405</v>
          </cell>
          <cell r="HW407">
            <v>-0.89850982083953568</v>
          </cell>
          <cell r="HX407">
            <v>-0.15645185219000268</v>
          </cell>
          <cell r="HY407">
            <v>-2.3393059244499455</v>
          </cell>
          <cell r="HZ407">
            <v>-0.39508450437097054</v>
          </cell>
          <cell r="IA407">
            <v>-1.3431315589714359</v>
          </cell>
          <cell r="IB407">
            <v>-0.50368259767947166</v>
          </cell>
          <cell r="IC407">
            <v>0</v>
          </cell>
          <cell r="ID407">
            <v>0</v>
          </cell>
          <cell r="IE407">
            <v>-4.6809847044060007</v>
          </cell>
          <cell r="IF407">
            <v>0</v>
          </cell>
          <cell r="IG407">
            <v>-0.52201100665843114</v>
          </cell>
          <cell r="IH407">
            <v>-0.74725805622074404</v>
          </cell>
          <cell r="II407">
            <v>-5.5955000112699054</v>
          </cell>
          <cell r="IJ407">
            <v>-2.5370634420405622</v>
          </cell>
          <cell r="IK407">
            <v>0.56748241044169845</v>
          </cell>
          <cell r="IL407">
            <v>9.8793680909184332</v>
          </cell>
          <cell r="IM407">
            <v>0</v>
          </cell>
          <cell r="IN407">
            <v>-4.7958867580746301E-2</v>
          </cell>
          <cell r="IO407">
            <v>-5.6780438220112046</v>
          </cell>
          <cell r="IP407">
            <v>0</v>
          </cell>
          <cell r="IQ407">
            <v>0</v>
          </cell>
          <cell r="IR407">
            <v>-20.823434295976767</v>
          </cell>
          <cell r="IS407">
            <v>0</v>
          </cell>
          <cell r="IT407">
            <v>-9.1369664470221323E-2</v>
          </cell>
          <cell r="IU407">
            <v>-1.4696964663498875</v>
          </cell>
          <cell r="IV407">
            <v>-31.148655057940232</v>
          </cell>
          <cell r="IW407">
            <v>-4.4926592391802842</v>
          </cell>
          <cell r="IX407">
            <v>14.867612990200541</v>
          </cell>
          <cell r="IY407">
            <v>0</v>
          </cell>
          <cell r="IZ407">
            <v>0</v>
          </cell>
          <cell r="JA407">
            <v>0</v>
          </cell>
          <cell r="JB407">
            <v>1.5113331417805966</v>
          </cell>
          <cell r="JC407">
            <v>0</v>
          </cell>
          <cell r="JD407">
            <v>0</v>
          </cell>
          <cell r="JE407">
            <v>0</v>
          </cell>
          <cell r="JF407">
            <v>0</v>
          </cell>
          <cell r="JG407">
            <v>0</v>
          </cell>
          <cell r="JH407">
            <v>0</v>
          </cell>
          <cell r="JI407">
            <v>0</v>
          </cell>
          <cell r="JJ407">
            <v>0</v>
          </cell>
          <cell r="JK407">
            <v>0</v>
          </cell>
          <cell r="JL407">
            <v>0</v>
          </cell>
          <cell r="JM407">
            <v>0</v>
          </cell>
          <cell r="JN407">
            <v>0</v>
          </cell>
          <cell r="JO407">
            <v>0</v>
          </cell>
          <cell r="JP407">
            <v>0</v>
          </cell>
          <cell r="JQ407">
            <v>0</v>
          </cell>
        </row>
        <row r="408">
          <cell r="F408">
            <v>2.6119237739699201</v>
          </cell>
          <cell r="G408">
            <v>2.4858107200316226E-3</v>
          </cell>
          <cell r="H408">
            <v>-0.7555348123200929</v>
          </cell>
          <cell r="I408">
            <v>-0.20452451274996974</v>
          </cell>
          <cell r="J408">
            <v>-0.28079946744003337</v>
          </cell>
          <cell r="K408">
            <v>5.9484405809939744E-2</v>
          </cell>
          <cell r="L408">
            <v>-7.3982322489996477E-2</v>
          </cell>
          <cell r="M408">
            <v>0</v>
          </cell>
          <cell r="N408">
            <v>0</v>
          </cell>
          <cell r="O408">
            <v>7.6573564000455008E-3</v>
          </cell>
          <cell r="P408">
            <v>0</v>
          </cell>
          <cell r="Q408">
            <v>-5.540293916999417E-2</v>
          </cell>
          <cell r="R408">
            <v>-1.4313077668284677</v>
          </cell>
          <cell r="S408">
            <v>-0.17140390296981423</v>
          </cell>
          <cell r="T408">
            <v>-4.4155088580055235E-2</v>
          </cell>
          <cell r="U408">
            <v>-0.45955832597007884</v>
          </cell>
          <cell r="V408">
            <v>-0.67701569378994009</v>
          </cell>
          <cell r="W408">
            <v>-4.1589750490004462E-2</v>
          </cell>
          <cell r="X408">
            <v>-6.8565224499934629E-2</v>
          </cell>
          <cell r="Y408">
            <v>-1.6660675599950991E-2</v>
          </cell>
          <cell r="Z408">
            <v>0</v>
          </cell>
          <cell r="AA408">
            <v>-8.3271835499886038E-2</v>
          </cell>
          <cell r="AB408">
            <v>0.22479491821013653</v>
          </cell>
          <cell r="AC408">
            <v>-9.3882187640019765E-2</v>
          </cell>
          <cell r="AD408">
            <v>0</v>
          </cell>
          <cell r="AE408">
            <v>-3.3722898615214945</v>
          </cell>
          <cell r="AF408">
            <v>0</v>
          </cell>
          <cell r="AG408">
            <v>0</v>
          </cell>
          <cell r="AH408">
            <v>-0.21655721793001703</v>
          </cell>
          <cell r="AI408">
            <v>-0.48453190972008997</v>
          </cell>
          <cell r="AJ408">
            <v>-1.5563726165099752</v>
          </cell>
          <cell r="AK408">
            <v>9.025425469997117E-2</v>
          </cell>
          <cell r="AL408">
            <v>0</v>
          </cell>
          <cell r="AM408">
            <v>-0.31920784347994413</v>
          </cell>
          <cell r="AN408">
            <v>0</v>
          </cell>
          <cell r="AO408">
            <v>-0.88587452858007509</v>
          </cell>
          <cell r="AP408">
            <v>0</v>
          </cell>
          <cell r="AQ408">
            <v>0</v>
          </cell>
          <cell r="AR408">
            <v>6.7498839965683146</v>
          </cell>
          <cell r="AS408">
            <v>7.817031193099865</v>
          </cell>
          <cell r="AT408">
            <v>-0.15187578766995102</v>
          </cell>
          <cell r="AU408">
            <v>-0.16536819605994424</v>
          </cell>
          <cell r="AV408">
            <v>-1.5654969949991937E-2</v>
          </cell>
          <cell r="AW408">
            <v>-3.1278006420052407E-2</v>
          </cell>
          <cell r="AX408">
            <v>-0.21414315165998232</v>
          </cell>
          <cell r="AY408">
            <v>0</v>
          </cell>
          <cell r="AZ408">
            <v>0</v>
          </cell>
          <cell r="BA408">
            <v>-0.7111716983797578</v>
          </cell>
          <cell r="BB408">
            <v>0.38902874828002609</v>
          </cell>
          <cell r="BC408">
            <v>-0.12547184872005346</v>
          </cell>
          <cell r="BD408">
            <v>-4.121228594999593E-2</v>
          </cell>
          <cell r="BE408">
            <v>-6.6431096235100995</v>
          </cell>
          <cell r="BF408">
            <v>-2.2138374999940424E-2</v>
          </cell>
          <cell r="BG408">
            <v>0</v>
          </cell>
          <cell r="BH408">
            <v>-0.72299455656025202</v>
          </cell>
          <cell r="BI408">
            <v>-0.94187507600986464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-4.3169756740599041</v>
          </cell>
          <cell r="BO408">
            <v>0</v>
          </cell>
          <cell r="BP408">
            <v>-0.5268399276699256</v>
          </cell>
          <cell r="BQ408">
            <v>-0.1122860142099853</v>
          </cell>
          <cell r="BR408">
            <v>-11.943932719961595</v>
          </cell>
          <cell r="BS408">
            <v>3.5573766680272456E-2</v>
          </cell>
          <cell r="BT408">
            <v>-8.0167522377801106</v>
          </cell>
          <cell r="BU408">
            <v>0</v>
          </cell>
          <cell r="BV408">
            <v>-2.0243008873800363</v>
          </cell>
          <cell r="BW408">
            <v>0</v>
          </cell>
          <cell r="BX408">
            <v>-5.2436239669987117E-2</v>
          </cell>
          <cell r="BY408">
            <v>0</v>
          </cell>
          <cell r="BZ408">
            <v>-0.38119807583007059</v>
          </cell>
          <cell r="CA408">
            <v>-2.570058903959989</v>
          </cell>
          <cell r="CB408">
            <v>4.2480933908699399</v>
          </cell>
          <cell r="CC408">
            <v>-1.3802134139900772</v>
          </cell>
          <cell r="CD408">
            <v>-1.8026401188999444</v>
          </cell>
          <cell r="CE408">
            <v>-39.061675571079832</v>
          </cell>
          <cell r="CF408">
            <v>1.5054506210162799E-2</v>
          </cell>
          <cell r="CG408">
            <v>-0.17081878671001505</v>
          </cell>
          <cell r="CH408">
            <v>0</v>
          </cell>
          <cell r="CI408">
            <v>0</v>
          </cell>
          <cell r="CJ408">
            <v>0</v>
          </cell>
          <cell r="CK408">
            <v>-38.840024204380143</v>
          </cell>
          <cell r="CL408">
            <v>0</v>
          </cell>
          <cell r="CM408">
            <v>7.1051930659905338E-2</v>
          </cell>
          <cell r="CN408">
            <v>-0.42596177206996799</v>
          </cell>
          <cell r="CO408">
            <v>0</v>
          </cell>
          <cell r="CP408">
            <v>0</v>
          </cell>
          <cell r="CQ408">
            <v>0.28902275521022602</v>
          </cell>
          <cell r="CR408">
            <v>-2.2169814548979048</v>
          </cell>
          <cell r="CS408">
            <v>0</v>
          </cell>
          <cell r="CT408">
            <v>-0.17988159929018366</v>
          </cell>
          <cell r="CU408">
            <v>7.8827040279975336E-2</v>
          </cell>
          <cell r="CV408">
            <v>0</v>
          </cell>
          <cell r="CW408">
            <v>-2.2109768672398786</v>
          </cell>
          <cell r="CX408">
            <v>5.1283485679959995E-2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0</v>
          </cell>
          <cell r="DD408">
            <v>4.3766485669948452E-2</v>
          </cell>
          <cell r="DE408">
            <v>13.065163655090146</v>
          </cell>
          <cell r="DF408">
            <v>6.8016209399957006E-2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K408">
            <v>3.305232546017578E-2</v>
          </cell>
          <cell r="DL408">
            <v>0</v>
          </cell>
          <cell r="DM408">
            <v>0</v>
          </cell>
          <cell r="DN408">
            <v>-9.0349036339830491E-2</v>
          </cell>
          <cell r="DO408">
            <v>11.548666015289882</v>
          </cell>
          <cell r="DP408">
            <v>-5.0093290199129115E-3</v>
          </cell>
          <cell r="DQ408">
            <v>1.5107874702998743</v>
          </cell>
          <cell r="DR408">
            <v>-4.2354076004303352</v>
          </cell>
          <cell r="DS408">
            <v>0</v>
          </cell>
          <cell r="DT408">
            <v>0</v>
          </cell>
          <cell r="DU408">
            <v>-4.6734901500258275E-3</v>
          </cell>
          <cell r="DV408">
            <v>1.1641446675698717</v>
          </cell>
          <cell r="DW408">
            <v>-0.11495530409001731</v>
          </cell>
          <cell r="DX408">
            <v>-1.3920578311099234</v>
          </cell>
          <cell r="DY408">
            <v>0</v>
          </cell>
          <cell r="DZ408">
            <v>-0.2251871283899618</v>
          </cell>
          <cell r="EA408">
            <v>0</v>
          </cell>
          <cell r="EB408">
            <v>0</v>
          </cell>
          <cell r="EC408">
            <v>0</v>
          </cell>
          <cell r="ED408">
            <v>-3.6626785142598237</v>
          </cell>
          <cell r="EE408">
            <v>3.1942078353786201</v>
          </cell>
          <cell r="EF408">
            <v>2.6577514188297755</v>
          </cell>
          <cell r="EG408">
            <v>0</v>
          </cell>
          <cell r="EH408">
            <v>0</v>
          </cell>
          <cell r="EI408">
            <v>0</v>
          </cell>
          <cell r="EJ408">
            <v>-2.6011548470705748E-10</v>
          </cell>
          <cell r="EK408">
            <v>-0.19863841509004487</v>
          </cell>
          <cell r="EL408">
            <v>0</v>
          </cell>
          <cell r="EM408">
            <v>-0.65544652420021521</v>
          </cell>
          <cell r="EN408">
            <v>0.64695421454007374</v>
          </cell>
          <cell r="EO408">
            <v>0.74358714155982852</v>
          </cell>
          <cell r="EP408">
            <v>0</v>
          </cell>
          <cell r="EQ408">
            <v>0</v>
          </cell>
          <cell r="ER408">
            <v>3.9108778493409773</v>
          </cell>
          <cell r="ES408">
            <v>1.1945388589538197E-2</v>
          </cell>
          <cell r="ET408">
            <v>-6.7974116400364437E-3</v>
          </cell>
          <cell r="EU408">
            <v>-5.6992963759967097E-2</v>
          </cell>
          <cell r="EV408">
            <v>0.6016724225901271</v>
          </cell>
          <cell r="EW408">
            <v>0.13756312128998616</v>
          </cell>
          <cell r="EX408">
            <v>-0.23527248329014583</v>
          </cell>
          <cell r="EY408">
            <v>0.35459122169004331</v>
          </cell>
          <cell r="EZ408">
            <v>-0.15115605143023458</v>
          </cell>
          <cell r="FA408">
            <v>0.32113016003017947</v>
          </cell>
          <cell r="FB408">
            <v>3.757196758589771</v>
          </cell>
          <cell r="FC408">
            <v>-0.82300231332010299</v>
          </cell>
          <cell r="FD408">
            <v>0</v>
          </cell>
          <cell r="FE408">
            <v>-4.6372175106298528</v>
          </cell>
          <cell r="FF408">
            <v>0</v>
          </cell>
          <cell r="FG408">
            <v>-0.7339750044000084</v>
          </cell>
          <cell r="FH408">
            <v>1.0407423117800363</v>
          </cell>
          <cell r="FI408">
            <v>0</v>
          </cell>
          <cell r="FJ408">
            <v>-0.18258861021990924</v>
          </cell>
          <cell r="FK408">
            <v>-2.809833442639956</v>
          </cell>
          <cell r="FL408">
            <v>-2.6585436392599604</v>
          </cell>
          <cell r="FM408">
            <v>0.40109108572005425</v>
          </cell>
          <cell r="FN408">
            <v>0.25926449279995722</v>
          </cell>
          <cell r="FO408">
            <v>0</v>
          </cell>
          <cell r="FP408">
            <v>0</v>
          </cell>
          <cell r="FQ408">
            <v>4.6625295589819871E-2</v>
          </cell>
          <cell r="FR408">
            <v>5.3232487212098931</v>
          </cell>
          <cell r="FS408">
            <v>2.3007502899986321E-2</v>
          </cell>
          <cell r="FT408">
            <v>7.5111844200819178E-3</v>
          </cell>
          <cell r="FU408">
            <v>0.13622237594006492</v>
          </cell>
          <cell r="FV408">
            <v>2.3864316300034716E-2</v>
          </cell>
          <cell r="FW408">
            <v>3.1789741393799886</v>
          </cell>
          <cell r="FX408">
            <v>0</v>
          </cell>
          <cell r="FY408">
            <v>0</v>
          </cell>
          <cell r="FZ408">
            <v>-1.8633792220043688E-2</v>
          </cell>
          <cell r="GA408">
            <v>0</v>
          </cell>
          <cell r="GB408">
            <v>0</v>
          </cell>
          <cell r="GC408">
            <v>-2.2181018350011072E-2</v>
          </cell>
          <cell r="GD408">
            <v>1.9944840128400756</v>
          </cell>
          <cell r="GE408">
            <v>0</v>
          </cell>
          <cell r="GF408">
            <v>0</v>
          </cell>
          <cell r="GG408">
            <v>0</v>
          </cell>
          <cell r="GH408">
            <v>0</v>
          </cell>
          <cell r="GI408">
            <v>0</v>
          </cell>
          <cell r="GJ408">
            <v>0</v>
          </cell>
          <cell r="GK408">
            <v>0</v>
          </cell>
          <cell r="GL408">
            <v>0</v>
          </cell>
          <cell r="GM408">
            <v>0</v>
          </cell>
          <cell r="GN408">
            <v>0</v>
          </cell>
          <cell r="GO408">
            <v>0</v>
          </cell>
          <cell r="GP408">
            <v>0</v>
          </cell>
          <cell r="GQ408">
            <v>0</v>
          </cell>
          <cell r="GR408">
            <v>0</v>
          </cell>
          <cell r="GS408">
            <v>0</v>
          </cell>
          <cell r="GT408">
            <v>0</v>
          </cell>
          <cell r="GU408">
            <v>0</v>
          </cell>
          <cell r="GV408">
            <v>0</v>
          </cell>
          <cell r="GW408">
            <v>0</v>
          </cell>
          <cell r="GX408">
            <v>0</v>
          </cell>
          <cell r="GY408">
            <v>0</v>
          </cell>
          <cell r="GZ408">
            <v>0</v>
          </cell>
          <cell r="HA408">
            <v>0</v>
          </cell>
          <cell r="HB408">
            <v>0</v>
          </cell>
          <cell r="HC408">
            <v>0</v>
          </cell>
          <cell r="HD408">
            <v>0</v>
          </cell>
          <cell r="HE408">
            <v>0</v>
          </cell>
          <cell r="HF408">
            <v>0</v>
          </cell>
          <cell r="HG408">
            <v>0</v>
          </cell>
          <cell r="HH408">
            <v>0</v>
          </cell>
          <cell r="HI408">
            <v>0</v>
          </cell>
          <cell r="HJ408">
            <v>0</v>
          </cell>
          <cell r="HK408">
            <v>0</v>
          </cell>
          <cell r="HL408">
            <v>0</v>
          </cell>
          <cell r="HM408">
            <v>0</v>
          </cell>
          <cell r="HN408">
            <v>0</v>
          </cell>
          <cell r="HO408">
            <v>0</v>
          </cell>
          <cell r="HP408">
            <v>0</v>
          </cell>
          <cell r="HQ408">
            <v>0</v>
          </cell>
          <cell r="HR408">
            <v>0</v>
          </cell>
          <cell r="HS408">
            <v>0</v>
          </cell>
          <cell r="HT408">
            <v>0</v>
          </cell>
          <cell r="HU408">
            <v>0</v>
          </cell>
          <cell r="HV408">
            <v>0</v>
          </cell>
          <cell r="HW408">
            <v>0</v>
          </cell>
          <cell r="HX408">
            <v>0</v>
          </cell>
          <cell r="HY408">
            <v>0</v>
          </cell>
          <cell r="HZ408">
            <v>0</v>
          </cell>
          <cell r="IA408">
            <v>0</v>
          </cell>
          <cell r="IB408">
            <v>0</v>
          </cell>
          <cell r="IC408">
            <v>0</v>
          </cell>
          <cell r="ID408">
            <v>0</v>
          </cell>
          <cell r="IE408">
            <v>0</v>
          </cell>
          <cell r="IF408">
            <v>0</v>
          </cell>
          <cell r="IG408">
            <v>0</v>
          </cell>
          <cell r="IH408">
            <v>0</v>
          </cell>
          <cell r="II408">
            <v>0</v>
          </cell>
          <cell r="IJ408">
            <v>0</v>
          </cell>
          <cell r="IK408">
            <v>0</v>
          </cell>
          <cell r="IL408">
            <v>0</v>
          </cell>
          <cell r="IM408">
            <v>0</v>
          </cell>
          <cell r="IN408">
            <v>0</v>
          </cell>
          <cell r="IO408">
            <v>0</v>
          </cell>
          <cell r="IP408">
            <v>0</v>
          </cell>
          <cell r="IQ408">
            <v>0</v>
          </cell>
          <cell r="IR408">
            <v>0</v>
          </cell>
          <cell r="IS408">
            <v>0</v>
          </cell>
          <cell r="IT408">
            <v>0</v>
          </cell>
          <cell r="IU408">
            <v>0</v>
          </cell>
          <cell r="IV408">
            <v>0</v>
          </cell>
          <cell r="IW408">
            <v>0</v>
          </cell>
          <cell r="IX408">
            <v>0</v>
          </cell>
          <cell r="IY408">
            <v>0</v>
          </cell>
          <cell r="IZ408">
            <v>0</v>
          </cell>
          <cell r="JA408">
            <v>0</v>
          </cell>
          <cell r="JB408">
            <v>0</v>
          </cell>
          <cell r="JC408">
            <v>0</v>
          </cell>
          <cell r="JD408">
            <v>0</v>
          </cell>
          <cell r="JE408">
            <v>0</v>
          </cell>
          <cell r="JF408">
            <v>0</v>
          </cell>
          <cell r="JG408">
            <v>0</v>
          </cell>
          <cell r="JH408">
            <v>0</v>
          </cell>
          <cell r="JI408">
            <v>0</v>
          </cell>
          <cell r="JJ408">
            <v>0</v>
          </cell>
          <cell r="JK408">
            <v>0</v>
          </cell>
          <cell r="JL408">
            <v>0</v>
          </cell>
          <cell r="JM408">
            <v>0</v>
          </cell>
          <cell r="JN408">
            <v>0</v>
          </cell>
          <cell r="JO408">
            <v>0</v>
          </cell>
          <cell r="JP408">
            <v>0</v>
          </cell>
          <cell r="JQ408">
            <v>0</v>
          </cell>
        </row>
        <row r="409">
          <cell r="F409">
            <v>-9.5632815880009048E-2</v>
          </cell>
          <cell r="G409">
            <v>0.33889850162040602</v>
          </cell>
          <cell r="H409">
            <v>-5.3145157717003713</v>
          </cell>
          <cell r="I409">
            <v>0.21893701429985413</v>
          </cell>
          <cell r="J409">
            <v>-1.2889086464701904</v>
          </cell>
          <cell r="K409">
            <v>-2.7864642334297969</v>
          </cell>
          <cell r="L409">
            <v>-8.9596291949874285E-2</v>
          </cell>
          <cell r="M409">
            <v>-0.13298349466003856</v>
          </cell>
          <cell r="N409">
            <v>-1.9531827817700105</v>
          </cell>
          <cell r="O409">
            <v>-2.5384380164509821</v>
          </cell>
          <cell r="P409">
            <v>-2.3026548256698334</v>
          </cell>
          <cell r="Q409">
            <v>16.668792969189781</v>
          </cell>
          <cell r="R409">
            <v>49.127249416203995</v>
          </cell>
          <cell r="S409">
            <v>-0.86820506695994482</v>
          </cell>
          <cell r="T409">
            <v>74.577737714610521</v>
          </cell>
          <cell r="U409">
            <v>-7.3852995487200133</v>
          </cell>
          <cell r="V409">
            <v>4.1655970585397881</v>
          </cell>
          <cell r="W409">
            <v>-1.9009966580201763</v>
          </cell>
          <cell r="X409">
            <v>-4.7534943649907291</v>
          </cell>
          <cell r="Y409">
            <v>0.1735094262403436</v>
          </cell>
          <cell r="Z409">
            <v>-4.3004949022406436</v>
          </cell>
          <cell r="AA409">
            <v>-10.159580644860398</v>
          </cell>
          <cell r="AB409">
            <v>-4.214367719069287</v>
          </cell>
          <cell r="AC409">
            <v>-3.6522574308996809</v>
          </cell>
          <cell r="AD409">
            <v>7.4451015525701223</v>
          </cell>
          <cell r="AE409">
            <v>52.558816450859013</v>
          </cell>
          <cell r="AF409">
            <v>107.8089756868294</v>
          </cell>
          <cell r="AG409">
            <v>-12.465175253779307</v>
          </cell>
          <cell r="AH409">
            <v>4.7988628281018464E-2</v>
          </cell>
          <cell r="AI409">
            <v>-6.6783639253608271</v>
          </cell>
          <cell r="AJ409">
            <v>-5.1955759431893966</v>
          </cell>
          <cell r="AK409">
            <v>0.2342878125500647</v>
          </cell>
          <cell r="AL409">
            <v>-13.323169982929358</v>
          </cell>
          <cell r="AM409">
            <v>-1.9510793068193379</v>
          </cell>
          <cell r="AN409">
            <v>-1.406209806879815</v>
          </cell>
          <cell r="AO409">
            <v>-6.6236528989793442</v>
          </cell>
          <cell r="AP409">
            <v>-7.5037395974404717</v>
          </cell>
          <cell r="AQ409">
            <v>-0.38546896142997866</v>
          </cell>
          <cell r="AR409">
            <v>-5.3557095676078461</v>
          </cell>
          <cell r="AS409">
            <v>-2.8107458217100429</v>
          </cell>
          <cell r="AT409">
            <v>10.113599086450449</v>
          </cell>
          <cell r="AU409">
            <v>9.6303845245206503</v>
          </cell>
          <cell r="AV409">
            <v>-1.8040597023496048</v>
          </cell>
          <cell r="AW409">
            <v>-0.82108767633008028</v>
          </cell>
          <cell r="AX409">
            <v>-0.78043144652974661</v>
          </cell>
          <cell r="AY409">
            <v>-6.5501268930302103</v>
          </cell>
          <cell r="AZ409">
            <v>-6.5528816852220189</v>
          </cell>
          <cell r="BA409">
            <v>-6.1835987250215112</v>
          </cell>
          <cell r="BB409">
            <v>-1.81685509179988</v>
          </cell>
          <cell r="BC409">
            <v>1.5787236344604025</v>
          </cell>
          <cell r="BD409">
            <v>0.64137022895010887</v>
          </cell>
          <cell r="BE409">
            <v>-24.43032860646781</v>
          </cell>
          <cell r="BF409">
            <v>-0.93476911929064954</v>
          </cell>
          <cell r="BG409">
            <v>-5.5072036491392282</v>
          </cell>
          <cell r="BH409">
            <v>-0.27576812064035039</v>
          </cell>
          <cell r="BI409">
            <v>-1.8235173714701887</v>
          </cell>
          <cell r="BJ409">
            <v>-0.19558095922002394</v>
          </cell>
          <cell r="BK409">
            <v>-0.22629969482932211</v>
          </cell>
          <cell r="BL409">
            <v>-2.027933212240896</v>
          </cell>
          <cell r="BM409">
            <v>1.953091768307786</v>
          </cell>
          <cell r="BN409">
            <v>-1.4980630170302902</v>
          </cell>
          <cell r="BO409">
            <v>-1.8675754831710947</v>
          </cell>
          <cell r="BP409">
            <v>-10.772768554230424</v>
          </cell>
          <cell r="BQ409">
            <v>-1.2539411935304088</v>
          </cell>
          <cell r="BR409">
            <v>-22.419204327801708</v>
          </cell>
          <cell r="BS409">
            <v>-2.6806077825312968</v>
          </cell>
          <cell r="BT409">
            <v>-0.79273549177014502</v>
          </cell>
          <cell r="BU409">
            <v>-5.8105204801995569</v>
          </cell>
          <cell r="BV409">
            <v>1.0317923994607554</v>
          </cell>
          <cell r="BW409">
            <v>-1.0337252948893365</v>
          </cell>
          <cell r="BX409">
            <v>-4.780795161419519</v>
          </cell>
          <cell r="BY409">
            <v>-0.14069857780850725</v>
          </cell>
          <cell r="BZ409">
            <v>-1.7262436399196304</v>
          </cell>
          <cell r="CA409">
            <v>-0.45181113573016773</v>
          </cell>
          <cell r="CB409">
            <v>-2.5093473064007412</v>
          </cell>
          <cell r="CC409">
            <v>-2.0249228721895633</v>
          </cell>
          <cell r="CD409">
            <v>-1.499588984379443</v>
          </cell>
          <cell r="CE409">
            <v>-28.027411169008701</v>
          </cell>
          <cell r="CF409">
            <v>-0.45167018742176879</v>
          </cell>
          <cell r="CG409">
            <v>-3.1613591466993967</v>
          </cell>
          <cell r="CH409">
            <v>-0.39652405099877797</v>
          </cell>
          <cell r="CI409">
            <v>0</v>
          </cell>
          <cell r="CJ409">
            <v>-5.0720737291212572</v>
          </cell>
          <cell r="CK409">
            <v>-3.1435762143200918</v>
          </cell>
          <cell r="CL409">
            <v>7.9518058244302665</v>
          </cell>
          <cell r="CM409">
            <v>-0.3902079847503046</v>
          </cell>
          <cell r="CN409">
            <v>-0.56026979937087162</v>
          </cell>
          <cell r="CO409">
            <v>-20.716164770281466</v>
          </cell>
          <cell r="CP409">
            <v>-1.4396119020675542</v>
          </cell>
          <cell r="CQ409">
            <v>-0.64775920839201717</v>
          </cell>
          <cell r="CR409">
            <v>37.281448859153898</v>
          </cell>
          <cell r="CS409">
            <v>-2.1073763326803601</v>
          </cell>
          <cell r="CT409">
            <v>14.405378635110537</v>
          </cell>
          <cell r="CU409">
            <v>-0.28411450842941122</v>
          </cell>
          <cell r="CV409">
            <v>3.0151339928388552</v>
          </cell>
          <cell r="CW409">
            <v>-1.7497712857802981</v>
          </cell>
          <cell r="CX409">
            <v>6.819301112620451</v>
          </cell>
          <cell r="CY409">
            <v>-3.7165446912185871</v>
          </cell>
          <cell r="CZ409">
            <v>-2.0896312117201887</v>
          </cell>
          <cell r="DA409">
            <v>-0.41018586040081573</v>
          </cell>
          <cell r="DB409">
            <v>29.746912539258119</v>
          </cell>
          <cell r="DC409">
            <v>-4.7745254454293899</v>
          </cell>
          <cell r="DD409">
            <v>-1.5731280849995528</v>
          </cell>
          <cell r="DE409">
            <v>-3.8423827370424988</v>
          </cell>
          <cell r="DF409">
            <v>1.052160510836984</v>
          </cell>
          <cell r="DG409">
            <v>1.5877927075689513</v>
          </cell>
          <cell r="DH409">
            <v>-1.6751082283890355</v>
          </cell>
          <cell r="DI409">
            <v>-2.2441919074117322</v>
          </cell>
          <cell r="DJ409">
            <v>-3.0268227957603813</v>
          </cell>
          <cell r="DK409">
            <v>-8.8135920925606115</v>
          </cell>
          <cell r="DL409">
            <v>0.19544398731159163</v>
          </cell>
          <cell r="DM409">
            <v>0.25467731401113269</v>
          </cell>
          <cell r="DN409">
            <v>-4.4748260451378883</v>
          </cell>
          <cell r="DO409">
            <v>16.071377169080733</v>
          </cell>
          <cell r="DP409">
            <v>-4.1929522152204299</v>
          </cell>
          <cell r="DQ409">
            <v>1.4236588586391008</v>
          </cell>
          <cell r="DR409">
            <v>-24.865639899435337</v>
          </cell>
          <cell r="DS409">
            <v>1.9936859361605457</v>
          </cell>
          <cell r="DT409">
            <v>-6.0161563685978763</v>
          </cell>
          <cell r="DU409">
            <v>3.6515242632294758</v>
          </cell>
          <cell r="DV409">
            <v>0</v>
          </cell>
          <cell r="DW409">
            <v>-5.216493961350352</v>
          </cell>
          <cell r="DX409">
            <v>-0.29533662753965473</v>
          </cell>
          <cell r="DY409">
            <v>-2.6066387120608852</v>
          </cell>
          <cell r="DZ409">
            <v>-4.9019193357180484</v>
          </cell>
          <cell r="EA409">
            <v>-0.53142444055811211</v>
          </cell>
          <cell r="EB409">
            <v>-27.504116437181438</v>
          </cell>
          <cell r="EC409">
            <v>-2.1403576358698047</v>
          </cell>
          <cell r="ED409">
            <v>18.701593420049903</v>
          </cell>
          <cell r="EE409">
            <v>-240.05048739463382</v>
          </cell>
          <cell r="EF409">
            <v>-0.54647973122700932</v>
          </cell>
          <cell r="EG409">
            <v>0.68084181232006813</v>
          </cell>
          <cell r="EH409">
            <v>-0.20616728793993389</v>
          </cell>
          <cell r="EI409">
            <v>-2.9439790221094881</v>
          </cell>
          <cell r="EJ409">
            <v>-3.4159646983689527</v>
          </cell>
          <cell r="EK409">
            <v>-224.10740516803025</v>
          </cell>
          <cell r="EL409">
            <v>-13.494736672348154</v>
          </cell>
          <cell r="EM409">
            <v>-2.8110250226491189</v>
          </cell>
          <cell r="EN409">
            <v>0.35945910229020228</v>
          </cell>
          <cell r="EO409">
            <v>-0.96229224913076905</v>
          </cell>
          <cell r="EP409">
            <v>8.1281264769495465</v>
          </cell>
          <cell r="EQ409">
            <v>-0.73086493439041078</v>
          </cell>
          <cell r="ER409">
            <v>-25.199355296543217</v>
          </cell>
          <cell r="ES409">
            <v>-0.69690180592078832</v>
          </cell>
          <cell r="ET409">
            <v>-2.5601694138695166</v>
          </cell>
          <cell r="EU409">
            <v>-5.1244322065494998</v>
          </cell>
          <cell r="EV409">
            <v>-0.26599888261080196</v>
          </cell>
          <cell r="EW409">
            <v>-0.69363675874956243</v>
          </cell>
          <cell r="EX409">
            <v>-2.7344083732195941</v>
          </cell>
          <cell r="EY409">
            <v>-1.0296912581325159</v>
          </cell>
          <cell r="EZ409">
            <v>0</v>
          </cell>
          <cell r="FA409">
            <v>-0.89050888652127469</v>
          </cell>
          <cell r="FB409">
            <v>-1.6278158728991912</v>
          </cell>
          <cell r="FC409">
            <v>-7.17578812773354</v>
          </cell>
          <cell r="FD409">
            <v>-2.4000037103196519</v>
          </cell>
          <cell r="FE409">
            <v>-32.865397131768987</v>
          </cell>
          <cell r="FF409">
            <v>8.1512707297151792</v>
          </cell>
          <cell r="FG409">
            <v>10.338899038368254</v>
          </cell>
          <cell r="FH409">
            <v>-0.4270390702313307</v>
          </cell>
          <cell r="FI409">
            <v>19.291402195789487</v>
          </cell>
          <cell r="FJ409">
            <v>-2.0642359699495501</v>
          </cell>
          <cell r="FK409">
            <v>-52.773521520700342</v>
          </cell>
          <cell r="FL409">
            <v>-10.355112719640601</v>
          </cell>
          <cell r="FM409">
            <v>0</v>
          </cell>
          <cell r="FN409">
            <v>-0.89838687773226411</v>
          </cell>
          <cell r="FO409">
            <v>1.7420973996995599</v>
          </cell>
          <cell r="FP409">
            <v>-6.3254604272697179</v>
          </cell>
          <cell r="FQ409">
            <v>0.45469009018961515</v>
          </cell>
          <cell r="FR409">
            <v>-426.29495461093029</v>
          </cell>
          <cell r="FS409">
            <v>-349.99401787869283</v>
          </cell>
          <cell r="FT409">
            <v>-41.088608901389307</v>
          </cell>
          <cell r="FU409">
            <v>0.79506953893996979</v>
          </cell>
          <cell r="FV409">
            <v>1.152477795249979</v>
          </cell>
          <cell r="FW409">
            <v>1.2950200075597422</v>
          </cell>
          <cell r="FX409">
            <v>-40.838134836440531</v>
          </cell>
          <cell r="FY409">
            <v>6.8849897000673081</v>
          </cell>
          <cell r="FZ409">
            <v>-6.1116452179012413</v>
          </cell>
          <cell r="GA409">
            <v>0.43378046122234082</v>
          </cell>
          <cell r="GB409">
            <v>-5.4950533040027949E-2</v>
          </cell>
          <cell r="GC409">
            <v>1.2310652534706605</v>
          </cell>
          <cell r="GD409">
            <v>0</v>
          </cell>
          <cell r="GE409">
            <v>-70.984013904671883</v>
          </cell>
          <cell r="GF409">
            <v>4.9469589794352942</v>
          </cell>
          <cell r="GG409">
            <v>-9.0583274888776941</v>
          </cell>
          <cell r="GH409">
            <v>0.42291610995016526</v>
          </cell>
          <cell r="GI409">
            <v>-22.779118650000328</v>
          </cell>
          <cell r="GJ409">
            <v>-4.1940366344592803</v>
          </cell>
          <cell r="GK409">
            <v>-24.58302623551026</v>
          </cell>
          <cell r="GL409">
            <v>2.0167858949462243</v>
          </cell>
          <cell r="GM409">
            <v>-2.028981291630771</v>
          </cell>
          <cell r="GN409">
            <v>-2.6205292678278056</v>
          </cell>
          <cell r="GO409">
            <v>-8.8043926015607212</v>
          </cell>
          <cell r="GP409">
            <v>1.2239500037176185</v>
          </cell>
          <cell r="GQ409">
            <v>-5.5262127229289035</v>
          </cell>
          <cell r="GR409">
            <v>-1.9131598119274713</v>
          </cell>
          <cell r="GS409">
            <v>7.125951652724325</v>
          </cell>
          <cell r="GT409">
            <v>-2.8348019188888429</v>
          </cell>
          <cell r="GU409">
            <v>0.85295695063177845</v>
          </cell>
          <cell r="GV409">
            <v>1.1382167659098741</v>
          </cell>
          <cell r="GW409">
            <v>0.67533703253002386</v>
          </cell>
          <cell r="GX409">
            <v>-3.3162867298397032</v>
          </cell>
          <cell r="GY409">
            <v>-1.7190994478987704</v>
          </cell>
          <cell r="GZ409">
            <v>-2.6139837839982647</v>
          </cell>
          <cell r="HA409">
            <v>-8.3478127848884469</v>
          </cell>
          <cell r="HB409">
            <v>-1.2543834951502504</v>
          </cell>
          <cell r="HC409">
            <v>4.6180671897673164</v>
          </cell>
          <cell r="HD409">
            <v>3.7626787571498426</v>
          </cell>
          <cell r="HE409">
            <v>2.8321116040751804</v>
          </cell>
          <cell r="HF409">
            <v>-0.46546048273376073</v>
          </cell>
          <cell r="HG409">
            <v>-4.6089015468787693</v>
          </cell>
          <cell r="HH409">
            <v>1.4721608901218133</v>
          </cell>
          <cell r="HI409">
            <v>0.35128151526987494</v>
          </cell>
          <cell r="HJ409">
            <v>-3.192234336380352</v>
          </cell>
          <cell r="HK409">
            <v>0.83979768358949514</v>
          </cell>
          <cell r="HL409">
            <v>3.1126061162431142</v>
          </cell>
          <cell r="HM409">
            <v>-3.0426410018444585</v>
          </cell>
          <cell r="HN409">
            <v>-14.423461994891113</v>
          </cell>
          <cell r="HO409">
            <v>4.4148121070193156</v>
          </cell>
          <cell r="HP409">
            <v>2.9935142943031678</v>
          </cell>
          <cell r="HQ409">
            <v>15.380638360300509</v>
          </cell>
          <cell r="HR409">
            <v>-62.191887299093651</v>
          </cell>
          <cell r="HS409">
            <v>-0.56981371848087292</v>
          </cell>
          <cell r="HT409">
            <v>-9.0527663840439345</v>
          </cell>
          <cell r="HU409">
            <v>-1.6850971805251902</v>
          </cell>
          <cell r="HV409">
            <v>-13.836554996820269</v>
          </cell>
          <cell r="HW409">
            <v>-2.2696344783980749</v>
          </cell>
          <cell r="HX409">
            <v>5.4445759390910098</v>
          </cell>
          <cell r="HY409">
            <v>-26.268090341269271</v>
          </cell>
          <cell r="HZ409">
            <v>-17.797182844155031</v>
          </cell>
          <cell r="IA409">
            <v>0.2639223138212401</v>
          </cell>
          <cell r="IB409">
            <v>4.8032481570899108</v>
          </cell>
          <cell r="IC409">
            <v>-1.1770213212694216</v>
          </cell>
          <cell r="ID409">
            <v>-4.7472444115555845E-2</v>
          </cell>
          <cell r="IE409">
            <v>-109.21963224958745</v>
          </cell>
          <cell r="IF409">
            <v>0</v>
          </cell>
          <cell r="IG409">
            <v>-2.9575215589939035</v>
          </cell>
          <cell r="IH409">
            <v>1.9899497684200469</v>
          </cell>
          <cell r="II409">
            <v>-1.8944650814801207</v>
          </cell>
          <cell r="IJ409">
            <v>-23.738660687739866</v>
          </cell>
          <cell r="IK409">
            <v>-60.420162483400418</v>
          </cell>
          <cell r="IL409">
            <v>2.8128090236132266</v>
          </cell>
          <cell r="IM409">
            <v>8.3998138099559583E-2</v>
          </cell>
          <cell r="IN409">
            <v>-26.035012425849345</v>
          </cell>
          <cell r="IO409">
            <v>1.6296478655403916</v>
          </cell>
          <cell r="IP409">
            <v>-0.42941894245450385</v>
          </cell>
          <cell r="IQ409">
            <v>-0.26079586534615373</v>
          </cell>
          <cell r="IR409">
            <v>31.183551753871143</v>
          </cell>
          <cell r="IS409">
            <v>-0.38960398554991116</v>
          </cell>
          <cell r="IT409">
            <v>-0.49034889179165475</v>
          </cell>
          <cell r="IU409">
            <v>-2.7462585876382946</v>
          </cell>
          <cell r="IV409">
            <v>2.1391549491700061</v>
          </cell>
          <cell r="IW409">
            <v>2.1516763331200082</v>
          </cell>
          <cell r="IX409">
            <v>90.346174395760499</v>
          </cell>
          <cell r="IY409">
            <v>-8.9600586941232905</v>
          </cell>
          <cell r="IZ409">
            <v>0.38919564662501216</v>
          </cell>
          <cell r="JA409">
            <v>-23.68002815498221</v>
          </cell>
          <cell r="JB409">
            <v>-25.123486893439804</v>
          </cell>
          <cell r="JC409">
            <v>-2.1210838661609159</v>
          </cell>
          <cell r="JD409">
            <v>-0.33178049710477353</v>
          </cell>
          <cell r="JE409">
            <v>0</v>
          </cell>
          <cell r="JF409">
            <v>0</v>
          </cell>
          <cell r="JG409">
            <v>0</v>
          </cell>
          <cell r="JH409">
            <v>0</v>
          </cell>
          <cell r="JI409">
            <v>0</v>
          </cell>
          <cell r="JJ409">
            <v>0</v>
          </cell>
          <cell r="JK409">
            <v>0</v>
          </cell>
          <cell r="JL409">
            <v>0</v>
          </cell>
          <cell r="JM409">
            <v>0</v>
          </cell>
          <cell r="JN409">
            <v>0</v>
          </cell>
          <cell r="JO409">
            <v>0</v>
          </cell>
          <cell r="JP409">
            <v>0</v>
          </cell>
          <cell r="JQ409">
            <v>0</v>
          </cell>
        </row>
        <row r="410">
          <cell r="F410">
            <v>0</v>
          </cell>
          <cell r="G410">
            <v>-1.2662757771099677</v>
          </cell>
          <cell r="H410">
            <v>-9.0253073919939197E-2</v>
          </cell>
          <cell r="I410">
            <v>-0.62320624595986374</v>
          </cell>
          <cell r="J410">
            <v>-0.82302130481002678</v>
          </cell>
          <cell r="K410">
            <v>-2.5749862360044062E-2</v>
          </cell>
          <cell r="L410">
            <v>0</v>
          </cell>
          <cell r="M410">
            <v>0</v>
          </cell>
          <cell r="N410">
            <v>0</v>
          </cell>
          <cell r="O410">
            <v>-8.4164853741199295</v>
          </cell>
          <cell r="P410">
            <v>-2.6617072181700223</v>
          </cell>
          <cell r="Q410">
            <v>-26.972170619649887</v>
          </cell>
          <cell r="R410">
            <v>-87.142539363239848</v>
          </cell>
          <cell r="S410">
            <v>-0.52918958817986095</v>
          </cell>
          <cell r="T410">
            <v>-76.82737870300025</v>
          </cell>
          <cell r="U410">
            <v>-0.3563244839200479</v>
          </cell>
          <cell r="V410">
            <v>-0.12777064954980233</v>
          </cell>
          <cell r="W410">
            <v>-0.20056499993006582</v>
          </cell>
          <cell r="X410">
            <v>0.19054223966998052</v>
          </cell>
          <cell r="Y410">
            <v>-7.5715971979661845E-4</v>
          </cell>
          <cell r="Z410">
            <v>0</v>
          </cell>
          <cell r="AA410">
            <v>-0.1726446846600993</v>
          </cell>
          <cell r="AB410">
            <v>0.30417207924028844</v>
          </cell>
          <cell r="AC410">
            <v>-9.3850955009884274E-2</v>
          </cell>
          <cell r="AD410">
            <v>-9.3287724581798557</v>
          </cell>
          <cell r="AE410">
            <v>-114.92147046380342</v>
          </cell>
          <cell r="AF410">
            <v>-109.42024438540989</v>
          </cell>
          <cell r="AG410">
            <v>-2.4650085635903451</v>
          </cell>
          <cell r="AH410">
            <v>-0.85361417824015007</v>
          </cell>
          <cell r="AI410">
            <v>-0.64959566568995797</v>
          </cell>
          <cell r="AJ410">
            <v>-0.2148915008201584</v>
          </cell>
          <cell r="AK410">
            <v>-0.4430531382299705</v>
          </cell>
          <cell r="AL410">
            <v>0</v>
          </cell>
          <cell r="AM410">
            <v>0</v>
          </cell>
          <cell r="AN410">
            <v>-7.5367156450283801E-2</v>
          </cell>
          <cell r="AO410">
            <v>-0.68226626586010752</v>
          </cell>
          <cell r="AP410">
            <v>-0.11719904679011961</v>
          </cell>
          <cell r="AQ410">
            <v>-2.3056272993926541E-4</v>
          </cell>
          <cell r="AR410">
            <v>-35.031477345262829</v>
          </cell>
          <cell r="AS410">
            <v>0.69137248394963535</v>
          </cell>
          <cell r="AT410">
            <v>-0.89513346352987355</v>
          </cell>
          <cell r="AU410">
            <v>-3.2279791041501085</v>
          </cell>
          <cell r="AV410">
            <v>-0.29761562499004413</v>
          </cell>
          <cell r="AW410">
            <v>3.2896659709990672E-2</v>
          </cell>
          <cell r="AX410">
            <v>8.1792171510073786E-2</v>
          </cell>
          <cell r="AY410">
            <v>-0.47178182006973657</v>
          </cell>
          <cell r="AZ410">
            <v>-8.333549052860235</v>
          </cell>
          <cell r="BA410">
            <v>-1.1655240860000049</v>
          </cell>
          <cell r="BB410">
            <v>-1.4285970299852124E-3</v>
          </cell>
          <cell r="BC410">
            <v>-19.65462556672037</v>
          </cell>
          <cell r="BD410">
            <v>-1.7899013450801249</v>
          </cell>
          <cell r="BE410">
            <v>-18.609386126852769</v>
          </cell>
          <cell r="BF410">
            <v>-1.6551121690099535E-2</v>
          </cell>
          <cell r="BG410">
            <v>-0.58196138426001198</v>
          </cell>
          <cell r="BH410">
            <v>-0.58295466892013792</v>
          </cell>
          <cell r="BI410">
            <v>0</v>
          </cell>
          <cell r="BJ410">
            <v>2.782399340410052</v>
          </cell>
          <cell r="BK410">
            <v>-8.7469838914502134</v>
          </cell>
          <cell r="BL410">
            <v>0</v>
          </cell>
          <cell r="BM410">
            <v>-4.6944796967900402</v>
          </cell>
          <cell r="BN410">
            <v>0</v>
          </cell>
          <cell r="BO410">
            <v>-6.5535187487199664</v>
          </cell>
          <cell r="BP410">
            <v>-9.9682930597282393E-3</v>
          </cell>
          <cell r="BQ410">
            <v>-0.20536766237023585</v>
          </cell>
          <cell r="BR410">
            <v>-50.373436542093259</v>
          </cell>
          <cell r="BS410">
            <v>-0.25796148691006238</v>
          </cell>
          <cell r="BT410">
            <v>0</v>
          </cell>
          <cell r="BU410">
            <v>-0.52101345275991662</v>
          </cell>
          <cell r="BV410">
            <v>-2.2373156390017357E-2</v>
          </cell>
          <cell r="BW410">
            <v>-0.34450170570994487</v>
          </cell>
          <cell r="BX410">
            <v>-40.390257338129913</v>
          </cell>
          <cell r="BY410">
            <v>-9.0195174139807932E-2</v>
          </cell>
          <cell r="BZ410">
            <v>-6.0532477766992088</v>
          </cell>
          <cell r="CA410">
            <v>-0.72736680611023985</v>
          </cell>
          <cell r="CB410">
            <v>-2.1999167777900084</v>
          </cell>
          <cell r="CC410">
            <v>0.2963501665599324</v>
          </cell>
          <cell r="CD410">
            <v>-6.2953034020210907E-2</v>
          </cell>
          <cell r="CE410">
            <v>-12.083756497424474</v>
          </cell>
          <cell r="CF410">
            <v>-1.859163583049849</v>
          </cell>
          <cell r="CG410">
            <v>-0.33874868869997954</v>
          </cell>
          <cell r="CH410">
            <v>0</v>
          </cell>
          <cell r="CI410">
            <v>0</v>
          </cell>
          <cell r="CJ410">
            <v>0</v>
          </cell>
          <cell r="CK410">
            <v>-2.4581287655599908</v>
          </cell>
          <cell r="CL410">
            <v>-5.6428991196694369</v>
          </cell>
          <cell r="CM410">
            <v>-1.7754833486496864</v>
          </cell>
          <cell r="CN410">
            <v>-0.28571426143980716</v>
          </cell>
          <cell r="CO410">
            <v>2.2617938268099351</v>
          </cell>
          <cell r="CP410">
            <v>-1.9854125571700934</v>
          </cell>
          <cell r="CQ410">
            <v>0</v>
          </cell>
          <cell r="CR410">
            <v>-20.295133517083741</v>
          </cell>
          <cell r="CS410">
            <v>-0.23775189047955791</v>
          </cell>
          <cell r="CT410">
            <v>-0.64553147584956605</v>
          </cell>
          <cell r="CU410">
            <v>-0.27077304521026235</v>
          </cell>
          <cell r="CV410">
            <v>0</v>
          </cell>
          <cell r="CW410">
            <v>0</v>
          </cell>
          <cell r="CX410">
            <v>-9.3820925229100567</v>
          </cell>
          <cell r="CY410">
            <v>1.8057514822812664</v>
          </cell>
          <cell r="CZ410">
            <v>8.4407726100835134E-2</v>
          </cell>
          <cell r="DA410">
            <v>0</v>
          </cell>
          <cell r="DB410">
            <v>0</v>
          </cell>
          <cell r="DC410">
            <v>-0.81347574050960247</v>
          </cell>
          <cell r="DD410">
            <v>-10.835668050500317</v>
          </cell>
          <cell r="DE410">
            <v>-36.698718583298614</v>
          </cell>
          <cell r="DF410">
            <v>-12.291776959069466</v>
          </cell>
          <cell r="DG410">
            <v>0</v>
          </cell>
          <cell r="DH410">
            <v>0</v>
          </cell>
          <cell r="DI410">
            <v>-11.132706899510026</v>
          </cell>
          <cell r="DJ410">
            <v>0</v>
          </cell>
          <cell r="DK410">
            <v>-0.57706159055010176</v>
          </cell>
          <cell r="DL410">
            <v>-6.9387367497902233</v>
          </cell>
          <cell r="DM410">
            <v>-0.17590130191001663</v>
          </cell>
          <cell r="DN410">
            <v>-1.4421186795302674</v>
          </cell>
          <cell r="DO410">
            <v>0</v>
          </cell>
          <cell r="DP410">
            <v>-3.740133071029959</v>
          </cell>
          <cell r="DQ410">
            <v>-0.40028333191003185</v>
          </cell>
          <cell r="DR410">
            <v>-43.142733104465151</v>
          </cell>
          <cell r="DS410">
            <v>-2.347724316190579</v>
          </cell>
          <cell r="DT410">
            <v>-15.890541723259958</v>
          </cell>
          <cell r="DU410">
            <v>-0.29233150918003048</v>
          </cell>
          <cell r="DV410">
            <v>0</v>
          </cell>
          <cell r="DW410">
            <v>0</v>
          </cell>
          <cell r="DX410">
            <v>-1.5738481940161364E-2</v>
          </cell>
          <cell r="DY410">
            <v>-5.7744421784004771</v>
          </cell>
          <cell r="DZ410">
            <v>0.17690148515976034</v>
          </cell>
          <cell r="EA410">
            <v>0.83759960442012016</v>
          </cell>
          <cell r="EB410">
            <v>-1.1130649535698467</v>
          </cell>
          <cell r="EC410">
            <v>-1.1802802684596827</v>
          </cell>
          <cell r="ED410">
            <v>-17.543110763039749</v>
          </cell>
          <cell r="EE410">
            <v>6.1066190411220305</v>
          </cell>
          <cell r="EF410">
            <v>2.2569175538806121</v>
          </cell>
          <cell r="EG410">
            <v>0.29019499427045048</v>
          </cell>
          <cell r="EH410">
            <v>1.0004441719502211E-11</v>
          </cell>
          <cell r="EI410">
            <v>-2.5142124500234786E-3</v>
          </cell>
          <cell r="EJ410">
            <v>4.5169576699208847E-3</v>
          </cell>
          <cell r="EK410">
            <v>1.4553468182799634</v>
          </cell>
          <cell r="EL410">
            <v>0.22314501851951718</v>
          </cell>
          <cell r="EM410">
            <v>0.36901855947007789</v>
          </cell>
          <cell r="EN410">
            <v>3.1662709763800194</v>
          </cell>
          <cell r="EO410">
            <v>0</v>
          </cell>
          <cell r="EP410">
            <v>7.308355799059882</v>
          </cell>
          <cell r="EQ410">
            <v>-8.9646334239698717</v>
          </cell>
          <cell r="ER410">
            <v>2.6887460382276913</v>
          </cell>
          <cell r="ES410">
            <v>0.59443392350021895</v>
          </cell>
          <cell r="ET410">
            <v>4.0522808079913375E-2</v>
          </cell>
          <cell r="EU410">
            <v>9.233954093997454E-2</v>
          </cell>
          <cell r="EV410">
            <v>0</v>
          </cell>
          <cell r="EW410">
            <v>0</v>
          </cell>
          <cell r="EX410">
            <v>0.16693490722991555</v>
          </cell>
          <cell r="EY410">
            <v>0.25357106294995901</v>
          </cell>
          <cell r="EZ410">
            <v>-0.24659577076999994</v>
          </cell>
          <cell r="FA410">
            <v>0.24568447314004516</v>
          </cell>
          <cell r="FB410">
            <v>0.67740373399999498</v>
          </cell>
          <cell r="FC410">
            <v>-2.1958143466199544</v>
          </cell>
          <cell r="FD410">
            <v>3.0602657057800116</v>
          </cell>
          <cell r="FE410">
            <v>-0.5488579548218695</v>
          </cell>
          <cell r="FF410">
            <v>0</v>
          </cell>
          <cell r="FG410">
            <v>-2.830661506004617E-2</v>
          </cell>
          <cell r="FH410">
            <v>0</v>
          </cell>
          <cell r="FI410">
            <v>0</v>
          </cell>
          <cell r="FJ410">
            <v>0.41606183768999472</v>
          </cell>
          <cell r="FK410">
            <v>0</v>
          </cell>
          <cell r="FL410">
            <v>0.7659668985800181</v>
          </cell>
          <cell r="FM410">
            <v>-0.43054477411965308</v>
          </cell>
          <cell r="FN410">
            <v>-1.0482124934696913</v>
          </cell>
          <cell r="FO410">
            <v>0</v>
          </cell>
          <cell r="FP410">
            <v>-1.9227260800334989E-2</v>
          </cell>
          <cell r="FQ410">
            <v>-0.20459554764011045</v>
          </cell>
          <cell r="FR410">
            <v>4.8441034844299793</v>
          </cell>
          <cell r="FS410">
            <v>1.6736071254800891</v>
          </cell>
          <cell r="FT410">
            <v>-0.45744061203993169</v>
          </cell>
          <cell r="FU410">
            <v>0</v>
          </cell>
          <cell r="FV410">
            <v>9.9750333230019805E-2</v>
          </cell>
          <cell r="FW410">
            <v>0</v>
          </cell>
          <cell r="FX410">
            <v>0</v>
          </cell>
          <cell r="FY410">
            <v>1.808660772530061</v>
          </cell>
          <cell r="FZ410">
            <v>1.240189941340077</v>
          </cell>
          <cell r="GA410">
            <v>-0.1154480465199299</v>
          </cell>
          <cell r="GB410">
            <v>0</v>
          </cell>
          <cell r="GC410">
            <v>5.2430157070034511E-2</v>
          </cell>
          <cell r="GD410">
            <v>0.54235381334001431</v>
          </cell>
          <cell r="GE410">
            <v>0</v>
          </cell>
          <cell r="GF410">
            <v>0</v>
          </cell>
          <cell r="GG410">
            <v>0</v>
          </cell>
          <cell r="GH410">
            <v>0</v>
          </cell>
          <cell r="GI410">
            <v>0</v>
          </cell>
          <cell r="GJ410">
            <v>0</v>
          </cell>
          <cell r="GK410">
            <v>0</v>
          </cell>
          <cell r="GL410">
            <v>0</v>
          </cell>
          <cell r="GM410">
            <v>0</v>
          </cell>
          <cell r="GN410">
            <v>0</v>
          </cell>
          <cell r="GO410">
            <v>0</v>
          </cell>
          <cell r="GP410">
            <v>0</v>
          </cell>
          <cell r="GQ410">
            <v>0</v>
          </cell>
          <cell r="GR410">
            <v>0</v>
          </cell>
          <cell r="GS410">
            <v>0</v>
          </cell>
          <cell r="GT410">
            <v>0</v>
          </cell>
          <cell r="GU410">
            <v>0</v>
          </cell>
          <cell r="GV410">
            <v>0</v>
          </cell>
          <cell r="GW410">
            <v>0</v>
          </cell>
          <cell r="GX410">
            <v>0</v>
          </cell>
          <cell r="GY410">
            <v>0</v>
          </cell>
          <cell r="GZ410">
            <v>0</v>
          </cell>
          <cell r="HA410">
            <v>0</v>
          </cell>
          <cell r="HB410">
            <v>0</v>
          </cell>
          <cell r="HC410">
            <v>0</v>
          </cell>
          <cell r="HD410">
            <v>0</v>
          </cell>
          <cell r="HE410">
            <v>0</v>
          </cell>
          <cell r="HF410">
            <v>0</v>
          </cell>
          <cell r="HG410">
            <v>0</v>
          </cell>
          <cell r="HH410">
            <v>0</v>
          </cell>
          <cell r="HI410">
            <v>0</v>
          </cell>
          <cell r="HJ410">
            <v>0</v>
          </cell>
          <cell r="HK410">
            <v>0</v>
          </cell>
          <cell r="HL410">
            <v>0</v>
          </cell>
          <cell r="HM410">
            <v>0</v>
          </cell>
          <cell r="HN410">
            <v>0</v>
          </cell>
          <cell r="HO410">
            <v>0</v>
          </cell>
          <cell r="HP410">
            <v>0</v>
          </cell>
          <cell r="HQ410">
            <v>0</v>
          </cell>
          <cell r="HR410">
            <v>0</v>
          </cell>
          <cell r="HS410">
            <v>0</v>
          </cell>
          <cell r="HT410">
            <v>0</v>
          </cell>
          <cell r="HU410">
            <v>0</v>
          </cell>
          <cell r="HV410">
            <v>0</v>
          </cell>
          <cell r="HW410">
            <v>0</v>
          </cell>
          <cell r="HX410">
            <v>0</v>
          </cell>
          <cell r="HY410">
            <v>0</v>
          </cell>
          <cell r="HZ410">
            <v>0</v>
          </cell>
          <cell r="IA410">
            <v>0</v>
          </cell>
          <cell r="IB410">
            <v>0</v>
          </cell>
          <cell r="IC410">
            <v>0</v>
          </cell>
          <cell r="ID410">
            <v>0</v>
          </cell>
          <cell r="IE410">
            <v>0</v>
          </cell>
          <cell r="IF410">
            <v>0</v>
          </cell>
          <cell r="IG410">
            <v>0</v>
          </cell>
          <cell r="IH410">
            <v>0</v>
          </cell>
          <cell r="II410">
            <v>0</v>
          </cell>
          <cell r="IJ410">
            <v>0</v>
          </cell>
          <cell r="IK410">
            <v>0</v>
          </cell>
          <cell r="IL410">
            <v>0</v>
          </cell>
          <cell r="IM410">
            <v>0</v>
          </cell>
          <cell r="IN410">
            <v>0</v>
          </cell>
          <cell r="IO410">
            <v>0</v>
          </cell>
          <cell r="IP410">
            <v>0</v>
          </cell>
          <cell r="IQ410">
            <v>0</v>
          </cell>
          <cell r="IR410">
            <v>0</v>
          </cell>
          <cell r="IS410">
            <v>0</v>
          </cell>
          <cell r="IT410">
            <v>0</v>
          </cell>
          <cell r="IU410">
            <v>0</v>
          </cell>
          <cell r="IV410">
            <v>0</v>
          </cell>
          <cell r="IW410">
            <v>0</v>
          </cell>
          <cell r="IX410">
            <v>0</v>
          </cell>
          <cell r="IY410">
            <v>0</v>
          </cell>
          <cell r="IZ410">
            <v>0</v>
          </cell>
          <cell r="JA410">
            <v>0</v>
          </cell>
          <cell r="JB410">
            <v>0</v>
          </cell>
          <cell r="JC410">
            <v>0</v>
          </cell>
          <cell r="JD410">
            <v>0</v>
          </cell>
          <cell r="JE410">
            <v>0</v>
          </cell>
          <cell r="JF410">
            <v>0</v>
          </cell>
          <cell r="JG410">
            <v>0</v>
          </cell>
          <cell r="JH410">
            <v>0</v>
          </cell>
          <cell r="JI410">
            <v>0</v>
          </cell>
          <cell r="JJ410">
            <v>0</v>
          </cell>
          <cell r="JK410">
            <v>0</v>
          </cell>
          <cell r="JL410">
            <v>0</v>
          </cell>
          <cell r="JM410">
            <v>0</v>
          </cell>
          <cell r="JN410">
            <v>0</v>
          </cell>
          <cell r="JO410">
            <v>0</v>
          </cell>
          <cell r="JP410">
            <v>0</v>
          </cell>
          <cell r="JQ410">
            <v>0</v>
          </cell>
        </row>
        <row r="411">
          <cell r="F411">
            <v>0.69503302559041913</v>
          </cell>
          <cell r="G411">
            <v>-5.5329028924593331</v>
          </cell>
          <cell r="H411">
            <v>-1.3872312033499838</v>
          </cell>
          <cell r="I411">
            <v>-1.6695271133601182</v>
          </cell>
          <cell r="J411">
            <v>-1.4808691236601135</v>
          </cell>
          <cell r="K411">
            <v>-6.384984387640543</v>
          </cell>
          <cell r="L411">
            <v>-2.0690461643698654</v>
          </cell>
          <cell r="M411">
            <v>-0.19362878794891003</v>
          </cell>
          <cell r="N411">
            <v>-1.3320656182895618</v>
          </cell>
          <cell r="O411">
            <v>-15.011675458230002</v>
          </cell>
          <cell r="P411">
            <v>2.289946404699549</v>
          </cell>
          <cell r="Q411">
            <v>-7.867200517418496</v>
          </cell>
          <cell r="R411">
            <v>-11.827908754414239</v>
          </cell>
          <cell r="S411">
            <v>18.49440893487008</v>
          </cell>
          <cell r="T411">
            <v>-0.24245479223100119</v>
          </cell>
          <cell r="U411">
            <v>-0.45405969556031778</v>
          </cell>
          <cell r="V411">
            <v>-1.7307994161901661</v>
          </cell>
          <cell r="W411">
            <v>-0.78496602860013809</v>
          </cell>
          <cell r="X411">
            <v>-3.7427395838403754</v>
          </cell>
          <cell r="Y411">
            <v>-2.8186083298896847</v>
          </cell>
          <cell r="Z411">
            <v>-0.48761781304074248</v>
          </cell>
          <cell r="AA411">
            <v>-3.6361402183001701</v>
          </cell>
          <cell r="AB411">
            <v>-1.3509632830200644</v>
          </cell>
          <cell r="AC411">
            <v>-5.5211799246699229</v>
          </cell>
          <cell r="AD411">
            <v>-9.5527886039499208</v>
          </cell>
          <cell r="AE411">
            <v>-98.030389770035981</v>
          </cell>
          <cell r="AF411">
            <v>-72.968485980211881</v>
          </cell>
          <cell r="AG411">
            <v>-27.377420468308628</v>
          </cell>
          <cell r="AH411">
            <v>-2.8002197600098953</v>
          </cell>
          <cell r="AI411">
            <v>-0.18243553196998619</v>
          </cell>
          <cell r="AJ411">
            <v>-4.7627956585101856</v>
          </cell>
          <cell r="AK411">
            <v>-4.6920440005587807</v>
          </cell>
          <cell r="AL411">
            <v>-15.391285513699586</v>
          </cell>
          <cell r="AM411">
            <v>-4.3623853482113191</v>
          </cell>
          <cell r="AN411">
            <v>-6.5700492481901165</v>
          </cell>
          <cell r="AO411">
            <v>44.716086868861566</v>
          </cell>
          <cell r="AP411">
            <v>-1.1496560518990009</v>
          </cell>
          <cell r="AQ411">
            <v>-2.4896990773286234</v>
          </cell>
          <cell r="AR411">
            <v>11.743407811081852</v>
          </cell>
          <cell r="AS411">
            <v>37.222188756913056</v>
          </cell>
          <cell r="AT411">
            <v>3.5332506286295029</v>
          </cell>
          <cell r="AU411">
            <v>0.85620406939960958</v>
          </cell>
          <cell r="AV411">
            <v>-0.81300273595888939</v>
          </cell>
          <cell r="AW411">
            <v>-1.0826636973997665</v>
          </cell>
          <cell r="AX411">
            <v>1.6488109521305887</v>
          </cell>
          <cell r="AY411">
            <v>-5.051476538508723</v>
          </cell>
          <cell r="AZ411">
            <v>-10.514113946759608</v>
          </cell>
          <cell r="BA411">
            <v>-8.5619099903906317</v>
          </cell>
          <cell r="BB411">
            <v>-2.3264595260097849</v>
          </cell>
          <cell r="BC411">
            <v>-4.9243947507002304</v>
          </cell>
          <cell r="BD411">
            <v>1.7569745897399116</v>
          </cell>
          <cell r="BE411">
            <v>12.08088065488846</v>
          </cell>
          <cell r="BF411">
            <v>-5.9698408917283814</v>
          </cell>
          <cell r="BG411">
            <v>-0.34135657258048013</v>
          </cell>
          <cell r="BH411">
            <v>-0.40908383922032954</v>
          </cell>
          <cell r="BI411">
            <v>-0.94478450651149615</v>
          </cell>
          <cell r="BJ411">
            <v>-1.120504419000099</v>
          </cell>
          <cell r="BK411">
            <v>-1.1860592902594362</v>
          </cell>
          <cell r="BL411">
            <v>-0.10452090092076105</v>
          </cell>
          <cell r="BM411">
            <v>-1.3558931892293913</v>
          </cell>
          <cell r="BN411">
            <v>28.17020165951908</v>
          </cell>
          <cell r="BO411">
            <v>-0.67803236584768456</v>
          </cell>
          <cell r="BP411">
            <v>-2.8380997960575769</v>
          </cell>
          <cell r="BQ411">
            <v>-1.1411452332977206</v>
          </cell>
          <cell r="BR411">
            <v>-75.404721130966209</v>
          </cell>
          <cell r="BS411">
            <v>-22.056203096632089</v>
          </cell>
          <cell r="BT411">
            <v>-7.9365762868383172</v>
          </cell>
          <cell r="BU411">
            <v>-2.52420122805961</v>
          </cell>
          <cell r="BV411">
            <v>-2.1107271066211979</v>
          </cell>
          <cell r="BW411">
            <v>-1.2767442607209887</v>
          </cell>
          <cell r="BX411">
            <v>-4.458208076946903</v>
          </cell>
          <cell r="BY411">
            <v>-0.88112262067079428</v>
          </cell>
          <cell r="BZ411">
            <v>0.19174001615101588</v>
          </cell>
          <cell r="CA411">
            <v>-10.52137977475104</v>
          </cell>
          <cell r="CB411">
            <v>-12.111664355881658</v>
          </cell>
          <cell r="CC411">
            <v>-7.140243907671902</v>
          </cell>
          <cell r="CD411">
            <v>-4.5793904323290917</v>
          </cell>
          <cell r="CE411">
            <v>-67.492480798129691</v>
          </cell>
          <cell r="CF411">
            <v>-7.2604969778258237</v>
          </cell>
          <cell r="CG411">
            <v>-7.0775164151782519</v>
          </cell>
          <cell r="CH411">
            <v>-22.739945159808485</v>
          </cell>
          <cell r="CI411">
            <v>-0.87356399541113205</v>
          </cell>
          <cell r="CJ411">
            <v>-1.0724345374301265</v>
          </cell>
          <cell r="CK411">
            <v>-14.041904661076842</v>
          </cell>
          <cell r="CL411">
            <v>-8.9386947715793212</v>
          </cell>
          <cell r="CM411">
            <v>0.18595399787955103</v>
          </cell>
          <cell r="CN411">
            <v>-1.1734925140171981</v>
          </cell>
          <cell r="CO411">
            <v>-3.7231436276033492</v>
          </cell>
          <cell r="CP411">
            <v>-3.1417986964497686</v>
          </cell>
          <cell r="CQ411">
            <v>2.3645565603801515</v>
          </cell>
          <cell r="CR411">
            <v>-30.092646600271109</v>
          </cell>
          <cell r="CS411">
            <v>-3.2667632190823497</v>
          </cell>
          <cell r="CT411">
            <v>-4.0411120198805293</v>
          </cell>
          <cell r="CU411">
            <v>-0.74555180739844218</v>
          </cell>
          <cell r="CV411">
            <v>-1.960012721890962</v>
          </cell>
          <cell r="CW411">
            <v>-1.5845209635699575</v>
          </cell>
          <cell r="CX411">
            <v>-10.339769697062366</v>
          </cell>
          <cell r="CY411">
            <v>2.4818016030621948E-2</v>
          </cell>
          <cell r="CZ411">
            <v>1.7383223584402003</v>
          </cell>
          <cell r="DA411">
            <v>1.3963096912393667</v>
          </cell>
          <cell r="DB411">
            <v>-3.7108194697502768</v>
          </cell>
          <cell r="DC411">
            <v>-7.500936483622354</v>
          </cell>
          <cell r="DD411">
            <v>-0.10261028372042347</v>
          </cell>
          <cell r="DE411">
            <v>-43.421687954338267</v>
          </cell>
          <cell r="DF411">
            <v>-7.8885502053817618</v>
          </cell>
          <cell r="DG411">
            <v>-3.574326106290755</v>
          </cell>
          <cell r="DH411">
            <v>-0.76853251634747721</v>
          </cell>
          <cell r="DI411">
            <v>0</v>
          </cell>
          <cell r="DJ411">
            <v>0.27595767571006036</v>
          </cell>
          <cell r="DK411">
            <v>-12.551551312031734</v>
          </cell>
          <cell r="DL411">
            <v>-4.5544580838086404</v>
          </cell>
          <cell r="DM411">
            <v>-3.8208198209758848E-2</v>
          </cell>
          <cell r="DN411">
            <v>-2.6268437456074025</v>
          </cell>
          <cell r="DO411">
            <v>-4.5079615523100074</v>
          </cell>
          <cell r="DP411">
            <v>-9.4865826906807342</v>
          </cell>
          <cell r="DQ411">
            <v>2.299368780630175</v>
          </cell>
          <cell r="DR411">
            <v>32.865589927765541</v>
          </cell>
          <cell r="DS411">
            <v>-1.0823645417294756</v>
          </cell>
          <cell r="DT411">
            <v>-1.3780145013915899</v>
          </cell>
          <cell r="DU411">
            <v>0.819375466380734</v>
          </cell>
          <cell r="DV411">
            <v>1.9732514595298198</v>
          </cell>
          <cell r="DW411">
            <v>-0.76796738814027776</v>
          </cell>
          <cell r="DX411">
            <v>-1.0063810320189077</v>
          </cell>
          <cell r="DY411">
            <v>-5.5110684724204475</v>
          </cell>
          <cell r="DZ411">
            <v>0.41741383647968178</v>
          </cell>
          <cell r="EA411">
            <v>-4.2608461587788042</v>
          </cell>
          <cell r="EB411">
            <v>-2.4720610406457126</v>
          </cell>
          <cell r="EC411">
            <v>-1.9733206796190643</v>
          </cell>
          <cell r="ED411">
            <v>48.10757298011049</v>
          </cell>
          <cell r="EE411">
            <v>-103.03361216784106</v>
          </cell>
          <cell r="EF411">
            <v>-0.96170665122008359</v>
          </cell>
          <cell r="EG411">
            <v>-7.2986848383970937</v>
          </cell>
          <cell r="EH411">
            <v>-10.938081738771871</v>
          </cell>
          <cell r="EI411">
            <v>-8.0944335870299255E-2</v>
          </cell>
          <cell r="EJ411">
            <v>-0.93193200446057745</v>
          </cell>
          <cell r="EK411">
            <v>-5.3482055467084137</v>
          </cell>
          <cell r="EL411">
            <v>-16.387711402670902</v>
          </cell>
          <cell r="EM411">
            <v>-0.22315855409033247</v>
          </cell>
          <cell r="EN411">
            <v>-23.495878427951538</v>
          </cell>
          <cell r="EO411">
            <v>-3.5413475932909932</v>
          </cell>
          <cell r="EP411">
            <v>2.8491481500495865</v>
          </cell>
          <cell r="EQ411">
            <v>-36.675109224463085</v>
          </cell>
          <cell r="ER411">
            <v>-2.7746400937903672</v>
          </cell>
          <cell r="ES411">
            <v>-6.123723647207953</v>
          </cell>
          <cell r="ET411">
            <v>-4.4175340805031738</v>
          </cell>
          <cell r="EU411">
            <v>-0.40905836081037705</v>
          </cell>
          <cell r="EV411">
            <v>-0.36047029891869897</v>
          </cell>
          <cell r="EW411">
            <v>-0.50483228943994618</v>
          </cell>
          <cell r="EX411">
            <v>-5.9073590854895883</v>
          </cell>
          <cell r="EY411">
            <v>-6.3905665252405015</v>
          </cell>
          <cell r="EZ411">
            <v>2.5059040289525001</v>
          </cell>
          <cell r="FA411">
            <v>-4.6983817004802404</v>
          </cell>
          <cell r="FB411">
            <v>0.92330357245009509</v>
          </cell>
          <cell r="FC411">
            <v>18.895416004957951</v>
          </cell>
          <cell r="FD411">
            <v>3.7126622879404749</v>
          </cell>
          <cell r="FE411">
            <v>-27.801603471249109</v>
          </cell>
          <cell r="FF411">
            <v>-4.0803647467873816</v>
          </cell>
          <cell r="FG411">
            <v>-10.372017178058741</v>
          </cell>
          <cell r="FH411">
            <v>5.0541186059726897</v>
          </cell>
          <cell r="FI411">
            <v>0.11963996134090848</v>
          </cell>
          <cell r="FJ411">
            <v>-3.8711338866996812</v>
          </cell>
          <cell r="FK411">
            <v>-5.6671345111499249</v>
          </cell>
          <cell r="FL411">
            <v>-6.1119918974309257</v>
          </cell>
          <cell r="FM411">
            <v>1.6759434109881113</v>
          </cell>
          <cell r="FN411">
            <v>-7.8379298999607272</v>
          </cell>
          <cell r="FO411">
            <v>-1.3726357375799125</v>
          </cell>
          <cell r="FP411">
            <v>4.6346518802729406</v>
          </cell>
          <cell r="FQ411">
            <v>2.7250527860815055E-2</v>
          </cell>
          <cell r="FR411">
            <v>-52.34495763387531</v>
          </cell>
          <cell r="FS411">
            <v>-10.023717742940789</v>
          </cell>
          <cell r="FT411">
            <v>-22.276967597139446</v>
          </cell>
          <cell r="FU411">
            <v>0.22680319249957392</v>
          </cell>
          <cell r="FV411">
            <v>0.25575781195993841</v>
          </cell>
          <cell r="FW411">
            <v>-5.8063291929101979</v>
          </cell>
          <cell r="FX411">
            <v>-2.4317711465682805</v>
          </cell>
          <cell r="FY411">
            <v>-13.294197947969224</v>
          </cell>
          <cell r="FZ411">
            <v>-3.2309480657459062</v>
          </cell>
          <cell r="GA411">
            <v>-6.7946133623063361</v>
          </cell>
          <cell r="GB411">
            <v>-2.7331813371056342</v>
          </cell>
          <cell r="GC411">
            <v>3.2169242410709558</v>
          </cell>
          <cell r="GD411">
            <v>10.547283513235016</v>
          </cell>
          <cell r="GE411">
            <v>16.838641138834646</v>
          </cell>
          <cell r="GF411">
            <v>-12.470664447937452</v>
          </cell>
          <cell r="GG411">
            <v>-4.9855916664309916</v>
          </cell>
          <cell r="GH411">
            <v>0.15708051016190439</v>
          </cell>
          <cell r="GI411">
            <v>86.117846796479171</v>
          </cell>
          <cell r="GJ411">
            <v>-14.360781541919096</v>
          </cell>
          <cell r="GK411">
            <v>-13.435942990550757</v>
          </cell>
          <cell r="GL411">
            <v>-8.3529979698541865</v>
          </cell>
          <cell r="GM411">
            <v>-5.0075799778387591</v>
          </cell>
          <cell r="GN411">
            <v>-2.9259023559498019</v>
          </cell>
          <cell r="GO411">
            <v>-4.2800087773175619</v>
          </cell>
          <cell r="GP411">
            <v>1.1719148741722165</v>
          </cell>
          <cell r="GQ411">
            <v>-4.7887313141436607</v>
          </cell>
          <cell r="GR411">
            <v>-77.697130162356189</v>
          </cell>
          <cell r="GS411">
            <v>-5.0905902188824257</v>
          </cell>
          <cell r="GT411">
            <v>-11.607586091347912</v>
          </cell>
          <cell r="GU411">
            <v>0.83737962057057302</v>
          </cell>
          <cell r="GV411">
            <v>-3.1187219416387961</v>
          </cell>
          <cell r="GW411">
            <v>1.8978640072000417</v>
          </cell>
          <cell r="GX411">
            <v>-4.0884496320104518</v>
          </cell>
          <cell r="GY411">
            <v>-16.237615042664402</v>
          </cell>
          <cell r="GZ411">
            <v>-22.381481615902885</v>
          </cell>
          <cell r="HA411">
            <v>-9.2093091374736105</v>
          </cell>
          <cell r="HB411">
            <v>4.3843287809468166</v>
          </cell>
          <cell r="HC411">
            <v>-8.8112335875593999</v>
          </cell>
          <cell r="HD411">
            <v>-4.27171530362466</v>
          </cell>
          <cell r="HE411">
            <v>-75.514094179321546</v>
          </cell>
          <cell r="HF411">
            <v>-9.763149835402146</v>
          </cell>
          <cell r="HG411">
            <v>0.47645301893862779</v>
          </cell>
          <cell r="HH411">
            <v>-0.58231634232288343</v>
          </cell>
          <cell r="HI411">
            <v>-8.6426801571542455</v>
          </cell>
          <cell r="HJ411">
            <v>-1.6088966068095942</v>
          </cell>
          <cell r="HK411">
            <v>-15.996424798800945</v>
          </cell>
          <cell r="HL411">
            <v>-12.188342421624839</v>
          </cell>
          <cell r="HM411">
            <v>-16.635498085750442</v>
          </cell>
          <cell r="HN411">
            <v>-1.6745915328465344</v>
          </cell>
          <cell r="HO411">
            <v>1.3273904450179543</v>
          </cell>
          <cell r="HP411">
            <v>-8.747757804212597</v>
          </cell>
          <cell r="HQ411">
            <v>-1.4782800583998323</v>
          </cell>
          <cell r="HR411">
            <v>-145.32985927304253</v>
          </cell>
          <cell r="HS411">
            <v>-0.47495057082778658</v>
          </cell>
          <cell r="HT411">
            <v>-11.419313237223832</v>
          </cell>
          <cell r="HU411">
            <v>-77.524143353399268</v>
          </cell>
          <cell r="HV411">
            <v>-3.004738555793665</v>
          </cell>
          <cell r="HW411">
            <v>-1.3106521724484992</v>
          </cell>
          <cell r="HX411">
            <v>-29.189286959539459</v>
          </cell>
          <cell r="HY411">
            <v>-5.556050310642604</v>
          </cell>
          <cell r="HZ411">
            <v>-6.9806790146212734</v>
          </cell>
          <cell r="IA411">
            <v>-5.464464465254423</v>
          </cell>
          <cell r="IB411">
            <v>2.5374457130819792</v>
          </cell>
          <cell r="IC411">
            <v>-0.45443452808831353</v>
          </cell>
          <cell r="ID411">
            <v>-6.4885918182772002</v>
          </cell>
          <cell r="IE411">
            <v>-20.689585007203277</v>
          </cell>
          <cell r="IF411">
            <v>-3.2935708593649906</v>
          </cell>
          <cell r="IG411">
            <v>23.478121428444865</v>
          </cell>
          <cell r="IH411">
            <v>0.16380349602331989</v>
          </cell>
          <cell r="II411">
            <v>-6.531503086178418</v>
          </cell>
          <cell r="IJ411">
            <v>-3.2640360775294539</v>
          </cell>
          <cell r="IK411">
            <v>25.706941116397502</v>
          </cell>
          <cell r="IL411">
            <v>-24.471015423445351</v>
          </cell>
          <cell r="IM411">
            <v>-13.301217238476966</v>
          </cell>
          <cell r="IN411">
            <v>-4.3910446777008474</v>
          </cell>
          <cell r="IO411">
            <v>-6.768783771802191</v>
          </cell>
          <cell r="IP411">
            <v>-5.3060721584079147</v>
          </cell>
          <cell r="IQ411">
            <v>-2.7112077551464608</v>
          </cell>
          <cell r="IR411">
            <v>2.7813282876741141</v>
          </cell>
          <cell r="IS411">
            <v>1.5958505065573263</v>
          </cell>
          <cell r="IT411">
            <v>-2.6136109252765891</v>
          </cell>
          <cell r="IU411">
            <v>3.6389526288003253</v>
          </cell>
          <cell r="IV411">
            <v>0</v>
          </cell>
          <cell r="IW411">
            <v>7.8491115256997546</v>
          </cell>
          <cell r="IX411">
            <v>28.073639065352836</v>
          </cell>
          <cell r="IY411">
            <v>-10.732617088011466</v>
          </cell>
          <cell r="IZ411">
            <v>-10.599246898153069</v>
          </cell>
          <cell r="JA411">
            <v>-7.0312859110599675</v>
          </cell>
          <cell r="JB411">
            <v>2.9686209112205688</v>
          </cell>
          <cell r="JC411">
            <v>-6.5986781585161225</v>
          </cell>
          <cell r="JD411">
            <v>-3.7694073689344805</v>
          </cell>
          <cell r="JE411">
            <v>0</v>
          </cell>
          <cell r="JF411">
            <v>0</v>
          </cell>
          <cell r="JG411">
            <v>0</v>
          </cell>
          <cell r="JH411">
            <v>0</v>
          </cell>
          <cell r="JI411">
            <v>0</v>
          </cell>
          <cell r="JJ411">
            <v>0</v>
          </cell>
          <cell r="JK411">
            <v>0</v>
          </cell>
          <cell r="JL411">
            <v>0</v>
          </cell>
          <cell r="JM411">
            <v>0</v>
          </cell>
          <cell r="JN411">
            <v>0</v>
          </cell>
          <cell r="JO411">
            <v>0</v>
          </cell>
          <cell r="JP411">
            <v>0</v>
          </cell>
          <cell r="JQ411">
            <v>0</v>
          </cell>
        </row>
        <row r="412">
          <cell r="F412">
            <v>3.0411941427800286</v>
          </cell>
          <cell r="G412">
            <v>4.8218679363197907</v>
          </cell>
          <cell r="H412">
            <v>3.3941725589301086</v>
          </cell>
          <cell r="I412">
            <v>0.75520829669983414</v>
          </cell>
          <cell r="J412">
            <v>-0.21383458256991617</v>
          </cell>
          <cell r="K412">
            <v>-0.45054472067999995</v>
          </cell>
          <cell r="L412">
            <v>-0.56699989993012423</v>
          </cell>
          <cell r="M412">
            <v>-0.1882453597404492</v>
          </cell>
          <cell r="N412">
            <v>-0.5458077154601142</v>
          </cell>
          <cell r="O412">
            <v>-9.6530074622696702</v>
          </cell>
          <cell r="P412">
            <v>-5.7795427523499256</v>
          </cell>
          <cell r="Q412">
            <v>8.2504308955001306</v>
          </cell>
          <cell r="R412">
            <v>-14.721199684154271</v>
          </cell>
          <cell r="S412">
            <v>-20.258484606789807</v>
          </cell>
          <cell r="T412">
            <v>-0.72609702181011926</v>
          </cell>
          <cell r="U412">
            <v>3.5246552460600924</v>
          </cell>
          <cell r="V412">
            <v>5.0499784193800679</v>
          </cell>
          <cell r="W412">
            <v>-2.2603565011900173</v>
          </cell>
          <cell r="X412">
            <v>-0.3919552813899827</v>
          </cell>
          <cell r="Y412">
            <v>-1.3962928026398913</v>
          </cell>
          <cell r="Z412">
            <v>-0.15576687688007951</v>
          </cell>
          <cell r="AA412">
            <v>-0.47234381982025297</v>
          </cell>
          <cell r="AB412">
            <v>-1.7098044234801364</v>
          </cell>
          <cell r="AC412">
            <v>0.100381278419718</v>
          </cell>
          <cell r="AD412">
            <v>3.9748867059897748</v>
          </cell>
          <cell r="AE412">
            <v>37.420902438054327</v>
          </cell>
          <cell r="AF412">
            <v>59.26928777582998</v>
          </cell>
          <cell r="AG412">
            <v>24.443029346020012</v>
          </cell>
          <cell r="AH412">
            <v>-0.29203520343025957</v>
          </cell>
          <cell r="AI412">
            <v>0</v>
          </cell>
          <cell r="AJ412">
            <v>-4.0336001136499817</v>
          </cell>
          <cell r="AK412">
            <v>0.78368681892015957</v>
          </cell>
          <cell r="AL412">
            <v>-0.24677602635028961</v>
          </cell>
          <cell r="AM412">
            <v>-0.19195124517955264</v>
          </cell>
          <cell r="AN412">
            <v>-3.3360013496494503</v>
          </cell>
          <cell r="AO412">
            <v>-36.435458573180313</v>
          </cell>
          <cell r="AP412">
            <v>-1.1585728862196447</v>
          </cell>
          <cell r="AQ412">
            <v>-1.3807061050592893</v>
          </cell>
          <cell r="AR412">
            <v>-58.805736728747434</v>
          </cell>
          <cell r="AS412">
            <v>-26.191776358779407</v>
          </cell>
          <cell r="AT412">
            <v>-4.0626281921599912</v>
          </cell>
          <cell r="AU412">
            <v>4.3650992039829362E-2</v>
          </cell>
          <cell r="AV412">
            <v>-13.199036786209945</v>
          </cell>
          <cell r="AW412">
            <v>-1.1429710466198912</v>
          </cell>
          <cell r="AX412">
            <v>-6.122271922309892</v>
          </cell>
          <cell r="AY412">
            <v>-6.6911321609950392E-2</v>
          </cell>
          <cell r="AZ412">
            <v>-2.5654082165101499</v>
          </cell>
          <cell r="BA412">
            <v>0.50851345763021527</v>
          </cell>
          <cell r="BB412">
            <v>-2.66870895223974</v>
          </cell>
          <cell r="BC412">
            <v>-0.41338479835940234</v>
          </cell>
          <cell r="BD412">
            <v>-2.9248035836199051</v>
          </cell>
          <cell r="BE412">
            <v>-22.58696917715497</v>
          </cell>
          <cell r="BF412">
            <v>-0.57528490299000623</v>
          </cell>
          <cell r="BG412">
            <v>-0.33571273631969234</v>
          </cell>
          <cell r="BH412">
            <v>-1.1267320432602901</v>
          </cell>
          <cell r="BI412">
            <v>-0.52662004092007919</v>
          </cell>
          <cell r="BJ412">
            <v>-0.28389004538007612</v>
          </cell>
          <cell r="BK412">
            <v>-0.33271407216989246</v>
          </cell>
          <cell r="BL412">
            <v>-10.281766264380167</v>
          </cell>
          <cell r="BM412">
            <v>-2.1234153181703732</v>
          </cell>
          <cell r="BN412">
            <v>-1.8307060165807343</v>
          </cell>
          <cell r="BO412">
            <v>-5.3954178965498159</v>
          </cell>
          <cell r="BP412">
            <v>3.089949698160126</v>
          </cell>
          <cell r="BQ412">
            <v>-2.8646595385903311</v>
          </cell>
          <cell r="BR412">
            <v>-38.834100438762107</v>
          </cell>
          <cell r="BS412">
            <v>-1.7627204849295595</v>
          </cell>
          <cell r="BT412">
            <v>-0.67686155966021033</v>
          </cell>
          <cell r="BU412">
            <v>0.23534734454005957</v>
          </cell>
          <cell r="BV412">
            <v>-0.35271652693995748</v>
          </cell>
          <cell r="BW412">
            <v>-0.13459621676997813</v>
          </cell>
          <cell r="BX412">
            <v>-9.9265941192802529</v>
          </cell>
          <cell r="BY412">
            <v>-0.27127113616006682</v>
          </cell>
          <cell r="BZ412">
            <v>-7.0619680103091014</v>
          </cell>
          <cell r="CA412">
            <v>-7.0761341879097017</v>
          </cell>
          <cell r="CB412">
            <v>-11.165018019940362</v>
          </cell>
          <cell r="CC412">
            <v>0</v>
          </cell>
          <cell r="CD412">
            <v>-0.64156752140024764</v>
          </cell>
          <cell r="CE412">
            <v>-21.202929550556291</v>
          </cell>
          <cell r="CF412">
            <v>-0.11392926947974047</v>
          </cell>
          <cell r="CG412">
            <v>-4.1551217500455095E-3</v>
          </cell>
          <cell r="CH412">
            <v>1.4888279239098665</v>
          </cell>
          <cell r="CI412">
            <v>0</v>
          </cell>
          <cell r="CJ412">
            <v>-2.5736757639700727</v>
          </cell>
          <cell r="CK412">
            <v>-9.8822597355901962</v>
          </cell>
          <cell r="CL412">
            <v>0</v>
          </cell>
          <cell r="CM412">
            <v>-2.1461030368100182</v>
          </cell>
          <cell r="CN412">
            <v>-11.844288438590411</v>
          </cell>
          <cell r="CO412">
            <v>-6.2477408690256198E-2</v>
          </cell>
          <cell r="CP412">
            <v>-0.1340784214598898</v>
          </cell>
          <cell r="CQ412">
            <v>4.0692097218802701</v>
          </cell>
          <cell r="CR412">
            <v>-38.44604116006667</v>
          </cell>
          <cell r="CS412">
            <v>-1.7950533064699812</v>
          </cell>
          <cell r="CT412">
            <v>-0.46217388028981077</v>
          </cell>
          <cell r="CU412">
            <v>0</v>
          </cell>
          <cell r="CV412">
            <v>-5.4839636923500166</v>
          </cell>
          <cell r="CW412">
            <v>-1.6124945865899463</v>
          </cell>
          <cell r="CX412">
            <v>0</v>
          </cell>
          <cell r="CY412">
            <v>8.3140581818952342E-3</v>
          </cell>
          <cell r="CZ412">
            <v>-0.899742651701672</v>
          </cell>
          <cell r="DA412">
            <v>-0.46125026479967346</v>
          </cell>
          <cell r="DB412">
            <v>-23.580887468669971</v>
          </cell>
          <cell r="DC412">
            <v>-2.5747748447602135</v>
          </cell>
          <cell r="DD412">
            <v>-1.5840145226102322</v>
          </cell>
          <cell r="DE412">
            <v>-13.105701497312111</v>
          </cell>
          <cell r="DF412">
            <v>-0.35102492864007218</v>
          </cell>
          <cell r="DG412">
            <v>-1.8286174243603455</v>
          </cell>
          <cell r="DH412">
            <v>-1.2745029946399882</v>
          </cell>
          <cell r="DI412">
            <v>0</v>
          </cell>
          <cell r="DJ412">
            <v>0</v>
          </cell>
          <cell r="DK412">
            <v>0.24119215345990597</v>
          </cell>
          <cell r="DL412">
            <v>-3.6670758977106743</v>
          </cell>
          <cell r="DM412">
            <v>-1.5309589720691292</v>
          </cell>
          <cell r="DN412">
            <v>-7.0346566204707415</v>
          </cell>
          <cell r="DO412">
            <v>-0.17132986626984348</v>
          </cell>
          <cell r="DP412">
            <v>-0.47495714418982971</v>
          </cell>
          <cell r="DQ412">
            <v>2.986230197579971</v>
          </cell>
          <cell r="DR412">
            <v>-40.132881696372351</v>
          </cell>
          <cell r="DS412">
            <v>5.2072401922305289</v>
          </cell>
          <cell r="DT412">
            <v>0.53358247236974421</v>
          </cell>
          <cell r="DU412">
            <v>0.25188599277953472</v>
          </cell>
          <cell r="DV412">
            <v>0.22338129598983869</v>
          </cell>
          <cell r="DW412">
            <v>-2.1050596055497408</v>
          </cell>
          <cell r="DX412">
            <v>-4.828256475570015</v>
          </cell>
          <cell r="DY412">
            <v>-0.11414020021993565</v>
          </cell>
          <cell r="DZ412">
            <v>3.5916603852201661</v>
          </cell>
          <cell r="EA412">
            <v>-2.7432255615904069</v>
          </cell>
          <cell r="EB412">
            <v>4.5778858145299637</v>
          </cell>
          <cell r="EC412">
            <v>-9.4919872200080135E-2</v>
          </cell>
          <cell r="ED412">
            <v>-44.632916134360585</v>
          </cell>
          <cell r="EE412">
            <v>39.488845935076824</v>
          </cell>
          <cell r="EF412">
            <v>-2.1939107418006643</v>
          </cell>
          <cell r="EG412">
            <v>7.1428710703003162E-3</v>
          </cell>
          <cell r="EH412">
            <v>3.3695158690079552E-2</v>
          </cell>
          <cell r="EI412">
            <v>1.9554817750076836E-2</v>
          </cell>
          <cell r="EJ412">
            <v>-2.6096585501298932</v>
          </cell>
          <cell r="EK412">
            <v>1.2688616759533033E-2</v>
          </cell>
          <cell r="EL412">
            <v>1.4137439956498383</v>
          </cell>
          <cell r="EM412">
            <v>1.3330093508307073</v>
          </cell>
          <cell r="EN412">
            <v>-2.1249567598715657E-3</v>
          </cell>
          <cell r="EO412">
            <v>-4.3808958180079571E-2</v>
          </cell>
          <cell r="EP412">
            <v>-0.15272608519944697</v>
          </cell>
          <cell r="EQ412">
            <v>41.671240416399996</v>
          </cell>
          <cell r="ER412">
            <v>5.6670612277885084</v>
          </cell>
          <cell r="ES412">
            <v>1.8504087296196303</v>
          </cell>
          <cell r="ET412">
            <v>2.7802739509399998</v>
          </cell>
          <cell r="EU412">
            <v>-2.2570534945798499</v>
          </cell>
          <cell r="EV412">
            <v>0.76805393314043613</v>
          </cell>
          <cell r="EW412">
            <v>0.40883423382001638</v>
          </cell>
          <cell r="EX412">
            <v>2.2694111967598474</v>
          </cell>
          <cell r="EY412">
            <v>0.68206987049961754</v>
          </cell>
          <cell r="EZ412">
            <v>-0.60223077523005486</v>
          </cell>
          <cell r="FA412">
            <v>9.8623757940003998E-2</v>
          </cell>
          <cell r="FB412">
            <v>0</v>
          </cell>
          <cell r="FC412">
            <v>-0.42558601108021321</v>
          </cell>
          <cell r="FD412">
            <v>9.4255835959756951E-2</v>
          </cell>
          <cell r="FE412">
            <v>-4.9966413815200212</v>
          </cell>
          <cell r="FF412">
            <v>5.5269258659791376E-2</v>
          </cell>
          <cell r="FG412">
            <v>-0.51204773404037951</v>
          </cell>
          <cell r="FH412">
            <v>-0.14229284042005474</v>
          </cell>
          <cell r="FI412">
            <v>0</v>
          </cell>
          <cell r="FJ412">
            <v>-15.542320153329911</v>
          </cell>
          <cell r="FK412">
            <v>7.4850205183497565</v>
          </cell>
          <cell r="FL412">
            <v>1.7506425116600894</v>
          </cell>
          <cell r="FM412">
            <v>0.28558391565002239</v>
          </cell>
          <cell r="FN412">
            <v>-1.8204196130000128E-2</v>
          </cell>
          <cell r="FO412">
            <v>0.68128801393004323</v>
          </cell>
          <cell r="FP412">
            <v>-1.5273985687999811</v>
          </cell>
          <cell r="FQ412">
            <v>2.4878178929500336</v>
          </cell>
          <cell r="FR412">
            <v>7.986690691770491</v>
          </cell>
          <cell r="FS412">
            <v>4.3018302890004634E-2</v>
          </cell>
          <cell r="FT412">
            <v>3.1004893119984445E-2</v>
          </cell>
          <cell r="FU412">
            <v>0.36346769191015937</v>
          </cell>
          <cell r="FV412">
            <v>0</v>
          </cell>
          <cell r="FW412">
            <v>0</v>
          </cell>
          <cell r="FX412">
            <v>0.24813079335990551</v>
          </cell>
          <cell r="FY412">
            <v>4.1817690560601477</v>
          </cell>
          <cell r="FZ412">
            <v>-9.156300694996844E-2</v>
          </cell>
          <cell r="GA412">
            <v>0</v>
          </cell>
          <cell r="GB412">
            <v>2.7234962008000139</v>
          </cell>
          <cell r="GC412">
            <v>0.23024158153998542</v>
          </cell>
          <cell r="GD412">
            <v>0.25712517904003107</v>
          </cell>
          <cell r="GE412">
            <v>0</v>
          </cell>
          <cell r="GF412">
            <v>0</v>
          </cell>
          <cell r="GG412">
            <v>0</v>
          </cell>
          <cell r="GH412">
            <v>0</v>
          </cell>
          <cell r="GI412">
            <v>0</v>
          </cell>
          <cell r="GJ412">
            <v>0</v>
          </cell>
          <cell r="GK412">
            <v>0</v>
          </cell>
          <cell r="GL412">
            <v>0</v>
          </cell>
          <cell r="GM412">
            <v>0</v>
          </cell>
          <cell r="GN412">
            <v>0</v>
          </cell>
          <cell r="GO412">
            <v>0</v>
          </cell>
          <cell r="GP412">
            <v>0</v>
          </cell>
          <cell r="GQ412">
            <v>0</v>
          </cell>
          <cell r="GR412">
            <v>0</v>
          </cell>
          <cell r="GS412">
            <v>0</v>
          </cell>
          <cell r="GT412">
            <v>0</v>
          </cell>
          <cell r="GU412">
            <v>0</v>
          </cell>
          <cell r="GV412">
            <v>0</v>
          </cell>
          <cell r="GW412">
            <v>0</v>
          </cell>
          <cell r="GX412">
            <v>0</v>
          </cell>
          <cell r="GY412">
            <v>0</v>
          </cell>
          <cell r="GZ412">
            <v>0</v>
          </cell>
          <cell r="HA412">
            <v>0</v>
          </cell>
          <cell r="HB412">
            <v>0</v>
          </cell>
          <cell r="HC412">
            <v>0</v>
          </cell>
          <cell r="HD412">
            <v>0</v>
          </cell>
          <cell r="HE412">
            <v>0</v>
          </cell>
          <cell r="HF412">
            <v>0</v>
          </cell>
          <cell r="HG412">
            <v>0</v>
          </cell>
          <cell r="HH412">
            <v>0</v>
          </cell>
          <cell r="HI412">
            <v>0</v>
          </cell>
          <cell r="HJ412">
            <v>0</v>
          </cell>
          <cell r="HK412">
            <v>0</v>
          </cell>
          <cell r="HL412">
            <v>0</v>
          </cell>
          <cell r="HM412">
            <v>0</v>
          </cell>
          <cell r="HN412">
            <v>0</v>
          </cell>
          <cell r="HO412">
            <v>0</v>
          </cell>
          <cell r="HP412">
            <v>0</v>
          </cell>
          <cell r="HQ412">
            <v>0</v>
          </cell>
          <cell r="HR412">
            <v>0</v>
          </cell>
          <cell r="HS412">
            <v>0</v>
          </cell>
          <cell r="HT412">
            <v>0</v>
          </cell>
          <cell r="HU412">
            <v>0</v>
          </cell>
          <cell r="HV412">
            <v>0</v>
          </cell>
          <cell r="HW412">
            <v>0</v>
          </cell>
          <cell r="HX412">
            <v>0</v>
          </cell>
          <cell r="HY412">
            <v>0</v>
          </cell>
          <cell r="HZ412">
            <v>0</v>
          </cell>
          <cell r="IA412">
            <v>0</v>
          </cell>
          <cell r="IB412">
            <v>0</v>
          </cell>
          <cell r="IC412">
            <v>0</v>
          </cell>
          <cell r="ID412">
            <v>0</v>
          </cell>
          <cell r="IE412">
            <v>0</v>
          </cell>
          <cell r="IF412">
            <v>0</v>
          </cell>
          <cell r="IG412">
            <v>0</v>
          </cell>
          <cell r="IH412">
            <v>0</v>
          </cell>
          <cell r="II412">
            <v>0</v>
          </cell>
          <cell r="IJ412">
            <v>0</v>
          </cell>
          <cell r="IK412">
            <v>0</v>
          </cell>
          <cell r="IL412">
            <v>0</v>
          </cell>
          <cell r="IM412">
            <v>0</v>
          </cell>
          <cell r="IN412">
            <v>0</v>
          </cell>
          <cell r="IO412">
            <v>0</v>
          </cell>
          <cell r="IP412">
            <v>0</v>
          </cell>
          <cell r="IQ412">
            <v>0</v>
          </cell>
          <cell r="IR412">
            <v>0</v>
          </cell>
          <cell r="IS412">
            <v>0</v>
          </cell>
          <cell r="IT412">
            <v>0</v>
          </cell>
          <cell r="IU412">
            <v>0</v>
          </cell>
          <cell r="IV412">
            <v>0</v>
          </cell>
          <cell r="IW412">
            <v>0</v>
          </cell>
          <cell r="IX412">
            <v>0</v>
          </cell>
          <cell r="IY412">
            <v>0</v>
          </cell>
          <cell r="IZ412">
            <v>0</v>
          </cell>
          <cell r="JA412">
            <v>0</v>
          </cell>
          <cell r="JB412">
            <v>0</v>
          </cell>
          <cell r="JC412">
            <v>0</v>
          </cell>
          <cell r="JD412">
            <v>0</v>
          </cell>
          <cell r="JE412">
            <v>0</v>
          </cell>
          <cell r="JF412">
            <v>0</v>
          </cell>
          <cell r="JG412">
            <v>0</v>
          </cell>
          <cell r="JH412">
            <v>0</v>
          </cell>
          <cell r="JI412">
            <v>0</v>
          </cell>
          <cell r="JJ412">
            <v>0</v>
          </cell>
          <cell r="JK412">
            <v>0</v>
          </cell>
          <cell r="JL412">
            <v>0</v>
          </cell>
          <cell r="JM412">
            <v>0</v>
          </cell>
          <cell r="JN412">
            <v>0</v>
          </cell>
          <cell r="JO412">
            <v>0</v>
          </cell>
          <cell r="JP412">
            <v>0</v>
          </cell>
          <cell r="JQ412">
            <v>0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1.2854062000045019E-4</v>
          </cell>
          <cell r="K413">
            <v>0</v>
          </cell>
          <cell r="L413">
            <v>-0.50514598744999972</v>
          </cell>
          <cell r="M413">
            <v>-0.57992791812000632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-0.43511722053000312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-0.31642523981000004</v>
          </cell>
          <cell r="Y413">
            <v>0</v>
          </cell>
          <cell r="Z413">
            <v>-0.11869198072000131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1.7426224938100177</v>
          </cell>
          <cell r="BF413">
            <v>-5.2181388999983369E-4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1.7431443076999926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3.1708763966000788</v>
          </cell>
          <cell r="BS413">
            <v>0</v>
          </cell>
          <cell r="BT413">
            <v>0</v>
          </cell>
          <cell r="BU413">
            <v>-0.50059207613999845</v>
          </cell>
          <cell r="BV413">
            <v>0</v>
          </cell>
          <cell r="BW413">
            <v>0</v>
          </cell>
          <cell r="BX413">
            <v>0</v>
          </cell>
          <cell r="BY413">
            <v>3.6714684727400027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-8.270037719309812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-2.7152522877699425</v>
          </cell>
          <cell r="CM413">
            <v>-5.3383901970499892</v>
          </cell>
          <cell r="CN413">
            <v>-0.26068932051998672</v>
          </cell>
          <cell r="CO413">
            <v>0</v>
          </cell>
          <cell r="CP413">
            <v>0</v>
          </cell>
          <cell r="CQ413">
            <v>4.4294086029999846E-2</v>
          </cell>
          <cell r="CR413">
            <v>-4.3513570941399848</v>
          </cell>
          <cell r="CS413">
            <v>0</v>
          </cell>
          <cell r="CT413">
            <v>-0.5459420650200002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0.37206279589008773</v>
          </cell>
          <cell r="CZ413">
            <v>-1.6798864811601106</v>
          </cell>
          <cell r="DA413">
            <v>-0.33013684044004776</v>
          </cell>
          <cell r="DB413">
            <v>0</v>
          </cell>
          <cell r="DC413">
            <v>0</v>
          </cell>
          <cell r="DD413">
            <v>-2.1674545034099992</v>
          </cell>
          <cell r="DE413">
            <v>-0.37134229459979906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K413">
            <v>0</v>
          </cell>
          <cell r="DL413">
            <v>-4.5397582690014815E-2</v>
          </cell>
          <cell r="DM413">
            <v>-0.3259447119099832</v>
          </cell>
          <cell r="DN413">
            <v>0</v>
          </cell>
          <cell r="DO413">
            <v>0</v>
          </cell>
          <cell r="DP413">
            <v>0</v>
          </cell>
          <cell r="DQ413">
            <v>0</v>
          </cell>
          <cell r="DR413">
            <v>2.3154293765098828</v>
          </cell>
          <cell r="DS413">
            <v>0</v>
          </cell>
          <cell r="DT413">
            <v>0</v>
          </cell>
          <cell r="DU413">
            <v>0.21826236748000127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>
            <v>0</v>
          </cell>
          <cell r="EB413">
            <v>0</v>
          </cell>
          <cell r="EC413">
            <v>0</v>
          </cell>
          <cell r="ED413">
            <v>2.0971670090300023</v>
          </cell>
          <cell r="EE413">
            <v>-2.5802781970014621E-2</v>
          </cell>
          <cell r="EF413">
            <v>0</v>
          </cell>
          <cell r="EG413">
            <v>0.11473741265001536</v>
          </cell>
          <cell r="EH413">
            <v>0</v>
          </cell>
          <cell r="EI413">
            <v>0</v>
          </cell>
          <cell r="EJ413">
            <v>0</v>
          </cell>
          <cell r="EK413">
            <v>0</v>
          </cell>
          <cell r="EL413">
            <v>0</v>
          </cell>
          <cell r="EM413">
            <v>0</v>
          </cell>
          <cell r="EN413">
            <v>-0.14054019462002998</v>
          </cell>
          <cell r="EO413">
            <v>0</v>
          </cell>
          <cell r="EP413">
            <v>0</v>
          </cell>
          <cell r="EQ413">
            <v>0</v>
          </cell>
          <cell r="ER413">
            <v>2.3155547850099083</v>
          </cell>
          <cell r="ES413">
            <v>0</v>
          </cell>
          <cell r="ET413">
            <v>0</v>
          </cell>
          <cell r="EU413">
            <v>0</v>
          </cell>
          <cell r="EV413">
            <v>0</v>
          </cell>
          <cell r="EW413">
            <v>0</v>
          </cell>
          <cell r="EX413">
            <v>0</v>
          </cell>
          <cell r="EY413">
            <v>0.81963173775000087</v>
          </cell>
          <cell r="EZ413">
            <v>1.3455559249499629</v>
          </cell>
          <cell r="FA413">
            <v>0</v>
          </cell>
          <cell r="FB413">
            <v>0</v>
          </cell>
          <cell r="FC413">
            <v>0.15036712230999427</v>
          </cell>
          <cell r="FD413">
            <v>0</v>
          </cell>
          <cell r="FE413">
            <v>3.3519976147699708</v>
          </cell>
          <cell r="FF413">
            <v>0</v>
          </cell>
          <cell r="FG413">
            <v>4.2828437205500052</v>
          </cell>
          <cell r="FH413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>
            <v>-1.038659196369963</v>
          </cell>
          <cell r="FN413">
            <v>0</v>
          </cell>
          <cell r="FO413">
            <v>0</v>
          </cell>
          <cell r="FP413">
            <v>0.10781309058999966</v>
          </cell>
          <cell r="FQ413">
            <v>0</v>
          </cell>
          <cell r="FR413">
            <v>-0.37584859076014254</v>
          </cell>
          <cell r="FS413">
            <v>0</v>
          </cell>
          <cell r="FT413">
            <v>3.733354927999244E-2</v>
          </cell>
          <cell r="FU413">
            <v>0.44322711222000066</v>
          </cell>
          <cell r="FV413">
            <v>0</v>
          </cell>
          <cell r="FW413">
            <v>0</v>
          </cell>
          <cell r="FX413">
            <v>0</v>
          </cell>
          <cell r="FY413">
            <v>-1.5386080127999975</v>
          </cell>
          <cell r="FZ413">
            <v>0</v>
          </cell>
          <cell r="GA413">
            <v>0</v>
          </cell>
          <cell r="GB413">
            <v>0</v>
          </cell>
          <cell r="GC413">
            <v>0</v>
          </cell>
          <cell r="GD413">
            <v>0.68219876054001816</v>
          </cell>
          <cell r="GE413">
            <v>1.6525013686898546</v>
          </cell>
          <cell r="GF413">
            <v>0</v>
          </cell>
          <cell r="GG413">
            <v>1.7131519448699919</v>
          </cell>
          <cell r="GH413">
            <v>0</v>
          </cell>
          <cell r="GI413">
            <v>0</v>
          </cell>
          <cell r="GJ413">
            <v>0</v>
          </cell>
          <cell r="GK413">
            <v>0</v>
          </cell>
          <cell r="GL413">
            <v>0</v>
          </cell>
          <cell r="GM413">
            <v>-6.0650576180023563E-2</v>
          </cell>
          <cell r="GN413">
            <v>0</v>
          </cell>
          <cell r="GO413">
            <v>0</v>
          </cell>
          <cell r="GP413">
            <v>0</v>
          </cell>
          <cell r="GQ413">
            <v>0</v>
          </cell>
          <cell r="GR413">
            <v>0.41996711057026914</v>
          </cell>
          <cell r="GS413">
            <v>0</v>
          </cell>
          <cell r="GT413">
            <v>0.23825902368000129</v>
          </cell>
          <cell r="GU413">
            <v>0</v>
          </cell>
          <cell r="GV413">
            <v>0</v>
          </cell>
          <cell r="GW413">
            <v>0</v>
          </cell>
          <cell r="GX413">
            <v>0</v>
          </cell>
          <cell r="GY413">
            <v>0</v>
          </cell>
          <cell r="GZ413">
            <v>0</v>
          </cell>
          <cell r="HA413">
            <v>0</v>
          </cell>
          <cell r="HB413">
            <v>0</v>
          </cell>
          <cell r="HC413">
            <v>0</v>
          </cell>
          <cell r="HD413">
            <v>0.18170808688999784</v>
          </cell>
          <cell r="HE413">
            <v>-1.8216242247901846</v>
          </cell>
          <cell r="HF413">
            <v>0</v>
          </cell>
          <cell r="HG413">
            <v>-1.4321835712400031</v>
          </cell>
          <cell r="HH413">
            <v>0</v>
          </cell>
          <cell r="HI413">
            <v>0</v>
          </cell>
          <cell r="HJ413">
            <v>0</v>
          </cell>
          <cell r="HK413">
            <v>0</v>
          </cell>
          <cell r="HL413">
            <v>-1.8106032576899906</v>
          </cell>
          <cell r="HM413">
            <v>-1.6117857008600254</v>
          </cell>
          <cell r="HN413">
            <v>0</v>
          </cell>
          <cell r="HO413">
            <v>0</v>
          </cell>
          <cell r="HP413">
            <v>2.4168796947100191</v>
          </cell>
          <cell r="HQ413">
            <v>0.61606861029002857</v>
          </cell>
          <cell r="HR413">
            <v>0.72598183407944816</v>
          </cell>
          <cell r="HS413">
            <v>0.12264286465000396</v>
          </cell>
          <cell r="HT413">
            <v>9.1468357480010809E-2</v>
          </cell>
          <cell r="HU413">
            <v>0</v>
          </cell>
          <cell r="HV413">
            <v>0</v>
          </cell>
          <cell r="HW413">
            <v>0</v>
          </cell>
          <cell r="HX413">
            <v>0</v>
          </cell>
          <cell r="HY413">
            <v>0</v>
          </cell>
          <cell r="HZ413">
            <v>0</v>
          </cell>
          <cell r="IA413">
            <v>0</v>
          </cell>
          <cell r="IB413">
            <v>0</v>
          </cell>
          <cell r="IC413">
            <v>0.51187061195003025</v>
          </cell>
          <cell r="ID413">
            <v>0</v>
          </cell>
          <cell r="IE413">
            <v>3.4140986209199582</v>
          </cell>
          <cell r="IF413">
            <v>0.69109930921001705</v>
          </cell>
          <cell r="IG413">
            <v>2.3780460069499441</v>
          </cell>
          <cell r="IH413">
            <v>0</v>
          </cell>
          <cell r="II413">
            <v>0</v>
          </cell>
          <cell r="IJ413">
            <v>0</v>
          </cell>
          <cell r="IK413">
            <v>0</v>
          </cell>
          <cell r="IL413">
            <v>0.63185018049000519</v>
          </cell>
          <cell r="IM413">
            <v>-1.3028557768899418</v>
          </cell>
          <cell r="IN413">
            <v>0</v>
          </cell>
          <cell r="IO413">
            <v>0</v>
          </cell>
          <cell r="IP413">
            <v>1.0159589011599905</v>
          </cell>
          <cell r="IQ413">
            <v>0</v>
          </cell>
          <cell r="IR413">
            <v>-1.7637895064494842</v>
          </cell>
          <cell r="IS413">
            <v>0.12535877202003576</v>
          </cell>
          <cell r="IT413">
            <v>0</v>
          </cell>
          <cell r="IU413">
            <v>0</v>
          </cell>
          <cell r="IV413">
            <v>0</v>
          </cell>
          <cell r="IW413">
            <v>0</v>
          </cell>
          <cell r="IX413">
            <v>2.584691979990339E-3</v>
          </cell>
          <cell r="IY413">
            <v>0</v>
          </cell>
          <cell r="IZ413">
            <v>-1.1626705522199927</v>
          </cell>
          <cell r="JA413">
            <v>0</v>
          </cell>
          <cell r="JB413">
            <v>0</v>
          </cell>
          <cell r="JC413">
            <v>-0.83114491063003015</v>
          </cell>
          <cell r="JD413">
            <v>0.10208249239997258</v>
          </cell>
          <cell r="JE413">
            <v>0</v>
          </cell>
          <cell r="JF413">
            <v>0</v>
          </cell>
          <cell r="JG413">
            <v>0</v>
          </cell>
          <cell r="JH413">
            <v>0</v>
          </cell>
          <cell r="JI413">
            <v>0</v>
          </cell>
          <cell r="JJ413">
            <v>0</v>
          </cell>
          <cell r="JK413">
            <v>0</v>
          </cell>
          <cell r="JL413">
            <v>0</v>
          </cell>
          <cell r="JM413">
            <v>0</v>
          </cell>
          <cell r="JN413">
            <v>0</v>
          </cell>
          <cell r="JO413">
            <v>0</v>
          </cell>
          <cell r="JP413">
            <v>0</v>
          </cell>
          <cell r="JQ413">
            <v>0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-0.83060416211000065</v>
          </cell>
          <cell r="J414">
            <v>0</v>
          </cell>
          <cell r="K414">
            <v>0</v>
          </cell>
          <cell r="L414">
            <v>0</v>
          </cell>
          <cell r="M414">
            <v>-0.10594049948999995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-0.33589247583000015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-0.33589247583000015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-1.1484395781399996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K414">
            <v>0</v>
          </cell>
          <cell r="DL414">
            <v>0</v>
          </cell>
          <cell r="DM414">
            <v>-1.1484395781399996</v>
          </cell>
          <cell r="DN414">
            <v>0</v>
          </cell>
          <cell r="DO414">
            <v>0</v>
          </cell>
          <cell r="DP414">
            <v>0</v>
          </cell>
          <cell r="DQ414">
            <v>0</v>
          </cell>
          <cell r="DR414">
            <v>0</v>
          </cell>
          <cell r="DS414">
            <v>0</v>
          </cell>
          <cell r="DT414">
            <v>0</v>
          </cell>
          <cell r="DU414">
            <v>0</v>
          </cell>
          <cell r="DV414">
            <v>0</v>
          </cell>
          <cell r="DW414">
            <v>0</v>
          </cell>
          <cell r="DX414">
            <v>0</v>
          </cell>
          <cell r="DY414">
            <v>0</v>
          </cell>
          <cell r="DZ414">
            <v>0</v>
          </cell>
          <cell r="EA414">
            <v>0</v>
          </cell>
          <cell r="EB414">
            <v>0</v>
          </cell>
          <cell r="EC414">
            <v>0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EH414">
            <v>0</v>
          </cell>
          <cell r="EI414">
            <v>0</v>
          </cell>
          <cell r="EJ414">
            <v>0</v>
          </cell>
          <cell r="EK414">
            <v>0</v>
          </cell>
          <cell r="EL414">
            <v>0</v>
          </cell>
          <cell r="EM414">
            <v>0</v>
          </cell>
          <cell r="EN414">
            <v>0</v>
          </cell>
          <cell r="EO414">
            <v>0</v>
          </cell>
          <cell r="EP414">
            <v>0</v>
          </cell>
          <cell r="EQ414">
            <v>0</v>
          </cell>
          <cell r="ER414">
            <v>0</v>
          </cell>
          <cell r="ES414">
            <v>0</v>
          </cell>
          <cell r="ET414">
            <v>0</v>
          </cell>
          <cell r="EU414">
            <v>0</v>
          </cell>
          <cell r="EV414">
            <v>0</v>
          </cell>
          <cell r="EW414">
            <v>0</v>
          </cell>
          <cell r="EX414">
            <v>0</v>
          </cell>
          <cell r="EY414">
            <v>0</v>
          </cell>
          <cell r="EZ414">
            <v>0</v>
          </cell>
          <cell r="FA414">
            <v>0</v>
          </cell>
          <cell r="FB414">
            <v>0</v>
          </cell>
          <cell r="FC414">
            <v>0</v>
          </cell>
          <cell r="FD414">
            <v>0</v>
          </cell>
          <cell r="FE414">
            <v>0</v>
          </cell>
          <cell r="FF414">
            <v>0</v>
          </cell>
          <cell r="FG414">
            <v>0</v>
          </cell>
          <cell r="FH414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>
            <v>0</v>
          </cell>
          <cell r="FN414">
            <v>0</v>
          </cell>
          <cell r="FO414">
            <v>0</v>
          </cell>
          <cell r="FP414">
            <v>0</v>
          </cell>
          <cell r="FQ414">
            <v>0</v>
          </cell>
          <cell r="FR414">
            <v>0</v>
          </cell>
          <cell r="FS414">
            <v>0</v>
          </cell>
          <cell r="FT414">
            <v>0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>
            <v>0</v>
          </cell>
          <cell r="FZ414">
            <v>0</v>
          </cell>
          <cell r="GA414">
            <v>0</v>
          </cell>
          <cell r="GB414">
            <v>0</v>
          </cell>
          <cell r="GC414">
            <v>0</v>
          </cell>
          <cell r="GD414">
            <v>0</v>
          </cell>
          <cell r="GE414">
            <v>0</v>
          </cell>
          <cell r="GF414">
            <v>0</v>
          </cell>
          <cell r="GG414">
            <v>0</v>
          </cell>
          <cell r="GH414">
            <v>0</v>
          </cell>
          <cell r="GI414">
            <v>0</v>
          </cell>
          <cell r="GJ414">
            <v>0</v>
          </cell>
          <cell r="GK414">
            <v>0</v>
          </cell>
          <cell r="GL414">
            <v>0</v>
          </cell>
          <cell r="GM414">
            <v>0</v>
          </cell>
          <cell r="GN414">
            <v>0</v>
          </cell>
          <cell r="GO414">
            <v>0</v>
          </cell>
          <cell r="GP414">
            <v>0</v>
          </cell>
          <cell r="GQ414">
            <v>0</v>
          </cell>
          <cell r="GR414">
            <v>0</v>
          </cell>
          <cell r="GS414">
            <v>0</v>
          </cell>
          <cell r="GT414">
            <v>0</v>
          </cell>
          <cell r="GU414">
            <v>0</v>
          </cell>
          <cell r="GV414">
            <v>0</v>
          </cell>
          <cell r="GW414">
            <v>0</v>
          </cell>
          <cell r="GX414">
            <v>0</v>
          </cell>
          <cell r="GY414">
            <v>0</v>
          </cell>
          <cell r="GZ414">
            <v>0</v>
          </cell>
          <cell r="HA414">
            <v>0</v>
          </cell>
          <cell r="HB414">
            <v>0</v>
          </cell>
          <cell r="HC414">
            <v>0</v>
          </cell>
          <cell r="HD414">
            <v>0</v>
          </cell>
          <cell r="HE414">
            <v>0</v>
          </cell>
          <cell r="HF414">
            <v>0</v>
          </cell>
          <cell r="HG414">
            <v>0</v>
          </cell>
          <cell r="HH414">
            <v>0</v>
          </cell>
          <cell r="HI414">
            <v>0</v>
          </cell>
          <cell r="HJ414">
            <v>0</v>
          </cell>
          <cell r="HK414">
            <v>0</v>
          </cell>
          <cell r="HL414">
            <v>0</v>
          </cell>
          <cell r="HM414">
            <v>0</v>
          </cell>
          <cell r="HN414">
            <v>0</v>
          </cell>
          <cell r="HO414">
            <v>0</v>
          </cell>
          <cell r="HP414">
            <v>0</v>
          </cell>
          <cell r="HQ414">
            <v>0</v>
          </cell>
          <cell r="HR414">
            <v>0</v>
          </cell>
          <cell r="HS414">
            <v>0</v>
          </cell>
          <cell r="HT414">
            <v>0</v>
          </cell>
          <cell r="HU414">
            <v>0</v>
          </cell>
          <cell r="HV414">
            <v>0</v>
          </cell>
          <cell r="HW414">
            <v>0</v>
          </cell>
          <cell r="HX414">
            <v>0</v>
          </cell>
          <cell r="HY414">
            <v>0</v>
          </cell>
          <cell r="HZ414">
            <v>0</v>
          </cell>
          <cell r="IA414">
            <v>0</v>
          </cell>
          <cell r="IB414">
            <v>0</v>
          </cell>
          <cell r="IC414">
            <v>0</v>
          </cell>
          <cell r="ID414">
            <v>0</v>
          </cell>
          <cell r="IE414">
            <v>0</v>
          </cell>
          <cell r="IF414">
            <v>0</v>
          </cell>
          <cell r="IG414">
            <v>0</v>
          </cell>
          <cell r="IH414">
            <v>0</v>
          </cell>
          <cell r="II414">
            <v>0</v>
          </cell>
          <cell r="IJ414">
            <v>0</v>
          </cell>
          <cell r="IK414">
            <v>0</v>
          </cell>
          <cell r="IL414">
            <v>0</v>
          </cell>
          <cell r="IM414">
            <v>0</v>
          </cell>
          <cell r="IN414">
            <v>0</v>
          </cell>
          <cell r="IO414">
            <v>0</v>
          </cell>
          <cell r="IP414">
            <v>0</v>
          </cell>
          <cell r="IQ414">
            <v>0</v>
          </cell>
          <cell r="IR414">
            <v>0</v>
          </cell>
          <cell r="IS414">
            <v>0</v>
          </cell>
          <cell r="IT414">
            <v>0</v>
          </cell>
          <cell r="IU414">
            <v>0</v>
          </cell>
          <cell r="IV414">
            <v>0</v>
          </cell>
          <cell r="IW414">
            <v>0</v>
          </cell>
          <cell r="IX414">
            <v>0</v>
          </cell>
          <cell r="IY414">
            <v>0</v>
          </cell>
          <cell r="IZ414">
            <v>0</v>
          </cell>
          <cell r="JA414">
            <v>0</v>
          </cell>
          <cell r="JB414">
            <v>0</v>
          </cell>
          <cell r="JC414">
            <v>0</v>
          </cell>
          <cell r="JD414">
            <v>0</v>
          </cell>
          <cell r="JE414">
            <v>0</v>
          </cell>
          <cell r="JF414">
            <v>0</v>
          </cell>
          <cell r="JG414">
            <v>0</v>
          </cell>
          <cell r="JH414">
            <v>0</v>
          </cell>
          <cell r="JI414">
            <v>0</v>
          </cell>
          <cell r="JJ414">
            <v>0</v>
          </cell>
          <cell r="JK414">
            <v>0</v>
          </cell>
          <cell r="JL414">
            <v>0</v>
          </cell>
          <cell r="JM414">
            <v>0</v>
          </cell>
          <cell r="JN414">
            <v>0</v>
          </cell>
          <cell r="JO414">
            <v>0</v>
          </cell>
          <cell r="JP414">
            <v>0</v>
          </cell>
          <cell r="JQ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0.1909182753500005</v>
          </cell>
          <cell r="K415">
            <v>0</v>
          </cell>
          <cell r="L415">
            <v>0</v>
          </cell>
          <cell r="M415">
            <v>-6.3180446889999686E-2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-0.48788704906999936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-0.48788704906999936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-1.2811041570003567E-2</v>
          </cell>
          <cell r="AS415">
            <v>0</v>
          </cell>
          <cell r="AT415">
            <v>0</v>
          </cell>
          <cell r="AU415">
            <v>-1.2811041570000015E-2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-1.8955249519990502E-2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-1.8955249519997608E-2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-7.233743169609852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-5.02977668953001</v>
          </cell>
          <cell r="BZ415">
            <v>-4.280998086994714E-2</v>
          </cell>
          <cell r="CA415">
            <v>-2.1611564992100085</v>
          </cell>
          <cell r="CB415">
            <v>0</v>
          </cell>
          <cell r="CC415">
            <v>0</v>
          </cell>
          <cell r="CD415">
            <v>0</v>
          </cell>
          <cell r="CE415">
            <v>0.68690208778025408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0.68690208777996986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-12.18712344316009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-1.0169443400900207</v>
          </cell>
          <cell r="CZ415">
            <v>-11.170179103070041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-9.5821772734000206</v>
          </cell>
          <cell r="DF415">
            <v>0</v>
          </cell>
          <cell r="DG415">
            <v>0</v>
          </cell>
          <cell r="DH415">
            <v>-1.6599574500000003</v>
          </cell>
          <cell r="DI415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-7.9222198233999279</v>
          </cell>
          <cell r="DN415">
            <v>0</v>
          </cell>
          <cell r="DO415">
            <v>0</v>
          </cell>
          <cell r="DP415">
            <v>0</v>
          </cell>
          <cell r="DQ415">
            <v>0</v>
          </cell>
          <cell r="DR415">
            <v>4.8605253048500572</v>
          </cell>
          <cell r="DS415">
            <v>0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5.4760398451400079</v>
          </cell>
          <cell r="DZ415">
            <v>-0.8664083453000444</v>
          </cell>
          <cell r="EA415">
            <v>-0.65060391552998453</v>
          </cell>
          <cell r="EB415">
            <v>0</v>
          </cell>
          <cell r="EC415">
            <v>0.9014977205400001</v>
          </cell>
          <cell r="ED415">
            <v>0</v>
          </cell>
          <cell r="EE415">
            <v>0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>
            <v>0</v>
          </cell>
          <cell r="EM415">
            <v>0</v>
          </cell>
          <cell r="EN415">
            <v>0</v>
          </cell>
          <cell r="EO415">
            <v>0</v>
          </cell>
          <cell r="EP415">
            <v>0</v>
          </cell>
          <cell r="EQ415">
            <v>0</v>
          </cell>
          <cell r="ER415">
            <v>1.7055263067900341</v>
          </cell>
          <cell r="ES415">
            <v>0</v>
          </cell>
          <cell r="ET415">
            <v>0</v>
          </cell>
          <cell r="EU415">
            <v>0</v>
          </cell>
          <cell r="EV415">
            <v>0</v>
          </cell>
          <cell r="EW415">
            <v>0</v>
          </cell>
          <cell r="EX415">
            <v>0</v>
          </cell>
          <cell r="EY415">
            <v>0</v>
          </cell>
          <cell r="EZ415">
            <v>0</v>
          </cell>
          <cell r="FA415">
            <v>0</v>
          </cell>
          <cell r="FB415">
            <v>0</v>
          </cell>
          <cell r="FC415">
            <v>0</v>
          </cell>
          <cell r="FD415">
            <v>1.7055263067899986</v>
          </cell>
          <cell r="FE415">
            <v>1.4810004547499602</v>
          </cell>
          <cell r="FF415">
            <v>0</v>
          </cell>
          <cell r="FG415">
            <v>0</v>
          </cell>
          <cell r="FH415">
            <v>0</v>
          </cell>
          <cell r="FI415">
            <v>0</v>
          </cell>
          <cell r="FJ415">
            <v>0</v>
          </cell>
          <cell r="FK415">
            <v>0</v>
          </cell>
          <cell r="FL415">
            <v>0</v>
          </cell>
          <cell r="FM415">
            <v>0</v>
          </cell>
          <cell r="FN415">
            <v>1.4810004547500029</v>
          </cell>
          <cell r="FO415">
            <v>0</v>
          </cell>
          <cell r="FP415">
            <v>0</v>
          </cell>
          <cell r="FQ415">
            <v>0</v>
          </cell>
          <cell r="FR415">
            <v>-0.25976835807000498</v>
          </cell>
          <cell r="FS415">
            <v>0</v>
          </cell>
          <cell r="FT415">
            <v>0</v>
          </cell>
          <cell r="FU415">
            <v>0</v>
          </cell>
          <cell r="FV415">
            <v>0</v>
          </cell>
          <cell r="FW415">
            <v>0</v>
          </cell>
          <cell r="FX415">
            <v>0</v>
          </cell>
          <cell r="FY415">
            <v>0</v>
          </cell>
          <cell r="FZ415">
            <v>0</v>
          </cell>
          <cell r="GA415">
            <v>0</v>
          </cell>
          <cell r="GB415">
            <v>0</v>
          </cell>
          <cell r="GC415">
            <v>0</v>
          </cell>
          <cell r="GD415">
            <v>-0.25976835807000498</v>
          </cell>
          <cell r="GE415">
            <v>0.81354307243003632</v>
          </cell>
          <cell r="GF415">
            <v>0</v>
          </cell>
          <cell r="GG415">
            <v>0</v>
          </cell>
          <cell r="GH415">
            <v>0.81354307242999724</v>
          </cell>
          <cell r="GI415">
            <v>0</v>
          </cell>
          <cell r="GJ415">
            <v>0</v>
          </cell>
          <cell r="GK415">
            <v>0</v>
          </cell>
          <cell r="GL415">
            <v>0</v>
          </cell>
          <cell r="GM415">
            <v>0</v>
          </cell>
          <cell r="GN415">
            <v>0</v>
          </cell>
          <cell r="GO415">
            <v>0</v>
          </cell>
          <cell r="GP415">
            <v>0</v>
          </cell>
          <cell r="GQ415">
            <v>0</v>
          </cell>
          <cell r="GR415">
            <v>2.5831986764500243</v>
          </cell>
          <cell r="GS415">
            <v>0</v>
          </cell>
          <cell r="GT415">
            <v>0</v>
          </cell>
          <cell r="GU415">
            <v>0</v>
          </cell>
          <cell r="GV415">
            <v>0</v>
          </cell>
          <cell r="GW415">
            <v>0</v>
          </cell>
          <cell r="GX415">
            <v>0</v>
          </cell>
          <cell r="GY415">
            <v>0</v>
          </cell>
          <cell r="GZ415">
            <v>0</v>
          </cell>
          <cell r="HA415">
            <v>1.6455285252000067</v>
          </cell>
          <cell r="HB415">
            <v>0</v>
          </cell>
          <cell r="HC415">
            <v>0</v>
          </cell>
          <cell r="HD415">
            <v>0.93767015124999986</v>
          </cell>
          <cell r="HE415">
            <v>0.36651117074984541</v>
          </cell>
          <cell r="HF415">
            <v>0</v>
          </cell>
          <cell r="HG415">
            <v>0</v>
          </cell>
          <cell r="HH415">
            <v>0</v>
          </cell>
          <cell r="HI415">
            <v>0</v>
          </cell>
          <cell r="HJ415">
            <v>0</v>
          </cell>
          <cell r="HK415">
            <v>0</v>
          </cell>
          <cell r="HL415">
            <v>0</v>
          </cell>
          <cell r="HM415">
            <v>0.36651117074995909</v>
          </cell>
          <cell r="HN415">
            <v>0</v>
          </cell>
          <cell r="HO415">
            <v>0</v>
          </cell>
          <cell r="HP415">
            <v>0</v>
          </cell>
          <cell r="HQ415">
            <v>0</v>
          </cell>
          <cell r="HR415">
            <v>-5.1601770999398013</v>
          </cell>
          <cell r="HS415">
            <v>0.11697837641000319</v>
          </cell>
          <cell r="HT415">
            <v>0</v>
          </cell>
          <cell r="HU415">
            <v>0</v>
          </cell>
          <cell r="HV415">
            <v>0</v>
          </cell>
          <cell r="HW415">
            <v>0</v>
          </cell>
          <cell r="HX415">
            <v>0</v>
          </cell>
          <cell r="HY415">
            <v>0.12782578264000222</v>
          </cell>
          <cell r="HZ415">
            <v>-5.5291979404499898</v>
          </cell>
          <cell r="IA415">
            <v>0</v>
          </cell>
          <cell r="IB415">
            <v>0</v>
          </cell>
          <cell r="IC415">
            <v>0.12421668146001252</v>
          </cell>
          <cell r="ID415">
            <v>0</v>
          </cell>
          <cell r="IE415">
            <v>-3.8969340480493884</v>
          </cell>
          <cell r="IF415">
            <v>0.77574045110003453</v>
          </cell>
          <cell r="IG415">
            <v>-1.6374339998037613E-4</v>
          </cell>
          <cell r="IH415">
            <v>0</v>
          </cell>
          <cell r="II415">
            <v>0</v>
          </cell>
          <cell r="IJ415">
            <v>0</v>
          </cell>
          <cell r="IK415">
            <v>0</v>
          </cell>
          <cell r="IL415">
            <v>0.13035383611997986</v>
          </cell>
          <cell r="IM415">
            <v>-4.9162539609699252</v>
          </cell>
          <cell r="IN415">
            <v>0.12992409972997621</v>
          </cell>
          <cell r="IO415">
            <v>0</v>
          </cell>
          <cell r="IP415">
            <v>0.1173117288000185</v>
          </cell>
          <cell r="IQ415">
            <v>-0.13384645943006035</v>
          </cell>
          <cell r="IR415">
            <v>0.13309916631988017</v>
          </cell>
          <cell r="IS415">
            <v>0</v>
          </cell>
          <cell r="IT415">
            <v>0</v>
          </cell>
          <cell r="IU415">
            <v>0</v>
          </cell>
          <cell r="IV415">
            <v>0</v>
          </cell>
          <cell r="IW415">
            <v>0</v>
          </cell>
          <cell r="IX415">
            <v>0</v>
          </cell>
          <cell r="IY415">
            <v>0</v>
          </cell>
          <cell r="IZ415">
            <v>-0.16201556871999401</v>
          </cell>
          <cell r="JA415">
            <v>0.12855603362999091</v>
          </cell>
          <cell r="JB415">
            <v>0</v>
          </cell>
          <cell r="JC415">
            <v>0.16655870140999696</v>
          </cell>
          <cell r="JD415">
            <v>0</v>
          </cell>
          <cell r="JE415">
            <v>0</v>
          </cell>
          <cell r="JF415">
            <v>0</v>
          </cell>
          <cell r="JG415">
            <v>0</v>
          </cell>
          <cell r="JH415">
            <v>0</v>
          </cell>
          <cell r="JI415">
            <v>0</v>
          </cell>
          <cell r="JJ415">
            <v>0</v>
          </cell>
          <cell r="JK415">
            <v>0</v>
          </cell>
          <cell r="JL415">
            <v>0</v>
          </cell>
          <cell r="JM415">
            <v>0</v>
          </cell>
          <cell r="JN415">
            <v>0</v>
          </cell>
          <cell r="JO415">
            <v>0</v>
          </cell>
          <cell r="JP415">
            <v>0</v>
          </cell>
          <cell r="JQ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1.7540478999977793E-4</v>
          </cell>
          <cell r="J416">
            <v>0</v>
          </cell>
          <cell r="K416">
            <v>0</v>
          </cell>
          <cell r="L416">
            <v>-0.70495321531000066</v>
          </cell>
          <cell r="M416">
            <v>-1.8058928102800009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-1.2990347990299966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-1.2990347990299966</v>
          </cell>
          <cell r="DN416">
            <v>0</v>
          </cell>
          <cell r="DO416">
            <v>0</v>
          </cell>
          <cell r="DP416">
            <v>0</v>
          </cell>
          <cell r="DQ416">
            <v>0</v>
          </cell>
          <cell r="DR416">
            <v>0</v>
          </cell>
          <cell r="DS416">
            <v>0</v>
          </cell>
          <cell r="DT416">
            <v>0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>
            <v>0</v>
          </cell>
          <cell r="EB416">
            <v>0</v>
          </cell>
          <cell r="EC416">
            <v>0</v>
          </cell>
          <cell r="ED416">
            <v>0</v>
          </cell>
          <cell r="EE416">
            <v>0</v>
          </cell>
          <cell r="EF416">
            <v>0</v>
          </cell>
          <cell r="EG416">
            <v>0</v>
          </cell>
          <cell r="EH416">
            <v>0</v>
          </cell>
          <cell r="EI416">
            <v>0</v>
          </cell>
          <cell r="EJ416">
            <v>0</v>
          </cell>
          <cell r="EK416">
            <v>0</v>
          </cell>
          <cell r="EL416">
            <v>0</v>
          </cell>
          <cell r="EM416">
            <v>0</v>
          </cell>
          <cell r="EN416">
            <v>0</v>
          </cell>
          <cell r="EO416">
            <v>0</v>
          </cell>
          <cell r="EP416">
            <v>0</v>
          </cell>
          <cell r="EQ416">
            <v>0</v>
          </cell>
          <cell r="ER416">
            <v>0</v>
          </cell>
          <cell r="ES416">
            <v>0</v>
          </cell>
          <cell r="ET416">
            <v>0</v>
          </cell>
          <cell r="EU416">
            <v>0</v>
          </cell>
          <cell r="EV416">
            <v>0</v>
          </cell>
          <cell r="EW416">
            <v>0</v>
          </cell>
          <cell r="EX416">
            <v>0</v>
          </cell>
          <cell r="EY416">
            <v>0</v>
          </cell>
          <cell r="EZ416">
            <v>0</v>
          </cell>
          <cell r="FA416">
            <v>0</v>
          </cell>
          <cell r="FB416">
            <v>0</v>
          </cell>
          <cell r="FC416">
            <v>0</v>
          </cell>
          <cell r="FD416">
            <v>0</v>
          </cell>
          <cell r="FE416">
            <v>0</v>
          </cell>
          <cell r="FF416">
            <v>0</v>
          </cell>
          <cell r="FG416">
            <v>0</v>
          </cell>
          <cell r="FH416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>
            <v>0</v>
          </cell>
          <cell r="FN416">
            <v>0</v>
          </cell>
          <cell r="FO416">
            <v>0</v>
          </cell>
          <cell r="FP416">
            <v>0</v>
          </cell>
          <cell r="FQ416">
            <v>0</v>
          </cell>
          <cell r="FR416">
            <v>0</v>
          </cell>
          <cell r="FS416">
            <v>0</v>
          </cell>
          <cell r="FT416">
            <v>0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>
            <v>0</v>
          </cell>
          <cell r="FZ416">
            <v>0</v>
          </cell>
          <cell r="GA416">
            <v>0</v>
          </cell>
          <cell r="GB416">
            <v>0</v>
          </cell>
          <cell r="GC416">
            <v>0</v>
          </cell>
          <cell r="GD416">
            <v>0</v>
          </cell>
          <cell r="GE416">
            <v>0</v>
          </cell>
          <cell r="GF416">
            <v>0</v>
          </cell>
          <cell r="GG416">
            <v>0</v>
          </cell>
          <cell r="GH416">
            <v>0</v>
          </cell>
          <cell r="GI416">
            <v>0</v>
          </cell>
          <cell r="GJ416">
            <v>0</v>
          </cell>
          <cell r="GK416">
            <v>0</v>
          </cell>
          <cell r="GL416">
            <v>0</v>
          </cell>
          <cell r="GM416">
            <v>0</v>
          </cell>
          <cell r="GN416">
            <v>0</v>
          </cell>
          <cell r="GO416">
            <v>0</v>
          </cell>
          <cell r="GP416">
            <v>0</v>
          </cell>
          <cell r="GQ416">
            <v>0</v>
          </cell>
          <cell r="GR416">
            <v>0</v>
          </cell>
          <cell r="GS416">
            <v>0</v>
          </cell>
          <cell r="GT416">
            <v>0</v>
          </cell>
          <cell r="GU416">
            <v>0</v>
          </cell>
          <cell r="GV416">
            <v>0</v>
          </cell>
          <cell r="GW416">
            <v>0</v>
          </cell>
          <cell r="GX416">
            <v>0</v>
          </cell>
          <cell r="GY416">
            <v>0</v>
          </cell>
          <cell r="GZ416">
            <v>0</v>
          </cell>
          <cell r="HA416">
            <v>0</v>
          </cell>
          <cell r="HB416">
            <v>0</v>
          </cell>
          <cell r="HC416">
            <v>0</v>
          </cell>
          <cell r="HD416">
            <v>0</v>
          </cell>
          <cell r="HE416">
            <v>0</v>
          </cell>
          <cell r="HF416">
            <v>0</v>
          </cell>
          <cell r="HG416">
            <v>0</v>
          </cell>
          <cell r="HH416">
            <v>0</v>
          </cell>
          <cell r="HI416">
            <v>0</v>
          </cell>
          <cell r="HJ416">
            <v>0</v>
          </cell>
          <cell r="HK416">
            <v>0</v>
          </cell>
          <cell r="HL416">
            <v>0</v>
          </cell>
          <cell r="HM416">
            <v>0</v>
          </cell>
          <cell r="HN416">
            <v>0</v>
          </cell>
          <cell r="HO416">
            <v>0</v>
          </cell>
          <cell r="HP416">
            <v>0</v>
          </cell>
          <cell r="HQ416">
            <v>0</v>
          </cell>
          <cell r="HR416">
            <v>0</v>
          </cell>
          <cell r="HS416">
            <v>0</v>
          </cell>
          <cell r="HT416">
            <v>0</v>
          </cell>
          <cell r="HU416">
            <v>0</v>
          </cell>
          <cell r="HV416">
            <v>0</v>
          </cell>
          <cell r="HW416">
            <v>0</v>
          </cell>
          <cell r="HX416">
            <v>0</v>
          </cell>
          <cell r="HY416">
            <v>0</v>
          </cell>
          <cell r="HZ416">
            <v>0</v>
          </cell>
          <cell r="IA416">
            <v>0</v>
          </cell>
          <cell r="IB416">
            <v>0</v>
          </cell>
          <cell r="IC416">
            <v>0</v>
          </cell>
          <cell r="ID416">
            <v>0</v>
          </cell>
          <cell r="IE416">
            <v>0</v>
          </cell>
          <cell r="IF416">
            <v>0</v>
          </cell>
          <cell r="IG416">
            <v>0</v>
          </cell>
          <cell r="IH416">
            <v>0</v>
          </cell>
          <cell r="II416">
            <v>0</v>
          </cell>
          <cell r="IJ416">
            <v>0</v>
          </cell>
          <cell r="IK416">
            <v>0</v>
          </cell>
          <cell r="IL416">
            <v>0</v>
          </cell>
          <cell r="IM416">
            <v>0</v>
          </cell>
          <cell r="IN416">
            <v>0</v>
          </cell>
          <cell r="IO416">
            <v>0</v>
          </cell>
          <cell r="IP416">
            <v>0</v>
          </cell>
          <cell r="IQ416">
            <v>0</v>
          </cell>
          <cell r="IR416">
            <v>0</v>
          </cell>
          <cell r="IS416">
            <v>0</v>
          </cell>
          <cell r="IT416">
            <v>0</v>
          </cell>
          <cell r="IU416">
            <v>0</v>
          </cell>
          <cell r="IV416">
            <v>0</v>
          </cell>
          <cell r="IW416">
            <v>0</v>
          </cell>
          <cell r="IX416">
            <v>0</v>
          </cell>
          <cell r="IY416">
            <v>0</v>
          </cell>
          <cell r="IZ416">
            <v>0</v>
          </cell>
          <cell r="JA416">
            <v>0</v>
          </cell>
          <cell r="JB416">
            <v>0</v>
          </cell>
          <cell r="JC416">
            <v>0</v>
          </cell>
          <cell r="JD416">
            <v>0</v>
          </cell>
          <cell r="JE416">
            <v>0</v>
          </cell>
          <cell r="JF416">
            <v>0</v>
          </cell>
          <cell r="JG416">
            <v>0</v>
          </cell>
          <cell r="JH416">
            <v>0</v>
          </cell>
          <cell r="JI416">
            <v>0</v>
          </cell>
          <cell r="JJ416">
            <v>0</v>
          </cell>
          <cell r="JK416">
            <v>0</v>
          </cell>
          <cell r="JL416">
            <v>0</v>
          </cell>
          <cell r="JM416">
            <v>0</v>
          </cell>
          <cell r="JN416">
            <v>0</v>
          </cell>
          <cell r="JO416">
            <v>0</v>
          </cell>
          <cell r="JP416">
            <v>0</v>
          </cell>
          <cell r="JQ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-0.22490083967000096</v>
          </cell>
          <cell r="J417">
            <v>0</v>
          </cell>
          <cell r="K417">
            <v>0</v>
          </cell>
          <cell r="L417">
            <v>-0.38368027841999464</v>
          </cell>
          <cell r="M417">
            <v>-8.3828155599974252E-3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-3.9246413770001709E-2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-3.9246413769999933E-2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-0.10985140319999687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-0.10985140319999687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-0.95068082553007116</v>
          </cell>
          <cell r="BS417">
            <v>0</v>
          </cell>
          <cell r="BT417">
            <v>0</v>
          </cell>
          <cell r="BU417">
            <v>-4.9034295690002949E-2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-0.90164652984003624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-5.2853510881398051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-0.76940336978998403</v>
          </cell>
          <cell r="CM417">
            <v>-4.5159477183499348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0.72307276754008853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1.1689526428500017</v>
          </cell>
          <cell r="CZ417">
            <v>-0.44587987530996998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-0.46926985915001751</v>
          </cell>
          <cell r="DF417">
            <v>0</v>
          </cell>
          <cell r="DG417">
            <v>-0.46926985915001751</v>
          </cell>
          <cell r="DH417">
            <v>0</v>
          </cell>
          <cell r="DI417">
            <v>0</v>
          </cell>
          <cell r="DJ417">
            <v>0</v>
          </cell>
          <cell r="DK417">
            <v>0</v>
          </cell>
          <cell r="DL417">
            <v>0</v>
          </cell>
          <cell r="DM417">
            <v>0</v>
          </cell>
          <cell r="DN417">
            <v>0</v>
          </cell>
          <cell r="DO417">
            <v>0</v>
          </cell>
          <cell r="DP417">
            <v>0</v>
          </cell>
          <cell r="DQ417">
            <v>0</v>
          </cell>
          <cell r="DR417">
            <v>2.8622756055199261</v>
          </cell>
          <cell r="DS417">
            <v>0</v>
          </cell>
          <cell r="DT417">
            <v>0</v>
          </cell>
          <cell r="DU417">
            <v>0.33134590384999996</v>
          </cell>
          <cell r="DV417">
            <v>0</v>
          </cell>
          <cell r="DW417">
            <v>0</v>
          </cell>
          <cell r="DX417">
            <v>0</v>
          </cell>
          <cell r="DY417">
            <v>0.50550940703999458</v>
          </cell>
          <cell r="DZ417">
            <v>0.63701001048991657</v>
          </cell>
          <cell r="EA417">
            <v>7.9920630049969077E-2</v>
          </cell>
          <cell r="EB417">
            <v>0</v>
          </cell>
          <cell r="EC417">
            <v>0</v>
          </cell>
          <cell r="ED417">
            <v>1.3084896540899962</v>
          </cell>
          <cell r="EE417">
            <v>-1.4722670654600734</v>
          </cell>
          <cell r="EF417">
            <v>0</v>
          </cell>
          <cell r="EG417">
            <v>0</v>
          </cell>
          <cell r="EH417">
            <v>0</v>
          </cell>
          <cell r="EI417">
            <v>0</v>
          </cell>
          <cell r="EJ417">
            <v>0</v>
          </cell>
          <cell r="EK417">
            <v>0</v>
          </cell>
          <cell r="EL417">
            <v>0</v>
          </cell>
          <cell r="EM417">
            <v>-1.4722670654600165</v>
          </cell>
          <cell r="EN417">
            <v>0</v>
          </cell>
          <cell r="EO417">
            <v>0</v>
          </cell>
          <cell r="EP417">
            <v>0</v>
          </cell>
          <cell r="EQ417">
            <v>0</v>
          </cell>
          <cell r="ER417">
            <v>1.0491971162200571</v>
          </cell>
          <cell r="ES417">
            <v>0</v>
          </cell>
          <cell r="ET417">
            <v>0</v>
          </cell>
          <cell r="EU417">
            <v>0</v>
          </cell>
          <cell r="EV417">
            <v>0</v>
          </cell>
          <cell r="EW417">
            <v>0</v>
          </cell>
          <cell r="EX417">
            <v>0</v>
          </cell>
          <cell r="EY417">
            <v>0</v>
          </cell>
          <cell r="EZ417">
            <v>0</v>
          </cell>
          <cell r="FA417">
            <v>0</v>
          </cell>
          <cell r="FB417">
            <v>0</v>
          </cell>
          <cell r="FC417">
            <v>1.0491971162199931</v>
          </cell>
          <cell r="FD417">
            <v>0</v>
          </cell>
          <cell r="FE417">
            <v>0.74054219587003445</v>
          </cell>
          <cell r="FF417">
            <v>0</v>
          </cell>
          <cell r="FG417">
            <v>0</v>
          </cell>
          <cell r="FH417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</v>
          </cell>
          <cell r="FM417">
            <v>-5.997634135997032E-2</v>
          </cell>
          <cell r="FN417">
            <v>0.80051853723003319</v>
          </cell>
          <cell r="FO417">
            <v>0</v>
          </cell>
          <cell r="FP417">
            <v>0</v>
          </cell>
          <cell r="FQ417">
            <v>0</v>
          </cell>
          <cell r="FR417">
            <v>-0.69943862016998537</v>
          </cell>
          <cell r="FS417">
            <v>0</v>
          </cell>
          <cell r="FT417">
            <v>0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>
            <v>0</v>
          </cell>
          <cell r="FZ417">
            <v>-0.69943862017004221</v>
          </cell>
          <cell r="GA417">
            <v>0</v>
          </cell>
          <cell r="GB417">
            <v>0</v>
          </cell>
          <cell r="GC417">
            <v>0</v>
          </cell>
          <cell r="GD417">
            <v>0</v>
          </cell>
          <cell r="GE417">
            <v>-3.1875965702100757</v>
          </cell>
          <cell r="GF417">
            <v>0</v>
          </cell>
          <cell r="GG417">
            <v>0</v>
          </cell>
          <cell r="GH417">
            <v>0</v>
          </cell>
          <cell r="GI417">
            <v>0</v>
          </cell>
          <cell r="GJ417">
            <v>0</v>
          </cell>
          <cell r="GK417">
            <v>0</v>
          </cell>
          <cell r="GL417">
            <v>0</v>
          </cell>
          <cell r="GM417">
            <v>0</v>
          </cell>
          <cell r="GN417">
            <v>-3.1875965702100046</v>
          </cell>
          <cell r="GO417">
            <v>0</v>
          </cell>
          <cell r="GP417">
            <v>0</v>
          </cell>
          <cell r="GQ417">
            <v>0</v>
          </cell>
          <cell r="GR417">
            <v>2.7310850167799572</v>
          </cell>
          <cell r="GS417">
            <v>1.8404289532399964</v>
          </cell>
          <cell r="GT417">
            <v>0</v>
          </cell>
          <cell r="GU417">
            <v>0</v>
          </cell>
          <cell r="GV417">
            <v>0</v>
          </cell>
          <cell r="GW417">
            <v>0</v>
          </cell>
          <cell r="GX417">
            <v>0</v>
          </cell>
          <cell r="GY417">
            <v>0</v>
          </cell>
          <cell r="GZ417">
            <v>0</v>
          </cell>
          <cell r="HA417">
            <v>0.3221060822100128</v>
          </cell>
          <cell r="HB417">
            <v>0</v>
          </cell>
          <cell r="HC417">
            <v>0</v>
          </cell>
          <cell r="HD417">
            <v>0.56854998133000123</v>
          </cell>
          <cell r="HE417">
            <v>-4.0016699848699773</v>
          </cell>
          <cell r="HF417">
            <v>0</v>
          </cell>
          <cell r="HG417">
            <v>0</v>
          </cell>
          <cell r="HH417">
            <v>0</v>
          </cell>
          <cell r="HI417">
            <v>0</v>
          </cell>
          <cell r="HJ417">
            <v>0</v>
          </cell>
          <cell r="HK417">
            <v>0</v>
          </cell>
          <cell r="HL417">
            <v>-4.0016699848700057</v>
          </cell>
          <cell r="HM417">
            <v>0</v>
          </cell>
          <cell r="HN417">
            <v>0</v>
          </cell>
          <cell r="HO417">
            <v>0</v>
          </cell>
          <cell r="HP417">
            <v>0</v>
          </cell>
          <cell r="HQ417">
            <v>0</v>
          </cell>
          <cell r="HR417">
            <v>-8.762858594991485E-2</v>
          </cell>
          <cell r="HS417">
            <v>0</v>
          </cell>
          <cell r="HT417">
            <v>-4.7937208000803366E-4</v>
          </cell>
          <cell r="HU417">
            <v>0</v>
          </cell>
          <cell r="HV417">
            <v>0</v>
          </cell>
          <cell r="HW417">
            <v>0</v>
          </cell>
          <cell r="HX417">
            <v>0</v>
          </cell>
          <cell r="HY417">
            <v>0</v>
          </cell>
          <cell r="HZ417">
            <v>-0.14286751259999164</v>
          </cell>
          <cell r="IA417">
            <v>0</v>
          </cell>
          <cell r="IB417">
            <v>0</v>
          </cell>
          <cell r="IC417">
            <v>0</v>
          </cell>
          <cell r="ID417">
            <v>5.5718298729971139E-2</v>
          </cell>
          <cell r="IE417">
            <v>-6.3203500606805392</v>
          </cell>
          <cell r="IF417">
            <v>4.211866244003204E-2</v>
          </cell>
          <cell r="IG417">
            <v>-0.13737291296990861</v>
          </cell>
          <cell r="IH417">
            <v>0</v>
          </cell>
          <cell r="II417">
            <v>0</v>
          </cell>
          <cell r="IJ417">
            <v>0</v>
          </cell>
          <cell r="IK417">
            <v>0.48031488310000725</v>
          </cell>
          <cell r="IL417">
            <v>-6.933884272570026</v>
          </cell>
          <cell r="IM417">
            <v>0</v>
          </cell>
          <cell r="IN417">
            <v>0.22847357931988199</v>
          </cell>
          <cell r="IO417">
            <v>0</v>
          </cell>
          <cell r="IP417">
            <v>0</v>
          </cell>
          <cell r="IQ417">
            <v>0</v>
          </cell>
          <cell r="IR417">
            <v>2.9277319148395691</v>
          </cell>
          <cell r="IS417">
            <v>1.7152921695500254</v>
          </cell>
          <cell r="IT417">
            <v>0.77598978103992522</v>
          </cell>
          <cell r="IU417">
            <v>0</v>
          </cell>
          <cell r="IV417">
            <v>0</v>
          </cell>
          <cell r="IW417">
            <v>0</v>
          </cell>
          <cell r="IX417">
            <v>0</v>
          </cell>
          <cell r="IY417">
            <v>0</v>
          </cell>
          <cell r="IZ417">
            <v>0</v>
          </cell>
          <cell r="JA417">
            <v>0.43644996424995952</v>
          </cell>
          <cell r="JB417">
            <v>0</v>
          </cell>
          <cell r="JC417">
            <v>0</v>
          </cell>
          <cell r="JD417">
            <v>0</v>
          </cell>
          <cell r="JE417">
            <v>0</v>
          </cell>
          <cell r="JF417">
            <v>0</v>
          </cell>
          <cell r="JG417">
            <v>0</v>
          </cell>
          <cell r="JH417">
            <v>0</v>
          </cell>
          <cell r="JI417">
            <v>0</v>
          </cell>
          <cell r="JJ417">
            <v>0</v>
          </cell>
          <cell r="JK417">
            <v>0</v>
          </cell>
          <cell r="JL417">
            <v>0</v>
          </cell>
          <cell r="JM417">
            <v>0</v>
          </cell>
          <cell r="JN417">
            <v>0</v>
          </cell>
          <cell r="JO417">
            <v>0</v>
          </cell>
          <cell r="JP417">
            <v>0</v>
          </cell>
          <cell r="JQ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2.0922188560000166E-2</v>
          </cell>
          <cell r="K418">
            <v>0</v>
          </cell>
          <cell r="L418">
            <v>-2.717293330000814E-3</v>
          </cell>
          <cell r="M418">
            <v>0.11878808396999929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7.378232585999811E-2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7.3782325859999887E-2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-1.0180624078300013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-1.0180624078300013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-1.1837942757499889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-1.1837942757499889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>
            <v>0</v>
          </cell>
          <cell r="EM418">
            <v>0</v>
          </cell>
          <cell r="EN418">
            <v>0</v>
          </cell>
          <cell r="EO418">
            <v>0</v>
          </cell>
          <cell r="EP418">
            <v>0</v>
          </cell>
          <cell r="EQ418">
            <v>0</v>
          </cell>
          <cell r="ER418">
            <v>0</v>
          </cell>
          <cell r="ES418">
            <v>0</v>
          </cell>
          <cell r="ET418">
            <v>0</v>
          </cell>
          <cell r="EU418">
            <v>0</v>
          </cell>
          <cell r="EV418">
            <v>0</v>
          </cell>
          <cell r="EW418">
            <v>0</v>
          </cell>
          <cell r="EX418">
            <v>0</v>
          </cell>
          <cell r="EY418">
            <v>0</v>
          </cell>
          <cell r="EZ418">
            <v>0</v>
          </cell>
          <cell r="FA418">
            <v>0</v>
          </cell>
          <cell r="FB418">
            <v>0</v>
          </cell>
          <cell r="FC418">
            <v>0</v>
          </cell>
          <cell r="FD418">
            <v>0</v>
          </cell>
          <cell r="FE418">
            <v>0</v>
          </cell>
          <cell r="FF418">
            <v>0</v>
          </cell>
          <cell r="FG418">
            <v>0</v>
          </cell>
          <cell r="FH418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>
            <v>0</v>
          </cell>
          <cell r="FN418">
            <v>0</v>
          </cell>
          <cell r="FO418">
            <v>0</v>
          </cell>
          <cell r="FP418">
            <v>0</v>
          </cell>
          <cell r="FQ418">
            <v>0</v>
          </cell>
          <cell r="FR418">
            <v>0</v>
          </cell>
          <cell r="FS418">
            <v>0</v>
          </cell>
          <cell r="FT418">
            <v>0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>
            <v>0</v>
          </cell>
          <cell r="FZ418">
            <v>0</v>
          </cell>
          <cell r="GA418">
            <v>0</v>
          </cell>
          <cell r="GB418">
            <v>0</v>
          </cell>
          <cell r="GC418">
            <v>0</v>
          </cell>
          <cell r="GD418">
            <v>0</v>
          </cell>
          <cell r="GE418">
            <v>0</v>
          </cell>
          <cell r="GF418">
            <v>0</v>
          </cell>
          <cell r="GG418">
            <v>0</v>
          </cell>
          <cell r="GH418">
            <v>0</v>
          </cell>
          <cell r="GI418">
            <v>0</v>
          </cell>
          <cell r="GJ418">
            <v>0</v>
          </cell>
          <cell r="GK418">
            <v>0</v>
          </cell>
          <cell r="GL418">
            <v>0</v>
          </cell>
          <cell r="GM418">
            <v>0</v>
          </cell>
          <cell r="GN418">
            <v>0</v>
          </cell>
          <cell r="GO418">
            <v>0</v>
          </cell>
          <cell r="GP418">
            <v>0</v>
          </cell>
          <cell r="GQ418">
            <v>0</v>
          </cell>
          <cell r="GR418">
            <v>0</v>
          </cell>
          <cell r="GS418">
            <v>0</v>
          </cell>
          <cell r="GT418">
            <v>0</v>
          </cell>
          <cell r="GU418">
            <v>0</v>
          </cell>
          <cell r="GV418">
            <v>0</v>
          </cell>
          <cell r="GW418">
            <v>0</v>
          </cell>
          <cell r="GX418">
            <v>0</v>
          </cell>
          <cell r="GY418">
            <v>0</v>
          </cell>
          <cell r="GZ418">
            <v>0</v>
          </cell>
          <cell r="HA418">
            <v>0</v>
          </cell>
          <cell r="HB418">
            <v>0</v>
          </cell>
          <cell r="HC418">
            <v>0</v>
          </cell>
          <cell r="HD418">
            <v>0</v>
          </cell>
          <cell r="HE418">
            <v>0</v>
          </cell>
          <cell r="HF418">
            <v>0</v>
          </cell>
          <cell r="HG418">
            <v>0</v>
          </cell>
          <cell r="HH418">
            <v>0</v>
          </cell>
          <cell r="HI418">
            <v>0</v>
          </cell>
          <cell r="HJ418">
            <v>0</v>
          </cell>
          <cell r="HK418">
            <v>0</v>
          </cell>
          <cell r="HL418">
            <v>0</v>
          </cell>
          <cell r="HM418">
            <v>0</v>
          </cell>
          <cell r="HN418">
            <v>0</v>
          </cell>
          <cell r="HO418">
            <v>0</v>
          </cell>
          <cell r="HP418">
            <v>0</v>
          </cell>
          <cell r="HQ418">
            <v>0</v>
          </cell>
          <cell r="HR418">
            <v>0</v>
          </cell>
          <cell r="HS418">
            <v>0</v>
          </cell>
          <cell r="HT418">
            <v>0</v>
          </cell>
          <cell r="HU418">
            <v>0</v>
          </cell>
          <cell r="HV418">
            <v>0</v>
          </cell>
          <cell r="HW418">
            <v>0</v>
          </cell>
          <cell r="HX418">
            <v>0</v>
          </cell>
          <cell r="HY418">
            <v>0</v>
          </cell>
          <cell r="HZ418">
            <v>0</v>
          </cell>
          <cell r="IA418">
            <v>0</v>
          </cell>
          <cell r="IB418">
            <v>0</v>
          </cell>
          <cell r="IC418">
            <v>0</v>
          </cell>
          <cell r="ID418">
            <v>0</v>
          </cell>
          <cell r="IE418">
            <v>0</v>
          </cell>
          <cell r="IF418">
            <v>0</v>
          </cell>
          <cell r="IG418">
            <v>0</v>
          </cell>
          <cell r="IH418">
            <v>0</v>
          </cell>
          <cell r="II418">
            <v>0</v>
          </cell>
          <cell r="IJ418">
            <v>0</v>
          </cell>
          <cell r="IK418">
            <v>0</v>
          </cell>
          <cell r="IL418">
            <v>0</v>
          </cell>
          <cell r="IM418">
            <v>0</v>
          </cell>
          <cell r="IN418">
            <v>0</v>
          </cell>
          <cell r="IO418">
            <v>0</v>
          </cell>
          <cell r="IP418">
            <v>0</v>
          </cell>
          <cell r="IQ418">
            <v>0</v>
          </cell>
          <cell r="IR418">
            <v>0</v>
          </cell>
          <cell r="IS418">
            <v>0</v>
          </cell>
          <cell r="IT418">
            <v>0</v>
          </cell>
          <cell r="IU418">
            <v>0</v>
          </cell>
          <cell r="IV418">
            <v>0</v>
          </cell>
          <cell r="IW418">
            <v>0</v>
          </cell>
          <cell r="IX418">
            <v>0</v>
          </cell>
          <cell r="IY418">
            <v>0</v>
          </cell>
          <cell r="IZ418">
            <v>0</v>
          </cell>
          <cell r="JA418">
            <v>0</v>
          </cell>
          <cell r="JB418">
            <v>0</v>
          </cell>
          <cell r="JC418">
            <v>0</v>
          </cell>
          <cell r="JD418">
            <v>0</v>
          </cell>
          <cell r="JE418">
            <v>0</v>
          </cell>
          <cell r="JF418">
            <v>0</v>
          </cell>
          <cell r="JG418">
            <v>0</v>
          </cell>
          <cell r="JH418">
            <v>0</v>
          </cell>
          <cell r="JI418">
            <v>0</v>
          </cell>
          <cell r="JJ418">
            <v>0</v>
          </cell>
          <cell r="JK418">
            <v>0</v>
          </cell>
          <cell r="JL418">
            <v>0</v>
          </cell>
          <cell r="JM418">
            <v>0</v>
          </cell>
          <cell r="JN418">
            <v>0</v>
          </cell>
          <cell r="JO418">
            <v>0</v>
          </cell>
          <cell r="JP418">
            <v>0</v>
          </cell>
          <cell r="JQ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>
            <v>0</v>
          </cell>
          <cell r="EM419">
            <v>0</v>
          </cell>
          <cell r="EN419">
            <v>0</v>
          </cell>
          <cell r="EO419">
            <v>0</v>
          </cell>
          <cell r="EP419">
            <v>0</v>
          </cell>
          <cell r="EQ419">
            <v>0</v>
          </cell>
          <cell r="ER419">
            <v>0</v>
          </cell>
          <cell r="ES419">
            <v>0</v>
          </cell>
          <cell r="ET419">
            <v>0</v>
          </cell>
          <cell r="EU419">
            <v>0</v>
          </cell>
          <cell r="EV419">
            <v>0</v>
          </cell>
          <cell r="EW419">
            <v>0</v>
          </cell>
          <cell r="EX419">
            <v>0</v>
          </cell>
          <cell r="EY419">
            <v>0</v>
          </cell>
          <cell r="EZ419">
            <v>0</v>
          </cell>
          <cell r="FA419">
            <v>0</v>
          </cell>
          <cell r="FB419">
            <v>0</v>
          </cell>
          <cell r="FC419">
            <v>0</v>
          </cell>
          <cell r="FD419">
            <v>0</v>
          </cell>
          <cell r="FE419">
            <v>0</v>
          </cell>
          <cell r="FF419">
            <v>0</v>
          </cell>
          <cell r="FG419">
            <v>0</v>
          </cell>
          <cell r="FH419">
            <v>0</v>
          </cell>
          <cell r="FI419">
            <v>0</v>
          </cell>
          <cell r="FJ419">
            <v>0</v>
          </cell>
          <cell r="FK419">
            <v>0</v>
          </cell>
          <cell r="FL419">
            <v>0</v>
          </cell>
          <cell r="FM419">
            <v>0</v>
          </cell>
          <cell r="FN419">
            <v>0</v>
          </cell>
          <cell r="FO419">
            <v>0</v>
          </cell>
          <cell r="FP419">
            <v>0</v>
          </cell>
          <cell r="FQ419">
            <v>0</v>
          </cell>
          <cell r="FR419">
            <v>0</v>
          </cell>
          <cell r="FS419">
            <v>0</v>
          </cell>
          <cell r="FT419">
            <v>0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>
            <v>0</v>
          </cell>
          <cell r="FZ419">
            <v>0</v>
          </cell>
          <cell r="GA419">
            <v>0</v>
          </cell>
          <cell r="GB419">
            <v>0</v>
          </cell>
          <cell r="GC419">
            <v>0</v>
          </cell>
          <cell r="GD419">
            <v>0</v>
          </cell>
          <cell r="GE419">
            <v>0</v>
          </cell>
          <cell r="GF419">
            <v>0</v>
          </cell>
          <cell r="GG419">
            <v>0</v>
          </cell>
          <cell r="GH419">
            <v>0</v>
          </cell>
          <cell r="GI419">
            <v>0</v>
          </cell>
          <cell r="GJ419">
            <v>0</v>
          </cell>
          <cell r="GK419">
            <v>0</v>
          </cell>
          <cell r="GL419">
            <v>0</v>
          </cell>
          <cell r="GM419">
            <v>0</v>
          </cell>
          <cell r="GN419">
            <v>0</v>
          </cell>
          <cell r="GO419">
            <v>0</v>
          </cell>
          <cell r="GP419">
            <v>0</v>
          </cell>
          <cell r="GQ419">
            <v>0</v>
          </cell>
          <cell r="GR419">
            <v>0</v>
          </cell>
          <cell r="GS419">
            <v>0</v>
          </cell>
          <cell r="GT419">
            <v>0</v>
          </cell>
          <cell r="GU419">
            <v>0</v>
          </cell>
          <cell r="GV419">
            <v>0</v>
          </cell>
          <cell r="GW419">
            <v>0</v>
          </cell>
          <cell r="GX419">
            <v>0</v>
          </cell>
          <cell r="GY419">
            <v>0</v>
          </cell>
          <cell r="GZ419">
            <v>0</v>
          </cell>
          <cell r="HA419">
            <v>0</v>
          </cell>
          <cell r="HB419">
            <v>0</v>
          </cell>
          <cell r="HC419">
            <v>0</v>
          </cell>
          <cell r="HD419">
            <v>0</v>
          </cell>
          <cell r="HE419">
            <v>0</v>
          </cell>
          <cell r="HF419">
            <v>0</v>
          </cell>
          <cell r="HG419">
            <v>0</v>
          </cell>
          <cell r="HH419">
            <v>0</v>
          </cell>
          <cell r="HI419">
            <v>0</v>
          </cell>
          <cell r="HJ419">
            <v>0</v>
          </cell>
          <cell r="HK419">
            <v>0</v>
          </cell>
          <cell r="HL419">
            <v>0</v>
          </cell>
          <cell r="HM419">
            <v>0</v>
          </cell>
          <cell r="HN419">
            <v>0</v>
          </cell>
          <cell r="HO419">
            <v>0</v>
          </cell>
          <cell r="HP419">
            <v>0</v>
          </cell>
          <cell r="HQ419">
            <v>0</v>
          </cell>
          <cell r="HR419">
            <v>0</v>
          </cell>
          <cell r="HS419">
            <v>0</v>
          </cell>
          <cell r="HT419">
            <v>0</v>
          </cell>
          <cell r="HU419">
            <v>0</v>
          </cell>
          <cell r="HV419">
            <v>0</v>
          </cell>
          <cell r="HW419">
            <v>0</v>
          </cell>
          <cell r="HX419">
            <v>0</v>
          </cell>
          <cell r="HY419">
            <v>0</v>
          </cell>
          <cell r="HZ419">
            <v>0</v>
          </cell>
          <cell r="IA419">
            <v>0</v>
          </cell>
          <cell r="IB419">
            <v>0</v>
          </cell>
          <cell r="IC419">
            <v>0</v>
          </cell>
          <cell r="ID419">
            <v>0</v>
          </cell>
          <cell r="IE419">
            <v>0</v>
          </cell>
          <cell r="IF419">
            <v>0</v>
          </cell>
          <cell r="IG419">
            <v>0</v>
          </cell>
          <cell r="IH419">
            <v>0</v>
          </cell>
          <cell r="II419">
            <v>0</v>
          </cell>
          <cell r="IJ419">
            <v>0</v>
          </cell>
          <cell r="IK419">
            <v>0</v>
          </cell>
          <cell r="IL419">
            <v>0</v>
          </cell>
          <cell r="IM419">
            <v>0</v>
          </cell>
          <cell r="IN419">
            <v>0</v>
          </cell>
          <cell r="IO419">
            <v>0</v>
          </cell>
          <cell r="IP419">
            <v>0</v>
          </cell>
          <cell r="IQ419">
            <v>0</v>
          </cell>
          <cell r="IR419">
            <v>0</v>
          </cell>
          <cell r="IS419">
            <v>0</v>
          </cell>
          <cell r="IT419">
            <v>0</v>
          </cell>
          <cell r="IU419">
            <v>0</v>
          </cell>
          <cell r="IV419">
            <v>0</v>
          </cell>
          <cell r="IW419">
            <v>0</v>
          </cell>
          <cell r="IX419">
            <v>0</v>
          </cell>
          <cell r="IY419">
            <v>0</v>
          </cell>
          <cell r="IZ419">
            <v>0</v>
          </cell>
          <cell r="JA419">
            <v>0</v>
          </cell>
          <cell r="JB419">
            <v>0</v>
          </cell>
          <cell r="JC419">
            <v>0</v>
          </cell>
          <cell r="JD419">
            <v>0</v>
          </cell>
          <cell r="JE419">
            <v>0</v>
          </cell>
          <cell r="JF419">
            <v>0</v>
          </cell>
          <cell r="JG419">
            <v>0</v>
          </cell>
          <cell r="JH419">
            <v>0</v>
          </cell>
          <cell r="JI419">
            <v>0</v>
          </cell>
          <cell r="JJ419">
            <v>0</v>
          </cell>
          <cell r="JK419">
            <v>0</v>
          </cell>
          <cell r="JL419">
            <v>0</v>
          </cell>
          <cell r="JM419">
            <v>0</v>
          </cell>
          <cell r="JN419">
            <v>0</v>
          </cell>
          <cell r="JO419">
            <v>0</v>
          </cell>
          <cell r="JP419">
            <v>0</v>
          </cell>
          <cell r="JQ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>
            <v>0</v>
          </cell>
          <cell r="DQ420">
            <v>0</v>
          </cell>
          <cell r="DR420">
            <v>0</v>
          </cell>
          <cell r="DS420">
            <v>0</v>
          </cell>
          <cell r="DT420">
            <v>0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>
            <v>0</v>
          </cell>
          <cell r="EB420">
            <v>0</v>
          </cell>
          <cell r="EC420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>
            <v>0</v>
          </cell>
          <cell r="EM420">
            <v>0</v>
          </cell>
          <cell r="EN420">
            <v>0</v>
          </cell>
          <cell r="EO420">
            <v>0</v>
          </cell>
          <cell r="EP420">
            <v>0</v>
          </cell>
          <cell r="EQ420">
            <v>0</v>
          </cell>
          <cell r="ER420">
            <v>0</v>
          </cell>
          <cell r="ES420">
            <v>0</v>
          </cell>
          <cell r="ET420">
            <v>0</v>
          </cell>
          <cell r="EU420">
            <v>0</v>
          </cell>
          <cell r="EV420">
            <v>0</v>
          </cell>
          <cell r="EW420">
            <v>0</v>
          </cell>
          <cell r="EX420">
            <v>0</v>
          </cell>
          <cell r="EY420">
            <v>0</v>
          </cell>
          <cell r="EZ420">
            <v>0</v>
          </cell>
          <cell r="FA420">
            <v>0</v>
          </cell>
          <cell r="FB420">
            <v>0</v>
          </cell>
          <cell r="FC420">
            <v>0</v>
          </cell>
          <cell r="FD420">
            <v>0</v>
          </cell>
          <cell r="FE420">
            <v>0</v>
          </cell>
          <cell r="FF420">
            <v>0</v>
          </cell>
          <cell r="FG420">
            <v>0</v>
          </cell>
          <cell r="FH420">
            <v>0</v>
          </cell>
          <cell r="FI420">
            <v>0</v>
          </cell>
          <cell r="FJ420">
            <v>0</v>
          </cell>
          <cell r="FK420">
            <v>0</v>
          </cell>
          <cell r="FL420">
            <v>0</v>
          </cell>
          <cell r="FM420">
            <v>0</v>
          </cell>
          <cell r="FN420">
            <v>0</v>
          </cell>
          <cell r="FO420">
            <v>0</v>
          </cell>
          <cell r="FP420">
            <v>0</v>
          </cell>
          <cell r="FQ420">
            <v>0</v>
          </cell>
          <cell r="FR420">
            <v>0</v>
          </cell>
          <cell r="FS420">
            <v>0</v>
          </cell>
          <cell r="FT420">
            <v>0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>
            <v>0</v>
          </cell>
          <cell r="FZ420">
            <v>0</v>
          </cell>
          <cell r="GA420">
            <v>0</v>
          </cell>
          <cell r="GB420">
            <v>0</v>
          </cell>
          <cell r="GC420">
            <v>0</v>
          </cell>
          <cell r="GD420">
            <v>0</v>
          </cell>
          <cell r="GE420">
            <v>0</v>
          </cell>
          <cell r="GF420">
            <v>0</v>
          </cell>
          <cell r="GG420">
            <v>0</v>
          </cell>
          <cell r="GH420">
            <v>0</v>
          </cell>
          <cell r="GI420">
            <v>0</v>
          </cell>
          <cell r="GJ420">
            <v>0</v>
          </cell>
          <cell r="GK420">
            <v>0</v>
          </cell>
          <cell r="GL420">
            <v>0</v>
          </cell>
          <cell r="GM420">
            <v>0</v>
          </cell>
          <cell r="GN420">
            <v>0</v>
          </cell>
          <cell r="GO420">
            <v>0</v>
          </cell>
          <cell r="GP420">
            <v>0</v>
          </cell>
          <cell r="GQ420">
            <v>0</v>
          </cell>
          <cell r="GR420">
            <v>0</v>
          </cell>
          <cell r="GS420">
            <v>0</v>
          </cell>
          <cell r="GT420">
            <v>0</v>
          </cell>
          <cell r="GU420">
            <v>0</v>
          </cell>
          <cell r="GV420">
            <v>0</v>
          </cell>
          <cell r="GW420">
            <v>0</v>
          </cell>
          <cell r="GX420">
            <v>0</v>
          </cell>
          <cell r="GY420">
            <v>0</v>
          </cell>
          <cell r="GZ420">
            <v>0</v>
          </cell>
          <cell r="HA420">
            <v>0</v>
          </cell>
          <cell r="HB420">
            <v>0</v>
          </cell>
          <cell r="HC420">
            <v>0</v>
          </cell>
          <cell r="HD420">
            <v>0</v>
          </cell>
          <cell r="HE420">
            <v>0</v>
          </cell>
          <cell r="HF420">
            <v>0</v>
          </cell>
          <cell r="HG420">
            <v>0</v>
          </cell>
          <cell r="HH420">
            <v>0</v>
          </cell>
          <cell r="HI420">
            <v>0</v>
          </cell>
          <cell r="HJ420">
            <v>0</v>
          </cell>
          <cell r="HK420">
            <v>0</v>
          </cell>
          <cell r="HL420">
            <v>0</v>
          </cell>
          <cell r="HM420">
            <v>0</v>
          </cell>
          <cell r="HN420">
            <v>0</v>
          </cell>
          <cell r="HO420">
            <v>0</v>
          </cell>
          <cell r="HP420">
            <v>0</v>
          </cell>
          <cell r="HQ420">
            <v>0</v>
          </cell>
          <cell r="HR420">
            <v>0</v>
          </cell>
          <cell r="HS420">
            <v>0</v>
          </cell>
          <cell r="HT420">
            <v>0</v>
          </cell>
          <cell r="HU420">
            <v>0</v>
          </cell>
          <cell r="HV420">
            <v>0</v>
          </cell>
          <cell r="HW420">
            <v>0</v>
          </cell>
          <cell r="HX420">
            <v>0</v>
          </cell>
          <cell r="HY420">
            <v>0</v>
          </cell>
          <cell r="HZ420">
            <v>0</v>
          </cell>
          <cell r="IA420">
            <v>0</v>
          </cell>
          <cell r="IB420">
            <v>0</v>
          </cell>
          <cell r="IC420">
            <v>0</v>
          </cell>
          <cell r="ID420">
            <v>0</v>
          </cell>
          <cell r="IE420">
            <v>0</v>
          </cell>
          <cell r="IF420">
            <v>0</v>
          </cell>
          <cell r="IG420">
            <v>0</v>
          </cell>
          <cell r="IH420">
            <v>0</v>
          </cell>
          <cell r="II420">
            <v>0</v>
          </cell>
          <cell r="IJ420">
            <v>0</v>
          </cell>
          <cell r="IK420">
            <v>0</v>
          </cell>
          <cell r="IL420">
            <v>0</v>
          </cell>
          <cell r="IM420">
            <v>0</v>
          </cell>
          <cell r="IN420">
            <v>0</v>
          </cell>
          <cell r="IO420">
            <v>0</v>
          </cell>
          <cell r="IP420">
            <v>0</v>
          </cell>
          <cell r="IQ420">
            <v>0</v>
          </cell>
          <cell r="IR420">
            <v>0</v>
          </cell>
          <cell r="IS420">
            <v>0</v>
          </cell>
          <cell r="IT420">
            <v>0</v>
          </cell>
          <cell r="IU420">
            <v>0</v>
          </cell>
          <cell r="IV420">
            <v>0</v>
          </cell>
          <cell r="IW420">
            <v>0</v>
          </cell>
          <cell r="IX420">
            <v>0</v>
          </cell>
          <cell r="IY420">
            <v>0</v>
          </cell>
          <cell r="IZ420">
            <v>0</v>
          </cell>
          <cell r="JA420">
            <v>0</v>
          </cell>
          <cell r="JB420">
            <v>0</v>
          </cell>
          <cell r="JC420">
            <v>0</v>
          </cell>
          <cell r="JD420">
            <v>0</v>
          </cell>
          <cell r="JE420">
            <v>0</v>
          </cell>
          <cell r="JF420">
            <v>0</v>
          </cell>
          <cell r="JG420">
            <v>0</v>
          </cell>
          <cell r="JH420">
            <v>0</v>
          </cell>
          <cell r="JI420">
            <v>0</v>
          </cell>
          <cell r="JJ420">
            <v>0</v>
          </cell>
          <cell r="JK420">
            <v>0</v>
          </cell>
          <cell r="JL420">
            <v>0</v>
          </cell>
          <cell r="JM420">
            <v>0</v>
          </cell>
          <cell r="JN420">
            <v>0</v>
          </cell>
          <cell r="JO420">
            <v>0</v>
          </cell>
          <cell r="JP420">
            <v>0</v>
          </cell>
          <cell r="JQ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>
            <v>0</v>
          </cell>
          <cell r="EM421">
            <v>0</v>
          </cell>
          <cell r="EN421">
            <v>0</v>
          </cell>
          <cell r="EO421">
            <v>0</v>
          </cell>
          <cell r="EP421">
            <v>0</v>
          </cell>
          <cell r="EQ421">
            <v>0</v>
          </cell>
          <cell r="ER421">
            <v>0</v>
          </cell>
          <cell r="ES421">
            <v>0</v>
          </cell>
          <cell r="ET421">
            <v>0</v>
          </cell>
          <cell r="EU421">
            <v>0</v>
          </cell>
          <cell r="EV421">
            <v>0</v>
          </cell>
          <cell r="EW421">
            <v>0</v>
          </cell>
          <cell r="EX421">
            <v>0</v>
          </cell>
          <cell r="EY421">
            <v>0</v>
          </cell>
          <cell r="EZ421">
            <v>0</v>
          </cell>
          <cell r="FA421">
            <v>0</v>
          </cell>
          <cell r="FB421">
            <v>0</v>
          </cell>
          <cell r="FC421">
            <v>0</v>
          </cell>
          <cell r="FD421">
            <v>0</v>
          </cell>
          <cell r="FE421">
            <v>0</v>
          </cell>
          <cell r="FF421">
            <v>0</v>
          </cell>
          <cell r="FG421">
            <v>0</v>
          </cell>
          <cell r="FH421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>
            <v>0</v>
          </cell>
          <cell r="FN421">
            <v>0</v>
          </cell>
          <cell r="FO421">
            <v>0</v>
          </cell>
          <cell r="FP421">
            <v>0</v>
          </cell>
          <cell r="FQ421">
            <v>0</v>
          </cell>
          <cell r="FR421">
            <v>0</v>
          </cell>
          <cell r="FS421">
            <v>0</v>
          </cell>
          <cell r="FT421">
            <v>0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>
            <v>0</v>
          </cell>
          <cell r="FZ421">
            <v>0</v>
          </cell>
          <cell r="GA421">
            <v>0</v>
          </cell>
          <cell r="GB421">
            <v>0</v>
          </cell>
          <cell r="GC421">
            <v>0</v>
          </cell>
          <cell r="GD421">
            <v>0</v>
          </cell>
          <cell r="GE421">
            <v>0</v>
          </cell>
          <cell r="GF421">
            <v>0</v>
          </cell>
          <cell r="GG421">
            <v>0</v>
          </cell>
          <cell r="GH421">
            <v>0</v>
          </cell>
          <cell r="GI421">
            <v>0</v>
          </cell>
          <cell r="GJ421">
            <v>0</v>
          </cell>
          <cell r="GK421">
            <v>0</v>
          </cell>
          <cell r="GL421">
            <v>0</v>
          </cell>
          <cell r="GM421">
            <v>0</v>
          </cell>
          <cell r="GN421">
            <v>0</v>
          </cell>
          <cell r="GO421">
            <v>0</v>
          </cell>
          <cell r="GP421">
            <v>0</v>
          </cell>
          <cell r="GQ421">
            <v>0</v>
          </cell>
          <cell r="GR421">
            <v>0</v>
          </cell>
          <cell r="GS421">
            <v>0</v>
          </cell>
          <cell r="GT421">
            <v>0</v>
          </cell>
          <cell r="GU421">
            <v>0</v>
          </cell>
          <cell r="GV421">
            <v>0</v>
          </cell>
          <cell r="GW421">
            <v>0</v>
          </cell>
          <cell r="GX421">
            <v>0</v>
          </cell>
          <cell r="GY421">
            <v>0</v>
          </cell>
          <cell r="GZ421">
            <v>0</v>
          </cell>
          <cell r="HA421">
            <v>0</v>
          </cell>
          <cell r="HB421">
            <v>0</v>
          </cell>
          <cell r="HC421">
            <v>0</v>
          </cell>
          <cell r="HD421">
            <v>0</v>
          </cell>
          <cell r="HE421">
            <v>0</v>
          </cell>
          <cell r="HF421">
            <v>0</v>
          </cell>
          <cell r="HG421">
            <v>0</v>
          </cell>
          <cell r="HH421">
            <v>0</v>
          </cell>
          <cell r="HI421">
            <v>0</v>
          </cell>
          <cell r="HJ421">
            <v>0</v>
          </cell>
          <cell r="HK421">
            <v>0</v>
          </cell>
          <cell r="HL421">
            <v>0</v>
          </cell>
          <cell r="HM421">
            <v>0</v>
          </cell>
          <cell r="HN421">
            <v>0</v>
          </cell>
          <cell r="HO421">
            <v>0</v>
          </cell>
          <cell r="HP421">
            <v>0</v>
          </cell>
          <cell r="HQ421">
            <v>0</v>
          </cell>
          <cell r="HR421">
            <v>0</v>
          </cell>
          <cell r="HS421">
            <v>0</v>
          </cell>
          <cell r="HT421">
            <v>0</v>
          </cell>
          <cell r="HU421">
            <v>0</v>
          </cell>
          <cell r="HV421">
            <v>0</v>
          </cell>
          <cell r="HW421">
            <v>0</v>
          </cell>
          <cell r="HX421">
            <v>0</v>
          </cell>
          <cell r="HY421">
            <v>0</v>
          </cell>
          <cell r="HZ421">
            <v>0</v>
          </cell>
          <cell r="IA421">
            <v>0</v>
          </cell>
          <cell r="IB421">
            <v>0</v>
          </cell>
          <cell r="IC421">
            <v>0</v>
          </cell>
          <cell r="ID421">
            <v>0</v>
          </cell>
          <cell r="IE421">
            <v>0</v>
          </cell>
          <cell r="IF421">
            <v>0</v>
          </cell>
          <cell r="IG421">
            <v>0</v>
          </cell>
          <cell r="IH421">
            <v>0</v>
          </cell>
          <cell r="II421">
            <v>0</v>
          </cell>
          <cell r="IJ421">
            <v>0</v>
          </cell>
          <cell r="IK421">
            <v>0</v>
          </cell>
          <cell r="IL421">
            <v>0</v>
          </cell>
          <cell r="IM421">
            <v>0</v>
          </cell>
          <cell r="IN421">
            <v>0</v>
          </cell>
          <cell r="IO421">
            <v>0</v>
          </cell>
          <cell r="IP421">
            <v>0</v>
          </cell>
          <cell r="IQ421">
            <v>0</v>
          </cell>
          <cell r="IR421">
            <v>0</v>
          </cell>
          <cell r="IS421">
            <v>0</v>
          </cell>
          <cell r="IT421">
            <v>0</v>
          </cell>
          <cell r="IU421">
            <v>0</v>
          </cell>
          <cell r="IV421">
            <v>0</v>
          </cell>
          <cell r="IW421">
            <v>0</v>
          </cell>
          <cell r="IX421">
            <v>0</v>
          </cell>
          <cell r="IY421">
            <v>0</v>
          </cell>
          <cell r="IZ421">
            <v>0</v>
          </cell>
          <cell r="JA421">
            <v>0</v>
          </cell>
          <cell r="JB421">
            <v>0</v>
          </cell>
          <cell r="JC421">
            <v>0</v>
          </cell>
          <cell r="JD421">
            <v>0</v>
          </cell>
          <cell r="JE421">
            <v>0</v>
          </cell>
          <cell r="JF421">
            <v>0</v>
          </cell>
          <cell r="JG421">
            <v>0</v>
          </cell>
          <cell r="JH421">
            <v>0</v>
          </cell>
          <cell r="JI421">
            <v>0</v>
          </cell>
          <cell r="JJ421">
            <v>0</v>
          </cell>
          <cell r="JK421">
            <v>0</v>
          </cell>
          <cell r="JL421">
            <v>0</v>
          </cell>
          <cell r="JM421">
            <v>0</v>
          </cell>
          <cell r="JN421">
            <v>0</v>
          </cell>
          <cell r="JO421">
            <v>0</v>
          </cell>
          <cell r="JP421">
            <v>0</v>
          </cell>
          <cell r="JQ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0</v>
          </cell>
          <cell r="DR422">
            <v>0</v>
          </cell>
          <cell r="DS422">
            <v>0</v>
          </cell>
          <cell r="DT422">
            <v>0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>
            <v>0</v>
          </cell>
          <cell r="EB422">
            <v>0</v>
          </cell>
          <cell r="EC422">
            <v>0</v>
          </cell>
          <cell r="ED422">
            <v>0</v>
          </cell>
          <cell r="EE422">
            <v>0</v>
          </cell>
          <cell r="EF422">
            <v>0</v>
          </cell>
          <cell r="EG422">
            <v>0</v>
          </cell>
          <cell r="EH422">
            <v>0</v>
          </cell>
          <cell r="EI422">
            <v>0</v>
          </cell>
          <cell r="EJ422">
            <v>0</v>
          </cell>
          <cell r="EK422">
            <v>0</v>
          </cell>
          <cell r="EL422">
            <v>0</v>
          </cell>
          <cell r="EM422">
            <v>0</v>
          </cell>
          <cell r="EN422">
            <v>0</v>
          </cell>
          <cell r="EO422">
            <v>0</v>
          </cell>
          <cell r="EP422">
            <v>0</v>
          </cell>
          <cell r="EQ422">
            <v>0</v>
          </cell>
          <cell r="ER422">
            <v>0</v>
          </cell>
          <cell r="ES422">
            <v>0</v>
          </cell>
          <cell r="ET422">
            <v>0</v>
          </cell>
          <cell r="EU422">
            <v>0</v>
          </cell>
          <cell r="EV422">
            <v>0</v>
          </cell>
          <cell r="EW422">
            <v>0</v>
          </cell>
          <cell r="EX422">
            <v>0</v>
          </cell>
          <cell r="EY422">
            <v>0</v>
          </cell>
          <cell r="EZ422">
            <v>0</v>
          </cell>
          <cell r="FA422">
            <v>0</v>
          </cell>
          <cell r="FB422">
            <v>0</v>
          </cell>
          <cell r="FC422">
            <v>0</v>
          </cell>
          <cell r="FD422">
            <v>0</v>
          </cell>
          <cell r="FE422">
            <v>0</v>
          </cell>
          <cell r="FF422">
            <v>0</v>
          </cell>
          <cell r="FG422">
            <v>0</v>
          </cell>
          <cell r="FH422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>
            <v>0</v>
          </cell>
          <cell r="FN422">
            <v>0</v>
          </cell>
          <cell r="FO422">
            <v>0</v>
          </cell>
          <cell r="FP422">
            <v>0</v>
          </cell>
          <cell r="FQ422">
            <v>0</v>
          </cell>
          <cell r="FR422">
            <v>0</v>
          </cell>
          <cell r="FS422">
            <v>0</v>
          </cell>
          <cell r="FT422">
            <v>0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>
            <v>0</v>
          </cell>
          <cell r="FZ422">
            <v>0</v>
          </cell>
          <cell r="GA422">
            <v>0</v>
          </cell>
          <cell r="GB422">
            <v>0</v>
          </cell>
          <cell r="GC422">
            <v>0</v>
          </cell>
          <cell r="GD422">
            <v>0</v>
          </cell>
          <cell r="GE422">
            <v>0</v>
          </cell>
          <cell r="GF422">
            <v>0</v>
          </cell>
          <cell r="GG422">
            <v>0</v>
          </cell>
          <cell r="GH422">
            <v>0</v>
          </cell>
          <cell r="GI422">
            <v>0</v>
          </cell>
          <cell r="GJ422">
            <v>0</v>
          </cell>
          <cell r="GK422">
            <v>0</v>
          </cell>
          <cell r="GL422">
            <v>0</v>
          </cell>
          <cell r="GM422">
            <v>0</v>
          </cell>
          <cell r="GN422">
            <v>0</v>
          </cell>
          <cell r="GO422">
            <v>0</v>
          </cell>
          <cell r="GP422">
            <v>0</v>
          </cell>
          <cell r="GQ422">
            <v>0</v>
          </cell>
          <cell r="GR422">
            <v>0</v>
          </cell>
          <cell r="GS422">
            <v>0</v>
          </cell>
          <cell r="GT422">
            <v>0</v>
          </cell>
          <cell r="GU422">
            <v>0</v>
          </cell>
          <cell r="GV422">
            <v>0</v>
          </cell>
          <cell r="GW422">
            <v>0</v>
          </cell>
          <cell r="GX422">
            <v>0</v>
          </cell>
          <cell r="GY422">
            <v>0</v>
          </cell>
          <cell r="GZ422">
            <v>0</v>
          </cell>
          <cell r="HA422">
            <v>0</v>
          </cell>
          <cell r="HB422">
            <v>0</v>
          </cell>
          <cell r="HC422">
            <v>0</v>
          </cell>
          <cell r="HD422">
            <v>0</v>
          </cell>
          <cell r="HE422">
            <v>0</v>
          </cell>
          <cell r="HF422">
            <v>0</v>
          </cell>
          <cell r="HG422">
            <v>0</v>
          </cell>
          <cell r="HH422">
            <v>0</v>
          </cell>
          <cell r="HI422">
            <v>0</v>
          </cell>
          <cell r="HJ422">
            <v>0</v>
          </cell>
          <cell r="HK422">
            <v>0</v>
          </cell>
          <cell r="HL422">
            <v>0</v>
          </cell>
          <cell r="HM422">
            <v>0</v>
          </cell>
          <cell r="HN422">
            <v>0</v>
          </cell>
          <cell r="HO422">
            <v>0</v>
          </cell>
          <cell r="HP422">
            <v>0</v>
          </cell>
          <cell r="HQ422">
            <v>0</v>
          </cell>
          <cell r="HR422">
            <v>0</v>
          </cell>
          <cell r="HS422">
            <v>0</v>
          </cell>
          <cell r="HT422">
            <v>0</v>
          </cell>
          <cell r="HU422">
            <v>0</v>
          </cell>
          <cell r="HV422">
            <v>0</v>
          </cell>
          <cell r="HW422">
            <v>0</v>
          </cell>
          <cell r="HX422">
            <v>0</v>
          </cell>
          <cell r="HY422">
            <v>0</v>
          </cell>
          <cell r="HZ422">
            <v>0</v>
          </cell>
          <cell r="IA422">
            <v>0</v>
          </cell>
          <cell r="IB422">
            <v>0</v>
          </cell>
          <cell r="IC422">
            <v>0</v>
          </cell>
          <cell r="ID422">
            <v>0</v>
          </cell>
          <cell r="IE422">
            <v>0</v>
          </cell>
          <cell r="IF422">
            <v>0</v>
          </cell>
          <cell r="IG422">
            <v>0</v>
          </cell>
          <cell r="IH422">
            <v>0</v>
          </cell>
          <cell r="II422">
            <v>0</v>
          </cell>
          <cell r="IJ422">
            <v>0</v>
          </cell>
          <cell r="IK422">
            <v>0</v>
          </cell>
          <cell r="IL422">
            <v>0</v>
          </cell>
          <cell r="IM422">
            <v>0</v>
          </cell>
          <cell r="IN422">
            <v>0</v>
          </cell>
          <cell r="IO422">
            <v>0</v>
          </cell>
          <cell r="IP422">
            <v>0</v>
          </cell>
          <cell r="IQ422">
            <v>0</v>
          </cell>
          <cell r="IR422">
            <v>0</v>
          </cell>
          <cell r="IS422">
            <v>0</v>
          </cell>
          <cell r="IT422">
            <v>0</v>
          </cell>
          <cell r="IU422">
            <v>0</v>
          </cell>
          <cell r="IV422">
            <v>0</v>
          </cell>
          <cell r="IW422">
            <v>0</v>
          </cell>
          <cell r="IX422">
            <v>0</v>
          </cell>
          <cell r="IY422">
            <v>0</v>
          </cell>
          <cell r="IZ422">
            <v>0</v>
          </cell>
          <cell r="JA422">
            <v>0</v>
          </cell>
          <cell r="JB422">
            <v>0</v>
          </cell>
          <cell r="JC422">
            <v>0</v>
          </cell>
          <cell r="JD422">
            <v>0</v>
          </cell>
          <cell r="JE422">
            <v>0</v>
          </cell>
          <cell r="JF422">
            <v>0</v>
          </cell>
          <cell r="JG422">
            <v>0</v>
          </cell>
          <cell r="JH422">
            <v>0</v>
          </cell>
          <cell r="JI422">
            <v>0</v>
          </cell>
          <cell r="JJ422">
            <v>0</v>
          </cell>
          <cell r="JK422">
            <v>0</v>
          </cell>
          <cell r="JL422">
            <v>0</v>
          </cell>
          <cell r="JM422">
            <v>0</v>
          </cell>
          <cell r="JN422">
            <v>0</v>
          </cell>
          <cell r="JO422">
            <v>0</v>
          </cell>
          <cell r="JP422">
            <v>0</v>
          </cell>
          <cell r="JQ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K423">
            <v>0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>
            <v>0</v>
          </cell>
          <cell r="DQ423">
            <v>0</v>
          </cell>
          <cell r="DR423">
            <v>0</v>
          </cell>
          <cell r="DS423">
            <v>0</v>
          </cell>
          <cell r="DT423">
            <v>0</v>
          </cell>
          <cell r="DU423">
            <v>0</v>
          </cell>
          <cell r="DV423">
            <v>0</v>
          </cell>
          <cell r="DW423">
            <v>0</v>
          </cell>
          <cell r="DX423">
            <v>0</v>
          </cell>
          <cell r="DY423">
            <v>0</v>
          </cell>
          <cell r="DZ423">
            <v>0</v>
          </cell>
          <cell r="EA423">
            <v>0</v>
          </cell>
          <cell r="EB423">
            <v>0</v>
          </cell>
          <cell r="EC423">
            <v>0</v>
          </cell>
          <cell r="ED423">
            <v>0</v>
          </cell>
          <cell r="EE423">
            <v>0</v>
          </cell>
          <cell r="EF423">
            <v>0</v>
          </cell>
          <cell r="EG423">
            <v>0</v>
          </cell>
          <cell r="EH423">
            <v>0</v>
          </cell>
          <cell r="EI423">
            <v>0</v>
          </cell>
          <cell r="EJ423">
            <v>0</v>
          </cell>
          <cell r="EK423">
            <v>0</v>
          </cell>
          <cell r="EL423">
            <v>0</v>
          </cell>
          <cell r="EM423">
            <v>0</v>
          </cell>
          <cell r="EN423">
            <v>0</v>
          </cell>
          <cell r="EO423">
            <v>0</v>
          </cell>
          <cell r="EP423">
            <v>0</v>
          </cell>
          <cell r="EQ423">
            <v>0</v>
          </cell>
          <cell r="ER423">
            <v>0</v>
          </cell>
          <cell r="ES423">
            <v>0</v>
          </cell>
          <cell r="ET423">
            <v>0</v>
          </cell>
          <cell r="EU423">
            <v>0</v>
          </cell>
          <cell r="EV423">
            <v>0</v>
          </cell>
          <cell r="EW423">
            <v>0</v>
          </cell>
          <cell r="EX423">
            <v>0</v>
          </cell>
          <cell r="EY423">
            <v>0</v>
          </cell>
          <cell r="EZ423">
            <v>0</v>
          </cell>
          <cell r="FA423">
            <v>0</v>
          </cell>
          <cell r="FB423">
            <v>0</v>
          </cell>
          <cell r="FC423">
            <v>0</v>
          </cell>
          <cell r="FD423">
            <v>0</v>
          </cell>
          <cell r="FE423">
            <v>0</v>
          </cell>
          <cell r="FF423">
            <v>0</v>
          </cell>
          <cell r="FG423">
            <v>0</v>
          </cell>
          <cell r="FH423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>
            <v>0</v>
          </cell>
          <cell r="FN423">
            <v>0</v>
          </cell>
          <cell r="FO423">
            <v>0</v>
          </cell>
          <cell r="FP423">
            <v>0</v>
          </cell>
          <cell r="FQ423">
            <v>0</v>
          </cell>
          <cell r="FR423">
            <v>0</v>
          </cell>
          <cell r="FS423">
            <v>0</v>
          </cell>
          <cell r="FT423">
            <v>0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>
            <v>0</v>
          </cell>
          <cell r="FZ423">
            <v>0</v>
          </cell>
          <cell r="GA423">
            <v>0</v>
          </cell>
          <cell r="GB423">
            <v>0</v>
          </cell>
          <cell r="GC423">
            <v>0</v>
          </cell>
          <cell r="GD423">
            <v>0</v>
          </cell>
          <cell r="GE423">
            <v>0</v>
          </cell>
          <cell r="GF423">
            <v>0</v>
          </cell>
          <cell r="GG423">
            <v>0</v>
          </cell>
          <cell r="GH423">
            <v>0</v>
          </cell>
          <cell r="GI423">
            <v>0</v>
          </cell>
          <cell r="GJ423">
            <v>0</v>
          </cell>
          <cell r="GK423">
            <v>0</v>
          </cell>
          <cell r="GL423">
            <v>0</v>
          </cell>
          <cell r="GM423">
            <v>0</v>
          </cell>
          <cell r="GN423">
            <v>0</v>
          </cell>
          <cell r="GO423">
            <v>0</v>
          </cell>
          <cell r="GP423">
            <v>0</v>
          </cell>
          <cell r="GQ423">
            <v>0</v>
          </cell>
          <cell r="GR423">
            <v>0</v>
          </cell>
          <cell r="GS423">
            <v>0</v>
          </cell>
          <cell r="GT423">
            <v>0</v>
          </cell>
          <cell r="GU423">
            <v>0</v>
          </cell>
          <cell r="GV423">
            <v>0</v>
          </cell>
          <cell r="GW423">
            <v>0</v>
          </cell>
          <cell r="GX423">
            <v>0</v>
          </cell>
          <cell r="GY423">
            <v>0</v>
          </cell>
          <cell r="GZ423">
            <v>0</v>
          </cell>
          <cell r="HA423">
            <v>0</v>
          </cell>
          <cell r="HB423">
            <v>0</v>
          </cell>
          <cell r="HC423">
            <v>0</v>
          </cell>
          <cell r="HD423">
            <v>0</v>
          </cell>
          <cell r="HE423">
            <v>0</v>
          </cell>
          <cell r="HF423">
            <v>0</v>
          </cell>
          <cell r="HG423">
            <v>0</v>
          </cell>
          <cell r="HH423">
            <v>0</v>
          </cell>
          <cell r="HI423">
            <v>0</v>
          </cell>
          <cell r="HJ423">
            <v>0</v>
          </cell>
          <cell r="HK423">
            <v>0</v>
          </cell>
          <cell r="HL423">
            <v>0</v>
          </cell>
          <cell r="HM423">
            <v>0</v>
          </cell>
          <cell r="HN423">
            <v>0</v>
          </cell>
          <cell r="HO423">
            <v>0</v>
          </cell>
          <cell r="HP423">
            <v>0</v>
          </cell>
          <cell r="HQ423">
            <v>0</v>
          </cell>
          <cell r="HR423">
            <v>0</v>
          </cell>
          <cell r="HS423">
            <v>0</v>
          </cell>
          <cell r="HT423">
            <v>0</v>
          </cell>
          <cell r="HU423">
            <v>0</v>
          </cell>
          <cell r="HV423">
            <v>0</v>
          </cell>
          <cell r="HW423">
            <v>0</v>
          </cell>
          <cell r="HX423">
            <v>0</v>
          </cell>
          <cell r="HY423">
            <v>0</v>
          </cell>
          <cell r="HZ423">
            <v>0</v>
          </cell>
          <cell r="IA423">
            <v>0</v>
          </cell>
          <cell r="IB423">
            <v>0</v>
          </cell>
          <cell r="IC423">
            <v>0</v>
          </cell>
          <cell r="ID423">
            <v>0</v>
          </cell>
          <cell r="IE423">
            <v>0</v>
          </cell>
          <cell r="IF423">
            <v>0</v>
          </cell>
          <cell r="IG423">
            <v>0</v>
          </cell>
          <cell r="IH423">
            <v>0</v>
          </cell>
          <cell r="II423">
            <v>0</v>
          </cell>
          <cell r="IJ423">
            <v>0</v>
          </cell>
          <cell r="IK423">
            <v>0</v>
          </cell>
          <cell r="IL423">
            <v>0</v>
          </cell>
          <cell r="IM423">
            <v>0</v>
          </cell>
          <cell r="IN423">
            <v>0</v>
          </cell>
          <cell r="IO423">
            <v>0</v>
          </cell>
          <cell r="IP423">
            <v>0</v>
          </cell>
          <cell r="IQ423">
            <v>0</v>
          </cell>
          <cell r="IR423">
            <v>0</v>
          </cell>
          <cell r="IS423">
            <v>0</v>
          </cell>
          <cell r="IT423">
            <v>0</v>
          </cell>
          <cell r="IU423">
            <v>0</v>
          </cell>
          <cell r="IV423">
            <v>0</v>
          </cell>
          <cell r="IW423">
            <v>0</v>
          </cell>
          <cell r="IX423">
            <v>0</v>
          </cell>
          <cell r="IY423">
            <v>0</v>
          </cell>
          <cell r="IZ423">
            <v>0</v>
          </cell>
          <cell r="JA423">
            <v>0</v>
          </cell>
          <cell r="JB423">
            <v>0</v>
          </cell>
          <cell r="JC423">
            <v>0</v>
          </cell>
          <cell r="JD423">
            <v>0</v>
          </cell>
          <cell r="JE423">
            <v>0</v>
          </cell>
          <cell r="JF423">
            <v>0</v>
          </cell>
          <cell r="JG423">
            <v>0</v>
          </cell>
          <cell r="JH423">
            <v>0</v>
          </cell>
          <cell r="JI423">
            <v>0</v>
          </cell>
          <cell r="JJ423">
            <v>0</v>
          </cell>
          <cell r="JK423">
            <v>0</v>
          </cell>
          <cell r="JL423">
            <v>0</v>
          </cell>
          <cell r="JM423">
            <v>0</v>
          </cell>
          <cell r="JN423">
            <v>0</v>
          </cell>
          <cell r="JO423">
            <v>0</v>
          </cell>
          <cell r="JP423">
            <v>0</v>
          </cell>
          <cell r="JQ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0</v>
          </cell>
          <cell r="DR424">
            <v>0</v>
          </cell>
          <cell r="DS424">
            <v>0</v>
          </cell>
          <cell r="DT424">
            <v>0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>
            <v>0</v>
          </cell>
          <cell r="EB424">
            <v>0</v>
          </cell>
          <cell r="EC424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K424">
            <v>0</v>
          </cell>
          <cell r="EL424">
            <v>0</v>
          </cell>
          <cell r="EM424">
            <v>0</v>
          </cell>
          <cell r="EN424">
            <v>0</v>
          </cell>
          <cell r="EO424">
            <v>0</v>
          </cell>
          <cell r="EP424">
            <v>0</v>
          </cell>
          <cell r="EQ424">
            <v>0</v>
          </cell>
          <cell r="ER424">
            <v>0</v>
          </cell>
          <cell r="ES424">
            <v>0</v>
          </cell>
          <cell r="ET424">
            <v>0</v>
          </cell>
          <cell r="EU424">
            <v>0</v>
          </cell>
          <cell r="EV424">
            <v>0</v>
          </cell>
          <cell r="EW424">
            <v>0</v>
          </cell>
          <cell r="EX424">
            <v>0</v>
          </cell>
          <cell r="EY424">
            <v>0</v>
          </cell>
          <cell r="EZ424">
            <v>0</v>
          </cell>
          <cell r="FA424">
            <v>0</v>
          </cell>
          <cell r="FB424">
            <v>0</v>
          </cell>
          <cell r="FC424">
            <v>0</v>
          </cell>
          <cell r="FD424">
            <v>0</v>
          </cell>
          <cell r="FE424">
            <v>0</v>
          </cell>
          <cell r="FF424">
            <v>0</v>
          </cell>
          <cell r="FG424">
            <v>0</v>
          </cell>
          <cell r="FH424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>
            <v>0</v>
          </cell>
          <cell r="FN424">
            <v>0</v>
          </cell>
          <cell r="FO424">
            <v>0</v>
          </cell>
          <cell r="FP424">
            <v>0</v>
          </cell>
          <cell r="FQ424">
            <v>0</v>
          </cell>
          <cell r="FR424">
            <v>0</v>
          </cell>
          <cell r="FS424">
            <v>0</v>
          </cell>
          <cell r="FT424">
            <v>0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>
            <v>0</v>
          </cell>
          <cell r="FZ424">
            <v>0</v>
          </cell>
          <cell r="GA424">
            <v>0</v>
          </cell>
          <cell r="GB424">
            <v>0</v>
          </cell>
          <cell r="GC424">
            <v>0</v>
          </cell>
          <cell r="GD424">
            <v>0</v>
          </cell>
          <cell r="GE424">
            <v>0</v>
          </cell>
          <cell r="GF424">
            <v>0</v>
          </cell>
          <cell r="GG424">
            <v>0</v>
          </cell>
          <cell r="GH424">
            <v>0</v>
          </cell>
          <cell r="GI424">
            <v>0</v>
          </cell>
          <cell r="GJ424">
            <v>0</v>
          </cell>
          <cell r="GK424">
            <v>0</v>
          </cell>
          <cell r="GL424">
            <v>0</v>
          </cell>
          <cell r="GM424">
            <v>0</v>
          </cell>
          <cell r="GN424">
            <v>0</v>
          </cell>
          <cell r="GO424">
            <v>0</v>
          </cell>
          <cell r="GP424">
            <v>0</v>
          </cell>
          <cell r="GQ424">
            <v>0</v>
          </cell>
          <cell r="GR424">
            <v>0</v>
          </cell>
          <cell r="GS424">
            <v>0</v>
          </cell>
          <cell r="GT424">
            <v>0</v>
          </cell>
          <cell r="GU424">
            <v>0</v>
          </cell>
          <cell r="GV424">
            <v>0</v>
          </cell>
          <cell r="GW424">
            <v>0</v>
          </cell>
          <cell r="GX424">
            <v>0</v>
          </cell>
          <cell r="GY424">
            <v>0</v>
          </cell>
          <cell r="GZ424">
            <v>0</v>
          </cell>
          <cell r="HA424">
            <v>0</v>
          </cell>
          <cell r="HB424">
            <v>0</v>
          </cell>
          <cell r="HC424">
            <v>0</v>
          </cell>
          <cell r="HD424">
            <v>0</v>
          </cell>
          <cell r="HE424">
            <v>0</v>
          </cell>
          <cell r="HF424">
            <v>0</v>
          </cell>
          <cell r="HG424">
            <v>0</v>
          </cell>
          <cell r="HH424">
            <v>0</v>
          </cell>
          <cell r="HI424">
            <v>0</v>
          </cell>
          <cell r="HJ424">
            <v>0</v>
          </cell>
          <cell r="HK424">
            <v>0</v>
          </cell>
          <cell r="HL424">
            <v>0</v>
          </cell>
          <cell r="HM424">
            <v>0</v>
          </cell>
          <cell r="HN424">
            <v>0</v>
          </cell>
          <cell r="HO424">
            <v>0</v>
          </cell>
          <cell r="HP424">
            <v>0</v>
          </cell>
          <cell r="HQ424">
            <v>0</v>
          </cell>
          <cell r="HR424">
            <v>0</v>
          </cell>
          <cell r="HS424">
            <v>0</v>
          </cell>
          <cell r="HT424">
            <v>0</v>
          </cell>
          <cell r="HU424">
            <v>0</v>
          </cell>
          <cell r="HV424">
            <v>0</v>
          </cell>
          <cell r="HW424">
            <v>0</v>
          </cell>
          <cell r="HX424">
            <v>0</v>
          </cell>
          <cell r="HY424">
            <v>0</v>
          </cell>
          <cell r="HZ424">
            <v>0</v>
          </cell>
          <cell r="IA424">
            <v>0</v>
          </cell>
          <cell r="IB424">
            <v>0</v>
          </cell>
          <cell r="IC424">
            <v>0</v>
          </cell>
          <cell r="ID424">
            <v>0</v>
          </cell>
          <cell r="IE424">
            <v>0</v>
          </cell>
          <cell r="IF424">
            <v>0</v>
          </cell>
          <cell r="IG424">
            <v>0</v>
          </cell>
          <cell r="IH424">
            <v>0</v>
          </cell>
          <cell r="II424">
            <v>0</v>
          </cell>
          <cell r="IJ424">
            <v>0</v>
          </cell>
          <cell r="IK424">
            <v>0</v>
          </cell>
          <cell r="IL424">
            <v>0</v>
          </cell>
          <cell r="IM424">
            <v>0</v>
          </cell>
          <cell r="IN424">
            <v>0</v>
          </cell>
          <cell r="IO424">
            <v>0</v>
          </cell>
          <cell r="IP424">
            <v>0</v>
          </cell>
          <cell r="IQ424">
            <v>0</v>
          </cell>
          <cell r="IR424">
            <v>0</v>
          </cell>
          <cell r="IS424">
            <v>0</v>
          </cell>
          <cell r="IT424">
            <v>0</v>
          </cell>
          <cell r="IU424">
            <v>0</v>
          </cell>
          <cell r="IV424">
            <v>0</v>
          </cell>
          <cell r="IW424">
            <v>0</v>
          </cell>
          <cell r="IX424">
            <v>0</v>
          </cell>
          <cell r="IY424">
            <v>0</v>
          </cell>
          <cell r="IZ424">
            <v>0</v>
          </cell>
          <cell r="JA424">
            <v>0</v>
          </cell>
          <cell r="JB424">
            <v>0</v>
          </cell>
          <cell r="JC424">
            <v>0</v>
          </cell>
          <cell r="JD424">
            <v>0</v>
          </cell>
          <cell r="JE424">
            <v>0</v>
          </cell>
          <cell r="JF424">
            <v>0</v>
          </cell>
          <cell r="JG424">
            <v>0</v>
          </cell>
          <cell r="JH424">
            <v>0</v>
          </cell>
          <cell r="JI424">
            <v>0</v>
          </cell>
          <cell r="JJ424">
            <v>0</v>
          </cell>
          <cell r="JK424">
            <v>0</v>
          </cell>
          <cell r="JL424">
            <v>0</v>
          </cell>
          <cell r="JM424">
            <v>0</v>
          </cell>
          <cell r="JN424">
            <v>0</v>
          </cell>
          <cell r="JO424">
            <v>0</v>
          </cell>
          <cell r="JP424">
            <v>0</v>
          </cell>
          <cell r="JQ424">
            <v>0</v>
          </cell>
        </row>
        <row r="425"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>
            <v>0</v>
          </cell>
          <cell r="EM425">
            <v>0</v>
          </cell>
          <cell r="EN425">
            <v>0</v>
          </cell>
          <cell r="EO425">
            <v>0</v>
          </cell>
          <cell r="EP425">
            <v>0</v>
          </cell>
          <cell r="EQ425">
            <v>0</v>
          </cell>
          <cell r="ER425">
            <v>0</v>
          </cell>
          <cell r="ES425">
            <v>0</v>
          </cell>
          <cell r="ET425">
            <v>0</v>
          </cell>
          <cell r="EU425">
            <v>0</v>
          </cell>
          <cell r="EV425">
            <v>0</v>
          </cell>
          <cell r="EW425">
            <v>0</v>
          </cell>
          <cell r="EX425">
            <v>0</v>
          </cell>
          <cell r="EY425">
            <v>0</v>
          </cell>
          <cell r="EZ425">
            <v>0</v>
          </cell>
          <cell r="FA425">
            <v>0</v>
          </cell>
          <cell r="FB425">
            <v>0</v>
          </cell>
          <cell r="FC425">
            <v>0</v>
          </cell>
          <cell r="FD425">
            <v>0</v>
          </cell>
          <cell r="FE425">
            <v>0</v>
          </cell>
          <cell r="FF425">
            <v>0</v>
          </cell>
          <cell r="FG425">
            <v>0</v>
          </cell>
          <cell r="FH425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>
            <v>0</v>
          </cell>
          <cell r="FN425">
            <v>0</v>
          </cell>
          <cell r="FO425">
            <v>0</v>
          </cell>
          <cell r="FP425">
            <v>0</v>
          </cell>
          <cell r="FQ425">
            <v>0</v>
          </cell>
          <cell r="FR425">
            <v>0</v>
          </cell>
          <cell r="FS425">
            <v>0</v>
          </cell>
          <cell r="FT425">
            <v>0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>
            <v>0</v>
          </cell>
          <cell r="FZ425">
            <v>0</v>
          </cell>
          <cell r="GA425">
            <v>0</v>
          </cell>
          <cell r="GB425">
            <v>0</v>
          </cell>
          <cell r="GC425">
            <v>0</v>
          </cell>
          <cell r="GD425">
            <v>0</v>
          </cell>
          <cell r="GE425">
            <v>0</v>
          </cell>
          <cell r="GF425">
            <v>0</v>
          </cell>
          <cell r="GG425">
            <v>0</v>
          </cell>
          <cell r="GH425">
            <v>0</v>
          </cell>
          <cell r="GI425">
            <v>0</v>
          </cell>
          <cell r="GJ425">
            <v>0</v>
          </cell>
          <cell r="GK425">
            <v>0</v>
          </cell>
          <cell r="GL425">
            <v>0</v>
          </cell>
          <cell r="GM425">
            <v>0</v>
          </cell>
          <cell r="GN425">
            <v>0</v>
          </cell>
          <cell r="GO425">
            <v>0</v>
          </cell>
          <cell r="GP425">
            <v>0</v>
          </cell>
          <cell r="GQ425">
            <v>0</v>
          </cell>
          <cell r="GR425">
            <v>0</v>
          </cell>
          <cell r="GS425">
            <v>0</v>
          </cell>
          <cell r="GT425">
            <v>0</v>
          </cell>
          <cell r="GU425">
            <v>0</v>
          </cell>
          <cell r="GV425">
            <v>0</v>
          </cell>
          <cell r="GW425">
            <v>0</v>
          </cell>
          <cell r="GX425">
            <v>0</v>
          </cell>
          <cell r="GY425">
            <v>0</v>
          </cell>
          <cell r="GZ425">
            <v>0</v>
          </cell>
          <cell r="HA425">
            <v>0</v>
          </cell>
          <cell r="HB425">
            <v>0</v>
          </cell>
          <cell r="HC425">
            <v>0</v>
          </cell>
          <cell r="HD425">
            <v>0</v>
          </cell>
          <cell r="HE425">
            <v>0</v>
          </cell>
          <cell r="HF425">
            <v>0</v>
          </cell>
          <cell r="HG425">
            <v>0</v>
          </cell>
          <cell r="HH425">
            <v>0</v>
          </cell>
          <cell r="HI425">
            <v>0</v>
          </cell>
          <cell r="HJ425">
            <v>0</v>
          </cell>
          <cell r="HK425">
            <v>0</v>
          </cell>
          <cell r="HL425">
            <v>0</v>
          </cell>
          <cell r="HM425">
            <v>0</v>
          </cell>
          <cell r="HN425">
            <v>0</v>
          </cell>
          <cell r="HO425">
            <v>0</v>
          </cell>
          <cell r="HP425">
            <v>0</v>
          </cell>
          <cell r="HQ425">
            <v>0</v>
          </cell>
          <cell r="HR425">
            <v>0</v>
          </cell>
          <cell r="HS425">
            <v>0</v>
          </cell>
          <cell r="HT425">
            <v>0</v>
          </cell>
          <cell r="HU425">
            <v>0</v>
          </cell>
          <cell r="HV425">
            <v>0</v>
          </cell>
          <cell r="HW425">
            <v>0</v>
          </cell>
          <cell r="HX425">
            <v>0</v>
          </cell>
          <cell r="HY425">
            <v>0</v>
          </cell>
          <cell r="HZ425">
            <v>0</v>
          </cell>
          <cell r="IA425">
            <v>0</v>
          </cell>
          <cell r="IB425">
            <v>0</v>
          </cell>
          <cell r="IC425">
            <v>0</v>
          </cell>
          <cell r="ID425">
            <v>0</v>
          </cell>
          <cell r="IE425">
            <v>0</v>
          </cell>
          <cell r="IF425">
            <v>0</v>
          </cell>
          <cell r="IG425">
            <v>0</v>
          </cell>
          <cell r="IH425">
            <v>0</v>
          </cell>
          <cell r="II425">
            <v>0</v>
          </cell>
          <cell r="IJ425">
            <v>0</v>
          </cell>
          <cell r="IK425">
            <v>0</v>
          </cell>
          <cell r="IL425">
            <v>0</v>
          </cell>
          <cell r="IM425">
            <v>0</v>
          </cell>
          <cell r="IN425">
            <v>0</v>
          </cell>
          <cell r="IO425">
            <v>0</v>
          </cell>
          <cell r="IP425">
            <v>0</v>
          </cell>
          <cell r="IQ425">
            <v>0</v>
          </cell>
          <cell r="IR425">
            <v>0</v>
          </cell>
          <cell r="IS425">
            <v>0</v>
          </cell>
          <cell r="IT425">
            <v>0</v>
          </cell>
          <cell r="IU425">
            <v>0</v>
          </cell>
          <cell r="IV425">
            <v>0</v>
          </cell>
          <cell r="IW425">
            <v>0</v>
          </cell>
          <cell r="IX425">
            <v>0</v>
          </cell>
          <cell r="IY425">
            <v>0</v>
          </cell>
          <cell r="IZ425">
            <v>0</v>
          </cell>
          <cell r="JA425">
            <v>0</v>
          </cell>
          <cell r="JB425">
            <v>0</v>
          </cell>
          <cell r="JC425">
            <v>0</v>
          </cell>
          <cell r="JD425">
            <v>0</v>
          </cell>
          <cell r="JE425">
            <v>0</v>
          </cell>
          <cell r="JF425">
            <v>0</v>
          </cell>
          <cell r="JG425">
            <v>0</v>
          </cell>
          <cell r="JH425">
            <v>0</v>
          </cell>
          <cell r="JI425">
            <v>0</v>
          </cell>
          <cell r="JJ425">
            <v>0</v>
          </cell>
          <cell r="JK425">
            <v>0</v>
          </cell>
          <cell r="JL425">
            <v>0</v>
          </cell>
          <cell r="JM425">
            <v>0</v>
          </cell>
          <cell r="JN425">
            <v>0</v>
          </cell>
          <cell r="JO425">
            <v>0</v>
          </cell>
          <cell r="JP425">
            <v>0</v>
          </cell>
          <cell r="JQ425">
            <v>0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>
            <v>0</v>
          </cell>
          <cell r="DQ426">
            <v>0</v>
          </cell>
          <cell r="DR426">
            <v>0</v>
          </cell>
          <cell r="DS426">
            <v>0</v>
          </cell>
          <cell r="DT426">
            <v>0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>
            <v>0</v>
          </cell>
          <cell r="EB426">
            <v>0</v>
          </cell>
          <cell r="EC426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>
            <v>0</v>
          </cell>
          <cell r="EM426">
            <v>0</v>
          </cell>
          <cell r="EN426">
            <v>0</v>
          </cell>
          <cell r="EO426">
            <v>0</v>
          </cell>
          <cell r="EP426">
            <v>0</v>
          </cell>
          <cell r="EQ426">
            <v>0</v>
          </cell>
          <cell r="ER426">
            <v>0</v>
          </cell>
          <cell r="ES426">
            <v>0</v>
          </cell>
          <cell r="ET426">
            <v>0</v>
          </cell>
          <cell r="EU426">
            <v>0</v>
          </cell>
          <cell r="EV426">
            <v>0</v>
          </cell>
          <cell r="EW426">
            <v>0</v>
          </cell>
          <cell r="EX426">
            <v>0</v>
          </cell>
          <cell r="EY426">
            <v>0</v>
          </cell>
          <cell r="EZ426">
            <v>0</v>
          </cell>
          <cell r="FA426">
            <v>0</v>
          </cell>
          <cell r="FB426">
            <v>0</v>
          </cell>
          <cell r="FC426">
            <v>0</v>
          </cell>
          <cell r="FD426">
            <v>0</v>
          </cell>
          <cell r="FE426">
            <v>0</v>
          </cell>
          <cell r="FF426">
            <v>0</v>
          </cell>
          <cell r="FG426">
            <v>0</v>
          </cell>
          <cell r="FH426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>
            <v>0</v>
          </cell>
          <cell r="FN426">
            <v>0</v>
          </cell>
          <cell r="FO426">
            <v>0</v>
          </cell>
          <cell r="FP426">
            <v>0</v>
          </cell>
          <cell r="FQ426">
            <v>0</v>
          </cell>
          <cell r="FR426">
            <v>0</v>
          </cell>
          <cell r="FS426">
            <v>0</v>
          </cell>
          <cell r="FT426">
            <v>0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>
            <v>0</v>
          </cell>
          <cell r="FZ426">
            <v>0</v>
          </cell>
          <cell r="GA426">
            <v>0</v>
          </cell>
          <cell r="GB426">
            <v>0</v>
          </cell>
          <cell r="GC426">
            <v>0</v>
          </cell>
          <cell r="GD426">
            <v>0</v>
          </cell>
          <cell r="GE426">
            <v>0</v>
          </cell>
          <cell r="GF426">
            <v>0</v>
          </cell>
          <cell r="GG426">
            <v>0</v>
          </cell>
          <cell r="GH426">
            <v>0</v>
          </cell>
          <cell r="GI426">
            <v>0</v>
          </cell>
          <cell r="GJ426">
            <v>0</v>
          </cell>
          <cell r="GK426">
            <v>0</v>
          </cell>
          <cell r="GL426">
            <v>0</v>
          </cell>
          <cell r="GM426">
            <v>0</v>
          </cell>
          <cell r="GN426">
            <v>0</v>
          </cell>
          <cell r="GO426">
            <v>0</v>
          </cell>
          <cell r="GP426">
            <v>0</v>
          </cell>
          <cell r="GQ426">
            <v>0</v>
          </cell>
          <cell r="GR426">
            <v>0</v>
          </cell>
          <cell r="GS426">
            <v>0</v>
          </cell>
          <cell r="GT426">
            <v>0</v>
          </cell>
          <cell r="GU426">
            <v>0</v>
          </cell>
          <cell r="GV426">
            <v>0</v>
          </cell>
          <cell r="GW426">
            <v>0</v>
          </cell>
          <cell r="GX426">
            <v>0</v>
          </cell>
          <cell r="GY426">
            <v>0</v>
          </cell>
          <cell r="GZ426">
            <v>0</v>
          </cell>
          <cell r="HA426">
            <v>0</v>
          </cell>
          <cell r="HB426">
            <v>0</v>
          </cell>
          <cell r="HC426">
            <v>0</v>
          </cell>
          <cell r="HD426">
            <v>0</v>
          </cell>
          <cell r="HE426">
            <v>0</v>
          </cell>
          <cell r="HF426">
            <v>0</v>
          </cell>
          <cell r="HG426">
            <v>0</v>
          </cell>
          <cell r="HH426">
            <v>0</v>
          </cell>
          <cell r="HI426">
            <v>0</v>
          </cell>
          <cell r="HJ426">
            <v>0</v>
          </cell>
          <cell r="HK426">
            <v>0</v>
          </cell>
          <cell r="HL426">
            <v>0</v>
          </cell>
          <cell r="HM426">
            <v>0</v>
          </cell>
          <cell r="HN426">
            <v>0</v>
          </cell>
          <cell r="HO426">
            <v>0</v>
          </cell>
          <cell r="HP426">
            <v>0</v>
          </cell>
          <cell r="HQ426">
            <v>0</v>
          </cell>
          <cell r="HR426">
            <v>0</v>
          </cell>
          <cell r="HS426">
            <v>0</v>
          </cell>
          <cell r="HT426">
            <v>0</v>
          </cell>
          <cell r="HU426">
            <v>0</v>
          </cell>
          <cell r="HV426">
            <v>0</v>
          </cell>
          <cell r="HW426">
            <v>0</v>
          </cell>
          <cell r="HX426">
            <v>0</v>
          </cell>
          <cell r="HY426">
            <v>0</v>
          </cell>
          <cell r="HZ426">
            <v>0</v>
          </cell>
          <cell r="IA426">
            <v>0</v>
          </cell>
          <cell r="IB426">
            <v>0</v>
          </cell>
          <cell r="IC426">
            <v>0</v>
          </cell>
          <cell r="ID426">
            <v>0</v>
          </cell>
          <cell r="IE426">
            <v>0</v>
          </cell>
          <cell r="IF426">
            <v>0</v>
          </cell>
          <cell r="IG426">
            <v>0</v>
          </cell>
          <cell r="IH426">
            <v>0</v>
          </cell>
          <cell r="II426">
            <v>0</v>
          </cell>
          <cell r="IJ426">
            <v>0</v>
          </cell>
          <cell r="IK426">
            <v>0</v>
          </cell>
          <cell r="IL426">
            <v>0</v>
          </cell>
          <cell r="IM426">
            <v>0</v>
          </cell>
          <cell r="IN426">
            <v>0</v>
          </cell>
          <cell r="IO426">
            <v>0</v>
          </cell>
          <cell r="IP426">
            <v>0</v>
          </cell>
          <cell r="IQ426">
            <v>0</v>
          </cell>
          <cell r="IR426">
            <v>0</v>
          </cell>
          <cell r="IS426">
            <v>0</v>
          </cell>
          <cell r="IT426">
            <v>0</v>
          </cell>
          <cell r="IU426">
            <v>0</v>
          </cell>
          <cell r="IV426">
            <v>0</v>
          </cell>
          <cell r="IW426">
            <v>0</v>
          </cell>
          <cell r="IX426">
            <v>0</v>
          </cell>
          <cell r="IY426">
            <v>0</v>
          </cell>
          <cell r="IZ426">
            <v>0</v>
          </cell>
          <cell r="JA426">
            <v>0</v>
          </cell>
          <cell r="JB426">
            <v>0</v>
          </cell>
          <cell r="JC426">
            <v>0</v>
          </cell>
          <cell r="JD426">
            <v>0</v>
          </cell>
          <cell r="JE426">
            <v>0</v>
          </cell>
          <cell r="JF426">
            <v>0</v>
          </cell>
          <cell r="JG426">
            <v>0</v>
          </cell>
          <cell r="JH426">
            <v>0</v>
          </cell>
          <cell r="JI426">
            <v>0</v>
          </cell>
          <cell r="JJ426">
            <v>0</v>
          </cell>
          <cell r="JK426">
            <v>0</v>
          </cell>
          <cell r="JL426">
            <v>0</v>
          </cell>
          <cell r="JM426">
            <v>0</v>
          </cell>
          <cell r="JN426">
            <v>0</v>
          </cell>
          <cell r="JO426">
            <v>0</v>
          </cell>
          <cell r="JP426">
            <v>0</v>
          </cell>
          <cell r="JQ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0</v>
          </cell>
          <cell r="DR427">
            <v>0</v>
          </cell>
          <cell r="DS427">
            <v>0</v>
          </cell>
          <cell r="DT427">
            <v>0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>
            <v>0</v>
          </cell>
          <cell r="EB427">
            <v>0</v>
          </cell>
          <cell r="EC427">
            <v>0</v>
          </cell>
          <cell r="ED427">
            <v>0</v>
          </cell>
          <cell r="EE427">
            <v>0</v>
          </cell>
          <cell r="EF427">
            <v>0</v>
          </cell>
          <cell r="EG427">
            <v>0</v>
          </cell>
          <cell r="EH427">
            <v>0</v>
          </cell>
          <cell r="EI427">
            <v>0</v>
          </cell>
          <cell r="EJ427">
            <v>0</v>
          </cell>
          <cell r="EK427">
            <v>0</v>
          </cell>
          <cell r="EL427">
            <v>0</v>
          </cell>
          <cell r="EM427">
            <v>0</v>
          </cell>
          <cell r="EN427">
            <v>0</v>
          </cell>
          <cell r="EO427">
            <v>0</v>
          </cell>
          <cell r="EP427">
            <v>0</v>
          </cell>
          <cell r="EQ427">
            <v>0</v>
          </cell>
          <cell r="ER427">
            <v>0</v>
          </cell>
          <cell r="ES427">
            <v>0</v>
          </cell>
          <cell r="ET427">
            <v>0</v>
          </cell>
          <cell r="EU427">
            <v>0</v>
          </cell>
          <cell r="EV427">
            <v>0</v>
          </cell>
          <cell r="EW427">
            <v>0</v>
          </cell>
          <cell r="EX427">
            <v>0</v>
          </cell>
          <cell r="EY427">
            <v>0</v>
          </cell>
          <cell r="EZ427">
            <v>0</v>
          </cell>
          <cell r="FA427">
            <v>0</v>
          </cell>
          <cell r="FB427">
            <v>0</v>
          </cell>
          <cell r="FC427">
            <v>0</v>
          </cell>
          <cell r="FD427">
            <v>0</v>
          </cell>
          <cell r="FE427">
            <v>0</v>
          </cell>
          <cell r="FF427">
            <v>0</v>
          </cell>
          <cell r="FG427">
            <v>0</v>
          </cell>
          <cell r="FH427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>
            <v>0</v>
          </cell>
          <cell r="FN427">
            <v>0</v>
          </cell>
          <cell r="FO427">
            <v>0</v>
          </cell>
          <cell r="FP427">
            <v>0</v>
          </cell>
          <cell r="FQ427">
            <v>0</v>
          </cell>
          <cell r="FR427">
            <v>0</v>
          </cell>
          <cell r="FS427">
            <v>0</v>
          </cell>
          <cell r="FT427">
            <v>0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>
            <v>0</v>
          </cell>
          <cell r="FZ427">
            <v>0</v>
          </cell>
          <cell r="GA427">
            <v>0</v>
          </cell>
          <cell r="GB427">
            <v>0</v>
          </cell>
          <cell r="GC427">
            <v>0</v>
          </cell>
          <cell r="GD427">
            <v>0</v>
          </cell>
          <cell r="GE427">
            <v>0</v>
          </cell>
          <cell r="GF427">
            <v>0</v>
          </cell>
          <cell r="GG427">
            <v>0</v>
          </cell>
          <cell r="GH427">
            <v>0</v>
          </cell>
          <cell r="GI427">
            <v>0</v>
          </cell>
          <cell r="GJ427">
            <v>0</v>
          </cell>
          <cell r="GK427">
            <v>0</v>
          </cell>
          <cell r="GL427">
            <v>0</v>
          </cell>
          <cell r="GM427">
            <v>0</v>
          </cell>
          <cell r="GN427">
            <v>0</v>
          </cell>
          <cell r="GO427">
            <v>0</v>
          </cell>
          <cell r="GP427">
            <v>0</v>
          </cell>
          <cell r="GQ427">
            <v>0</v>
          </cell>
          <cell r="GR427">
            <v>0</v>
          </cell>
          <cell r="GS427">
            <v>0</v>
          </cell>
          <cell r="GT427">
            <v>0</v>
          </cell>
          <cell r="GU427">
            <v>0</v>
          </cell>
          <cell r="GV427">
            <v>0</v>
          </cell>
          <cell r="GW427">
            <v>0</v>
          </cell>
          <cell r="GX427">
            <v>0</v>
          </cell>
          <cell r="GY427">
            <v>0</v>
          </cell>
          <cell r="GZ427">
            <v>0</v>
          </cell>
          <cell r="HA427">
            <v>0</v>
          </cell>
          <cell r="HB427">
            <v>0</v>
          </cell>
          <cell r="HC427">
            <v>0</v>
          </cell>
          <cell r="HD427">
            <v>0</v>
          </cell>
          <cell r="HE427">
            <v>0</v>
          </cell>
          <cell r="HF427">
            <v>0</v>
          </cell>
          <cell r="HG427">
            <v>0</v>
          </cell>
          <cell r="HH427">
            <v>0</v>
          </cell>
          <cell r="HI427">
            <v>0</v>
          </cell>
          <cell r="HJ427">
            <v>0</v>
          </cell>
          <cell r="HK427">
            <v>0</v>
          </cell>
          <cell r="HL427">
            <v>0</v>
          </cell>
          <cell r="HM427">
            <v>0</v>
          </cell>
          <cell r="HN427">
            <v>0</v>
          </cell>
          <cell r="HO427">
            <v>0</v>
          </cell>
          <cell r="HP427">
            <v>0</v>
          </cell>
          <cell r="HQ427">
            <v>0</v>
          </cell>
          <cell r="HR427">
            <v>0</v>
          </cell>
          <cell r="HS427">
            <v>0</v>
          </cell>
          <cell r="HT427">
            <v>0</v>
          </cell>
          <cell r="HU427">
            <v>0</v>
          </cell>
          <cell r="HV427">
            <v>0</v>
          </cell>
          <cell r="HW427">
            <v>0</v>
          </cell>
          <cell r="HX427">
            <v>0</v>
          </cell>
          <cell r="HY427">
            <v>0</v>
          </cell>
          <cell r="HZ427">
            <v>0</v>
          </cell>
          <cell r="IA427">
            <v>0</v>
          </cell>
          <cell r="IB427">
            <v>0</v>
          </cell>
          <cell r="IC427">
            <v>0</v>
          </cell>
          <cell r="ID427">
            <v>0</v>
          </cell>
          <cell r="IE427">
            <v>0</v>
          </cell>
          <cell r="IF427">
            <v>0</v>
          </cell>
          <cell r="IG427">
            <v>0</v>
          </cell>
          <cell r="IH427">
            <v>0</v>
          </cell>
          <cell r="II427">
            <v>0</v>
          </cell>
          <cell r="IJ427">
            <v>0</v>
          </cell>
          <cell r="IK427">
            <v>0</v>
          </cell>
          <cell r="IL427">
            <v>0</v>
          </cell>
          <cell r="IM427">
            <v>0</v>
          </cell>
          <cell r="IN427">
            <v>0</v>
          </cell>
          <cell r="IO427">
            <v>0</v>
          </cell>
          <cell r="IP427">
            <v>0</v>
          </cell>
          <cell r="IQ427">
            <v>0</v>
          </cell>
          <cell r="IR427">
            <v>0</v>
          </cell>
          <cell r="IS427">
            <v>0</v>
          </cell>
          <cell r="IT427">
            <v>0</v>
          </cell>
          <cell r="IU427">
            <v>0</v>
          </cell>
          <cell r="IV427">
            <v>0</v>
          </cell>
          <cell r="IW427">
            <v>0</v>
          </cell>
          <cell r="IX427">
            <v>0</v>
          </cell>
          <cell r="IY427">
            <v>0</v>
          </cell>
          <cell r="IZ427">
            <v>0</v>
          </cell>
          <cell r="JA427">
            <v>0</v>
          </cell>
          <cell r="JB427">
            <v>0</v>
          </cell>
          <cell r="JC427">
            <v>0</v>
          </cell>
          <cell r="JD427">
            <v>0</v>
          </cell>
          <cell r="JE427">
            <v>0</v>
          </cell>
          <cell r="JF427">
            <v>0</v>
          </cell>
          <cell r="JG427">
            <v>0</v>
          </cell>
          <cell r="JH427">
            <v>0</v>
          </cell>
          <cell r="JI427">
            <v>0</v>
          </cell>
          <cell r="JJ427">
            <v>0</v>
          </cell>
          <cell r="JK427">
            <v>0</v>
          </cell>
          <cell r="JL427">
            <v>0</v>
          </cell>
          <cell r="JM427">
            <v>0</v>
          </cell>
          <cell r="JN427">
            <v>0</v>
          </cell>
          <cell r="JO427">
            <v>0</v>
          </cell>
          <cell r="JP427">
            <v>0</v>
          </cell>
          <cell r="JQ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0</v>
          </cell>
          <cell r="DR428">
            <v>0</v>
          </cell>
          <cell r="DS428">
            <v>0</v>
          </cell>
          <cell r="DT428">
            <v>0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>
            <v>0</v>
          </cell>
          <cell r="EB428">
            <v>0</v>
          </cell>
          <cell r="EC428">
            <v>0</v>
          </cell>
          <cell r="ED428">
            <v>0</v>
          </cell>
          <cell r="EE428">
            <v>0</v>
          </cell>
          <cell r="EF428">
            <v>0</v>
          </cell>
          <cell r="EG428">
            <v>0</v>
          </cell>
          <cell r="EH428">
            <v>0</v>
          </cell>
          <cell r="EI428">
            <v>0</v>
          </cell>
          <cell r="EJ428">
            <v>0</v>
          </cell>
          <cell r="EK428">
            <v>0</v>
          </cell>
          <cell r="EL428">
            <v>0</v>
          </cell>
          <cell r="EM428">
            <v>0</v>
          </cell>
          <cell r="EN428">
            <v>0</v>
          </cell>
          <cell r="EO428">
            <v>0</v>
          </cell>
          <cell r="EP428">
            <v>0</v>
          </cell>
          <cell r="EQ428">
            <v>0</v>
          </cell>
          <cell r="ER428">
            <v>0</v>
          </cell>
          <cell r="ES428">
            <v>0</v>
          </cell>
          <cell r="ET428">
            <v>0</v>
          </cell>
          <cell r="EU428">
            <v>0</v>
          </cell>
          <cell r="EV428">
            <v>0</v>
          </cell>
          <cell r="EW428">
            <v>0</v>
          </cell>
          <cell r="EX428">
            <v>0</v>
          </cell>
          <cell r="EY428">
            <v>0</v>
          </cell>
          <cell r="EZ428">
            <v>0</v>
          </cell>
          <cell r="FA428">
            <v>0</v>
          </cell>
          <cell r="FB428">
            <v>0</v>
          </cell>
          <cell r="FC428">
            <v>0</v>
          </cell>
          <cell r="FD428">
            <v>0</v>
          </cell>
          <cell r="FE428">
            <v>0</v>
          </cell>
          <cell r="FF428">
            <v>0</v>
          </cell>
          <cell r="FG428">
            <v>0</v>
          </cell>
          <cell r="FH428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>
            <v>0</v>
          </cell>
          <cell r="FN428">
            <v>0</v>
          </cell>
          <cell r="FO428">
            <v>0</v>
          </cell>
          <cell r="FP428">
            <v>0</v>
          </cell>
          <cell r="FQ428">
            <v>0</v>
          </cell>
          <cell r="FR428">
            <v>0</v>
          </cell>
          <cell r="FS428">
            <v>0</v>
          </cell>
          <cell r="FT428">
            <v>0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>
            <v>0</v>
          </cell>
          <cell r="FZ428">
            <v>0</v>
          </cell>
          <cell r="GA428">
            <v>0</v>
          </cell>
          <cell r="GB428">
            <v>0</v>
          </cell>
          <cell r="GC428">
            <v>0</v>
          </cell>
          <cell r="GD428">
            <v>0</v>
          </cell>
          <cell r="GE428">
            <v>0</v>
          </cell>
          <cell r="GF428">
            <v>0</v>
          </cell>
          <cell r="GG428">
            <v>0</v>
          </cell>
          <cell r="GH428">
            <v>0</v>
          </cell>
          <cell r="GI428">
            <v>0</v>
          </cell>
          <cell r="GJ428">
            <v>0</v>
          </cell>
          <cell r="GK428">
            <v>0</v>
          </cell>
          <cell r="GL428">
            <v>0</v>
          </cell>
          <cell r="GM428">
            <v>0</v>
          </cell>
          <cell r="GN428">
            <v>0</v>
          </cell>
          <cell r="GO428">
            <v>0</v>
          </cell>
          <cell r="GP428">
            <v>0</v>
          </cell>
          <cell r="GQ428">
            <v>0</v>
          </cell>
          <cell r="GR428">
            <v>0</v>
          </cell>
          <cell r="GS428">
            <v>0</v>
          </cell>
          <cell r="GT428">
            <v>0</v>
          </cell>
          <cell r="GU428">
            <v>0</v>
          </cell>
          <cell r="GV428">
            <v>0</v>
          </cell>
          <cell r="GW428">
            <v>0</v>
          </cell>
          <cell r="GX428">
            <v>0</v>
          </cell>
          <cell r="GY428">
            <v>0</v>
          </cell>
          <cell r="GZ428">
            <v>0</v>
          </cell>
          <cell r="HA428">
            <v>0</v>
          </cell>
          <cell r="HB428">
            <v>0</v>
          </cell>
          <cell r="HC428">
            <v>0</v>
          </cell>
          <cell r="HD428">
            <v>0</v>
          </cell>
          <cell r="HE428">
            <v>0</v>
          </cell>
          <cell r="HF428">
            <v>0</v>
          </cell>
          <cell r="HG428">
            <v>0</v>
          </cell>
          <cell r="HH428">
            <v>0</v>
          </cell>
          <cell r="HI428">
            <v>0</v>
          </cell>
          <cell r="HJ428">
            <v>0</v>
          </cell>
          <cell r="HK428">
            <v>0</v>
          </cell>
          <cell r="HL428">
            <v>0</v>
          </cell>
          <cell r="HM428">
            <v>0</v>
          </cell>
          <cell r="HN428">
            <v>0</v>
          </cell>
          <cell r="HO428">
            <v>0</v>
          </cell>
          <cell r="HP428">
            <v>0</v>
          </cell>
          <cell r="HQ428">
            <v>0</v>
          </cell>
          <cell r="HR428">
            <v>0</v>
          </cell>
          <cell r="HS428">
            <v>0</v>
          </cell>
          <cell r="HT428">
            <v>0</v>
          </cell>
          <cell r="HU428">
            <v>0</v>
          </cell>
          <cell r="HV428">
            <v>0</v>
          </cell>
          <cell r="HW428">
            <v>0</v>
          </cell>
          <cell r="HX428">
            <v>0</v>
          </cell>
          <cell r="HY428">
            <v>0</v>
          </cell>
          <cell r="HZ428">
            <v>0</v>
          </cell>
          <cell r="IA428">
            <v>0</v>
          </cell>
          <cell r="IB428">
            <v>0</v>
          </cell>
          <cell r="IC428">
            <v>0</v>
          </cell>
          <cell r="ID428">
            <v>0</v>
          </cell>
          <cell r="IE428">
            <v>0</v>
          </cell>
          <cell r="IF428">
            <v>0</v>
          </cell>
          <cell r="IG428">
            <v>0</v>
          </cell>
          <cell r="IH428">
            <v>0</v>
          </cell>
          <cell r="II428">
            <v>0</v>
          </cell>
          <cell r="IJ428">
            <v>0</v>
          </cell>
          <cell r="IK428">
            <v>0</v>
          </cell>
          <cell r="IL428">
            <v>0</v>
          </cell>
          <cell r="IM428">
            <v>0</v>
          </cell>
          <cell r="IN428">
            <v>0</v>
          </cell>
          <cell r="IO428">
            <v>0</v>
          </cell>
          <cell r="IP428">
            <v>0</v>
          </cell>
          <cell r="IQ428">
            <v>0</v>
          </cell>
          <cell r="IR428">
            <v>0</v>
          </cell>
          <cell r="IS428">
            <v>0</v>
          </cell>
          <cell r="IT428">
            <v>0</v>
          </cell>
          <cell r="IU428">
            <v>0</v>
          </cell>
          <cell r="IV428">
            <v>0</v>
          </cell>
          <cell r="IW428">
            <v>0</v>
          </cell>
          <cell r="IX428">
            <v>0</v>
          </cell>
          <cell r="IY428">
            <v>0</v>
          </cell>
          <cell r="IZ428">
            <v>0</v>
          </cell>
          <cell r="JA428">
            <v>0</v>
          </cell>
          <cell r="JB428">
            <v>0</v>
          </cell>
          <cell r="JC428">
            <v>0</v>
          </cell>
          <cell r="JD428">
            <v>0</v>
          </cell>
          <cell r="JE428">
            <v>0</v>
          </cell>
          <cell r="JF428">
            <v>0</v>
          </cell>
          <cell r="JG428">
            <v>0</v>
          </cell>
          <cell r="JH428">
            <v>0</v>
          </cell>
          <cell r="JI428">
            <v>0</v>
          </cell>
          <cell r="JJ428">
            <v>0</v>
          </cell>
          <cell r="JK428">
            <v>0</v>
          </cell>
          <cell r="JL428">
            <v>0</v>
          </cell>
          <cell r="JM428">
            <v>0</v>
          </cell>
          <cell r="JN428">
            <v>0</v>
          </cell>
          <cell r="JO428">
            <v>0</v>
          </cell>
          <cell r="JP428">
            <v>0</v>
          </cell>
          <cell r="JQ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K429">
            <v>0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>
            <v>0</v>
          </cell>
          <cell r="DQ429">
            <v>0</v>
          </cell>
          <cell r="DR429">
            <v>0</v>
          </cell>
          <cell r="DS429">
            <v>0</v>
          </cell>
          <cell r="DT429">
            <v>0</v>
          </cell>
          <cell r="DU429">
            <v>0</v>
          </cell>
          <cell r="DV429">
            <v>0</v>
          </cell>
          <cell r="DW429">
            <v>0</v>
          </cell>
          <cell r="DX429">
            <v>0</v>
          </cell>
          <cell r="DY429">
            <v>0</v>
          </cell>
          <cell r="DZ429">
            <v>0</v>
          </cell>
          <cell r="EA429">
            <v>0</v>
          </cell>
          <cell r="EB429">
            <v>0</v>
          </cell>
          <cell r="EC429">
            <v>0</v>
          </cell>
          <cell r="ED429">
            <v>0</v>
          </cell>
          <cell r="EE429">
            <v>0</v>
          </cell>
          <cell r="EF429">
            <v>0</v>
          </cell>
          <cell r="EG429">
            <v>0</v>
          </cell>
          <cell r="EH429">
            <v>0</v>
          </cell>
          <cell r="EI429">
            <v>0</v>
          </cell>
          <cell r="EJ429">
            <v>0</v>
          </cell>
          <cell r="EK429">
            <v>0</v>
          </cell>
          <cell r="EL429">
            <v>0</v>
          </cell>
          <cell r="EM429">
            <v>0</v>
          </cell>
          <cell r="EN429">
            <v>0</v>
          </cell>
          <cell r="EO429">
            <v>0</v>
          </cell>
          <cell r="EP429">
            <v>0</v>
          </cell>
          <cell r="EQ429">
            <v>0</v>
          </cell>
          <cell r="ER429">
            <v>0</v>
          </cell>
          <cell r="ES429">
            <v>0</v>
          </cell>
          <cell r="ET429">
            <v>0</v>
          </cell>
          <cell r="EU429">
            <v>0</v>
          </cell>
          <cell r="EV429">
            <v>0</v>
          </cell>
          <cell r="EW429">
            <v>0</v>
          </cell>
          <cell r="EX429">
            <v>0</v>
          </cell>
          <cell r="EY429">
            <v>0</v>
          </cell>
          <cell r="EZ429">
            <v>0</v>
          </cell>
          <cell r="FA429">
            <v>0</v>
          </cell>
          <cell r="FB429">
            <v>0</v>
          </cell>
          <cell r="FC429">
            <v>0</v>
          </cell>
          <cell r="FD429">
            <v>0</v>
          </cell>
          <cell r="FE429">
            <v>0</v>
          </cell>
          <cell r="FF429">
            <v>0</v>
          </cell>
          <cell r="FG429">
            <v>0</v>
          </cell>
          <cell r="FH429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>
            <v>0</v>
          </cell>
          <cell r="FN429">
            <v>0</v>
          </cell>
          <cell r="FO429">
            <v>0</v>
          </cell>
          <cell r="FP429">
            <v>0</v>
          </cell>
          <cell r="FQ429">
            <v>0</v>
          </cell>
          <cell r="FR429">
            <v>0</v>
          </cell>
          <cell r="FS429">
            <v>0</v>
          </cell>
          <cell r="FT429">
            <v>0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>
            <v>0</v>
          </cell>
          <cell r="FZ429">
            <v>0</v>
          </cell>
          <cell r="GA429">
            <v>0</v>
          </cell>
          <cell r="GB429">
            <v>0</v>
          </cell>
          <cell r="GC429">
            <v>0</v>
          </cell>
          <cell r="GD429">
            <v>0</v>
          </cell>
          <cell r="GE429">
            <v>0</v>
          </cell>
          <cell r="GF429">
            <v>0</v>
          </cell>
          <cell r="GG429">
            <v>0</v>
          </cell>
          <cell r="GH429">
            <v>0</v>
          </cell>
          <cell r="GI429">
            <v>0</v>
          </cell>
          <cell r="GJ429">
            <v>0</v>
          </cell>
          <cell r="GK429">
            <v>0</v>
          </cell>
          <cell r="GL429">
            <v>0</v>
          </cell>
          <cell r="GM429">
            <v>0</v>
          </cell>
          <cell r="GN429">
            <v>0</v>
          </cell>
          <cell r="GO429">
            <v>0</v>
          </cell>
          <cell r="GP429">
            <v>0</v>
          </cell>
          <cell r="GQ429">
            <v>0</v>
          </cell>
          <cell r="GR429">
            <v>0</v>
          </cell>
          <cell r="GS429">
            <v>0</v>
          </cell>
          <cell r="GT429">
            <v>0</v>
          </cell>
          <cell r="GU429">
            <v>0</v>
          </cell>
          <cell r="GV429">
            <v>0</v>
          </cell>
          <cell r="GW429">
            <v>0</v>
          </cell>
          <cell r="GX429">
            <v>0</v>
          </cell>
          <cell r="GY429">
            <v>0</v>
          </cell>
          <cell r="GZ429">
            <v>0</v>
          </cell>
          <cell r="HA429">
            <v>0</v>
          </cell>
          <cell r="HB429">
            <v>0</v>
          </cell>
          <cell r="HC429">
            <v>0</v>
          </cell>
          <cell r="HD429">
            <v>0</v>
          </cell>
          <cell r="HE429">
            <v>0</v>
          </cell>
          <cell r="HF429">
            <v>0</v>
          </cell>
          <cell r="HG429">
            <v>0</v>
          </cell>
          <cell r="HH429">
            <v>0</v>
          </cell>
          <cell r="HI429">
            <v>0</v>
          </cell>
          <cell r="HJ429">
            <v>0</v>
          </cell>
          <cell r="HK429">
            <v>0</v>
          </cell>
          <cell r="HL429">
            <v>0</v>
          </cell>
          <cell r="HM429">
            <v>0</v>
          </cell>
          <cell r="HN429">
            <v>0</v>
          </cell>
          <cell r="HO429">
            <v>0</v>
          </cell>
          <cell r="HP429">
            <v>0</v>
          </cell>
          <cell r="HQ429">
            <v>0</v>
          </cell>
          <cell r="HR429">
            <v>0</v>
          </cell>
          <cell r="HS429">
            <v>0</v>
          </cell>
          <cell r="HT429">
            <v>0</v>
          </cell>
          <cell r="HU429">
            <v>0</v>
          </cell>
          <cell r="HV429">
            <v>0</v>
          </cell>
          <cell r="HW429">
            <v>0</v>
          </cell>
          <cell r="HX429">
            <v>0</v>
          </cell>
          <cell r="HY429">
            <v>0</v>
          </cell>
          <cell r="HZ429">
            <v>0</v>
          </cell>
          <cell r="IA429">
            <v>0</v>
          </cell>
          <cell r="IB429">
            <v>0</v>
          </cell>
          <cell r="IC429">
            <v>0</v>
          </cell>
          <cell r="ID429">
            <v>0</v>
          </cell>
          <cell r="IE429">
            <v>0</v>
          </cell>
          <cell r="IF429">
            <v>0</v>
          </cell>
          <cell r="IG429">
            <v>0</v>
          </cell>
          <cell r="IH429">
            <v>0</v>
          </cell>
          <cell r="II429">
            <v>0</v>
          </cell>
          <cell r="IJ429">
            <v>0</v>
          </cell>
          <cell r="IK429">
            <v>0</v>
          </cell>
          <cell r="IL429">
            <v>0</v>
          </cell>
          <cell r="IM429">
            <v>0</v>
          </cell>
          <cell r="IN429">
            <v>0</v>
          </cell>
          <cell r="IO429">
            <v>0</v>
          </cell>
          <cell r="IP429">
            <v>0</v>
          </cell>
          <cell r="IQ429">
            <v>0</v>
          </cell>
          <cell r="IR429">
            <v>0</v>
          </cell>
          <cell r="IS429">
            <v>0</v>
          </cell>
          <cell r="IT429">
            <v>0</v>
          </cell>
          <cell r="IU429">
            <v>0</v>
          </cell>
          <cell r="IV429">
            <v>0</v>
          </cell>
          <cell r="IW429">
            <v>0</v>
          </cell>
          <cell r="IX429">
            <v>0</v>
          </cell>
          <cell r="IY429">
            <v>0</v>
          </cell>
          <cell r="IZ429">
            <v>0</v>
          </cell>
          <cell r="JA429">
            <v>0</v>
          </cell>
          <cell r="JB429">
            <v>0</v>
          </cell>
          <cell r="JC429">
            <v>0</v>
          </cell>
          <cell r="JD429">
            <v>0</v>
          </cell>
          <cell r="JE429">
            <v>0</v>
          </cell>
          <cell r="JF429">
            <v>0</v>
          </cell>
          <cell r="JG429">
            <v>0</v>
          </cell>
          <cell r="JH429">
            <v>0</v>
          </cell>
          <cell r="JI429">
            <v>0</v>
          </cell>
          <cell r="JJ429">
            <v>0</v>
          </cell>
          <cell r="JK429">
            <v>0</v>
          </cell>
          <cell r="JL429">
            <v>0</v>
          </cell>
          <cell r="JM429">
            <v>0</v>
          </cell>
          <cell r="JN429">
            <v>0</v>
          </cell>
          <cell r="JO429">
            <v>0</v>
          </cell>
          <cell r="JP429">
            <v>0</v>
          </cell>
          <cell r="JQ429">
            <v>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>
            <v>0</v>
          </cell>
          <cell r="EM430">
            <v>0</v>
          </cell>
          <cell r="EN430">
            <v>0</v>
          </cell>
          <cell r="EO430">
            <v>0</v>
          </cell>
          <cell r="EP430">
            <v>0</v>
          </cell>
          <cell r="EQ430">
            <v>0</v>
          </cell>
          <cell r="ER430">
            <v>0</v>
          </cell>
          <cell r="ES430">
            <v>0</v>
          </cell>
          <cell r="ET430">
            <v>0</v>
          </cell>
          <cell r="EU430">
            <v>0</v>
          </cell>
          <cell r="EV430">
            <v>0</v>
          </cell>
          <cell r="EW430">
            <v>0</v>
          </cell>
          <cell r="EX430">
            <v>0</v>
          </cell>
          <cell r="EY430">
            <v>0</v>
          </cell>
          <cell r="EZ430">
            <v>0</v>
          </cell>
          <cell r="FA430">
            <v>0</v>
          </cell>
          <cell r="FB430">
            <v>0</v>
          </cell>
          <cell r="FC430">
            <v>0</v>
          </cell>
          <cell r="FD430">
            <v>0</v>
          </cell>
          <cell r="FE430">
            <v>0</v>
          </cell>
          <cell r="FF430">
            <v>0</v>
          </cell>
          <cell r="FG430">
            <v>0</v>
          </cell>
          <cell r="FH430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>
            <v>0</v>
          </cell>
          <cell r="FN430">
            <v>0</v>
          </cell>
          <cell r="FO430">
            <v>0</v>
          </cell>
          <cell r="FP430">
            <v>0</v>
          </cell>
          <cell r="FQ430">
            <v>0</v>
          </cell>
          <cell r="FR430">
            <v>0</v>
          </cell>
          <cell r="FS430">
            <v>0</v>
          </cell>
          <cell r="FT430">
            <v>0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>
            <v>0</v>
          </cell>
          <cell r="FZ430">
            <v>0</v>
          </cell>
          <cell r="GA430">
            <v>0</v>
          </cell>
          <cell r="GB430">
            <v>0</v>
          </cell>
          <cell r="GC430">
            <v>0</v>
          </cell>
          <cell r="GD430">
            <v>0</v>
          </cell>
          <cell r="GE430">
            <v>0</v>
          </cell>
          <cell r="GF430">
            <v>0</v>
          </cell>
          <cell r="GG430">
            <v>0</v>
          </cell>
          <cell r="GH430">
            <v>0</v>
          </cell>
          <cell r="GI430">
            <v>0</v>
          </cell>
          <cell r="GJ430">
            <v>0</v>
          </cell>
          <cell r="GK430">
            <v>0</v>
          </cell>
          <cell r="GL430">
            <v>0</v>
          </cell>
          <cell r="GM430">
            <v>0</v>
          </cell>
          <cell r="GN430">
            <v>0</v>
          </cell>
          <cell r="GO430">
            <v>0</v>
          </cell>
          <cell r="GP430">
            <v>0</v>
          </cell>
          <cell r="GQ430">
            <v>0</v>
          </cell>
          <cell r="GR430">
            <v>0</v>
          </cell>
          <cell r="GS430">
            <v>0</v>
          </cell>
          <cell r="GT430">
            <v>0</v>
          </cell>
          <cell r="GU430">
            <v>0</v>
          </cell>
          <cell r="GV430">
            <v>0</v>
          </cell>
          <cell r="GW430">
            <v>0</v>
          </cell>
          <cell r="GX430">
            <v>0</v>
          </cell>
          <cell r="GY430">
            <v>0</v>
          </cell>
          <cell r="GZ430">
            <v>0</v>
          </cell>
          <cell r="HA430">
            <v>0</v>
          </cell>
          <cell r="HB430">
            <v>0</v>
          </cell>
          <cell r="HC430">
            <v>0</v>
          </cell>
          <cell r="HD430">
            <v>0</v>
          </cell>
          <cell r="HE430">
            <v>0</v>
          </cell>
          <cell r="HF430">
            <v>0</v>
          </cell>
          <cell r="HG430">
            <v>0</v>
          </cell>
          <cell r="HH430">
            <v>0</v>
          </cell>
          <cell r="HI430">
            <v>0</v>
          </cell>
          <cell r="HJ430">
            <v>0</v>
          </cell>
          <cell r="HK430">
            <v>0</v>
          </cell>
          <cell r="HL430">
            <v>0</v>
          </cell>
          <cell r="HM430">
            <v>0</v>
          </cell>
          <cell r="HN430">
            <v>0</v>
          </cell>
          <cell r="HO430">
            <v>0</v>
          </cell>
          <cell r="HP430">
            <v>0</v>
          </cell>
          <cell r="HQ430">
            <v>0</v>
          </cell>
          <cell r="HR430">
            <v>0</v>
          </cell>
          <cell r="HS430">
            <v>0</v>
          </cell>
          <cell r="HT430">
            <v>0</v>
          </cell>
          <cell r="HU430">
            <v>0</v>
          </cell>
          <cell r="HV430">
            <v>0</v>
          </cell>
          <cell r="HW430">
            <v>0</v>
          </cell>
          <cell r="HX430">
            <v>0</v>
          </cell>
          <cell r="HY430">
            <v>0</v>
          </cell>
          <cell r="HZ430">
            <v>0</v>
          </cell>
          <cell r="IA430">
            <v>0</v>
          </cell>
          <cell r="IB430">
            <v>0</v>
          </cell>
          <cell r="IC430">
            <v>0</v>
          </cell>
          <cell r="ID430">
            <v>0</v>
          </cell>
          <cell r="IE430">
            <v>0</v>
          </cell>
          <cell r="IF430">
            <v>0</v>
          </cell>
          <cell r="IG430">
            <v>0</v>
          </cell>
          <cell r="IH430">
            <v>0</v>
          </cell>
          <cell r="II430">
            <v>0</v>
          </cell>
          <cell r="IJ430">
            <v>0</v>
          </cell>
          <cell r="IK430">
            <v>0</v>
          </cell>
          <cell r="IL430">
            <v>0</v>
          </cell>
          <cell r="IM430">
            <v>0</v>
          </cell>
          <cell r="IN430">
            <v>0</v>
          </cell>
          <cell r="IO430">
            <v>0</v>
          </cell>
          <cell r="IP430">
            <v>0</v>
          </cell>
          <cell r="IQ430">
            <v>0</v>
          </cell>
          <cell r="IR430">
            <v>0</v>
          </cell>
          <cell r="IS430">
            <v>0</v>
          </cell>
          <cell r="IT430">
            <v>0</v>
          </cell>
          <cell r="IU430">
            <v>0</v>
          </cell>
          <cell r="IV430">
            <v>0</v>
          </cell>
          <cell r="IW430">
            <v>0</v>
          </cell>
          <cell r="IX430">
            <v>0</v>
          </cell>
          <cell r="IY430">
            <v>0</v>
          </cell>
          <cell r="IZ430">
            <v>0</v>
          </cell>
          <cell r="JA430">
            <v>0</v>
          </cell>
          <cell r="JB430">
            <v>0</v>
          </cell>
          <cell r="JC430">
            <v>0</v>
          </cell>
          <cell r="JD430">
            <v>0</v>
          </cell>
          <cell r="JE430">
            <v>0</v>
          </cell>
          <cell r="JF430">
            <v>0</v>
          </cell>
          <cell r="JG430">
            <v>0</v>
          </cell>
          <cell r="JH430">
            <v>0</v>
          </cell>
          <cell r="JI430">
            <v>0</v>
          </cell>
          <cell r="JJ430">
            <v>0</v>
          </cell>
          <cell r="JK430">
            <v>0</v>
          </cell>
          <cell r="JL430">
            <v>0</v>
          </cell>
          <cell r="JM430">
            <v>0</v>
          </cell>
          <cell r="JN430">
            <v>0</v>
          </cell>
          <cell r="JO430">
            <v>0</v>
          </cell>
          <cell r="JP430">
            <v>0</v>
          </cell>
          <cell r="JQ430">
            <v>0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0</v>
          </cell>
          <cell r="DR431">
            <v>0</v>
          </cell>
          <cell r="DS431">
            <v>0</v>
          </cell>
          <cell r="DT431">
            <v>0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>
            <v>0</v>
          </cell>
          <cell r="EB431">
            <v>0</v>
          </cell>
          <cell r="EC431">
            <v>0</v>
          </cell>
          <cell r="ED431">
            <v>0</v>
          </cell>
          <cell r="EE431">
            <v>0</v>
          </cell>
          <cell r="EF431">
            <v>0</v>
          </cell>
          <cell r="EG431">
            <v>0</v>
          </cell>
          <cell r="EH431">
            <v>0</v>
          </cell>
          <cell r="EI431">
            <v>0</v>
          </cell>
          <cell r="EJ431">
            <v>0</v>
          </cell>
          <cell r="EK431">
            <v>0</v>
          </cell>
          <cell r="EL431">
            <v>0</v>
          </cell>
          <cell r="EM431">
            <v>0</v>
          </cell>
          <cell r="EN431">
            <v>0</v>
          </cell>
          <cell r="EO431">
            <v>0</v>
          </cell>
          <cell r="EP431">
            <v>0</v>
          </cell>
          <cell r="EQ431">
            <v>0</v>
          </cell>
          <cell r="ER431">
            <v>0</v>
          </cell>
          <cell r="ES431">
            <v>0</v>
          </cell>
          <cell r="ET431">
            <v>0</v>
          </cell>
          <cell r="EU431">
            <v>0</v>
          </cell>
          <cell r="EV431">
            <v>0</v>
          </cell>
          <cell r="EW431">
            <v>0</v>
          </cell>
          <cell r="EX431">
            <v>0</v>
          </cell>
          <cell r="EY431">
            <v>0</v>
          </cell>
          <cell r="EZ431">
            <v>0</v>
          </cell>
          <cell r="FA431">
            <v>0</v>
          </cell>
          <cell r="FB431">
            <v>0</v>
          </cell>
          <cell r="FC431">
            <v>0</v>
          </cell>
          <cell r="FD431">
            <v>0</v>
          </cell>
          <cell r="FE431">
            <v>0</v>
          </cell>
          <cell r="FF431">
            <v>0</v>
          </cell>
          <cell r="FG431">
            <v>0</v>
          </cell>
          <cell r="FH431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>
            <v>0</v>
          </cell>
          <cell r="FN431">
            <v>0</v>
          </cell>
          <cell r="FO431">
            <v>0</v>
          </cell>
          <cell r="FP431">
            <v>0</v>
          </cell>
          <cell r="FQ431">
            <v>0</v>
          </cell>
          <cell r="FR431">
            <v>0</v>
          </cell>
          <cell r="FS431">
            <v>0</v>
          </cell>
          <cell r="FT431">
            <v>0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>
            <v>0</v>
          </cell>
          <cell r="FZ431">
            <v>0</v>
          </cell>
          <cell r="GA431">
            <v>0</v>
          </cell>
          <cell r="GB431">
            <v>0</v>
          </cell>
          <cell r="GC431">
            <v>0</v>
          </cell>
          <cell r="GD431">
            <v>0</v>
          </cell>
          <cell r="GE431">
            <v>0</v>
          </cell>
          <cell r="GF431">
            <v>0</v>
          </cell>
          <cell r="GG431">
            <v>0</v>
          </cell>
          <cell r="GH431">
            <v>0</v>
          </cell>
          <cell r="GI431">
            <v>0</v>
          </cell>
          <cell r="GJ431">
            <v>0</v>
          </cell>
          <cell r="GK431">
            <v>0</v>
          </cell>
          <cell r="GL431">
            <v>0</v>
          </cell>
          <cell r="GM431">
            <v>0</v>
          </cell>
          <cell r="GN431">
            <v>0</v>
          </cell>
          <cell r="GO431">
            <v>0</v>
          </cell>
          <cell r="GP431">
            <v>0</v>
          </cell>
          <cell r="GQ431">
            <v>0</v>
          </cell>
          <cell r="GR431">
            <v>0</v>
          </cell>
          <cell r="GS431">
            <v>0</v>
          </cell>
          <cell r="GT431">
            <v>0</v>
          </cell>
          <cell r="GU431">
            <v>0</v>
          </cell>
          <cell r="GV431">
            <v>0</v>
          </cell>
          <cell r="GW431">
            <v>0</v>
          </cell>
          <cell r="GX431">
            <v>0</v>
          </cell>
          <cell r="GY431">
            <v>0</v>
          </cell>
          <cell r="GZ431">
            <v>0</v>
          </cell>
          <cell r="HA431">
            <v>0</v>
          </cell>
          <cell r="HB431">
            <v>0</v>
          </cell>
          <cell r="HC431">
            <v>0</v>
          </cell>
          <cell r="HD431">
            <v>0</v>
          </cell>
          <cell r="HE431">
            <v>0</v>
          </cell>
          <cell r="HF431">
            <v>0</v>
          </cell>
          <cell r="HG431">
            <v>0</v>
          </cell>
          <cell r="HH431">
            <v>0</v>
          </cell>
          <cell r="HI431">
            <v>0</v>
          </cell>
          <cell r="HJ431">
            <v>0</v>
          </cell>
          <cell r="HK431">
            <v>0</v>
          </cell>
          <cell r="HL431">
            <v>0</v>
          </cell>
          <cell r="HM431">
            <v>0</v>
          </cell>
          <cell r="HN431">
            <v>0</v>
          </cell>
          <cell r="HO431">
            <v>0</v>
          </cell>
          <cell r="HP431">
            <v>0</v>
          </cell>
          <cell r="HQ431">
            <v>0</v>
          </cell>
          <cell r="HR431">
            <v>0</v>
          </cell>
          <cell r="HS431">
            <v>0</v>
          </cell>
          <cell r="HT431">
            <v>0</v>
          </cell>
          <cell r="HU431">
            <v>0</v>
          </cell>
          <cell r="HV431">
            <v>0</v>
          </cell>
          <cell r="HW431">
            <v>0</v>
          </cell>
          <cell r="HX431">
            <v>0</v>
          </cell>
          <cell r="HY431">
            <v>0</v>
          </cell>
          <cell r="HZ431">
            <v>0</v>
          </cell>
          <cell r="IA431">
            <v>0</v>
          </cell>
          <cell r="IB431">
            <v>0</v>
          </cell>
          <cell r="IC431">
            <v>0</v>
          </cell>
          <cell r="ID431">
            <v>0</v>
          </cell>
          <cell r="IE431">
            <v>0</v>
          </cell>
          <cell r="IF431">
            <v>0</v>
          </cell>
          <cell r="IG431">
            <v>0</v>
          </cell>
          <cell r="IH431">
            <v>0</v>
          </cell>
          <cell r="II431">
            <v>0</v>
          </cell>
          <cell r="IJ431">
            <v>0</v>
          </cell>
          <cell r="IK431">
            <v>0</v>
          </cell>
          <cell r="IL431">
            <v>0</v>
          </cell>
          <cell r="IM431">
            <v>0</v>
          </cell>
          <cell r="IN431">
            <v>0</v>
          </cell>
          <cell r="IO431">
            <v>0</v>
          </cell>
          <cell r="IP431">
            <v>0</v>
          </cell>
          <cell r="IQ431">
            <v>0</v>
          </cell>
          <cell r="IR431">
            <v>0</v>
          </cell>
          <cell r="IS431">
            <v>0</v>
          </cell>
          <cell r="IT431">
            <v>0</v>
          </cell>
          <cell r="IU431">
            <v>0</v>
          </cell>
          <cell r="IV431">
            <v>0</v>
          </cell>
          <cell r="IW431">
            <v>0</v>
          </cell>
          <cell r="IX431">
            <v>0</v>
          </cell>
          <cell r="IY431">
            <v>0</v>
          </cell>
          <cell r="IZ431">
            <v>0</v>
          </cell>
          <cell r="JA431">
            <v>0</v>
          </cell>
          <cell r="JB431">
            <v>0</v>
          </cell>
          <cell r="JC431">
            <v>0</v>
          </cell>
          <cell r="JD431">
            <v>0</v>
          </cell>
          <cell r="JE431">
            <v>0</v>
          </cell>
          <cell r="JF431">
            <v>0</v>
          </cell>
          <cell r="JG431">
            <v>0</v>
          </cell>
          <cell r="JH431">
            <v>0</v>
          </cell>
          <cell r="JI431">
            <v>0</v>
          </cell>
          <cell r="JJ431">
            <v>0</v>
          </cell>
          <cell r="JK431">
            <v>0</v>
          </cell>
          <cell r="JL431">
            <v>0</v>
          </cell>
          <cell r="JM431">
            <v>0</v>
          </cell>
          <cell r="JN431">
            <v>0</v>
          </cell>
          <cell r="JO431">
            <v>0</v>
          </cell>
          <cell r="JP431">
            <v>0</v>
          </cell>
          <cell r="JQ431">
            <v>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>
            <v>0</v>
          </cell>
          <cell r="DQ432">
            <v>0</v>
          </cell>
          <cell r="DR432">
            <v>0</v>
          </cell>
          <cell r="DS432">
            <v>0</v>
          </cell>
          <cell r="DT432">
            <v>0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>
            <v>0</v>
          </cell>
          <cell r="EB432">
            <v>0</v>
          </cell>
          <cell r="EC432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>
            <v>0</v>
          </cell>
          <cell r="EM432">
            <v>0</v>
          </cell>
          <cell r="EN432">
            <v>0</v>
          </cell>
          <cell r="EO432">
            <v>0</v>
          </cell>
          <cell r="EP432">
            <v>0</v>
          </cell>
          <cell r="EQ432">
            <v>0</v>
          </cell>
          <cell r="ER432">
            <v>0</v>
          </cell>
          <cell r="ES432">
            <v>0</v>
          </cell>
          <cell r="ET432">
            <v>0</v>
          </cell>
          <cell r="EU432">
            <v>0</v>
          </cell>
          <cell r="EV432">
            <v>0</v>
          </cell>
          <cell r="EW432">
            <v>0</v>
          </cell>
          <cell r="EX432">
            <v>0</v>
          </cell>
          <cell r="EY432">
            <v>0</v>
          </cell>
          <cell r="EZ432">
            <v>0</v>
          </cell>
          <cell r="FA432">
            <v>0</v>
          </cell>
          <cell r="FB432">
            <v>0</v>
          </cell>
          <cell r="FC432">
            <v>0</v>
          </cell>
          <cell r="FD432">
            <v>0</v>
          </cell>
          <cell r="FE432">
            <v>0</v>
          </cell>
          <cell r="FF432">
            <v>0</v>
          </cell>
          <cell r="FG432">
            <v>0</v>
          </cell>
          <cell r="FH432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>
            <v>0</v>
          </cell>
          <cell r="FN432">
            <v>0</v>
          </cell>
          <cell r="FO432">
            <v>0</v>
          </cell>
          <cell r="FP432">
            <v>0</v>
          </cell>
          <cell r="FQ432">
            <v>0</v>
          </cell>
          <cell r="FR432">
            <v>0</v>
          </cell>
          <cell r="FS432">
            <v>0</v>
          </cell>
          <cell r="FT432">
            <v>0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>
            <v>0</v>
          </cell>
          <cell r="FZ432">
            <v>0</v>
          </cell>
          <cell r="GA432">
            <v>0</v>
          </cell>
          <cell r="GB432">
            <v>0</v>
          </cell>
          <cell r="GC432">
            <v>0</v>
          </cell>
          <cell r="GD432">
            <v>0</v>
          </cell>
          <cell r="GE432">
            <v>0</v>
          </cell>
          <cell r="GF432">
            <v>0</v>
          </cell>
          <cell r="GG432">
            <v>0</v>
          </cell>
          <cell r="GH432">
            <v>0</v>
          </cell>
          <cell r="GI432">
            <v>0</v>
          </cell>
          <cell r="GJ432">
            <v>0</v>
          </cell>
          <cell r="GK432">
            <v>0</v>
          </cell>
          <cell r="GL432">
            <v>0</v>
          </cell>
          <cell r="GM432">
            <v>0</v>
          </cell>
          <cell r="GN432">
            <v>0</v>
          </cell>
          <cell r="GO432">
            <v>0</v>
          </cell>
          <cell r="GP432">
            <v>0</v>
          </cell>
          <cell r="GQ432">
            <v>0</v>
          </cell>
          <cell r="GR432">
            <v>0</v>
          </cell>
          <cell r="GS432">
            <v>0</v>
          </cell>
          <cell r="GT432">
            <v>0</v>
          </cell>
          <cell r="GU432">
            <v>0</v>
          </cell>
          <cell r="GV432">
            <v>0</v>
          </cell>
          <cell r="GW432">
            <v>0</v>
          </cell>
          <cell r="GX432">
            <v>0</v>
          </cell>
          <cell r="GY432">
            <v>0</v>
          </cell>
          <cell r="GZ432">
            <v>0</v>
          </cell>
          <cell r="HA432">
            <v>0</v>
          </cell>
          <cell r="HB432">
            <v>0</v>
          </cell>
          <cell r="HC432">
            <v>0</v>
          </cell>
          <cell r="HD432">
            <v>0</v>
          </cell>
          <cell r="HE432">
            <v>0</v>
          </cell>
          <cell r="HF432">
            <v>0</v>
          </cell>
          <cell r="HG432">
            <v>0</v>
          </cell>
          <cell r="HH432">
            <v>0</v>
          </cell>
          <cell r="HI432">
            <v>0</v>
          </cell>
          <cell r="HJ432">
            <v>0</v>
          </cell>
          <cell r="HK432">
            <v>0</v>
          </cell>
          <cell r="HL432">
            <v>0</v>
          </cell>
          <cell r="HM432">
            <v>0</v>
          </cell>
          <cell r="HN432">
            <v>0</v>
          </cell>
          <cell r="HO432">
            <v>0</v>
          </cell>
          <cell r="HP432">
            <v>0</v>
          </cell>
          <cell r="HQ432">
            <v>0</v>
          </cell>
          <cell r="HR432">
            <v>0</v>
          </cell>
          <cell r="HS432">
            <v>0</v>
          </cell>
          <cell r="HT432">
            <v>0</v>
          </cell>
          <cell r="HU432">
            <v>0</v>
          </cell>
          <cell r="HV432">
            <v>0</v>
          </cell>
          <cell r="HW432">
            <v>0</v>
          </cell>
          <cell r="HX432">
            <v>0</v>
          </cell>
          <cell r="HY432">
            <v>0</v>
          </cell>
          <cell r="HZ432">
            <v>0</v>
          </cell>
          <cell r="IA432">
            <v>0</v>
          </cell>
          <cell r="IB432">
            <v>0</v>
          </cell>
          <cell r="IC432">
            <v>0</v>
          </cell>
          <cell r="ID432">
            <v>0</v>
          </cell>
          <cell r="IE432">
            <v>0</v>
          </cell>
          <cell r="IF432">
            <v>0</v>
          </cell>
          <cell r="IG432">
            <v>0</v>
          </cell>
          <cell r="IH432">
            <v>0</v>
          </cell>
          <cell r="II432">
            <v>0</v>
          </cell>
          <cell r="IJ432">
            <v>0</v>
          </cell>
          <cell r="IK432">
            <v>0</v>
          </cell>
          <cell r="IL432">
            <v>0</v>
          </cell>
          <cell r="IM432">
            <v>0</v>
          </cell>
          <cell r="IN432">
            <v>0</v>
          </cell>
          <cell r="IO432">
            <v>0</v>
          </cell>
          <cell r="IP432">
            <v>0</v>
          </cell>
          <cell r="IQ432">
            <v>0</v>
          </cell>
          <cell r="IR432">
            <v>0</v>
          </cell>
          <cell r="IS432">
            <v>0</v>
          </cell>
          <cell r="IT432">
            <v>0</v>
          </cell>
          <cell r="IU432">
            <v>0</v>
          </cell>
          <cell r="IV432">
            <v>0</v>
          </cell>
          <cell r="IW432">
            <v>0</v>
          </cell>
          <cell r="IX432">
            <v>0</v>
          </cell>
          <cell r="IY432">
            <v>0</v>
          </cell>
          <cell r="IZ432">
            <v>0</v>
          </cell>
          <cell r="JA432">
            <v>0</v>
          </cell>
          <cell r="JB432">
            <v>0</v>
          </cell>
          <cell r="JC432">
            <v>0</v>
          </cell>
          <cell r="JD432">
            <v>0</v>
          </cell>
          <cell r="JE432">
            <v>0</v>
          </cell>
          <cell r="JF432">
            <v>0</v>
          </cell>
          <cell r="JG432">
            <v>0</v>
          </cell>
          <cell r="JH432">
            <v>0</v>
          </cell>
          <cell r="JI432">
            <v>0</v>
          </cell>
          <cell r="JJ432">
            <v>0</v>
          </cell>
          <cell r="JK432">
            <v>0</v>
          </cell>
          <cell r="JL432">
            <v>0</v>
          </cell>
          <cell r="JM432">
            <v>0</v>
          </cell>
          <cell r="JN432">
            <v>0</v>
          </cell>
          <cell r="JO432">
            <v>0</v>
          </cell>
          <cell r="JP432">
            <v>0</v>
          </cell>
          <cell r="JQ432">
            <v>0</v>
          </cell>
        </row>
        <row r="433">
          <cell r="F433">
            <v>6.5124011130301369</v>
          </cell>
          <cell r="G433">
            <v>-2.6408962466975936</v>
          </cell>
          <cell r="H433">
            <v>-2.7620270616498601</v>
          </cell>
          <cell r="I433">
            <v>-8.2466744624125567</v>
          </cell>
          <cell r="J433">
            <v>-8.8089590535637399</v>
          </cell>
          <cell r="K433">
            <v>-18.818714079801794</v>
          </cell>
          <cell r="L433">
            <v>-15.638275954639539</v>
          </cell>
          <cell r="M433">
            <v>-42.593648636320722</v>
          </cell>
          <cell r="N433">
            <v>103.88101848453516</v>
          </cell>
          <cell r="O433">
            <v>-95.372995988269395</v>
          </cell>
          <cell r="P433">
            <v>-15.068179763664375</v>
          </cell>
          <cell r="Q433">
            <v>-11.687183880771045</v>
          </cell>
          <cell r="R433">
            <v>-148.50341957167257</v>
          </cell>
          <cell r="S433">
            <v>-5.5884229694929672</v>
          </cell>
          <cell r="T433">
            <v>-5.2340721720756846</v>
          </cell>
          <cell r="U433">
            <v>18.110486176778068</v>
          </cell>
          <cell r="V433">
            <v>16.289816252952733</v>
          </cell>
          <cell r="W433">
            <v>-10.095468460960547</v>
          </cell>
          <cell r="X433">
            <v>-24.036280730357248</v>
          </cell>
          <cell r="Y433">
            <v>-16.284652541100513</v>
          </cell>
          <cell r="Z433">
            <v>-52.828277934946527</v>
          </cell>
          <cell r="AA433">
            <v>-27.097817522801051</v>
          </cell>
          <cell r="AB433">
            <v>-19.586647195283149</v>
          </cell>
          <cell r="AC433">
            <v>-12.882454130558472</v>
          </cell>
          <cell r="AD433">
            <v>-9.2696283439436229</v>
          </cell>
          <cell r="AE433">
            <v>-438.36323565832572</v>
          </cell>
          <cell r="AF433">
            <v>-17.853731693838199</v>
          </cell>
          <cell r="AG433">
            <v>3.6508457926756819</v>
          </cell>
          <cell r="AH433">
            <v>-7.3911188157908327</v>
          </cell>
          <cell r="AI433">
            <v>-15.530624787897978</v>
          </cell>
          <cell r="AJ433">
            <v>-183.09797932962829</v>
          </cell>
          <cell r="AK433">
            <v>-32.430607536127354</v>
          </cell>
          <cell r="AL433">
            <v>-40.5574017916515</v>
          </cell>
          <cell r="AM433">
            <v>-81.492938954426791</v>
          </cell>
          <cell r="AN433">
            <v>-47.64569720182044</v>
          </cell>
          <cell r="AO433">
            <v>23.347014104667323</v>
          </cell>
          <cell r="AP433">
            <v>-17.998077383745112</v>
          </cell>
          <cell r="AQ433">
            <v>-21.362918060702214</v>
          </cell>
          <cell r="AR433">
            <v>-276.72587345005013</v>
          </cell>
          <cell r="AS433">
            <v>11.231608682981459</v>
          </cell>
          <cell r="AT433">
            <v>-25.675404303525283</v>
          </cell>
          <cell r="AU433">
            <v>7.2982869216066319</v>
          </cell>
          <cell r="AV433">
            <v>-11.038216632477997</v>
          </cell>
          <cell r="AW433">
            <v>-29.479354733932269</v>
          </cell>
          <cell r="AX433">
            <v>-24.422381691918417</v>
          </cell>
          <cell r="AY433">
            <v>-33.782784732335131</v>
          </cell>
          <cell r="AZ433">
            <v>-90.231570504707634</v>
          </cell>
          <cell r="BA433">
            <v>-38.865712411243294</v>
          </cell>
          <cell r="BB433">
            <v>-11.701225059281569</v>
          </cell>
          <cell r="BC433">
            <v>-11.172923394202371</v>
          </cell>
          <cell r="BD433">
            <v>-18.886195591017895</v>
          </cell>
          <cell r="BE433">
            <v>-319.91524117649533</v>
          </cell>
          <cell r="BF433">
            <v>-25.98417927758419</v>
          </cell>
          <cell r="BG433">
            <v>-4.3307008545380086</v>
          </cell>
          <cell r="BH433">
            <v>-18.536282048778958</v>
          </cell>
          <cell r="BI433">
            <v>-2.574935524025932</v>
          </cell>
          <cell r="BJ433">
            <v>-12.725331091340195</v>
          </cell>
          <cell r="BK433">
            <v>-24.588495605581556</v>
          </cell>
          <cell r="BL433">
            <v>-76.981240938053816</v>
          </cell>
          <cell r="BM433">
            <v>-56.93239503375662</v>
          </cell>
          <cell r="BN433">
            <v>-16.036646248947363</v>
          </cell>
          <cell r="BO433">
            <v>-24.032298699406965</v>
          </cell>
          <cell r="BP433">
            <v>-18.780657594856166</v>
          </cell>
          <cell r="BQ433">
            <v>-38.412078259490954</v>
          </cell>
          <cell r="BR433">
            <v>-417.13824677909724</v>
          </cell>
          <cell r="BS433">
            <v>-32.950664045129088</v>
          </cell>
          <cell r="BT433">
            <v>-24.221237492551154</v>
          </cell>
          <cell r="BU433">
            <v>-14.767052533323294</v>
          </cell>
          <cell r="BV433">
            <v>-7.8092725254318793</v>
          </cell>
          <cell r="BW433">
            <v>-4.7805420418699214</v>
          </cell>
          <cell r="BX433">
            <v>-51.669002075497701</v>
          </cell>
          <cell r="BY433">
            <v>-41.654870234371629</v>
          </cell>
          <cell r="BZ433">
            <v>-93.36143633822212</v>
          </cell>
          <cell r="CA433">
            <v>-67.291154144681059</v>
          </cell>
          <cell r="CB433">
            <v>-43.572914562297228</v>
          </cell>
          <cell r="CC433">
            <v>-19.519308288028697</v>
          </cell>
          <cell r="CD433">
            <v>-15.54079249771894</v>
          </cell>
          <cell r="CE433">
            <v>-429.31571501179133</v>
          </cell>
          <cell r="CF433">
            <v>-15.525455733164563</v>
          </cell>
          <cell r="CG433">
            <v>-18.078419137258606</v>
          </cell>
          <cell r="CH433">
            <v>-68.631847618613392</v>
          </cell>
          <cell r="CI433">
            <v>1.9662606061792758</v>
          </cell>
          <cell r="CJ433">
            <v>-1.7529973668351886</v>
          </cell>
          <cell r="CK433">
            <v>-102.43883259420545</v>
          </cell>
          <cell r="CL433">
            <v>-42.587646945990855</v>
          </cell>
          <cell r="CM433">
            <v>-97.881183849152876</v>
          </cell>
          <cell r="CN433">
            <v>-53.272768955808715</v>
          </cell>
          <cell r="CO433">
            <v>-4.024965693912236</v>
          </cell>
          <cell r="CP433">
            <v>-15.944589025559253</v>
          </cell>
          <cell r="CQ433">
            <v>-11.143268697400345</v>
          </cell>
          <cell r="CR433">
            <v>-426.19125734316185</v>
          </cell>
          <cell r="CS433">
            <v>-14.998200662099407</v>
          </cell>
          <cell r="CT433">
            <v>0.50898018345469609</v>
          </cell>
          <cell r="CU433">
            <v>-10.54596049679094</v>
          </cell>
          <cell r="CV433">
            <v>-21.412935559703328</v>
          </cell>
          <cell r="CW433">
            <v>-24.133915806949517</v>
          </cell>
          <cell r="CX433">
            <v>-26.316742211936798</v>
          </cell>
          <cell r="CY433">
            <v>-35.141290335202939</v>
          </cell>
          <cell r="CZ433">
            <v>-90.068409817540669</v>
          </cell>
          <cell r="DA433">
            <v>-71.135595209765597</v>
          </cell>
          <cell r="DB433">
            <v>-85.485522974347987</v>
          </cell>
          <cell r="DC433">
            <v>-25.514618386281654</v>
          </cell>
          <cell r="DD433">
            <v>-21.947046066037728</v>
          </cell>
          <cell r="DE433">
            <v>-299.23994991113432</v>
          </cell>
          <cell r="DF433">
            <v>-22.128662352552055</v>
          </cell>
          <cell r="DG433">
            <v>-27.815144272623002</v>
          </cell>
          <cell r="DH433">
            <v>-5.1174163811956532</v>
          </cell>
          <cell r="DI433">
            <v>-11.855034952204733</v>
          </cell>
          <cell r="DJ433">
            <v>-13.509364592220663</v>
          </cell>
          <cell r="DK433">
            <v>-48.445697452531022</v>
          </cell>
          <cell r="DL433">
            <v>-59.600349707499845</v>
          </cell>
          <cell r="DM433">
            <v>-68.94736448850017</v>
          </cell>
          <cell r="DN433">
            <v>-47.643814948853105</v>
          </cell>
          <cell r="DO433">
            <v>35.798492359266675</v>
          </cell>
          <cell r="DP433">
            <v>-18.63184070729767</v>
          </cell>
          <cell r="DQ433">
            <v>-11.343752414832124</v>
          </cell>
          <cell r="DR433">
            <v>-159.31698289536871</v>
          </cell>
          <cell r="DS433">
            <v>7.4335665272083133</v>
          </cell>
          <cell r="DT433">
            <v>-0.36512053130718414</v>
          </cell>
          <cell r="DU433">
            <v>3.9418032255998696</v>
          </cell>
          <cell r="DV433">
            <v>0.41543026392173488</v>
          </cell>
          <cell r="DW433">
            <v>-9.9584448820969556</v>
          </cell>
          <cell r="DX433">
            <v>-36.629024788613606</v>
          </cell>
          <cell r="DY433">
            <v>-107.58821331895888</v>
          </cell>
          <cell r="DZ433">
            <v>-33.511026021573343</v>
          </cell>
          <cell r="EA433">
            <v>-18.469659774011234</v>
          </cell>
          <cell r="EB433">
            <v>-25.921702299521712</v>
          </cell>
          <cell r="EC433">
            <v>4.4116228565544588</v>
          </cell>
          <cell r="ED433">
            <v>56.923785847480758</v>
          </cell>
          <cell r="EE433">
            <v>-498.95193339372054</v>
          </cell>
          <cell r="EF433">
            <v>18.723313438487821</v>
          </cell>
          <cell r="EG433">
            <v>-9.896479198068846</v>
          </cell>
          <cell r="EH433">
            <v>-19.807974595678388</v>
          </cell>
          <cell r="EI433">
            <v>-8.6188883073846227</v>
          </cell>
          <cell r="EJ433">
            <v>-3.7366540810216975</v>
          </cell>
          <cell r="EK433">
            <v>-260.18153379128489</v>
          </cell>
          <cell r="EL433">
            <v>-77.311775282229064</v>
          </cell>
          <cell r="EM433">
            <v>-27.434228997735772</v>
          </cell>
          <cell r="EN433">
            <v>-139.40856117063959</v>
          </cell>
          <cell r="EO433">
            <v>17.207329244774883</v>
          </cell>
          <cell r="EP433">
            <v>4.8481194795458578</v>
          </cell>
          <cell r="EQ433">
            <v>6.6653998674155446</v>
          </cell>
          <cell r="ER433">
            <v>-137.03996615856886</v>
          </cell>
          <cell r="ES433">
            <v>17.545006797779934</v>
          </cell>
          <cell r="ET433">
            <v>0.34733518566645216</v>
          </cell>
          <cell r="EU433">
            <v>0.10845193515706342</v>
          </cell>
          <cell r="EV433">
            <v>-16.718888689916639</v>
          </cell>
          <cell r="EW433">
            <v>7.3668956469118712</v>
          </cell>
          <cell r="EX433">
            <v>-35.180268714622798</v>
          </cell>
          <cell r="EY433">
            <v>-52.852131944237044</v>
          </cell>
          <cell r="EZ433">
            <v>-44.13936245853256</v>
          </cell>
          <cell r="FA433">
            <v>-48.201411093192291</v>
          </cell>
          <cell r="FB433">
            <v>15.42140468134312</v>
          </cell>
          <cell r="FC433">
            <v>8.0623082993988646</v>
          </cell>
          <cell r="FD433">
            <v>11.20069419547508</v>
          </cell>
          <cell r="FE433">
            <v>-142.76760866981931</v>
          </cell>
          <cell r="FF433">
            <v>22.940440119506093</v>
          </cell>
          <cell r="FG433">
            <v>-28.692443105901475</v>
          </cell>
          <cell r="FH433">
            <v>11.106275089921837</v>
          </cell>
          <cell r="FI433">
            <v>46.900752690471563</v>
          </cell>
          <cell r="FJ433">
            <v>-28.978229456162808</v>
          </cell>
          <cell r="FK433">
            <v>-65.984398146698368</v>
          </cell>
          <cell r="FL433">
            <v>-64.762844457814936</v>
          </cell>
          <cell r="FM433">
            <v>-26.731290712908958</v>
          </cell>
          <cell r="FN433">
            <v>-28.202536077536934</v>
          </cell>
          <cell r="FO433">
            <v>-12.802338491419505</v>
          </cell>
          <cell r="FP433">
            <v>17.951408371474827</v>
          </cell>
          <cell r="FQ433">
            <v>14.48759550707473</v>
          </cell>
          <cell r="FR433">
            <v>-529.37327140942216</v>
          </cell>
          <cell r="FS433">
            <v>-345.19285750747076</v>
          </cell>
          <cell r="FT433">
            <v>-61.482868782768492</v>
          </cell>
          <cell r="FU433">
            <v>8.5503790018119616</v>
          </cell>
          <cell r="FV433">
            <v>9.2579440442987107</v>
          </cell>
          <cell r="FW433">
            <v>-5.5706149812576768</v>
          </cell>
          <cell r="FX433">
            <v>-58.912048428115668</v>
          </cell>
          <cell r="FY433">
            <v>-29.12743431639683</v>
          </cell>
          <cell r="FZ433">
            <v>-43.888014481461141</v>
          </cell>
          <cell r="GA433">
            <v>-41.027171147172339</v>
          </cell>
          <cell r="GB433">
            <v>-11.399967248027679</v>
          </cell>
          <cell r="GC433">
            <v>20.24289479260915</v>
          </cell>
          <cell r="GD433">
            <v>29.176487644523149</v>
          </cell>
          <cell r="GE433">
            <v>-7.4959103440633044</v>
          </cell>
          <cell r="GF433">
            <v>5.9815780129720224</v>
          </cell>
          <cell r="GG433">
            <v>-9.5240945635159733</v>
          </cell>
          <cell r="GH433">
            <v>1.8977194942635833</v>
          </cell>
          <cell r="GI433">
            <v>69.94210601179293</v>
          </cell>
          <cell r="GJ433">
            <v>-20.555851306424302</v>
          </cell>
          <cell r="GK433">
            <v>-26.9526622186022</v>
          </cell>
          <cell r="GL433">
            <v>-20.467946580392891</v>
          </cell>
          <cell r="GM433">
            <v>-37.122876596098649</v>
          </cell>
          <cell r="GN433">
            <v>9.7280733730876818</v>
          </cell>
          <cell r="GO433">
            <v>-5.3302317254274385</v>
          </cell>
          <cell r="GP433">
            <v>15.615562813152792</v>
          </cell>
          <cell r="GQ433">
            <v>9.2927129412128124</v>
          </cell>
          <cell r="GR433">
            <v>-86.159955705748871</v>
          </cell>
          <cell r="GS433">
            <v>27.863726906798547</v>
          </cell>
          <cell r="GT433">
            <v>12.100472355552483</v>
          </cell>
          <cell r="GU433">
            <v>-3.792941457570123</v>
          </cell>
          <cell r="GV433">
            <v>-1.1867104176199064</v>
          </cell>
          <cell r="GW433">
            <v>-31.910818314810967</v>
          </cell>
          <cell r="GX433">
            <v>-22.731632424445706</v>
          </cell>
          <cell r="GY433">
            <v>-46.410263903293526</v>
          </cell>
          <cell r="GZ433">
            <v>-46.864392250514356</v>
          </cell>
          <cell r="HA433">
            <v>-23.354339425932267</v>
          </cell>
          <cell r="HB433">
            <v>25.142965742146771</v>
          </cell>
          <cell r="HC433">
            <v>13.33166778566374</v>
          </cell>
          <cell r="HD433">
            <v>11.652309698241879</v>
          </cell>
          <cell r="HE433">
            <v>-178.70908323163167</v>
          </cell>
          <cell r="HF433">
            <v>6.1440660775551805</v>
          </cell>
          <cell r="HG433">
            <v>6.0323490199371008</v>
          </cell>
          <cell r="HH433">
            <v>4.5329847580069327</v>
          </cell>
          <cell r="HI433">
            <v>-7.0858170446445001</v>
          </cell>
          <cell r="HJ433">
            <v>-8.0442286475590663</v>
          </cell>
          <cell r="HK433">
            <v>-86.07913366365392</v>
          </cell>
          <cell r="HL433">
            <v>-29.070542025903706</v>
          </cell>
          <cell r="HM433">
            <v>-51.571577227907255</v>
          </cell>
          <cell r="HN433">
            <v>-29.033639157220023</v>
          </cell>
          <cell r="HO433">
            <v>-10.552641186950495</v>
          </cell>
          <cell r="HP433">
            <v>10.541694745261339</v>
          </cell>
          <cell r="HQ433">
            <v>15.477401121519506</v>
          </cell>
          <cell r="HR433">
            <v>-200.22747313999571</v>
          </cell>
          <cell r="HS433">
            <v>23.077948435035069</v>
          </cell>
          <cell r="HT433">
            <v>-0.49344395317893941</v>
          </cell>
          <cell r="HU433">
            <v>-6.7724292526545469</v>
          </cell>
          <cell r="HV433">
            <v>-11.446378726996045</v>
          </cell>
          <cell r="HW433">
            <v>-21.765429003007739</v>
          </cell>
          <cell r="HX433">
            <v>-12.502312537784746</v>
          </cell>
          <cell r="HY433">
            <v>-51.871293126037926</v>
          </cell>
          <cell r="HZ433">
            <v>-84.47032902688079</v>
          </cell>
          <cell r="IA433">
            <v>-50.241496946910047</v>
          </cell>
          <cell r="IB433">
            <v>0.76482696473249234</v>
          </cell>
          <cell r="IC433">
            <v>4.4097812875406817</v>
          </cell>
          <cell r="ID433">
            <v>11.083082746161381</v>
          </cell>
          <cell r="IE433">
            <v>-240.41185490437783</v>
          </cell>
          <cell r="IF433">
            <v>12.625292182056</v>
          </cell>
          <cell r="IG433">
            <v>22.887084256683011</v>
          </cell>
          <cell r="IH433">
            <v>6.4852176698259427</v>
          </cell>
          <cell r="II433">
            <v>-13.269954488117946</v>
          </cell>
          <cell r="IJ433">
            <v>-43.883734538048884</v>
          </cell>
          <cell r="IK433">
            <v>-34.663264827919193</v>
          </cell>
          <cell r="IL433">
            <v>-63.278517427417682</v>
          </cell>
          <cell r="IM433">
            <v>-93.793227265239693</v>
          </cell>
          <cell r="IN433">
            <v>-19.533744489948731</v>
          </cell>
          <cell r="IO433">
            <v>-0.52396600085921818</v>
          </cell>
          <cell r="IP433">
            <v>-3.0727109116705833</v>
          </cell>
          <cell r="IQ433">
            <v>-10.390329063404351</v>
          </cell>
          <cell r="IR433">
            <v>-103.20095842354931</v>
          </cell>
          <cell r="IS433">
            <v>53.524169867479941</v>
          </cell>
          <cell r="IT433">
            <v>14.45071826937783</v>
          </cell>
          <cell r="IU433">
            <v>3.408217970179976</v>
          </cell>
          <cell r="IV433">
            <v>-24.742599267379774</v>
          </cell>
          <cell r="IW433">
            <v>-64.577310389531704</v>
          </cell>
          <cell r="IX433">
            <v>54.575859564596612</v>
          </cell>
          <cell r="IY433">
            <v>-111.63472511678992</v>
          </cell>
          <cell r="IZ433">
            <v>-42.970275997489807</v>
          </cell>
          <cell r="JA433">
            <v>-5.7452522676903754</v>
          </cell>
          <cell r="JB433">
            <v>4.0641794645925984</v>
          </cell>
          <cell r="JC433">
            <v>-1.6774230467271991</v>
          </cell>
          <cell r="JD433">
            <v>18.123482525814325</v>
          </cell>
          <cell r="JE433">
            <v>0</v>
          </cell>
          <cell r="JF433">
            <v>0</v>
          </cell>
          <cell r="JG433">
            <v>0</v>
          </cell>
          <cell r="JH433">
            <v>0</v>
          </cell>
          <cell r="JI433">
            <v>0</v>
          </cell>
          <cell r="JJ433">
            <v>0</v>
          </cell>
          <cell r="JK433">
            <v>0</v>
          </cell>
          <cell r="JL433">
            <v>0</v>
          </cell>
          <cell r="JM433">
            <v>0</v>
          </cell>
          <cell r="JN433">
            <v>0</v>
          </cell>
          <cell r="JO433">
            <v>0</v>
          </cell>
          <cell r="JP433">
            <v>0</v>
          </cell>
          <cell r="JQ433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K435">
            <v>0</v>
          </cell>
          <cell r="DL435">
            <v>0</v>
          </cell>
          <cell r="DM435">
            <v>0</v>
          </cell>
          <cell r="DN435">
            <v>0</v>
          </cell>
          <cell r="DO435">
            <v>0</v>
          </cell>
          <cell r="DP435">
            <v>0</v>
          </cell>
          <cell r="DQ435">
            <v>0</v>
          </cell>
          <cell r="DR435">
            <v>0</v>
          </cell>
          <cell r="DS435">
            <v>0</v>
          </cell>
          <cell r="DT435">
            <v>0</v>
          </cell>
          <cell r="DU435">
            <v>0</v>
          </cell>
          <cell r="DV435">
            <v>0</v>
          </cell>
          <cell r="DW435">
            <v>0</v>
          </cell>
          <cell r="DX435">
            <v>0</v>
          </cell>
          <cell r="DY435">
            <v>0</v>
          </cell>
          <cell r="DZ435">
            <v>0</v>
          </cell>
          <cell r="EA435">
            <v>0</v>
          </cell>
          <cell r="EB435">
            <v>0</v>
          </cell>
          <cell r="EC435">
            <v>0</v>
          </cell>
          <cell r="ED435">
            <v>0</v>
          </cell>
          <cell r="EE435">
            <v>0</v>
          </cell>
          <cell r="EF435">
            <v>0</v>
          </cell>
          <cell r="EG435">
            <v>0</v>
          </cell>
          <cell r="EH435">
            <v>0</v>
          </cell>
          <cell r="EI435">
            <v>0</v>
          </cell>
          <cell r="EJ435">
            <v>0</v>
          </cell>
          <cell r="EK435">
            <v>0</v>
          </cell>
          <cell r="EL435">
            <v>0</v>
          </cell>
          <cell r="EM435">
            <v>0</v>
          </cell>
          <cell r="EN435">
            <v>0</v>
          </cell>
          <cell r="EO435">
            <v>0</v>
          </cell>
          <cell r="EP435">
            <v>0</v>
          </cell>
          <cell r="EQ435">
            <v>0</v>
          </cell>
          <cell r="ER435">
            <v>0</v>
          </cell>
          <cell r="ES435">
            <v>0</v>
          </cell>
          <cell r="ET435">
            <v>0</v>
          </cell>
          <cell r="EU435">
            <v>0</v>
          </cell>
          <cell r="EV435">
            <v>0</v>
          </cell>
          <cell r="EW435">
            <v>0</v>
          </cell>
          <cell r="EX435">
            <v>0</v>
          </cell>
          <cell r="EY435">
            <v>0</v>
          </cell>
          <cell r="EZ435">
            <v>0</v>
          </cell>
          <cell r="FA435">
            <v>0</v>
          </cell>
          <cell r="FB435">
            <v>0</v>
          </cell>
          <cell r="FC435">
            <v>0</v>
          </cell>
          <cell r="FD435">
            <v>0</v>
          </cell>
          <cell r="FE435">
            <v>0</v>
          </cell>
          <cell r="FF435">
            <v>0</v>
          </cell>
          <cell r="FG435">
            <v>0</v>
          </cell>
          <cell r="FH435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>
            <v>0</v>
          </cell>
          <cell r="FN435">
            <v>0</v>
          </cell>
          <cell r="FO435">
            <v>0</v>
          </cell>
          <cell r="FP435">
            <v>0</v>
          </cell>
          <cell r="FQ435">
            <v>0</v>
          </cell>
          <cell r="FR435">
            <v>0</v>
          </cell>
          <cell r="FS435">
            <v>0</v>
          </cell>
          <cell r="FT435">
            <v>0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>
            <v>0</v>
          </cell>
          <cell r="FZ435">
            <v>0</v>
          </cell>
          <cell r="GA435">
            <v>0</v>
          </cell>
          <cell r="GB435">
            <v>0</v>
          </cell>
          <cell r="GC435">
            <v>0</v>
          </cell>
          <cell r="GD435">
            <v>0</v>
          </cell>
          <cell r="GE435">
            <v>0</v>
          </cell>
          <cell r="GF435">
            <v>0</v>
          </cell>
          <cell r="GG435">
            <v>0</v>
          </cell>
          <cell r="GH435">
            <v>0</v>
          </cell>
          <cell r="GI435">
            <v>0</v>
          </cell>
          <cell r="GJ435">
            <v>0</v>
          </cell>
          <cell r="GK435">
            <v>0</v>
          </cell>
          <cell r="GL435">
            <v>0</v>
          </cell>
          <cell r="GM435">
            <v>0</v>
          </cell>
          <cell r="GN435">
            <v>0</v>
          </cell>
          <cell r="GO435">
            <v>0</v>
          </cell>
          <cell r="GP435">
            <v>0</v>
          </cell>
          <cell r="GQ435">
            <v>0</v>
          </cell>
          <cell r="GR435">
            <v>0</v>
          </cell>
          <cell r="GS435">
            <v>0</v>
          </cell>
          <cell r="GT435">
            <v>0</v>
          </cell>
          <cell r="GU435">
            <v>0</v>
          </cell>
          <cell r="GV435">
            <v>0</v>
          </cell>
          <cell r="GW435">
            <v>0</v>
          </cell>
          <cell r="GX435">
            <v>0</v>
          </cell>
          <cell r="GY435">
            <v>0</v>
          </cell>
          <cell r="GZ435">
            <v>0</v>
          </cell>
          <cell r="HA435">
            <v>0</v>
          </cell>
          <cell r="HB435">
            <v>0</v>
          </cell>
          <cell r="HC435">
            <v>0</v>
          </cell>
          <cell r="HD435">
            <v>0</v>
          </cell>
          <cell r="HE435">
            <v>0</v>
          </cell>
          <cell r="HF435">
            <v>0</v>
          </cell>
          <cell r="HG435">
            <v>0</v>
          </cell>
          <cell r="HH435">
            <v>0</v>
          </cell>
          <cell r="HI435">
            <v>0</v>
          </cell>
          <cell r="HJ435">
            <v>0</v>
          </cell>
          <cell r="HK435">
            <v>0</v>
          </cell>
          <cell r="HL435">
            <v>0</v>
          </cell>
          <cell r="HM435">
            <v>0</v>
          </cell>
          <cell r="HN435">
            <v>0</v>
          </cell>
          <cell r="HO435">
            <v>0</v>
          </cell>
          <cell r="HP435">
            <v>0</v>
          </cell>
          <cell r="HQ435">
            <v>0</v>
          </cell>
          <cell r="HR435">
            <v>0</v>
          </cell>
          <cell r="HS435">
            <v>0</v>
          </cell>
          <cell r="HT435">
            <v>0</v>
          </cell>
          <cell r="HU435">
            <v>0</v>
          </cell>
          <cell r="HV435">
            <v>0</v>
          </cell>
          <cell r="HW435">
            <v>0</v>
          </cell>
          <cell r="HX435">
            <v>0</v>
          </cell>
          <cell r="HY435">
            <v>0</v>
          </cell>
          <cell r="HZ435">
            <v>0</v>
          </cell>
          <cell r="IA435">
            <v>0</v>
          </cell>
          <cell r="IB435">
            <v>0</v>
          </cell>
          <cell r="IC435">
            <v>0</v>
          </cell>
          <cell r="ID435">
            <v>0</v>
          </cell>
          <cell r="IE435">
            <v>0</v>
          </cell>
          <cell r="IF435">
            <v>0</v>
          </cell>
          <cell r="IG435">
            <v>0</v>
          </cell>
          <cell r="IH435">
            <v>0</v>
          </cell>
          <cell r="II435">
            <v>0</v>
          </cell>
          <cell r="IJ435">
            <v>0</v>
          </cell>
          <cell r="IK435">
            <v>0</v>
          </cell>
          <cell r="IL435">
            <v>0</v>
          </cell>
          <cell r="IM435">
            <v>0</v>
          </cell>
          <cell r="IN435">
            <v>0</v>
          </cell>
          <cell r="IO435">
            <v>0</v>
          </cell>
          <cell r="IP435">
            <v>0</v>
          </cell>
          <cell r="IQ435">
            <v>0</v>
          </cell>
          <cell r="IR435">
            <v>0</v>
          </cell>
          <cell r="IS435">
            <v>0</v>
          </cell>
          <cell r="IT435">
            <v>0</v>
          </cell>
          <cell r="IU435">
            <v>0</v>
          </cell>
          <cell r="IV435">
            <v>0</v>
          </cell>
          <cell r="IW435">
            <v>0</v>
          </cell>
          <cell r="IX435">
            <v>0</v>
          </cell>
          <cell r="IY435">
            <v>0</v>
          </cell>
          <cell r="IZ435">
            <v>0</v>
          </cell>
          <cell r="JA435">
            <v>0</v>
          </cell>
          <cell r="JB435">
            <v>0</v>
          </cell>
          <cell r="JC435">
            <v>0</v>
          </cell>
          <cell r="JD435">
            <v>0</v>
          </cell>
          <cell r="JE435">
            <v>0</v>
          </cell>
          <cell r="JF435">
            <v>0</v>
          </cell>
          <cell r="JG435">
            <v>0</v>
          </cell>
          <cell r="JH435">
            <v>0</v>
          </cell>
          <cell r="JI435">
            <v>0</v>
          </cell>
          <cell r="JJ435">
            <v>0</v>
          </cell>
          <cell r="JK435">
            <v>0</v>
          </cell>
          <cell r="JL435">
            <v>0</v>
          </cell>
          <cell r="JM435">
            <v>0</v>
          </cell>
          <cell r="JN435">
            <v>0</v>
          </cell>
          <cell r="JO435">
            <v>0</v>
          </cell>
          <cell r="JP435">
            <v>0</v>
          </cell>
          <cell r="JQ435">
            <v>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0</v>
          </cell>
          <cell r="DR436">
            <v>0</v>
          </cell>
          <cell r="DS436">
            <v>0</v>
          </cell>
          <cell r="DT436">
            <v>0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>
            <v>0</v>
          </cell>
          <cell r="EB436">
            <v>0</v>
          </cell>
          <cell r="EC436">
            <v>0</v>
          </cell>
          <cell r="ED436">
            <v>0</v>
          </cell>
          <cell r="EE436">
            <v>0</v>
          </cell>
          <cell r="EF436">
            <v>0</v>
          </cell>
          <cell r="EG436">
            <v>0</v>
          </cell>
          <cell r="EH436">
            <v>0</v>
          </cell>
          <cell r="EI436">
            <v>0</v>
          </cell>
          <cell r="EJ436">
            <v>0</v>
          </cell>
          <cell r="EK436">
            <v>0</v>
          </cell>
          <cell r="EL436">
            <v>0</v>
          </cell>
          <cell r="EM436">
            <v>0</v>
          </cell>
          <cell r="EN436">
            <v>0</v>
          </cell>
          <cell r="EO436">
            <v>0</v>
          </cell>
          <cell r="EP436">
            <v>0</v>
          </cell>
          <cell r="EQ436">
            <v>0</v>
          </cell>
          <cell r="ER436">
            <v>0</v>
          </cell>
          <cell r="ES436">
            <v>0</v>
          </cell>
          <cell r="ET436">
            <v>0</v>
          </cell>
          <cell r="EU436">
            <v>0</v>
          </cell>
          <cell r="EV436">
            <v>0</v>
          </cell>
          <cell r="EW436">
            <v>0</v>
          </cell>
          <cell r="EX436">
            <v>0</v>
          </cell>
          <cell r="EY436">
            <v>0</v>
          </cell>
          <cell r="EZ436">
            <v>0</v>
          </cell>
          <cell r="FA436">
            <v>0</v>
          </cell>
          <cell r="FB436">
            <v>0</v>
          </cell>
          <cell r="FC436">
            <v>0</v>
          </cell>
          <cell r="FD436">
            <v>0</v>
          </cell>
          <cell r="FE436">
            <v>0</v>
          </cell>
          <cell r="FF436">
            <v>0</v>
          </cell>
          <cell r="FG436">
            <v>0</v>
          </cell>
          <cell r="FH436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>
            <v>0</v>
          </cell>
          <cell r="FN436">
            <v>0</v>
          </cell>
          <cell r="FO436">
            <v>0</v>
          </cell>
          <cell r="FP436">
            <v>0</v>
          </cell>
          <cell r="FQ436">
            <v>0</v>
          </cell>
          <cell r="FR436">
            <v>0</v>
          </cell>
          <cell r="FS436">
            <v>0</v>
          </cell>
          <cell r="FT436">
            <v>0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>
            <v>0</v>
          </cell>
          <cell r="FZ436">
            <v>0</v>
          </cell>
          <cell r="GA436">
            <v>0</v>
          </cell>
          <cell r="GB436">
            <v>0</v>
          </cell>
          <cell r="GC436">
            <v>0</v>
          </cell>
          <cell r="GD436">
            <v>0</v>
          </cell>
          <cell r="GE436">
            <v>0</v>
          </cell>
          <cell r="GF436">
            <v>0</v>
          </cell>
          <cell r="GG436">
            <v>0</v>
          </cell>
          <cell r="GH436">
            <v>0</v>
          </cell>
          <cell r="GI436">
            <v>0</v>
          </cell>
          <cell r="GJ436">
            <v>0</v>
          </cell>
          <cell r="GK436">
            <v>0</v>
          </cell>
          <cell r="GL436">
            <v>0</v>
          </cell>
          <cell r="GM436">
            <v>0</v>
          </cell>
          <cell r="GN436">
            <v>0</v>
          </cell>
          <cell r="GO436">
            <v>0</v>
          </cell>
          <cell r="GP436">
            <v>0</v>
          </cell>
          <cell r="GQ436">
            <v>0</v>
          </cell>
          <cell r="GR436">
            <v>0</v>
          </cell>
          <cell r="GS436">
            <v>0</v>
          </cell>
          <cell r="GT436">
            <v>0</v>
          </cell>
          <cell r="GU436">
            <v>0</v>
          </cell>
          <cell r="GV436">
            <v>0</v>
          </cell>
          <cell r="GW436">
            <v>0</v>
          </cell>
          <cell r="GX436">
            <v>0</v>
          </cell>
          <cell r="GY436">
            <v>0</v>
          </cell>
          <cell r="GZ436">
            <v>0</v>
          </cell>
          <cell r="HA436">
            <v>0</v>
          </cell>
          <cell r="HB436">
            <v>0</v>
          </cell>
          <cell r="HC436">
            <v>0</v>
          </cell>
          <cell r="HD436">
            <v>0</v>
          </cell>
          <cell r="HE436">
            <v>0</v>
          </cell>
          <cell r="HF436">
            <v>0</v>
          </cell>
          <cell r="HG436">
            <v>0</v>
          </cell>
          <cell r="HH436">
            <v>0</v>
          </cell>
          <cell r="HI436">
            <v>0</v>
          </cell>
          <cell r="HJ436">
            <v>0</v>
          </cell>
          <cell r="HK436">
            <v>0</v>
          </cell>
          <cell r="HL436">
            <v>0</v>
          </cell>
          <cell r="HM436">
            <v>0</v>
          </cell>
          <cell r="HN436">
            <v>0</v>
          </cell>
          <cell r="HO436">
            <v>0</v>
          </cell>
          <cell r="HP436">
            <v>0</v>
          </cell>
          <cell r="HQ436">
            <v>0</v>
          </cell>
          <cell r="HR436">
            <v>0</v>
          </cell>
          <cell r="HS436">
            <v>0</v>
          </cell>
          <cell r="HT436">
            <v>0</v>
          </cell>
          <cell r="HU436">
            <v>0</v>
          </cell>
          <cell r="HV436">
            <v>0</v>
          </cell>
          <cell r="HW436">
            <v>0</v>
          </cell>
          <cell r="HX436">
            <v>0</v>
          </cell>
          <cell r="HY436">
            <v>0</v>
          </cell>
          <cell r="HZ436">
            <v>0</v>
          </cell>
          <cell r="IA436">
            <v>0</v>
          </cell>
          <cell r="IB436">
            <v>0</v>
          </cell>
          <cell r="IC436">
            <v>0</v>
          </cell>
          <cell r="ID436">
            <v>0</v>
          </cell>
          <cell r="IE436">
            <v>0</v>
          </cell>
          <cell r="IF436">
            <v>0</v>
          </cell>
          <cell r="IG436">
            <v>0</v>
          </cell>
          <cell r="IH436">
            <v>0</v>
          </cell>
          <cell r="II436">
            <v>0</v>
          </cell>
          <cell r="IJ436">
            <v>0</v>
          </cell>
          <cell r="IK436">
            <v>0</v>
          </cell>
          <cell r="IL436">
            <v>0</v>
          </cell>
          <cell r="IM436">
            <v>0</v>
          </cell>
          <cell r="IN436">
            <v>0</v>
          </cell>
          <cell r="IO436">
            <v>0</v>
          </cell>
          <cell r="IP436">
            <v>0</v>
          </cell>
          <cell r="IQ436">
            <v>0</v>
          </cell>
          <cell r="IR436">
            <v>0</v>
          </cell>
          <cell r="IS436">
            <v>0</v>
          </cell>
          <cell r="IT436">
            <v>0</v>
          </cell>
          <cell r="IU436">
            <v>0</v>
          </cell>
          <cell r="IV436">
            <v>0</v>
          </cell>
          <cell r="IW436">
            <v>0</v>
          </cell>
          <cell r="IX436">
            <v>0</v>
          </cell>
          <cell r="IY436">
            <v>0</v>
          </cell>
          <cell r="IZ436">
            <v>0</v>
          </cell>
          <cell r="JA436">
            <v>0</v>
          </cell>
          <cell r="JB436">
            <v>0</v>
          </cell>
          <cell r="JC436">
            <v>0</v>
          </cell>
          <cell r="JD436">
            <v>0</v>
          </cell>
          <cell r="JE436">
            <v>0</v>
          </cell>
          <cell r="JF436">
            <v>0</v>
          </cell>
          <cell r="JG436">
            <v>0</v>
          </cell>
          <cell r="JH436">
            <v>0</v>
          </cell>
          <cell r="JI436">
            <v>0</v>
          </cell>
          <cell r="JJ436">
            <v>0</v>
          </cell>
          <cell r="JK436">
            <v>0</v>
          </cell>
          <cell r="JL436">
            <v>0</v>
          </cell>
          <cell r="JM436">
            <v>0</v>
          </cell>
          <cell r="JN436">
            <v>0</v>
          </cell>
          <cell r="JO436">
            <v>0</v>
          </cell>
          <cell r="JP436">
            <v>0</v>
          </cell>
          <cell r="JQ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0</v>
          </cell>
          <cell r="DR437">
            <v>0</v>
          </cell>
          <cell r="DS437">
            <v>0</v>
          </cell>
          <cell r="DT437">
            <v>0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>
            <v>0</v>
          </cell>
          <cell r="EB437">
            <v>0</v>
          </cell>
          <cell r="EC437">
            <v>0</v>
          </cell>
          <cell r="ED437">
            <v>0</v>
          </cell>
          <cell r="EE437">
            <v>0</v>
          </cell>
          <cell r="EF437">
            <v>0</v>
          </cell>
          <cell r="EG437">
            <v>0</v>
          </cell>
          <cell r="EH437">
            <v>0</v>
          </cell>
          <cell r="EI437">
            <v>0</v>
          </cell>
          <cell r="EJ437">
            <v>0</v>
          </cell>
          <cell r="EK437">
            <v>0</v>
          </cell>
          <cell r="EL437">
            <v>0</v>
          </cell>
          <cell r="EM437">
            <v>0</v>
          </cell>
          <cell r="EN437">
            <v>0</v>
          </cell>
          <cell r="EO437">
            <v>0</v>
          </cell>
          <cell r="EP437">
            <v>0</v>
          </cell>
          <cell r="EQ437">
            <v>0</v>
          </cell>
          <cell r="ER437">
            <v>0</v>
          </cell>
          <cell r="ES437">
            <v>0</v>
          </cell>
          <cell r="ET437">
            <v>0</v>
          </cell>
          <cell r="EU437">
            <v>0</v>
          </cell>
          <cell r="EV437">
            <v>0</v>
          </cell>
          <cell r="EW437">
            <v>0</v>
          </cell>
          <cell r="EX437">
            <v>0</v>
          </cell>
          <cell r="EY437">
            <v>0</v>
          </cell>
          <cell r="EZ437">
            <v>0</v>
          </cell>
          <cell r="FA437">
            <v>0</v>
          </cell>
          <cell r="FB437">
            <v>0</v>
          </cell>
          <cell r="FC437">
            <v>0</v>
          </cell>
          <cell r="FD437">
            <v>0</v>
          </cell>
          <cell r="FE437">
            <v>0</v>
          </cell>
          <cell r="FF437">
            <v>0</v>
          </cell>
          <cell r="FG437">
            <v>0</v>
          </cell>
          <cell r="FH437">
            <v>0</v>
          </cell>
          <cell r="FI437">
            <v>0</v>
          </cell>
          <cell r="FJ437">
            <v>0</v>
          </cell>
          <cell r="FK437">
            <v>0</v>
          </cell>
          <cell r="FL437">
            <v>0</v>
          </cell>
          <cell r="FM437">
            <v>0</v>
          </cell>
          <cell r="FN437">
            <v>0</v>
          </cell>
          <cell r="FO437">
            <v>0</v>
          </cell>
          <cell r="FP437">
            <v>0</v>
          </cell>
          <cell r="FQ437">
            <v>0</v>
          </cell>
          <cell r="FR437">
            <v>0</v>
          </cell>
          <cell r="FS437">
            <v>0</v>
          </cell>
          <cell r="FT437">
            <v>0</v>
          </cell>
          <cell r="FU437">
            <v>0</v>
          </cell>
          <cell r="FV437">
            <v>0</v>
          </cell>
          <cell r="FW437">
            <v>0</v>
          </cell>
          <cell r="FX437">
            <v>0</v>
          </cell>
          <cell r="FY437">
            <v>0</v>
          </cell>
          <cell r="FZ437">
            <v>0</v>
          </cell>
          <cell r="GA437">
            <v>0</v>
          </cell>
          <cell r="GB437">
            <v>0</v>
          </cell>
          <cell r="GC437">
            <v>0</v>
          </cell>
          <cell r="GD437">
            <v>0</v>
          </cell>
          <cell r="GE437">
            <v>0</v>
          </cell>
          <cell r="GF437">
            <v>0</v>
          </cell>
          <cell r="GG437">
            <v>0</v>
          </cell>
          <cell r="GH437">
            <v>0</v>
          </cell>
          <cell r="GI437">
            <v>0</v>
          </cell>
          <cell r="GJ437">
            <v>0</v>
          </cell>
          <cell r="GK437">
            <v>0</v>
          </cell>
          <cell r="GL437">
            <v>0</v>
          </cell>
          <cell r="GM437">
            <v>0</v>
          </cell>
          <cell r="GN437">
            <v>0</v>
          </cell>
          <cell r="GO437">
            <v>0</v>
          </cell>
          <cell r="GP437">
            <v>0</v>
          </cell>
          <cell r="GQ437">
            <v>0</v>
          </cell>
          <cell r="GR437">
            <v>0</v>
          </cell>
          <cell r="GS437">
            <v>0</v>
          </cell>
          <cell r="GT437">
            <v>0</v>
          </cell>
          <cell r="GU437">
            <v>0</v>
          </cell>
          <cell r="GV437">
            <v>0</v>
          </cell>
          <cell r="GW437">
            <v>0</v>
          </cell>
          <cell r="GX437">
            <v>0</v>
          </cell>
          <cell r="GY437">
            <v>0</v>
          </cell>
          <cell r="GZ437">
            <v>0</v>
          </cell>
          <cell r="HA437">
            <v>0</v>
          </cell>
          <cell r="HB437">
            <v>0</v>
          </cell>
          <cell r="HC437">
            <v>0</v>
          </cell>
          <cell r="HD437">
            <v>0</v>
          </cell>
          <cell r="HE437">
            <v>0</v>
          </cell>
          <cell r="HF437">
            <v>0</v>
          </cell>
          <cell r="HG437">
            <v>0</v>
          </cell>
          <cell r="HH437">
            <v>0</v>
          </cell>
          <cell r="HI437">
            <v>0</v>
          </cell>
          <cell r="HJ437">
            <v>0</v>
          </cell>
          <cell r="HK437">
            <v>0</v>
          </cell>
          <cell r="HL437">
            <v>0</v>
          </cell>
          <cell r="HM437">
            <v>0</v>
          </cell>
          <cell r="HN437">
            <v>0</v>
          </cell>
          <cell r="HO437">
            <v>0</v>
          </cell>
          <cell r="HP437">
            <v>0</v>
          </cell>
          <cell r="HQ437">
            <v>0</v>
          </cell>
          <cell r="HR437">
            <v>0</v>
          </cell>
          <cell r="HS437">
            <v>0</v>
          </cell>
          <cell r="HT437">
            <v>0</v>
          </cell>
          <cell r="HU437">
            <v>0</v>
          </cell>
          <cell r="HV437">
            <v>0</v>
          </cell>
          <cell r="HW437">
            <v>0</v>
          </cell>
          <cell r="HX437">
            <v>0</v>
          </cell>
          <cell r="HY437">
            <v>0</v>
          </cell>
          <cell r="HZ437">
            <v>0</v>
          </cell>
          <cell r="IA437">
            <v>0</v>
          </cell>
          <cell r="IB437">
            <v>0</v>
          </cell>
          <cell r="IC437">
            <v>0</v>
          </cell>
          <cell r="ID437">
            <v>0</v>
          </cell>
          <cell r="IE437">
            <v>0</v>
          </cell>
          <cell r="IF437">
            <v>0</v>
          </cell>
          <cell r="IG437">
            <v>0</v>
          </cell>
          <cell r="IH437">
            <v>0</v>
          </cell>
          <cell r="II437">
            <v>0</v>
          </cell>
          <cell r="IJ437">
            <v>0</v>
          </cell>
          <cell r="IK437">
            <v>0</v>
          </cell>
          <cell r="IL437">
            <v>0</v>
          </cell>
          <cell r="IM437">
            <v>0</v>
          </cell>
          <cell r="IN437">
            <v>0</v>
          </cell>
          <cell r="IO437">
            <v>0</v>
          </cell>
          <cell r="IP437">
            <v>0</v>
          </cell>
          <cell r="IQ437">
            <v>0</v>
          </cell>
          <cell r="IR437">
            <v>0</v>
          </cell>
          <cell r="IS437">
            <v>0</v>
          </cell>
          <cell r="IT437">
            <v>0</v>
          </cell>
          <cell r="IU437">
            <v>0</v>
          </cell>
          <cell r="IV437">
            <v>0</v>
          </cell>
          <cell r="IW437">
            <v>0</v>
          </cell>
          <cell r="IX437">
            <v>0</v>
          </cell>
          <cell r="IY437">
            <v>0</v>
          </cell>
          <cell r="IZ437">
            <v>0</v>
          </cell>
          <cell r="JA437">
            <v>0</v>
          </cell>
          <cell r="JB437">
            <v>0</v>
          </cell>
          <cell r="JC437">
            <v>0</v>
          </cell>
          <cell r="JD437">
            <v>0</v>
          </cell>
          <cell r="JE437">
            <v>0</v>
          </cell>
          <cell r="JF437">
            <v>0</v>
          </cell>
          <cell r="JG437">
            <v>0</v>
          </cell>
          <cell r="JH437">
            <v>0</v>
          </cell>
          <cell r="JI437">
            <v>0</v>
          </cell>
          <cell r="JJ437">
            <v>0</v>
          </cell>
          <cell r="JK437">
            <v>0</v>
          </cell>
          <cell r="JL437">
            <v>0</v>
          </cell>
          <cell r="JM437">
            <v>0</v>
          </cell>
          <cell r="JN437">
            <v>0</v>
          </cell>
          <cell r="JO437">
            <v>0</v>
          </cell>
          <cell r="JP437">
            <v>0</v>
          </cell>
          <cell r="JQ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2.941575116776221</v>
          </cell>
          <cell r="S439">
            <v>0</v>
          </cell>
          <cell r="T439">
            <v>0</v>
          </cell>
          <cell r="U439">
            <v>-11.65658200447001</v>
          </cell>
          <cell r="V439">
            <v>0</v>
          </cell>
          <cell r="W439">
            <v>0</v>
          </cell>
          <cell r="X439">
            <v>14.598157121249869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1.6071115965132776E-4</v>
          </cell>
          <cell r="BF439">
            <v>0</v>
          </cell>
          <cell r="BG439">
            <v>0</v>
          </cell>
          <cell r="BH439">
            <v>3.089335000000179E-5</v>
          </cell>
          <cell r="BI439">
            <v>1.0606074000000035E-4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2.3757069999998104E-5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1.6284330000004843E-5</v>
          </cell>
          <cell r="CF439">
            <v>0</v>
          </cell>
          <cell r="CG439">
            <v>0</v>
          </cell>
          <cell r="CH439">
            <v>1.6284330000001374E-5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-4.8047369999998368E-5</v>
          </cell>
          <cell r="DF439">
            <v>0</v>
          </cell>
          <cell r="DG439">
            <v>0</v>
          </cell>
          <cell r="DH439">
            <v>-4.8047369999998368E-5</v>
          </cell>
          <cell r="DI439">
            <v>0</v>
          </cell>
          <cell r="DJ439">
            <v>0</v>
          </cell>
          <cell r="DK439">
            <v>0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>
            <v>0</v>
          </cell>
          <cell r="DQ439">
            <v>0</v>
          </cell>
          <cell r="DR439">
            <v>5.228319999994735E-6</v>
          </cell>
          <cell r="DS439">
            <v>0</v>
          </cell>
          <cell r="DT439">
            <v>0</v>
          </cell>
          <cell r="DU439">
            <v>5.2283200000016739E-6</v>
          </cell>
          <cell r="DV439">
            <v>0</v>
          </cell>
          <cell r="DW439">
            <v>0</v>
          </cell>
          <cell r="DX439">
            <v>0</v>
          </cell>
          <cell r="DY439">
            <v>0</v>
          </cell>
          <cell r="DZ439">
            <v>0</v>
          </cell>
          <cell r="EA439">
            <v>0</v>
          </cell>
          <cell r="EB439">
            <v>0</v>
          </cell>
          <cell r="EC439">
            <v>0</v>
          </cell>
          <cell r="ED439">
            <v>0</v>
          </cell>
          <cell r="EE439">
            <v>7.3214910000007905E-5</v>
          </cell>
          <cell r="EF439">
            <v>0</v>
          </cell>
          <cell r="EG439">
            <v>0</v>
          </cell>
          <cell r="EH439">
            <v>7.3214910000000966E-5</v>
          </cell>
          <cell r="EI439">
            <v>0</v>
          </cell>
          <cell r="EJ439">
            <v>0</v>
          </cell>
          <cell r="EK439">
            <v>0</v>
          </cell>
          <cell r="EL439">
            <v>0</v>
          </cell>
          <cell r="EM439">
            <v>0</v>
          </cell>
          <cell r="EN439">
            <v>0</v>
          </cell>
          <cell r="EO439">
            <v>0</v>
          </cell>
          <cell r="EP439">
            <v>0</v>
          </cell>
          <cell r="EQ439">
            <v>0</v>
          </cell>
          <cell r="ER439">
            <v>0</v>
          </cell>
          <cell r="ES439">
            <v>0</v>
          </cell>
          <cell r="ET439">
            <v>0</v>
          </cell>
          <cell r="EU439">
            <v>0</v>
          </cell>
          <cell r="EV439">
            <v>0</v>
          </cell>
          <cell r="EW439">
            <v>0</v>
          </cell>
          <cell r="EX439">
            <v>0</v>
          </cell>
          <cell r="EY439">
            <v>0</v>
          </cell>
          <cell r="EZ439">
            <v>0</v>
          </cell>
          <cell r="FA439">
            <v>0</v>
          </cell>
          <cell r="FB439">
            <v>0</v>
          </cell>
          <cell r="FC439">
            <v>0</v>
          </cell>
          <cell r="FD439">
            <v>0</v>
          </cell>
          <cell r="FE439">
            <v>0</v>
          </cell>
          <cell r="FF439">
            <v>0</v>
          </cell>
          <cell r="FG439">
            <v>0</v>
          </cell>
          <cell r="FH439">
            <v>0</v>
          </cell>
          <cell r="FI439">
            <v>0</v>
          </cell>
          <cell r="FJ439">
            <v>0</v>
          </cell>
          <cell r="FK439">
            <v>0</v>
          </cell>
          <cell r="FL439">
            <v>0</v>
          </cell>
          <cell r="FM439">
            <v>0</v>
          </cell>
          <cell r="FN439">
            <v>0</v>
          </cell>
          <cell r="FO439">
            <v>0</v>
          </cell>
          <cell r="FP439">
            <v>0</v>
          </cell>
          <cell r="FQ439">
            <v>0</v>
          </cell>
          <cell r="FR439">
            <v>0</v>
          </cell>
          <cell r="FS439">
            <v>0</v>
          </cell>
          <cell r="FT439">
            <v>0</v>
          </cell>
          <cell r="FU439">
            <v>0</v>
          </cell>
          <cell r="FV439">
            <v>0</v>
          </cell>
          <cell r="FW439">
            <v>0</v>
          </cell>
          <cell r="FX439">
            <v>0</v>
          </cell>
          <cell r="FY439">
            <v>0</v>
          </cell>
          <cell r="FZ439">
            <v>0</v>
          </cell>
          <cell r="GA439">
            <v>0</v>
          </cell>
          <cell r="GB439">
            <v>0</v>
          </cell>
          <cell r="GC439">
            <v>0</v>
          </cell>
          <cell r="GD439">
            <v>0</v>
          </cell>
          <cell r="GE439">
            <v>0</v>
          </cell>
          <cell r="GF439">
            <v>0</v>
          </cell>
          <cell r="GG439">
            <v>0</v>
          </cell>
          <cell r="GH439">
            <v>0</v>
          </cell>
          <cell r="GI439">
            <v>0</v>
          </cell>
          <cell r="GJ439">
            <v>0</v>
          </cell>
          <cell r="GK439">
            <v>0</v>
          </cell>
          <cell r="GL439">
            <v>0</v>
          </cell>
          <cell r="GM439">
            <v>0</v>
          </cell>
          <cell r="GN439">
            <v>0</v>
          </cell>
          <cell r="GO439">
            <v>0</v>
          </cell>
          <cell r="GP439">
            <v>0</v>
          </cell>
          <cell r="GQ439">
            <v>0</v>
          </cell>
          <cell r="GR439">
            <v>0</v>
          </cell>
          <cell r="GS439">
            <v>0</v>
          </cell>
          <cell r="GT439">
            <v>0</v>
          </cell>
          <cell r="GU439">
            <v>0</v>
          </cell>
          <cell r="GV439">
            <v>0</v>
          </cell>
          <cell r="GW439">
            <v>0</v>
          </cell>
          <cell r="GX439">
            <v>0</v>
          </cell>
          <cell r="GY439">
            <v>0</v>
          </cell>
          <cell r="GZ439">
            <v>0</v>
          </cell>
          <cell r="HA439">
            <v>0</v>
          </cell>
          <cell r="HB439">
            <v>0</v>
          </cell>
          <cell r="HC439">
            <v>0</v>
          </cell>
          <cell r="HD439">
            <v>0</v>
          </cell>
          <cell r="HE439">
            <v>0</v>
          </cell>
          <cell r="HF439">
            <v>0</v>
          </cell>
          <cell r="HG439">
            <v>0</v>
          </cell>
          <cell r="HH439">
            <v>0</v>
          </cell>
          <cell r="HI439">
            <v>0</v>
          </cell>
          <cell r="HJ439">
            <v>0</v>
          </cell>
          <cell r="HK439">
            <v>0</v>
          </cell>
          <cell r="HL439">
            <v>0</v>
          </cell>
          <cell r="HM439">
            <v>0</v>
          </cell>
          <cell r="HN439">
            <v>0</v>
          </cell>
          <cell r="HO439">
            <v>0</v>
          </cell>
          <cell r="HP439">
            <v>0</v>
          </cell>
          <cell r="HQ439">
            <v>0</v>
          </cell>
          <cell r="HR439">
            <v>0</v>
          </cell>
          <cell r="HS439">
            <v>0</v>
          </cell>
          <cell r="HT439">
            <v>0</v>
          </cell>
          <cell r="HU439">
            <v>0</v>
          </cell>
          <cell r="HV439">
            <v>0</v>
          </cell>
          <cell r="HW439">
            <v>0</v>
          </cell>
          <cell r="HX439">
            <v>0</v>
          </cell>
          <cell r="HY439">
            <v>0</v>
          </cell>
          <cell r="HZ439">
            <v>0</v>
          </cell>
          <cell r="IA439">
            <v>0</v>
          </cell>
          <cell r="IB439">
            <v>0</v>
          </cell>
          <cell r="IC439">
            <v>0</v>
          </cell>
          <cell r="ID439">
            <v>0</v>
          </cell>
          <cell r="IE439">
            <v>0</v>
          </cell>
          <cell r="IF439">
            <v>0</v>
          </cell>
          <cell r="IG439">
            <v>0</v>
          </cell>
          <cell r="IH439">
            <v>0</v>
          </cell>
          <cell r="II439">
            <v>0</v>
          </cell>
          <cell r="IJ439">
            <v>0</v>
          </cell>
          <cell r="IK439">
            <v>0</v>
          </cell>
          <cell r="IL439">
            <v>0</v>
          </cell>
          <cell r="IM439">
            <v>0</v>
          </cell>
          <cell r="IN439">
            <v>0</v>
          </cell>
          <cell r="IO439">
            <v>0</v>
          </cell>
          <cell r="IP439">
            <v>0</v>
          </cell>
          <cell r="IQ439">
            <v>0</v>
          </cell>
          <cell r="IR439">
            <v>0</v>
          </cell>
          <cell r="IS439">
            <v>0</v>
          </cell>
          <cell r="IT439">
            <v>0</v>
          </cell>
          <cell r="IU439">
            <v>0</v>
          </cell>
          <cell r="IV439">
            <v>0</v>
          </cell>
          <cell r="IW439">
            <v>0</v>
          </cell>
          <cell r="IX439">
            <v>0</v>
          </cell>
          <cell r="IY439">
            <v>0</v>
          </cell>
          <cell r="IZ439">
            <v>0</v>
          </cell>
          <cell r="JA439">
            <v>0</v>
          </cell>
          <cell r="JB439">
            <v>0</v>
          </cell>
          <cell r="JC439">
            <v>0</v>
          </cell>
          <cell r="JD439">
            <v>0</v>
          </cell>
          <cell r="JE439">
            <v>0</v>
          </cell>
          <cell r="JF439">
            <v>0</v>
          </cell>
          <cell r="JG439">
            <v>0</v>
          </cell>
          <cell r="JH439">
            <v>0</v>
          </cell>
          <cell r="JI439">
            <v>0</v>
          </cell>
          <cell r="JJ439">
            <v>0</v>
          </cell>
          <cell r="JK439">
            <v>0</v>
          </cell>
          <cell r="JL439">
            <v>0</v>
          </cell>
          <cell r="JM439">
            <v>0</v>
          </cell>
          <cell r="JN439">
            <v>0</v>
          </cell>
          <cell r="JO439">
            <v>0</v>
          </cell>
          <cell r="JP439">
            <v>0</v>
          </cell>
          <cell r="JQ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1.438913731759385</v>
          </cell>
          <cell r="S440">
            <v>0</v>
          </cell>
          <cell r="T440">
            <v>0</v>
          </cell>
          <cell r="U440">
            <v>-5.8282910022400074</v>
          </cell>
          <cell r="V440">
            <v>0</v>
          </cell>
          <cell r="W440">
            <v>0</v>
          </cell>
          <cell r="X440">
            <v>7.2672047340000745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-1.0408546017970366E-4</v>
          </cell>
          <cell r="BF440">
            <v>0</v>
          </cell>
          <cell r="BG440">
            <v>0</v>
          </cell>
          <cell r="BH440">
            <v>-2.5151640000000211E-5</v>
          </cell>
          <cell r="BI440">
            <v>-5.0856729999998983E-5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-2.8077090000000124E-5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-1.6684300000041619E-6</v>
          </cell>
          <cell r="CF440">
            <v>0</v>
          </cell>
          <cell r="CG440">
            <v>0</v>
          </cell>
          <cell r="CH440">
            <v>-1.6684299999998251E-6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-1.0900770000002447E-5</v>
          </cell>
          <cell r="DF440">
            <v>0</v>
          </cell>
          <cell r="DG440">
            <v>0</v>
          </cell>
          <cell r="DH440">
            <v>-1.0900769999999844E-5</v>
          </cell>
          <cell r="DI440">
            <v>0</v>
          </cell>
          <cell r="DJ440">
            <v>0</v>
          </cell>
          <cell r="DK440">
            <v>0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>
            <v>0</v>
          </cell>
          <cell r="DQ440">
            <v>0</v>
          </cell>
          <cell r="DR440">
            <v>7.577699999997134E-6</v>
          </cell>
          <cell r="DS440">
            <v>0</v>
          </cell>
          <cell r="DT440">
            <v>0</v>
          </cell>
          <cell r="DU440">
            <v>7.5776999999988687E-6</v>
          </cell>
          <cell r="DV440">
            <v>0</v>
          </cell>
          <cell r="DW440">
            <v>0</v>
          </cell>
          <cell r="DX440">
            <v>0</v>
          </cell>
          <cell r="DY440">
            <v>0</v>
          </cell>
          <cell r="DZ440">
            <v>0</v>
          </cell>
          <cell r="EA440">
            <v>0</v>
          </cell>
          <cell r="EB440">
            <v>0</v>
          </cell>
          <cell r="EC440">
            <v>0</v>
          </cell>
          <cell r="ED440">
            <v>0</v>
          </cell>
          <cell r="EE440">
            <v>5.7654249999997131E-5</v>
          </cell>
          <cell r="EF440">
            <v>0</v>
          </cell>
          <cell r="EG440">
            <v>0</v>
          </cell>
          <cell r="EH440">
            <v>5.7654250000000601E-5</v>
          </cell>
          <cell r="EI440">
            <v>0</v>
          </cell>
          <cell r="EJ440">
            <v>0</v>
          </cell>
          <cell r="EK440">
            <v>0</v>
          </cell>
          <cell r="EL440">
            <v>0</v>
          </cell>
          <cell r="EM440">
            <v>0</v>
          </cell>
          <cell r="EN440">
            <v>0</v>
          </cell>
          <cell r="EO440">
            <v>0</v>
          </cell>
          <cell r="EP440">
            <v>0</v>
          </cell>
          <cell r="EQ440">
            <v>0</v>
          </cell>
          <cell r="ER440">
            <v>0</v>
          </cell>
          <cell r="ES440">
            <v>0</v>
          </cell>
          <cell r="ET440">
            <v>0</v>
          </cell>
          <cell r="EU440">
            <v>0</v>
          </cell>
          <cell r="EV440">
            <v>0</v>
          </cell>
          <cell r="EW440">
            <v>0</v>
          </cell>
          <cell r="EX440">
            <v>0</v>
          </cell>
          <cell r="EY440">
            <v>0</v>
          </cell>
          <cell r="EZ440">
            <v>0</v>
          </cell>
          <cell r="FA440">
            <v>0</v>
          </cell>
          <cell r="FB440">
            <v>0</v>
          </cell>
          <cell r="FC440">
            <v>0</v>
          </cell>
          <cell r="FD440">
            <v>0</v>
          </cell>
          <cell r="FE440">
            <v>0</v>
          </cell>
          <cell r="FF440">
            <v>0</v>
          </cell>
          <cell r="FG440">
            <v>0</v>
          </cell>
          <cell r="FH440">
            <v>0</v>
          </cell>
          <cell r="FI440">
            <v>0</v>
          </cell>
          <cell r="FJ440">
            <v>0</v>
          </cell>
          <cell r="FK440">
            <v>0</v>
          </cell>
          <cell r="FL440">
            <v>0</v>
          </cell>
          <cell r="FM440">
            <v>0</v>
          </cell>
          <cell r="FN440">
            <v>0</v>
          </cell>
          <cell r="FO440">
            <v>0</v>
          </cell>
          <cell r="FP440">
            <v>0</v>
          </cell>
          <cell r="FQ440">
            <v>0</v>
          </cell>
          <cell r="FR440">
            <v>0</v>
          </cell>
          <cell r="FS440">
            <v>0</v>
          </cell>
          <cell r="FT440">
            <v>0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>
            <v>0</v>
          </cell>
          <cell r="FZ440">
            <v>0</v>
          </cell>
          <cell r="GA440">
            <v>0</v>
          </cell>
          <cell r="GB440">
            <v>0</v>
          </cell>
          <cell r="GC440">
            <v>0</v>
          </cell>
          <cell r="GD440">
            <v>0</v>
          </cell>
          <cell r="GE440">
            <v>0</v>
          </cell>
          <cell r="GF440">
            <v>0</v>
          </cell>
          <cell r="GG440">
            <v>0</v>
          </cell>
          <cell r="GH440">
            <v>0</v>
          </cell>
          <cell r="GI440">
            <v>0</v>
          </cell>
          <cell r="GJ440">
            <v>0</v>
          </cell>
          <cell r="GK440">
            <v>0</v>
          </cell>
          <cell r="GL440">
            <v>0</v>
          </cell>
          <cell r="GM440">
            <v>0</v>
          </cell>
          <cell r="GN440">
            <v>0</v>
          </cell>
          <cell r="GO440">
            <v>0</v>
          </cell>
          <cell r="GP440">
            <v>0</v>
          </cell>
          <cell r="GQ440">
            <v>0</v>
          </cell>
          <cell r="GR440">
            <v>0</v>
          </cell>
          <cell r="GS440">
            <v>0</v>
          </cell>
          <cell r="GT440">
            <v>0</v>
          </cell>
          <cell r="GU440">
            <v>0</v>
          </cell>
          <cell r="GV440">
            <v>0</v>
          </cell>
          <cell r="GW440">
            <v>0</v>
          </cell>
          <cell r="GX440">
            <v>0</v>
          </cell>
          <cell r="GY440">
            <v>0</v>
          </cell>
          <cell r="GZ440">
            <v>0</v>
          </cell>
          <cell r="HA440">
            <v>0</v>
          </cell>
          <cell r="HB440">
            <v>0</v>
          </cell>
          <cell r="HC440">
            <v>0</v>
          </cell>
          <cell r="HD440">
            <v>0</v>
          </cell>
          <cell r="HE440">
            <v>0</v>
          </cell>
          <cell r="HF440">
            <v>0</v>
          </cell>
          <cell r="HG440">
            <v>0</v>
          </cell>
          <cell r="HH440">
            <v>0</v>
          </cell>
          <cell r="HI440">
            <v>0</v>
          </cell>
          <cell r="HJ440">
            <v>0</v>
          </cell>
          <cell r="HK440">
            <v>0</v>
          </cell>
          <cell r="HL440">
            <v>0</v>
          </cell>
          <cell r="HM440">
            <v>0</v>
          </cell>
          <cell r="HN440">
            <v>0</v>
          </cell>
          <cell r="HO440">
            <v>0</v>
          </cell>
          <cell r="HP440">
            <v>0</v>
          </cell>
          <cell r="HQ440">
            <v>0</v>
          </cell>
          <cell r="HR440">
            <v>0</v>
          </cell>
          <cell r="HS440">
            <v>0</v>
          </cell>
          <cell r="HT440">
            <v>0</v>
          </cell>
          <cell r="HU440">
            <v>0</v>
          </cell>
          <cell r="HV440">
            <v>0</v>
          </cell>
          <cell r="HW440">
            <v>0</v>
          </cell>
          <cell r="HX440">
            <v>0</v>
          </cell>
          <cell r="HY440">
            <v>0</v>
          </cell>
          <cell r="HZ440">
            <v>0</v>
          </cell>
          <cell r="IA440">
            <v>0</v>
          </cell>
          <cell r="IB440">
            <v>0</v>
          </cell>
          <cell r="IC440">
            <v>0</v>
          </cell>
          <cell r="ID440">
            <v>0</v>
          </cell>
          <cell r="IE440">
            <v>0</v>
          </cell>
          <cell r="IF440">
            <v>0</v>
          </cell>
          <cell r="IG440">
            <v>0</v>
          </cell>
          <cell r="IH440">
            <v>0</v>
          </cell>
          <cell r="II440">
            <v>0</v>
          </cell>
          <cell r="IJ440">
            <v>0</v>
          </cell>
          <cell r="IK440">
            <v>0</v>
          </cell>
          <cell r="IL440">
            <v>0</v>
          </cell>
          <cell r="IM440">
            <v>0</v>
          </cell>
          <cell r="IN440">
            <v>0</v>
          </cell>
          <cell r="IO440">
            <v>0</v>
          </cell>
          <cell r="IP440">
            <v>0</v>
          </cell>
          <cell r="IQ440">
            <v>0</v>
          </cell>
          <cell r="IR440">
            <v>0</v>
          </cell>
          <cell r="IS440">
            <v>0</v>
          </cell>
          <cell r="IT440">
            <v>0</v>
          </cell>
          <cell r="IU440">
            <v>0</v>
          </cell>
          <cell r="IV440">
            <v>0</v>
          </cell>
          <cell r="IW440">
            <v>0</v>
          </cell>
          <cell r="IX440">
            <v>0</v>
          </cell>
          <cell r="IY440">
            <v>0</v>
          </cell>
          <cell r="IZ440">
            <v>0</v>
          </cell>
          <cell r="JA440">
            <v>0</v>
          </cell>
          <cell r="JB440">
            <v>0</v>
          </cell>
          <cell r="JC440">
            <v>0</v>
          </cell>
          <cell r="JD440">
            <v>0</v>
          </cell>
          <cell r="JE440">
            <v>0</v>
          </cell>
          <cell r="JF440">
            <v>0</v>
          </cell>
          <cell r="JG440">
            <v>0</v>
          </cell>
          <cell r="JH440">
            <v>0</v>
          </cell>
          <cell r="JI440">
            <v>0</v>
          </cell>
          <cell r="JJ440">
            <v>0</v>
          </cell>
          <cell r="JK440">
            <v>0</v>
          </cell>
          <cell r="JL440">
            <v>0</v>
          </cell>
          <cell r="JM440">
            <v>0</v>
          </cell>
          <cell r="JN440">
            <v>0</v>
          </cell>
          <cell r="JO440">
            <v>0</v>
          </cell>
          <cell r="JP440">
            <v>0</v>
          </cell>
          <cell r="JQ440">
            <v>0</v>
          </cell>
        </row>
        <row r="441">
          <cell r="F441">
            <v>0</v>
          </cell>
          <cell r="G441">
            <v>0</v>
          </cell>
          <cell r="H441">
            <v>-20.166259419199605</v>
          </cell>
          <cell r="I441">
            <v>0.43091316162008297</v>
          </cell>
          <cell r="J441">
            <v>-0.32018347726989305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-24.424468019569758</v>
          </cell>
          <cell r="S441">
            <v>0</v>
          </cell>
          <cell r="T441">
            <v>0</v>
          </cell>
          <cell r="U441">
            <v>-9.006439371910119</v>
          </cell>
          <cell r="V441">
            <v>-1.3218385943396243</v>
          </cell>
          <cell r="W441">
            <v>-0.29680527103005261</v>
          </cell>
          <cell r="X441">
            <v>0</v>
          </cell>
          <cell r="Y441">
            <v>-8.4211331593901377</v>
          </cell>
          <cell r="Z441">
            <v>0</v>
          </cell>
          <cell r="AA441">
            <v>0</v>
          </cell>
          <cell r="AB441">
            <v>-5.3782516228998247</v>
          </cell>
          <cell r="AC441">
            <v>0</v>
          </cell>
          <cell r="AD441">
            <v>0</v>
          </cell>
          <cell r="AE441">
            <v>7.4375772451603552</v>
          </cell>
          <cell r="AF441">
            <v>0</v>
          </cell>
          <cell r="AG441">
            <v>0</v>
          </cell>
          <cell r="AH441">
            <v>22.719038699100111</v>
          </cell>
          <cell r="AI441">
            <v>0</v>
          </cell>
          <cell r="AJ441">
            <v>-12.284575369400045</v>
          </cell>
          <cell r="AK441">
            <v>-2.996886084540165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-26.549856072211696</v>
          </cell>
          <cell r="AS441">
            <v>0</v>
          </cell>
          <cell r="AT441">
            <v>0</v>
          </cell>
          <cell r="AU441">
            <v>-18.310401525189945</v>
          </cell>
          <cell r="AV441">
            <v>-8.2394545470201592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-9.3569436080088053E-2</v>
          </cell>
          <cell r="BS441">
            <v>0</v>
          </cell>
          <cell r="BT441">
            <v>4.0213499619994764E-2</v>
          </cell>
          <cell r="BU441">
            <v>0.24175170646999788</v>
          </cell>
          <cell r="BV441">
            <v>-0.23315854620999943</v>
          </cell>
          <cell r="BW441">
            <v>-0.15340606867999895</v>
          </cell>
          <cell r="BX441">
            <v>1.102997271999584E-2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-0.32547106356003042</v>
          </cell>
          <cell r="CF441">
            <v>0</v>
          </cell>
          <cell r="CG441">
            <v>-3.7721403659993769E-2</v>
          </cell>
          <cell r="CH441">
            <v>-5.8839492400011295E-3</v>
          </cell>
          <cell r="CI441">
            <v>-8.3064268260002905E-2</v>
          </cell>
          <cell r="CJ441">
            <v>0</v>
          </cell>
          <cell r="CK441">
            <v>-0.19880144239999709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-0.24111485757009632</v>
          </cell>
          <cell r="CS441">
            <v>0</v>
          </cell>
          <cell r="CT441">
            <v>0</v>
          </cell>
          <cell r="CU441">
            <v>2.4583071400002154E-2</v>
          </cell>
          <cell r="CV441">
            <v>-6.6896486570001912E-2</v>
          </cell>
          <cell r="CW441">
            <v>0</v>
          </cell>
          <cell r="CX441">
            <v>-0.19880144240000419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-0.56502140018005775</v>
          </cell>
          <cell r="DF441">
            <v>0</v>
          </cell>
          <cell r="DG441">
            <v>0</v>
          </cell>
          <cell r="DH441">
            <v>-1.5133759800001201E-2</v>
          </cell>
          <cell r="DI441">
            <v>0</v>
          </cell>
          <cell r="DJ441">
            <v>0</v>
          </cell>
          <cell r="DK441">
            <v>-0.54988764037999971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>
            <v>0</v>
          </cell>
          <cell r="DQ441">
            <v>0</v>
          </cell>
          <cell r="DR441">
            <v>-1.7752969006323838E-4</v>
          </cell>
          <cell r="DS441">
            <v>0</v>
          </cell>
          <cell r="DT441">
            <v>0</v>
          </cell>
          <cell r="DU441">
            <v>-0.19880144239999709</v>
          </cell>
          <cell r="DV441">
            <v>0</v>
          </cell>
          <cell r="DW441">
            <v>0.1986239127099978</v>
          </cell>
          <cell r="DX441">
            <v>0</v>
          </cell>
          <cell r="DY441">
            <v>0</v>
          </cell>
          <cell r="DZ441">
            <v>0</v>
          </cell>
          <cell r="EA441">
            <v>0</v>
          </cell>
          <cell r="EB441">
            <v>0</v>
          </cell>
          <cell r="EC441">
            <v>0</v>
          </cell>
          <cell r="ED441">
            <v>0</v>
          </cell>
          <cell r="EE441">
            <v>0.46072762139999668</v>
          </cell>
          <cell r="EF441">
            <v>0</v>
          </cell>
          <cell r="EG441">
            <v>0</v>
          </cell>
          <cell r="EH441">
            <v>0.46072762140000378</v>
          </cell>
          <cell r="EI441">
            <v>0</v>
          </cell>
          <cell r="EJ441">
            <v>0</v>
          </cell>
          <cell r="EK441">
            <v>0</v>
          </cell>
          <cell r="EL441">
            <v>0</v>
          </cell>
          <cell r="EM441">
            <v>0</v>
          </cell>
          <cell r="EN441">
            <v>0</v>
          </cell>
          <cell r="EO441">
            <v>0</v>
          </cell>
          <cell r="EP441">
            <v>0</v>
          </cell>
          <cell r="EQ441">
            <v>0</v>
          </cell>
          <cell r="ER441">
            <v>0.18640231423000841</v>
          </cell>
          <cell r="ES441">
            <v>0</v>
          </cell>
          <cell r="ET441">
            <v>0</v>
          </cell>
          <cell r="EU441">
            <v>0.19584745176999974</v>
          </cell>
          <cell r="EV441">
            <v>-9.4451375399984272E-3</v>
          </cell>
          <cell r="EW441">
            <v>0</v>
          </cell>
          <cell r="EX441">
            <v>0</v>
          </cell>
          <cell r="EY441">
            <v>0</v>
          </cell>
          <cell r="EZ441">
            <v>0</v>
          </cell>
          <cell r="FA441">
            <v>0</v>
          </cell>
          <cell r="FB441">
            <v>0</v>
          </cell>
          <cell r="FC441">
            <v>0</v>
          </cell>
          <cell r="FD441">
            <v>0</v>
          </cell>
          <cell r="FE441">
            <v>-0.34188240754008348</v>
          </cell>
          <cell r="FF441">
            <v>0</v>
          </cell>
          <cell r="FG441">
            <v>0</v>
          </cell>
          <cell r="FH441">
            <v>-0.34188240753999821</v>
          </cell>
          <cell r="FI441">
            <v>0</v>
          </cell>
          <cell r="FJ441">
            <v>0</v>
          </cell>
          <cell r="FK441">
            <v>0</v>
          </cell>
          <cell r="FL441">
            <v>0</v>
          </cell>
          <cell r="FM441">
            <v>0</v>
          </cell>
          <cell r="FN441">
            <v>0</v>
          </cell>
          <cell r="FO441">
            <v>0</v>
          </cell>
          <cell r="FP441">
            <v>0</v>
          </cell>
          <cell r="FQ441">
            <v>0</v>
          </cell>
          <cell r="FR441">
            <v>0.32450796806995186</v>
          </cell>
          <cell r="FS441">
            <v>0</v>
          </cell>
          <cell r="FT441">
            <v>0</v>
          </cell>
          <cell r="FU441">
            <v>0.3245079680700016</v>
          </cell>
          <cell r="FV441">
            <v>0</v>
          </cell>
          <cell r="FW441">
            <v>0</v>
          </cell>
          <cell r="FX441">
            <v>0</v>
          </cell>
          <cell r="FY441">
            <v>0</v>
          </cell>
          <cell r="FZ441">
            <v>0</v>
          </cell>
          <cell r="GA441">
            <v>0</v>
          </cell>
          <cell r="GB441">
            <v>0</v>
          </cell>
          <cell r="GC441">
            <v>0</v>
          </cell>
          <cell r="GD441">
            <v>0</v>
          </cell>
          <cell r="GE441">
            <v>-0.16791982512995673</v>
          </cell>
          <cell r="GF441">
            <v>0</v>
          </cell>
          <cell r="GG441">
            <v>0</v>
          </cell>
          <cell r="GH441">
            <v>-0.16791982512999937</v>
          </cell>
          <cell r="GI441">
            <v>0</v>
          </cell>
          <cell r="GJ441">
            <v>0</v>
          </cell>
          <cell r="GK441">
            <v>0</v>
          </cell>
          <cell r="GL441">
            <v>0</v>
          </cell>
          <cell r="GM441">
            <v>0</v>
          </cell>
          <cell r="GN441">
            <v>0</v>
          </cell>
          <cell r="GO441">
            <v>0</v>
          </cell>
          <cell r="GP441">
            <v>0</v>
          </cell>
          <cell r="GQ441">
            <v>0</v>
          </cell>
          <cell r="GR441">
            <v>-4.1297759980011506E-2</v>
          </cell>
          <cell r="GS441">
            <v>0</v>
          </cell>
          <cell r="GT441">
            <v>0</v>
          </cell>
          <cell r="GU441">
            <v>-4.1297759979997295E-2</v>
          </cell>
          <cell r="GV441">
            <v>0</v>
          </cell>
          <cell r="GW441">
            <v>0</v>
          </cell>
          <cell r="GX441">
            <v>0</v>
          </cell>
          <cell r="GY441">
            <v>0</v>
          </cell>
          <cell r="GZ441">
            <v>0</v>
          </cell>
          <cell r="HA441">
            <v>0</v>
          </cell>
          <cell r="HB441">
            <v>0</v>
          </cell>
          <cell r="HC441">
            <v>0</v>
          </cell>
          <cell r="HD441">
            <v>0</v>
          </cell>
          <cell r="HE441">
            <v>-6.2121474720015613E-2</v>
          </cell>
          <cell r="HF441">
            <v>0</v>
          </cell>
          <cell r="HG441">
            <v>0</v>
          </cell>
          <cell r="HH441">
            <v>-6.2121474720001402E-2</v>
          </cell>
          <cell r="HI441">
            <v>0</v>
          </cell>
          <cell r="HJ441">
            <v>0</v>
          </cell>
          <cell r="HK441">
            <v>0</v>
          </cell>
          <cell r="HL441">
            <v>0</v>
          </cell>
          <cell r="HM441">
            <v>0</v>
          </cell>
          <cell r="HN441">
            <v>0</v>
          </cell>
          <cell r="HO441">
            <v>0</v>
          </cell>
          <cell r="HP441">
            <v>0</v>
          </cell>
          <cell r="HQ441">
            <v>0</v>
          </cell>
          <cell r="HR441">
            <v>-0.39749871285005156</v>
          </cell>
          <cell r="HS441">
            <v>0</v>
          </cell>
          <cell r="HT441">
            <v>0</v>
          </cell>
          <cell r="HU441">
            <v>-0.39749871285000182</v>
          </cell>
          <cell r="HV441">
            <v>0</v>
          </cell>
          <cell r="HW441">
            <v>0</v>
          </cell>
          <cell r="HX441">
            <v>0</v>
          </cell>
          <cell r="HY441">
            <v>0</v>
          </cell>
          <cell r="HZ441">
            <v>0</v>
          </cell>
          <cell r="IA441">
            <v>0</v>
          </cell>
          <cell r="IB441">
            <v>0</v>
          </cell>
          <cell r="IC441">
            <v>0</v>
          </cell>
          <cell r="ID441">
            <v>0</v>
          </cell>
          <cell r="IE441">
            <v>0</v>
          </cell>
          <cell r="IF441">
            <v>0</v>
          </cell>
          <cell r="IG441">
            <v>0</v>
          </cell>
          <cell r="IH441">
            <v>0</v>
          </cell>
          <cell r="II441">
            <v>0</v>
          </cell>
          <cell r="IJ441">
            <v>0</v>
          </cell>
          <cell r="IK441">
            <v>0</v>
          </cell>
          <cell r="IL441">
            <v>0</v>
          </cell>
          <cell r="IM441">
            <v>0</v>
          </cell>
          <cell r="IN441">
            <v>0</v>
          </cell>
          <cell r="IO441">
            <v>0</v>
          </cell>
          <cell r="IP441">
            <v>0</v>
          </cell>
          <cell r="IQ441">
            <v>0</v>
          </cell>
          <cell r="IR441">
            <v>0.25634477410005729</v>
          </cell>
          <cell r="IS441">
            <v>0</v>
          </cell>
          <cell r="IT441">
            <v>0</v>
          </cell>
          <cell r="IU441">
            <v>0.25634477410000756</v>
          </cell>
          <cell r="IV441">
            <v>0</v>
          </cell>
          <cell r="IW441">
            <v>0</v>
          </cell>
          <cell r="IX441">
            <v>0</v>
          </cell>
          <cell r="IY441">
            <v>0</v>
          </cell>
          <cell r="IZ441">
            <v>0</v>
          </cell>
          <cell r="JA441">
            <v>0</v>
          </cell>
          <cell r="JB441">
            <v>0</v>
          </cell>
          <cell r="JC441">
            <v>0</v>
          </cell>
          <cell r="JD441">
            <v>0</v>
          </cell>
          <cell r="JE441">
            <v>0</v>
          </cell>
          <cell r="JF441">
            <v>0</v>
          </cell>
          <cell r="JG441">
            <v>0</v>
          </cell>
          <cell r="JH441">
            <v>0</v>
          </cell>
          <cell r="JI441">
            <v>0</v>
          </cell>
          <cell r="JJ441">
            <v>0</v>
          </cell>
          <cell r="JK441">
            <v>0</v>
          </cell>
          <cell r="JL441">
            <v>0</v>
          </cell>
          <cell r="JM441">
            <v>0</v>
          </cell>
          <cell r="JN441">
            <v>0</v>
          </cell>
          <cell r="JO441">
            <v>0</v>
          </cell>
          <cell r="JP441">
            <v>0</v>
          </cell>
          <cell r="JQ441">
            <v>0</v>
          </cell>
        </row>
        <row r="442">
          <cell r="F442">
            <v>0</v>
          </cell>
          <cell r="G442">
            <v>0</v>
          </cell>
          <cell r="H442">
            <v>0.24135414270040201</v>
          </cell>
          <cell r="I442">
            <v>0.52680185449980854</v>
          </cell>
          <cell r="J442">
            <v>0.60170652443025574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42.615139768444351</v>
          </cell>
          <cell r="S442">
            <v>0</v>
          </cell>
          <cell r="T442">
            <v>0</v>
          </cell>
          <cell r="U442">
            <v>20.393034693300251</v>
          </cell>
          <cell r="V442">
            <v>4.1869372813093833</v>
          </cell>
          <cell r="W442">
            <v>-8.0173122197500106</v>
          </cell>
          <cell r="X442">
            <v>0</v>
          </cell>
          <cell r="Y442">
            <v>-1.8021516102699024</v>
          </cell>
          <cell r="Z442">
            <v>0</v>
          </cell>
          <cell r="AA442">
            <v>0</v>
          </cell>
          <cell r="AB442">
            <v>27.854631623859859</v>
          </cell>
          <cell r="AC442">
            <v>0</v>
          </cell>
          <cell r="AD442">
            <v>0</v>
          </cell>
          <cell r="AE442">
            <v>3.713032483618008</v>
          </cell>
          <cell r="AF442">
            <v>0</v>
          </cell>
          <cell r="AG442">
            <v>0</v>
          </cell>
          <cell r="AH442">
            <v>6.551342605620448</v>
          </cell>
          <cell r="AI442">
            <v>0</v>
          </cell>
          <cell r="AJ442">
            <v>13.316900680390063</v>
          </cell>
          <cell r="AK442">
            <v>-13.750632497679817</v>
          </cell>
          <cell r="AL442">
            <v>0</v>
          </cell>
          <cell r="AM442">
            <v>0</v>
          </cell>
          <cell r="AN442">
            <v>0</v>
          </cell>
          <cell r="AO442">
            <v>-2.4045783047099576</v>
          </cell>
          <cell r="AP442">
            <v>0</v>
          </cell>
          <cell r="AQ442">
            <v>0</v>
          </cell>
          <cell r="AR442">
            <v>0.21126052112231264</v>
          </cell>
          <cell r="AS442">
            <v>0</v>
          </cell>
          <cell r="AT442">
            <v>0</v>
          </cell>
          <cell r="AU442">
            <v>-10.077477698609982</v>
          </cell>
          <cell r="AV442">
            <v>10.288738219730021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3.9400900000430283E-6</v>
          </cell>
          <cell r="CS442">
            <v>0</v>
          </cell>
          <cell r="CT442">
            <v>0</v>
          </cell>
          <cell r="CU442">
            <v>3.940090000001395E-6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4.1051100000022434E-5</v>
          </cell>
          <cell r="DF442">
            <v>0</v>
          </cell>
          <cell r="DG442">
            <v>0</v>
          </cell>
          <cell r="DH442">
            <v>4.1051099999998147E-5</v>
          </cell>
          <cell r="DI442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0</v>
          </cell>
          <cell r="DR442">
            <v>5.743462999996396E-5</v>
          </cell>
          <cell r="DS442">
            <v>0</v>
          </cell>
          <cell r="DT442">
            <v>0</v>
          </cell>
          <cell r="DU442">
            <v>5.7434630000002124E-5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>
            <v>0</v>
          </cell>
          <cell r="EB442">
            <v>0</v>
          </cell>
          <cell r="EC442">
            <v>0</v>
          </cell>
          <cell r="ED442">
            <v>0</v>
          </cell>
          <cell r="EE442">
            <v>-1.5981553999999676E-4</v>
          </cell>
          <cell r="EF442">
            <v>0</v>
          </cell>
          <cell r="EG442">
            <v>0</v>
          </cell>
          <cell r="EH442">
            <v>-1.5981554000000023E-4</v>
          </cell>
          <cell r="EI442">
            <v>0</v>
          </cell>
          <cell r="EJ442">
            <v>0</v>
          </cell>
          <cell r="EK442">
            <v>0</v>
          </cell>
          <cell r="EL442">
            <v>0</v>
          </cell>
          <cell r="EM442">
            <v>0</v>
          </cell>
          <cell r="EN442">
            <v>0</v>
          </cell>
          <cell r="EO442">
            <v>0</v>
          </cell>
          <cell r="EP442">
            <v>0</v>
          </cell>
          <cell r="EQ442">
            <v>0</v>
          </cell>
          <cell r="ER442">
            <v>0</v>
          </cell>
          <cell r="ES442">
            <v>0</v>
          </cell>
          <cell r="ET442">
            <v>0</v>
          </cell>
          <cell r="EU442">
            <v>0</v>
          </cell>
          <cell r="EV442">
            <v>0</v>
          </cell>
          <cell r="EW442">
            <v>0</v>
          </cell>
          <cell r="EX442">
            <v>0</v>
          </cell>
          <cell r="EY442">
            <v>0</v>
          </cell>
          <cell r="EZ442">
            <v>0</v>
          </cell>
          <cell r="FA442">
            <v>0</v>
          </cell>
          <cell r="FB442">
            <v>0</v>
          </cell>
          <cell r="FC442">
            <v>0</v>
          </cell>
          <cell r="FD442">
            <v>0</v>
          </cell>
          <cell r="FE442">
            <v>0</v>
          </cell>
          <cell r="FF442">
            <v>0</v>
          </cell>
          <cell r="FG442">
            <v>0</v>
          </cell>
          <cell r="FH442">
            <v>0</v>
          </cell>
          <cell r="FI442">
            <v>0</v>
          </cell>
          <cell r="FJ442">
            <v>0</v>
          </cell>
          <cell r="FK442">
            <v>0</v>
          </cell>
          <cell r="FL442">
            <v>0</v>
          </cell>
          <cell r="FM442">
            <v>0</v>
          </cell>
          <cell r="FN442">
            <v>0</v>
          </cell>
          <cell r="FO442">
            <v>0</v>
          </cell>
          <cell r="FP442">
            <v>0</v>
          </cell>
          <cell r="FQ442">
            <v>0</v>
          </cell>
          <cell r="FR442">
            <v>0</v>
          </cell>
          <cell r="FS442">
            <v>0</v>
          </cell>
          <cell r="FT442">
            <v>0</v>
          </cell>
          <cell r="FU442">
            <v>0</v>
          </cell>
          <cell r="FV442">
            <v>0</v>
          </cell>
          <cell r="FW442">
            <v>0</v>
          </cell>
          <cell r="FX442">
            <v>0</v>
          </cell>
          <cell r="FY442">
            <v>0</v>
          </cell>
          <cell r="FZ442">
            <v>0</v>
          </cell>
          <cell r="GA442">
            <v>0</v>
          </cell>
          <cell r="GB442">
            <v>0</v>
          </cell>
          <cell r="GC442">
            <v>0</v>
          </cell>
          <cell r="GD442">
            <v>0</v>
          </cell>
          <cell r="GE442">
            <v>0</v>
          </cell>
          <cell r="GF442">
            <v>0</v>
          </cell>
          <cell r="GG442">
            <v>0</v>
          </cell>
          <cell r="GH442">
            <v>0</v>
          </cell>
          <cell r="GI442">
            <v>0</v>
          </cell>
          <cell r="GJ442">
            <v>0</v>
          </cell>
          <cell r="GK442">
            <v>0</v>
          </cell>
          <cell r="GL442">
            <v>0</v>
          </cell>
          <cell r="GM442">
            <v>0</v>
          </cell>
          <cell r="GN442">
            <v>0</v>
          </cell>
          <cell r="GO442">
            <v>0</v>
          </cell>
          <cell r="GP442">
            <v>0</v>
          </cell>
          <cell r="GQ442">
            <v>0</v>
          </cell>
          <cell r="GR442">
            <v>0</v>
          </cell>
          <cell r="GS442">
            <v>0</v>
          </cell>
          <cell r="GT442">
            <v>0</v>
          </cell>
          <cell r="GU442">
            <v>0</v>
          </cell>
          <cell r="GV442">
            <v>0</v>
          </cell>
          <cell r="GW442">
            <v>0</v>
          </cell>
          <cell r="GX442">
            <v>0</v>
          </cell>
          <cell r="GY442">
            <v>0</v>
          </cell>
          <cell r="GZ442">
            <v>0</v>
          </cell>
          <cell r="HA442">
            <v>0</v>
          </cell>
          <cell r="HB442">
            <v>0</v>
          </cell>
          <cell r="HC442">
            <v>0</v>
          </cell>
          <cell r="HD442">
            <v>0</v>
          </cell>
          <cell r="HE442">
            <v>0</v>
          </cell>
          <cell r="HF442">
            <v>0</v>
          </cell>
          <cell r="HG442">
            <v>0</v>
          </cell>
          <cell r="HH442">
            <v>0</v>
          </cell>
          <cell r="HI442">
            <v>0</v>
          </cell>
          <cell r="HJ442">
            <v>0</v>
          </cell>
          <cell r="HK442">
            <v>0</v>
          </cell>
          <cell r="HL442">
            <v>0</v>
          </cell>
          <cell r="HM442">
            <v>0</v>
          </cell>
          <cell r="HN442">
            <v>0</v>
          </cell>
          <cell r="HO442">
            <v>0</v>
          </cell>
          <cell r="HP442">
            <v>0</v>
          </cell>
          <cell r="HQ442">
            <v>0</v>
          </cell>
          <cell r="HR442">
            <v>0</v>
          </cell>
          <cell r="HS442">
            <v>0</v>
          </cell>
          <cell r="HT442">
            <v>0</v>
          </cell>
          <cell r="HU442">
            <v>0</v>
          </cell>
          <cell r="HV442">
            <v>0</v>
          </cell>
          <cell r="HW442">
            <v>0</v>
          </cell>
          <cell r="HX442">
            <v>0</v>
          </cell>
          <cell r="HY442">
            <v>0</v>
          </cell>
          <cell r="HZ442">
            <v>0</v>
          </cell>
          <cell r="IA442">
            <v>0</v>
          </cell>
          <cell r="IB442">
            <v>0</v>
          </cell>
          <cell r="IC442">
            <v>0</v>
          </cell>
          <cell r="ID442">
            <v>0</v>
          </cell>
          <cell r="IE442">
            <v>0</v>
          </cell>
          <cell r="IF442">
            <v>0</v>
          </cell>
          <cell r="IG442">
            <v>0</v>
          </cell>
          <cell r="IH442">
            <v>0</v>
          </cell>
          <cell r="II442">
            <v>0</v>
          </cell>
          <cell r="IJ442">
            <v>0</v>
          </cell>
          <cell r="IK442">
            <v>0</v>
          </cell>
          <cell r="IL442">
            <v>0</v>
          </cell>
          <cell r="IM442">
            <v>0</v>
          </cell>
          <cell r="IN442">
            <v>0</v>
          </cell>
          <cell r="IO442">
            <v>0</v>
          </cell>
          <cell r="IP442">
            <v>0</v>
          </cell>
          <cell r="IQ442">
            <v>0</v>
          </cell>
          <cell r="IR442">
            <v>0</v>
          </cell>
          <cell r="IS442">
            <v>0</v>
          </cell>
          <cell r="IT442">
            <v>0</v>
          </cell>
          <cell r="IU442">
            <v>0</v>
          </cell>
          <cell r="IV442">
            <v>0</v>
          </cell>
          <cell r="IW442">
            <v>0</v>
          </cell>
          <cell r="IX442">
            <v>0</v>
          </cell>
          <cell r="IY442">
            <v>0</v>
          </cell>
          <cell r="IZ442">
            <v>0</v>
          </cell>
          <cell r="JA442">
            <v>0</v>
          </cell>
          <cell r="JB442">
            <v>0</v>
          </cell>
          <cell r="JC442">
            <v>0</v>
          </cell>
          <cell r="JD442">
            <v>0</v>
          </cell>
          <cell r="JE442">
            <v>0</v>
          </cell>
          <cell r="JF442">
            <v>0</v>
          </cell>
          <cell r="JG442">
            <v>0</v>
          </cell>
          <cell r="JH442">
            <v>0</v>
          </cell>
          <cell r="JI442">
            <v>0</v>
          </cell>
          <cell r="JJ442">
            <v>0</v>
          </cell>
          <cell r="JK442">
            <v>0</v>
          </cell>
          <cell r="JL442">
            <v>0</v>
          </cell>
          <cell r="JM442">
            <v>0</v>
          </cell>
          <cell r="JN442">
            <v>0</v>
          </cell>
          <cell r="JO442">
            <v>0</v>
          </cell>
          <cell r="JP442">
            <v>0</v>
          </cell>
          <cell r="JQ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0</v>
          </cell>
          <cell r="DR443">
            <v>-4.5825499999985198E-5</v>
          </cell>
          <cell r="DS443">
            <v>0</v>
          </cell>
          <cell r="DT443">
            <v>0</v>
          </cell>
          <cell r="DU443">
            <v>-4.5825499999999075E-5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>
            <v>0</v>
          </cell>
          <cell r="EB443">
            <v>0</v>
          </cell>
          <cell r="EC443">
            <v>0</v>
          </cell>
          <cell r="ED443">
            <v>0</v>
          </cell>
          <cell r="EE443">
            <v>8.6169275640031628E-2</v>
          </cell>
          <cell r="EF443">
            <v>0</v>
          </cell>
          <cell r="EG443">
            <v>0</v>
          </cell>
          <cell r="EH443">
            <v>-2.7865028969998207E-2</v>
          </cell>
          <cell r="EI443">
            <v>0.11403430461000141</v>
          </cell>
          <cell r="EJ443">
            <v>0</v>
          </cell>
          <cell r="EK443">
            <v>0</v>
          </cell>
          <cell r="EL443">
            <v>0</v>
          </cell>
          <cell r="EM443">
            <v>0</v>
          </cell>
          <cell r="EN443">
            <v>0</v>
          </cell>
          <cell r="EO443">
            <v>0</v>
          </cell>
          <cell r="EP443">
            <v>0</v>
          </cell>
          <cell r="EQ443">
            <v>0</v>
          </cell>
          <cell r="ER443">
            <v>-0.12339072501004011</v>
          </cell>
          <cell r="ES443">
            <v>0</v>
          </cell>
          <cell r="ET443">
            <v>0</v>
          </cell>
          <cell r="EU443">
            <v>-7.2594789850015218E-2</v>
          </cell>
          <cell r="EV443">
            <v>-5.0795935159996475E-2</v>
          </cell>
          <cell r="EW443">
            <v>0</v>
          </cell>
          <cell r="EX443">
            <v>0</v>
          </cell>
          <cell r="EY443">
            <v>0</v>
          </cell>
          <cell r="EZ443">
            <v>0</v>
          </cell>
          <cell r="FA443">
            <v>0</v>
          </cell>
          <cell r="FB443">
            <v>0</v>
          </cell>
          <cell r="FC443">
            <v>0</v>
          </cell>
          <cell r="FD443">
            <v>0</v>
          </cell>
          <cell r="FE443">
            <v>-0.51659114975007014</v>
          </cell>
          <cell r="FF443">
            <v>0</v>
          </cell>
          <cell r="FG443">
            <v>0</v>
          </cell>
          <cell r="FH443">
            <v>-0.37040723917999685</v>
          </cell>
          <cell r="FI443">
            <v>-0.14618391057000224</v>
          </cell>
          <cell r="FJ443">
            <v>0</v>
          </cell>
          <cell r="FK443">
            <v>0</v>
          </cell>
          <cell r="FL443">
            <v>0</v>
          </cell>
          <cell r="FM443">
            <v>0</v>
          </cell>
          <cell r="FN443">
            <v>0</v>
          </cell>
          <cell r="FO443">
            <v>0</v>
          </cell>
          <cell r="FP443">
            <v>0</v>
          </cell>
          <cell r="FQ443">
            <v>0</v>
          </cell>
          <cell r="FR443">
            <v>-0.46528310252995198</v>
          </cell>
          <cell r="FS443">
            <v>0</v>
          </cell>
          <cell r="FT443">
            <v>0</v>
          </cell>
          <cell r="FU443">
            <v>-0.46528310252999461</v>
          </cell>
          <cell r="FV443">
            <v>0</v>
          </cell>
          <cell r="FW443">
            <v>0</v>
          </cell>
          <cell r="FX443">
            <v>0</v>
          </cell>
          <cell r="FY443">
            <v>0</v>
          </cell>
          <cell r="FZ443">
            <v>0</v>
          </cell>
          <cell r="GA443">
            <v>0</v>
          </cell>
          <cell r="GB443">
            <v>0</v>
          </cell>
          <cell r="GC443">
            <v>0</v>
          </cell>
          <cell r="GD443">
            <v>0</v>
          </cell>
          <cell r="GE443">
            <v>0.1884553630100072</v>
          </cell>
          <cell r="GF443">
            <v>0</v>
          </cell>
          <cell r="GG443">
            <v>0</v>
          </cell>
          <cell r="GH443">
            <v>0.31969667241000366</v>
          </cell>
          <cell r="GI443">
            <v>-0.13124130940001066</v>
          </cell>
          <cell r="GJ443">
            <v>0</v>
          </cell>
          <cell r="GK443">
            <v>0</v>
          </cell>
          <cell r="GL443">
            <v>0</v>
          </cell>
          <cell r="GM443">
            <v>0</v>
          </cell>
          <cell r="GN443">
            <v>0</v>
          </cell>
          <cell r="GO443">
            <v>0</v>
          </cell>
          <cell r="GP443">
            <v>0</v>
          </cell>
          <cell r="GQ443">
            <v>0</v>
          </cell>
          <cell r="GR443">
            <v>0.22698031394997997</v>
          </cell>
          <cell r="GS443">
            <v>0</v>
          </cell>
          <cell r="GT443">
            <v>0</v>
          </cell>
          <cell r="GU443">
            <v>0.22698031394999418</v>
          </cell>
          <cell r="GV443">
            <v>0</v>
          </cell>
          <cell r="GW443">
            <v>0</v>
          </cell>
          <cell r="GX443">
            <v>0</v>
          </cell>
          <cell r="GY443">
            <v>0</v>
          </cell>
          <cell r="GZ443">
            <v>0</v>
          </cell>
          <cell r="HA443">
            <v>0</v>
          </cell>
          <cell r="HB443">
            <v>0</v>
          </cell>
          <cell r="HC443">
            <v>0</v>
          </cell>
          <cell r="HD443">
            <v>0</v>
          </cell>
          <cell r="HE443">
            <v>4.4117689709992192E-2</v>
          </cell>
          <cell r="HF443">
            <v>0</v>
          </cell>
          <cell r="HG443">
            <v>0</v>
          </cell>
          <cell r="HH443">
            <v>2.8118953999864971E-3</v>
          </cell>
          <cell r="HI443">
            <v>4.1305794309991484E-2</v>
          </cell>
          <cell r="HJ443">
            <v>0</v>
          </cell>
          <cell r="HK443">
            <v>0</v>
          </cell>
          <cell r="HL443">
            <v>0</v>
          </cell>
          <cell r="HM443">
            <v>0</v>
          </cell>
          <cell r="HN443">
            <v>0</v>
          </cell>
          <cell r="HO443">
            <v>0</v>
          </cell>
          <cell r="HP443">
            <v>0</v>
          </cell>
          <cell r="HQ443">
            <v>0</v>
          </cell>
          <cell r="HR443">
            <v>3.4303934600075081E-2</v>
          </cell>
          <cell r="HS443">
            <v>0</v>
          </cell>
          <cell r="HT443">
            <v>0</v>
          </cell>
          <cell r="HU443">
            <v>3.4303934600004027E-2</v>
          </cell>
          <cell r="HV443">
            <v>0</v>
          </cell>
          <cell r="HW443">
            <v>0</v>
          </cell>
          <cell r="HX443">
            <v>0</v>
          </cell>
          <cell r="HY443">
            <v>0</v>
          </cell>
          <cell r="HZ443">
            <v>0</v>
          </cell>
          <cell r="IA443">
            <v>0</v>
          </cell>
          <cell r="IB443">
            <v>0</v>
          </cell>
          <cell r="IC443">
            <v>0</v>
          </cell>
          <cell r="ID443">
            <v>0</v>
          </cell>
          <cell r="IE443">
            <v>0.37846743629006596</v>
          </cell>
          <cell r="IF443">
            <v>0</v>
          </cell>
          <cell r="IG443">
            <v>0</v>
          </cell>
          <cell r="IH443">
            <v>0.37846743629000912</v>
          </cell>
          <cell r="II443">
            <v>0</v>
          </cell>
          <cell r="IJ443">
            <v>0</v>
          </cell>
          <cell r="IK443">
            <v>0</v>
          </cell>
          <cell r="IL443">
            <v>0</v>
          </cell>
          <cell r="IM443">
            <v>0</v>
          </cell>
          <cell r="IN443">
            <v>0</v>
          </cell>
          <cell r="IO443">
            <v>0</v>
          </cell>
          <cell r="IP443">
            <v>0</v>
          </cell>
          <cell r="IQ443">
            <v>0</v>
          </cell>
          <cell r="IR443">
            <v>-0.55720485128995279</v>
          </cell>
          <cell r="IS443">
            <v>0</v>
          </cell>
          <cell r="IT443">
            <v>0</v>
          </cell>
          <cell r="IU443">
            <v>-0.55720485128998121</v>
          </cell>
          <cell r="IV443">
            <v>0</v>
          </cell>
          <cell r="IW443">
            <v>0</v>
          </cell>
          <cell r="IX443">
            <v>0</v>
          </cell>
          <cell r="IY443">
            <v>0</v>
          </cell>
          <cell r="IZ443">
            <v>0</v>
          </cell>
          <cell r="JA443">
            <v>0</v>
          </cell>
          <cell r="JB443">
            <v>0</v>
          </cell>
          <cell r="JC443">
            <v>0</v>
          </cell>
          <cell r="JD443">
            <v>0</v>
          </cell>
          <cell r="JE443">
            <v>0</v>
          </cell>
          <cell r="JF443">
            <v>0</v>
          </cell>
          <cell r="JG443">
            <v>0</v>
          </cell>
          <cell r="JH443">
            <v>0</v>
          </cell>
          <cell r="JI443">
            <v>0</v>
          </cell>
          <cell r="JJ443">
            <v>0</v>
          </cell>
          <cell r="JK443">
            <v>0</v>
          </cell>
          <cell r="JL443">
            <v>0</v>
          </cell>
          <cell r="JM443">
            <v>0</v>
          </cell>
          <cell r="JN443">
            <v>0</v>
          </cell>
          <cell r="JO443">
            <v>0</v>
          </cell>
          <cell r="JP443">
            <v>0</v>
          </cell>
          <cell r="JQ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0.29060809912880359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1.6689795907732332</v>
          </cell>
          <cell r="S444">
            <v>0</v>
          </cell>
          <cell r="T444">
            <v>0</v>
          </cell>
          <cell r="U444">
            <v>-4.0167992489596145</v>
          </cell>
          <cell r="V444">
            <v>3.7803554701904432</v>
          </cell>
          <cell r="W444">
            <v>1.9054233695401308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K444">
            <v>0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>
            <v>0</v>
          </cell>
          <cell r="DQ444">
            <v>0</v>
          </cell>
          <cell r="DR444">
            <v>0</v>
          </cell>
          <cell r="DS444">
            <v>0</v>
          </cell>
          <cell r="DT444">
            <v>0</v>
          </cell>
          <cell r="DU444">
            <v>0</v>
          </cell>
          <cell r="DV444">
            <v>0</v>
          </cell>
          <cell r="DW444">
            <v>0</v>
          </cell>
          <cell r="DX444">
            <v>0</v>
          </cell>
          <cell r="DY444">
            <v>0</v>
          </cell>
          <cell r="DZ444">
            <v>0</v>
          </cell>
          <cell r="EA444">
            <v>0</v>
          </cell>
          <cell r="EB444">
            <v>0</v>
          </cell>
          <cell r="EC444">
            <v>0</v>
          </cell>
          <cell r="ED444">
            <v>0</v>
          </cell>
          <cell r="EE444">
            <v>-6.6705723440009024E-2</v>
          </cell>
          <cell r="EF444">
            <v>0</v>
          </cell>
          <cell r="EG444">
            <v>0</v>
          </cell>
          <cell r="EH444">
            <v>8.6144176380003046E-2</v>
          </cell>
          <cell r="EI444">
            <v>-0.18610413366999978</v>
          </cell>
          <cell r="EJ444">
            <v>3.3254233849987713E-2</v>
          </cell>
          <cell r="EK444">
            <v>0</v>
          </cell>
          <cell r="EL444">
            <v>0</v>
          </cell>
          <cell r="EM444">
            <v>0</v>
          </cell>
          <cell r="EN444">
            <v>0</v>
          </cell>
          <cell r="EO444">
            <v>0</v>
          </cell>
          <cell r="EP444">
            <v>0</v>
          </cell>
          <cell r="EQ444">
            <v>0</v>
          </cell>
          <cell r="ER444">
            <v>-0.22807058916009737</v>
          </cell>
          <cell r="ES444">
            <v>0</v>
          </cell>
          <cell r="ET444">
            <v>0</v>
          </cell>
          <cell r="EU444">
            <v>-0.30932555572999831</v>
          </cell>
          <cell r="EV444">
            <v>-1.9604684749992884E-2</v>
          </cell>
          <cell r="EW444">
            <v>0</v>
          </cell>
          <cell r="EX444">
            <v>0.10085965132000752</v>
          </cell>
          <cell r="EY444">
            <v>0</v>
          </cell>
          <cell r="EZ444">
            <v>0</v>
          </cell>
          <cell r="FA444">
            <v>0</v>
          </cell>
          <cell r="FB444">
            <v>0</v>
          </cell>
          <cell r="FC444">
            <v>0</v>
          </cell>
          <cell r="FD444">
            <v>0</v>
          </cell>
          <cell r="FE444">
            <v>-3.7892288470175117E-2</v>
          </cell>
          <cell r="FF444">
            <v>0</v>
          </cell>
          <cell r="FG444">
            <v>0</v>
          </cell>
          <cell r="FH444">
            <v>-0.50574586708000879</v>
          </cell>
          <cell r="FI444">
            <v>0.70560639951000326</v>
          </cell>
          <cell r="FJ444">
            <v>-0.25881902465999929</v>
          </cell>
          <cell r="FK444">
            <v>2.1066203760000235E-2</v>
          </cell>
          <cell r="FL444">
            <v>0</v>
          </cell>
          <cell r="FM444">
            <v>0</v>
          </cell>
          <cell r="FN444">
            <v>0</v>
          </cell>
          <cell r="FO444">
            <v>0</v>
          </cell>
          <cell r="FP444">
            <v>0</v>
          </cell>
          <cell r="FQ444">
            <v>0</v>
          </cell>
          <cell r="FR444">
            <v>0.17895761571003277</v>
          </cell>
          <cell r="FS444">
            <v>0</v>
          </cell>
          <cell r="FT444">
            <v>0</v>
          </cell>
          <cell r="FU444">
            <v>-1.2580218690004585E-2</v>
          </cell>
          <cell r="FV444">
            <v>0.19153783440003735</v>
          </cell>
          <cell r="FW444">
            <v>0</v>
          </cell>
          <cell r="FX444">
            <v>0</v>
          </cell>
          <cell r="FY444">
            <v>0</v>
          </cell>
          <cell r="FZ444">
            <v>0</v>
          </cell>
          <cell r="GA444">
            <v>0</v>
          </cell>
          <cell r="GB444">
            <v>0</v>
          </cell>
          <cell r="GC444">
            <v>0</v>
          </cell>
          <cell r="GD444">
            <v>0</v>
          </cell>
          <cell r="GE444">
            <v>-5.213181480030471E-2</v>
          </cell>
          <cell r="GF444">
            <v>0</v>
          </cell>
          <cell r="GG444">
            <v>0</v>
          </cell>
          <cell r="GH444">
            <v>-4.1570427899983997E-2</v>
          </cell>
          <cell r="GI444">
            <v>-1.0561386900008074E-2</v>
          </cell>
          <cell r="GJ444">
            <v>0</v>
          </cell>
          <cell r="GK444">
            <v>0</v>
          </cell>
          <cell r="GL444">
            <v>0</v>
          </cell>
          <cell r="GM444">
            <v>0</v>
          </cell>
          <cell r="GN444">
            <v>0</v>
          </cell>
          <cell r="GO444">
            <v>0</v>
          </cell>
          <cell r="GP444">
            <v>0</v>
          </cell>
          <cell r="GQ444">
            <v>0</v>
          </cell>
          <cell r="GR444">
            <v>8.4569484919938986E-2</v>
          </cell>
          <cell r="GS444">
            <v>0</v>
          </cell>
          <cell r="GT444">
            <v>0</v>
          </cell>
          <cell r="GU444">
            <v>-9.279993220019378E-3</v>
          </cell>
          <cell r="GV444">
            <v>9.3849478139986786E-2</v>
          </cell>
          <cell r="GW444">
            <v>0</v>
          </cell>
          <cell r="GX444">
            <v>0</v>
          </cell>
          <cell r="GY444">
            <v>0</v>
          </cell>
          <cell r="GZ444">
            <v>0</v>
          </cell>
          <cell r="HA444">
            <v>0</v>
          </cell>
          <cell r="HB444">
            <v>0</v>
          </cell>
          <cell r="HC444">
            <v>0</v>
          </cell>
          <cell r="HD444">
            <v>0</v>
          </cell>
          <cell r="HE444">
            <v>6.5754885499700322E-3</v>
          </cell>
          <cell r="HF444">
            <v>0</v>
          </cell>
          <cell r="HG444">
            <v>0</v>
          </cell>
          <cell r="HH444">
            <v>-9.2299932599928525E-3</v>
          </cell>
          <cell r="HI444">
            <v>1.5805481809991306E-2</v>
          </cell>
          <cell r="HJ444">
            <v>0</v>
          </cell>
          <cell r="HK444">
            <v>0</v>
          </cell>
          <cell r="HL444">
            <v>0</v>
          </cell>
          <cell r="HM444">
            <v>0</v>
          </cell>
          <cell r="HN444">
            <v>0</v>
          </cell>
          <cell r="HO444">
            <v>0</v>
          </cell>
          <cell r="HP444">
            <v>0</v>
          </cell>
          <cell r="HQ444">
            <v>0</v>
          </cell>
          <cell r="HR444">
            <v>-0.1775512704200537</v>
          </cell>
          <cell r="HS444">
            <v>0</v>
          </cell>
          <cell r="HT444">
            <v>0</v>
          </cell>
          <cell r="HU444">
            <v>-0.17755127041999685</v>
          </cell>
          <cell r="HV444">
            <v>0</v>
          </cell>
          <cell r="HW444">
            <v>0</v>
          </cell>
          <cell r="HX444">
            <v>0</v>
          </cell>
          <cell r="HY444">
            <v>0</v>
          </cell>
          <cell r="HZ444">
            <v>0</v>
          </cell>
          <cell r="IA444">
            <v>0</v>
          </cell>
          <cell r="IB444">
            <v>0</v>
          </cell>
          <cell r="IC444">
            <v>0</v>
          </cell>
          <cell r="ID444">
            <v>0</v>
          </cell>
          <cell r="IE444">
            <v>7.3422484399543464E-3</v>
          </cell>
          <cell r="IF444">
            <v>0</v>
          </cell>
          <cell r="IG444">
            <v>0</v>
          </cell>
          <cell r="IH444">
            <v>7.3422484400111898E-3</v>
          </cell>
          <cell r="II444">
            <v>0</v>
          </cell>
          <cell r="IJ444">
            <v>0</v>
          </cell>
          <cell r="IK444">
            <v>0</v>
          </cell>
          <cell r="IL444">
            <v>0</v>
          </cell>
          <cell r="IM444">
            <v>0</v>
          </cell>
          <cell r="IN444">
            <v>0</v>
          </cell>
          <cell r="IO444">
            <v>0</v>
          </cell>
          <cell r="IP444">
            <v>0</v>
          </cell>
          <cell r="IQ444">
            <v>0</v>
          </cell>
          <cell r="IR444">
            <v>-0.14370054751998396</v>
          </cell>
          <cell r="IS444">
            <v>0</v>
          </cell>
          <cell r="IT444">
            <v>0</v>
          </cell>
          <cell r="IU444">
            <v>4.5447592189987063E-2</v>
          </cell>
          <cell r="IV444">
            <v>-0.18914813970999944</v>
          </cell>
          <cell r="IW444">
            <v>0</v>
          </cell>
          <cell r="IX444">
            <v>0</v>
          </cell>
          <cell r="IY444">
            <v>0</v>
          </cell>
          <cell r="IZ444">
            <v>0</v>
          </cell>
          <cell r="JA444">
            <v>0</v>
          </cell>
          <cell r="JB444">
            <v>0</v>
          </cell>
          <cell r="JC444">
            <v>0</v>
          </cell>
          <cell r="JD444">
            <v>0</v>
          </cell>
          <cell r="JE444">
            <v>0</v>
          </cell>
          <cell r="JF444">
            <v>0</v>
          </cell>
          <cell r="JG444">
            <v>0</v>
          </cell>
          <cell r="JH444">
            <v>0</v>
          </cell>
          <cell r="JI444">
            <v>0</v>
          </cell>
          <cell r="JJ444">
            <v>0</v>
          </cell>
          <cell r="JK444">
            <v>0</v>
          </cell>
          <cell r="JL444">
            <v>0</v>
          </cell>
          <cell r="JM444">
            <v>0</v>
          </cell>
          <cell r="JN444">
            <v>0</v>
          </cell>
          <cell r="JO444">
            <v>0</v>
          </cell>
          <cell r="JP444">
            <v>0</v>
          </cell>
          <cell r="JQ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K445">
            <v>0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>
            <v>0</v>
          </cell>
          <cell r="DQ445">
            <v>0</v>
          </cell>
          <cell r="DR445">
            <v>7.533369557998526E-2</v>
          </cell>
          <cell r="DS445">
            <v>0</v>
          </cell>
          <cell r="DT445">
            <v>0</v>
          </cell>
          <cell r="DU445">
            <v>-5.7823975499999847E-2</v>
          </cell>
          <cell r="DV445">
            <v>0</v>
          </cell>
          <cell r="DW445">
            <v>0.14471615994000153</v>
          </cell>
          <cell r="DX445">
            <v>-1.1558488859998661E-2</v>
          </cell>
          <cell r="DY445">
            <v>0</v>
          </cell>
          <cell r="DZ445">
            <v>0</v>
          </cell>
          <cell r="EA445">
            <v>0</v>
          </cell>
          <cell r="EB445">
            <v>0</v>
          </cell>
          <cell r="EC445">
            <v>0</v>
          </cell>
          <cell r="ED445">
            <v>0</v>
          </cell>
          <cell r="EE445">
            <v>-0.14251660518999643</v>
          </cell>
          <cell r="EF445">
            <v>0</v>
          </cell>
          <cell r="EG445">
            <v>0</v>
          </cell>
          <cell r="EH445">
            <v>-0.14251660518999643</v>
          </cell>
          <cell r="EI445">
            <v>0</v>
          </cell>
          <cell r="EJ445">
            <v>0</v>
          </cell>
          <cell r="EK445">
            <v>0</v>
          </cell>
          <cell r="EL445">
            <v>0</v>
          </cell>
          <cell r="EM445">
            <v>0</v>
          </cell>
          <cell r="EN445">
            <v>0</v>
          </cell>
          <cell r="EO445">
            <v>0</v>
          </cell>
          <cell r="EP445">
            <v>0</v>
          </cell>
          <cell r="EQ445">
            <v>0</v>
          </cell>
          <cell r="ER445">
            <v>0.1933699386899832</v>
          </cell>
          <cell r="ES445">
            <v>0</v>
          </cell>
          <cell r="ET445">
            <v>0</v>
          </cell>
          <cell r="EU445">
            <v>0.16291372364999646</v>
          </cell>
          <cell r="EV445">
            <v>3.0456215039997403E-2</v>
          </cell>
          <cell r="EW445">
            <v>0</v>
          </cell>
          <cell r="EX445">
            <v>0</v>
          </cell>
          <cell r="EY445">
            <v>0</v>
          </cell>
          <cell r="EZ445">
            <v>0</v>
          </cell>
          <cell r="FA445">
            <v>0</v>
          </cell>
          <cell r="FB445">
            <v>0</v>
          </cell>
          <cell r="FC445">
            <v>0</v>
          </cell>
          <cell r="FD445">
            <v>0</v>
          </cell>
          <cell r="FE445">
            <v>0.33177834575997167</v>
          </cell>
          <cell r="FF445">
            <v>0</v>
          </cell>
          <cell r="FG445">
            <v>0</v>
          </cell>
          <cell r="FH445">
            <v>0.28180209418000146</v>
          </cell>
          <cell r="FI445">
            <v>4.9976251579998632E-2</v>
          </cell>
          <cell r="FJ445">
            <v>0</v>
          </cell>
          <cell r="FK445">
            <v>0</v>
          </cell>
          <cell r="FL445">
            <v>0</v>
          </cell>
          <cell r="FM445">
            <v>0</v>
          </cell>
          <cell r="FN445">
            <v>0</v>
          </cell>
          <cell r="FO445">
            <v>0</v>
          </cell>
          <cell r="FP445">
            <v>0</v>
          </cell>
          <cell r="FQ445">
            <v>0</v>
          </cell>
          <cell r="FR445">
            <v>9.5499195919984459E-2</v>
          </cell>
          <cell r="FS445">
            <v>0</v>
          </cell>
          <cell r="FT445">
            <v>0</v>
          </cell>
          <cell r="FU445">
            <v>9.549919591999867E-2</v>
          </cell>
          <cell r="FV445">
            <v>0</v>
          </cell>
          <cell r="FW445">
            <v>0</v>
          </cell>
          <cell r="FX445">
            <v>0</v>
          </cell>
          <cell r="FY445">
            <v>0</v>
          </cell>
          <cell r="FZ445">
            <v>0</v>
          </cell>
          <cell r="GA445">
            <v>0</v>
          </cell>
          <cell r="GB445">
            <v>0</v>
          </cell>
          <cell r="GC445">
            <v>0</v>
          </cell>
          <cell r="GD445">
            <v>0</v>
          </cell>
          <cell r="GE445">
            <v>-7.9333101039992471E-2</v>
          </cell>
          <cell r="GF445">
            <v>0</v>
          </cell>
          <cell r="GG445">
            <v>0</v>
          </cell>
          <cell r="GH445">
            <v>-0.12930935261999821</v>
          </cell>
          <cell r="GI445">
            <v>4.9976251579998632E-2</v>
          </cell>
          <cell r="GJ445">
            <v>0</v>
          </cell>
          <cell r="GK445">
            <v>0</v>
          </cell>
          <cell r="GL445">
            <v>0</v>
          </cell>
          <cell r="GM445">
            <v>0</v>
          </cell>
          <cell r="GN445">
            <v>0</v>
          </cell>
          <cell r="GO445">
            <v>0</v>
          </cell>
          <cell r="GP445">
            <v>0</v>
          </cell>
          <cell r="GQ445">
            <v>0</v>
          </cell>
          <cell r="GR445">
            <v>-0.12638140962002353</v>
          </cell>
          <cell r="GS445">
            <v>0</v>
          </cell>
          <cell r="GT445">
            <v>0</v>
          </cell>
          <cell r="GU445">
            <v>-0.12638140962000222</v>
          </cell>
          <cell r="GV445">
            <v>0</v>
          </cell>
          <cell r="GW445">
            <v>0</v>
          </cell>
          <cell r="GX445">
            <v>0</v>
          </cell>
          <cell r="GY445">
            <v>0</v>
          </cell>
          <cell r="GZ445">
            <v>0</v>
          </cell>
          <cell r="HA445">
            <v>0</v>
          </cell>
          <cell r="HB445">
            <v>0</v>
          </cell>
          <cell r="HC445">
            <v>0</v>
          </cell>
          <cell r="HD445">
            <v>0</v>
          </cell>
          <cell r="HE445">
            <v>-0.2988076743300212</v>
          </cell>
          <cell r="HF445">
            <v>0</v>
          </cell>
          <cell r="HG445">
            <v>0</v>
          </cell>
          <cell r="HH445">
            <v>-0.29880767432999988</v>
          </cell>
          <cell r="HI445">
            <v>0</v>
          </cell>
          <cell r="HJ445">
            <v>0</v>
          </cell>
          <cell r="HK445">
            <v>0</v>
          </cell>
          <cell r="HL445">
            <v>0</v>
          </cell>
          <cell r="HM445">
            <v>0</v>
          </cell>
          <cell r="HN445">
            <v>0</v>
          </cell>
          <cell r="HO445">
            <v>0</v>
          </cell>
          <cell r="HP445">
            <v>0</v>
          </cell>
          <cell r="HQ445">
            <v>0</v>
          </cell>
          <cell r="HR445">
            <v>9.6105723239986673E-2</v>
          </cell>
          <cell r="HS445">
            <v>0</v>
          </cell>
          <cell r="HT445">
            <v>0</v>
          </cell>
          <cell r="HU445">
            <v>9.6105723239997332E-2</v>
          </cell>
          <cell r="HV445">
            <v>0</v>
          </cell>
          <cell r="HW445">
            <v>0</v>
          </cell>
          <cell r="HX445">
            <v>0</v>
          </cell>
          <cell r="HY445">
            <v>0</v>
          </cell>
          <cell r="HZ445">
            <v>0</v>
          </cell>
          <cell r="IA445">
            <v>0</v>
          </cell>
          <cell r="IB445">
            <v>0</v>
          </cell>
          <cell r="IC445">
            <v>0</v>
          </cell>
          <cell r="ID445">
            <v>0</v>
          </cell>
          <cell r="IE445">
            <v>1.7608109719986942E-2</v>
          </cell>
          <cell r="IF445">
            <v>0</v>
          </cell>
          <cell r="IG445">
            <v>0</v>
          </cell>
          <cell r="IH445">
            <v>1.7608109720001153E-2</v>
          </cell>
          <cell r="II445">
            <v>0</v>
          </cell>
          <cell r="IJ445">
            <v>0</v>
          </cell>
          <cell r="IK445">
            <v>0</v>
          </cell>
          <cell r="IL445">
            <v>0</v>
          </cell>
          <cell r="IM445">
            <v>0</v>
          </cell>
          <cell r="IN445">
            <v>0</v>
          </cell>
          <cell r="IO445">
            <v>0</v>
          </cell>
          <cell r="IP445">
            <v>0</v>
          </cell>
          <cell r="IQ445">
            <v>0</v>
          </cell>
          <cell r="IR445">
            <v>9.1533927499995116E-2</v>
          </cell>
          <cell r="IS445">
            <v>0</v>
          </cell>
          <cell r="IT445">
            <v>0</v>
          </cell>
          <cell r="IU445">
            <v>9.1533927499995116E-2</v>
          </cell>
          <cell r="IV445">
            <v>0</v>
          </cell>
          <cell r="IW445">
            <v>0</v>
          </cell>
          <cell r="IX445">
            <v>0</v>
          </cell>
          <cell r="IY445">
            <v>0</v>
          </cell>
          <cell r="IZ445">
            <v>0</v>
          </cell>
          <cell r="JA445">
            <v>0</v>
          </cell>
          <cell r="JB445">
            <v>0</v>
          </cell>
          <cell r="JC445">
            <v>0</v>
          </cell>
          <cell r="JD445">
            <v>0</v>
          </cell>
          <cell r="JE445">
            <v>0</v>
          </cell>
          <cell r="JF445">
            <v>0</v>
          </cell>
          <cell r="JG445">
            <v>0</v>
          </cell>
          <cell r="JH445">
            <v>0</v>
          </cell>
          <cell r="JI445">
            <v>0</v>
          </cell>
          <cell r="JJ445">
            <v>0</v>
          </cell>
          <cell r="JK445">
            <v>0</v>
          </cell>
          <cell r="JL445">
            <v>0</v>
          </cell>
          <cell r="JM445">
            <v>0</v>
          </cell>
          <cell r="JN445">
            <v>0</v>
          </cell>
          <cell r="JO445">
            <v>0</v>
          </cell>
          <cell r="JP445">
            <v>0</v>
          </cell>
          <cell r="JQ445">
            <v>0</v>
          </cell>
        </row>
        <row r="446">
          <cell r="F446">
            <v>0</v>
          </cell>
          <cell r="G446">
            <v>0</v>
          </cell>
          <cell r="H446">
            <v>-1.9295927422099339</v>
          </cell>
          <cell r="I446">
            <v>0</v>
          </cell>
          <cell r="J446">
            <v>0.1840803622101248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-56.317008156103839</v>
          </cell>
          <cell r="S446">
            <v>0</v>
          </cell>
          <cell r="T446">
            <v>0</v>
          </cell>
          <cell r="U446">
            <v>-2.9729417853200175</v>
          </cell>
          <cell r="V446">
            <v>-23.819415070229752</v>
          </cell>
          <cell r="W446">
            <v>-27.765318874090099</v>
          </cell>
          <cell r="X446">
            <v>0.25977314132023821</v>
          </cell>
          <cell r="Y446">
            <v>10.848991456580279</v>
          </cell>
          <cell r="Z446">
            <v>0</v>
          </cell>
          <cell r="AA446">
            <v>0</v>
          </cell>
          <cell r="AB446">
            <v>-12.86809702436949</v>
          </cell>
          <cell r="AC446">
            <v>0</v>
          </cell>
          <cell r="AD446">
            <v>0</v>
          </cell>
          <cell r="AE446">
            <v>-50.173988403985277</v>
          </cell>
          <cell r="AF446">
            <v>0</v>
          </cell>
          <cell r="AG446">
            <v>0</v>
          </cell>
          <cell r="AH446">
            <v>-16.582317334429717</v>
          </cell>
          <cell r="AI446">
            <v>0</v>
          </cell>
          <cell r="AJ446">
            <v>-19.269205205630215</v>
          </cell>
          <cell r="AK446">
            <v>-1.7359430185797464</v>
          </cell>
          <cell r="AL446">
            <v>0</v>
          </cell>
          <cell r="AM446">
            <v>0</v>
          </cell>
          <cell r="AN446">
            <v>0</v>
          </cell>
          <cell r="AO446">
            <v>-12.586522845350373</v>
          </cell>
          <cell r="AP446">
            <v>0</v>
          </cell>
          <cell r="AQ446">
            <v>0</v>
          </cell>
          <cell r="AR446">
            <v>-7.8363817017161637</v>
          </cell>
          <cell r="AS446">
            <v>0</v>
          </cell>
          <cell r="AT446">
            <v>0</v>
          </cell>
          <cell r="AU446">
            <v>-8.5498734012799105</v>
          </cell>
          <cell r="AV446">
            <v>0.71349169957011327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-9.2255649070011714E-2</v>
          </cell>
          <cell r="BS446">
            <v>0</v>
          </cell>
          <cell r="BT446">
            <v>-0.17404968928998699</v>
          </cell>
          <cell r="BU446">
            <v>-0.27338304541000014</v>
          </cell>
          <cell r="BV446">
            <v>-9.0128468440013876E-2</v>
          </cell>
          <cell r="BW446">
            <v>0.2903383829100008</v>
          </cell>
          <cell r="BX446">
            <v>0.15496717116000269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0.30232684566021817</v>
          </cell>
          <cell r="CF446">
            <v>0</v>
          </cell>
          <cell r="CG446">
            <v>0</v>
          </cell>
          <cell r="CH446">
            <v>9.3720215170009169E-2</v>
          </cell>
          <cell r="CI446">
            <v>-4.9804463460006332E-2</v>
          </cell>
          <cell r="CJ446">
            <v>0</v>
          </cell>
          <cell r="CK446">
            <v>0.25841109395000217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0.5130454545600287</v>
          </cell>
          <cell r="CS446">
            <v>0</v>
          </cell>
          <cell r="CT446">
            <v>0</v>
          </cell>
          <cell r="CU446">
            <v>-6.0790828539992958E-2</v>
          </cell>
          <cell r="CV446">
            <v>0.2693201505099978</v>
          </cell>
          <cell r="CW446">
            <v>0</v>
          </cell>
          <cell r="CX446">
            <v>0.30451613258999544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-0.19663217613992856</v>
          </cell>
          <cell r="DF446">
            <v>0</v>
          </cell>
          <cell r="DG446">
            <v>0</v>
          </cell>
          <cell r="DH446">
            <v>-1.1671305299927326E-3</v>
          </cell>
          <cell r="DI446">
            <v>0</v>
          </cell>
          <cell r="DJ446">
            <v>0</v>
          </cell>
          <cell r="DK446">
            <v>-0.19546504560999978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>
            <v>0</v>
          </cell>
          <cell r="DQ446">
            <v>0</v>
          </cell>
          <cell r="DR446">
            <v>0.95234028072002275</v>
          </cell>
          <cell r="DS446">
            <v>0</v>
          </cell>
          <cell r="DT446">
            <v>0</v>
          </cell>
          <cell r="DU446">
            <v>0.38036877921000212</v>
          </cell>
          <cell r="DV446">
            <v>0.26637469794999902</v>
          </cell>
          <cell r="DW446">
            <v>0.3055968035600003</v>
          </cell>
          <cell r="DX446">
            <v>0</v>
          </cell>
          <cell r="DY446">
            <v>0</v>
          </cell>
          <cell r="DZ446">
            <v>0</v>
          </cell>
          <cell r="EA446">
            <v>0</v>
          </cell>
          <cell r="EB446">
            <v>0</v>
          </cell>
          <cell r="EC446">
            <v>0</v>
          </cell>
          <cell r="ED446">
            <v>0</v>
          </cell>
          <cell r="EE446">
            <v>0.1978685592500824</v>
          </cell>
          <cell r="EF446">
            <v>0</v>
          </cell>
          <cell r="EG446">
            <v>0</v>
          </cell>
          <cell r="EH446">
            <v>0.19786855925001134</v>
          </cell>
          <cell r="EI446">
            <v>0</v>
          </cell>
          <cell r="EJ446">
            <v>0</v>
          </cell>
          <cell r="EK446">
            <v>0</v>
          </cell>
          <cell r="EL446">
            <v>0</v>
          </cell>
          <cell r="EM446">
            <v>0</v>
          </cell>
          <cell r="EN446">
            <v>0</v>
          </cell>
          <cell r="EO446">
            <v>0</v>
          </cell>
          <cell r="EP446">
            <v>0</v>
          </cell>
          <cell r="EQ446">
            <v>0</v>
          </cell>
          <cell r="ER446">
            <v>0.96466930498013426</v>
          </cell>
          <cell r="ES446">
            <v>0</v>
          </cell>
          <cell r="ET446">
            <v>0</v>
          </cell>
          <cell r="EU446">
            <v>0.96466930497999215</v>
          </cell>
          <cell r="EV446">
            <v>0</v>
          </cell>
          <cell r="EW446">
            <v>0</v>
          </cell>
          <cell r="EX446">
            <v>0</v>
          </cell>
          <cell r="EY446">
            <v>0</v>
          </cell>
          <cell r="EZ446">
            <v>0</v>
          </cell>
          <cell r="FA446">
            <v>0</v>
          </cell>
          <cell r="FB446">
            <v>0</v>
          </cell>
          <cell r="FC446">
            <v>0</v>
          </cell>
          <cell r="FD446">
            <v>0</v>
          </cell>
          <cell r="FE446">
            <v>-0.13609174347993758</v>
          </cell>
          <cell r="FF446">
            <v>0</v>
          </cell>
          <cell r="FG446">
            <v>0</v>
          </cell>
          <cell r="FH446">
            <v>-0.13609174347999442</v>
          </cell>
          <cell r="FI446">
            <v>0</v>
          </cell>
          <cell r="FJ446">
            <v>0</v>
          </cell>
          <cell r="FK446">
            <v>0</v>
          </cell>
          <cell r="FL446">
            <v>0</v>
          </cell>
          <cell r="FM446">
            <v>0</v>
          </cell>
          <cell r="FN446">
            <v>0</v>
          </cell>
          <cell r="FO446">
            <v>0</v>
          </cell>
          <cell r="FP446">
            <v>0</v>
          </cell>
          <cell r="FQ446">
            <v>0</v>
          </cell>
          <cell r="FR446">
            <v>0.82700833880005575</v>
          </cell>
          <cell r="FS446">
            <v>0</v>
          </cell>
          <cell r="FT446">
            <v>0</v>
          </cell>
          <cell r="FU446">
            <v>0.82700833879999891</v>
          </cell>
          <cell r="FV446">
            <v>0</v>
          </cell>
          <cell r="FW446">
            <v>0</v>
          </cell>
          <cell r="FX446">
            <v>0</v>
          </cell>
          <cell r="FY446">
            <v>0</v>
          </cell>
          <cell r="FZ446">
            <v>0</v>
          </cell>
          <cell r="GA446">
            <v>0</v>
          </cell>
          <cell r="GB446">
            <v>0</v>
          </cell>
          <cell r="GC446">
            <v>0</v>
          </cell>
          <cell r="GD446">
            <v>0</v>
          </cell>
          <cell r="GE446">
            <v>-6.6653203580017362E-2</v>
          </cell>
          <cell r="GF446">
            <v>0</v>
          </cell>
          <cell r="GG446">
            <v>0</v>
          </cell>
          <cell r="GH446">
            <v>-6.6653203580003151E-2</v>
          </cell>
          <cell r="GI446">
            <v>0</v>
          </cell>
          <cell r="GJ446">
            <v>0</v>
          </cell>
          <cell r="GK446">
            <v>0</v>
          </cell>
          <cell r="GL446">
            <v>0</v>
          </cell>
          <cell r="GM446">
            <v>0</v>
          </cell>
          <cell r="GN446">
            <v>0</v>
          </cell>
          <cell r="GO446">
            <v>0</v>
          </cell>
          <cell r="GP446">
            <v>0</v>
          </cell>
          <cell r="GQ446">
            <v>0</v>
          </cell>
          <cell r="GR446">
            <v>0.10470329804002176</v>
          </cell>
          <cell r="GS446">
            <v>0</v>
          </cell>
          <cell r="GT446">
            <v>0</v>
          </cell>
          <cell r="GU446">
            <v>0.10470329804000755</v>
          </cell>
          <cell r="GV446">
            <v>0</v>
          </cell>
          <cell r="GW446">
            <v>0</v>
          </cell>
          <cell r="GX446">
            <v>0</v>
          </cell>
          <cell r="GY446">
            <v>0</v>
          </cell>
          <cell r="GZ446">
            <v>0</v>
          </cell>
          <cell r="HA446">
            <v>0</v>
          </cell>
          <cell r="HB446">
            <v>0</v>
          </cell>
          <cell r="HC446">
            <v>0</v>
          </cell>
          <cell r="HD446">
            <v>0</v>
          </cell>
          <cell r="HE446">
            <v>-0.37972272191996126</v>
          </cell>
          <cell r="HF446">
            <v>0</v>
          </cell>
          <cell r="HG446">
            <v>0</v>
          </cell>
          <cell r="HH446">
            <v>-0.37972272191998968</v>
          </cell>
          <cell r="HI446">
            <v>0</v>
          </cell>
          <cell r="HJ446">
            <v>0</v>
          </cell>
          <cell r="HK446">
            <v>0</v>
          </cell>
          <cell r="HL446">
            <v>0</v>
          </cell>
          <cell r="HM446">
            <v>0</v>
          </cell>
          <cell r="HN446">
            <v>0</v>
          </cell>
          <cell r="HO446">
            <v>0</v>
          </cell>
          <cell r="HP446">
            <v>0</v>
          </cell>
          <cell r="HQ446">
            <v>0</v>
          </cell>
          <cell r="HR446">
            <v>-0.30587913000022127</v>
          </cell>
          <cell r="HS446">
            <v>0</v>
          </cell>
          <cell r="HT446">
            <v>0</v>
          </cell>
          <cell r="HU446">
            <v>-0.3058791300000081</v>
          </cell>
          <cell r="HV446">
            <v>0</v>
          </cell>
          <cell r="HW446">
            <v>0</v>
          </cell>
          <cell r="HX446">
            <v>0</v>
          </cell>
          <cell r="HY446">
            <v>0</v>
          </cell>
          <cell r="HZ446">
            <v>0</v>
          </cell>
          <cell r="IA446">
            <v>0</v>
          </cell>
          <cell r="IB446">
            <v>0</v>
          </cell>
          <cell r="IC446">
            <v>0</v>
          </cell>
          <cell r="ID446">
            <v>0</v>
          </cell>
          <cell r="IE446">
            <v>-0.44332308005004961</v>
          </cell>
          <cell r="IF446">
            <v>0</v>
          </cell>
          <cell r="IG446">
            <v>0</v>
          </cell>
          <cell r="IH446">
            <v>-0.44332308005000698</v>
          </cell>
          <cell r="II446">
            <v>0</v>
          </cell>
          <cell r="IJ446">
            <v>0</v>
          </cell>
          <cell r="IK446">
            <v>0</v>
          </cell>
          <cell r="IL446">
            <v>0</v>
          </cell>
          <cell r="IM446">
            <v>0</v>
          </cell>
          <cell r="IN446">
            <v>0</v>
          </cell>
          <cell r="IO446">
            <v>0</v>
          </cell>
          <cell r="IP446">
            <v>0</v>
          </cell>
          <cell r="IQ446">
            <v>0</v>
          </cell>
          <cell r="IR446">
            <v>0.37195981253012178</v>
          </cell>
          <cell r="IS446">
            <v>0</v>
          </cell>
          <cell r="IT446">
            <v>0</v>
          </cell>
          <cell r="IU446">
            <v>0.37195981253000809</v>
          </cell>
          <cell r="IV446">
            <v>0</v>
          </cell>
          <cell r="IW446">
            <v>0</v>
          </cell>
          <cell r="IX446">
            <v>0</v>
          </cell>
          <cell r="IY446">
            <v>0</v>
          </cell>
          <cell r="IZ446">
            <v>0</v>
          </cell>
          <cell r="JA446">
            <v>0</v>
          </cell>
          <cell r="JB446">
            <v>0</v>
          </cell>
          <cell r="JC446">
            <v>0</v>
          </cell>
          <cell r="JD446">
            <v>0</v>
          </cell>
          <cell r="JE446">
            <v>0</v>
          </cell>
          <cell r="JF446">
            <v>0</v>
          </cell>
          <cell r="JG446">
            <v>0</v>
          </cell>
          <cell r="JH446">
            <v>0</v>
          </cell>
          <cell r="JI446">
            <v>0</v>
          </cell>
          <cell r="JJ446">
            <v>0</v>
          </cell>
          <cell r="JK446">
            <v>0</v>
          </cell>
          <cell r="JL446">
            <v>0</v>
          </cell>
          <cell r="JM446">
            <v>0</v>
          </cell>
          <cell r="JN446">
            <v>0</v>
          </cell>
          <cell r="JO446">
            <v>0</v>
          </cell>
          <cell r="JP446">
            <v>0</v>
          </cell>
          <cell r="JQ446">
            <v>0</v>
          </cell>
        </row>
        <row r="447">
          <cell r="F447">
            <v>0</v>
          </cell>
          <cell r="G447">
            <v>0</v>
          </cell>
          <cell r="H447">
            <v>3.5722081928201987</v>
          </cell>
          <cell r="I447">
            <v>0.64525559199000782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28.944551199609123</v>
          </cell>
          <cell r="S447">
            <v>0</v>
          </cell>
          <cell r="T447">
            <v>0</v>
          </cell>
          <cell r="U447">
            <v>6.9361148721300196</v>
          </cell>
          <cell r="V447">
            <v>7.2820287657500558</v>
          </cell>
          <cell r="W447">
            <v>16.489964022799995</v>
          </cell>
          <cell r="X447">
            <v>0</v>
          </cell>
          <cell r="Y447">
            <v>-6.8781187665899779</v>
          </cell>
          <cell r="Z447">
            <v>0</v>
          </cell>
          <cell r="AA447">
            <v>0</v>
          </cell>
          <cell r="AB447">
            <v>5.1145623055199394</v>
          </cell>
          <cell r="AC447">
            <v>0</v>
          </cell>
          <cell r="AD447">
            <v>0</v>
          </cell>
          <cell r="AE447">
            <v>-16.497419110710325</v>
          </cell>
          <cell r="AF447">
            <v>0</v>
          </cell>
          <cell r="AG447">
            <v>0</v>
          </cell>
          <cell r="AH447">
            <v>4.4292777994101016</v>
          </cell>
          <cell r="AI447">
            <v>0</v>
          </cell>
          <cell r="AJ447">
            <v>-2.3928654203900805</v>
          </cell>
          <cell r="AK447">
            <v>-7.7350536693099912</v>
          </cell>
          <cell r="AL447">
            <v>0</v>
          </cell>
          <cell r="AM447">
            <v>0</v>
          </cell>
          <cell r="AN447">
            <v>0</v>
          </cell>
          <cell r="AO447">
            <v>-10.798777820420128</v>
          </cell>
          <cell r="AP447">
            <v>0</v>
          </cell>
          <cell r="AQ447">
            <v>0</v>
          </cell>
          <cell r="AR447">
            <v>-7.8847225209756289E-2</v>
          </cell>
          <cell r="AS447">
            <v>0</v>
          </cell>
          <cell r="AT447">
            <v>0</v>
          </cell>
          <cell r="AU447">
            <v>6.8179668997599947</v>
          </cell>
          <cell r="AV447">
            <v>-6.896814124969751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0.34494774016002339</v>
          </cell>
          <cell r="BS447">
            <v>0</v>
          </cell>
          <cell r="BT447">
            <v>0</v>
          </cell>
          <cell r="BU447">
            <v>-5.6449214319997054E-2</v>
          </cell>
          <cell r="BV447">
            <v>0.16679711585999968</v>
          </cell>
          <cell r="BW447">
            <v>2.5459233989998609E-2</v>
          </cell>
          <cell r="BX447">
            <v>0.20914060463000084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-2.9060675600135255E-2</v>
          </cell>
          <cell r="CF447">
            <v>0</v>
          </cell>
          <cell r="CG447">
            <v>0</v>
          </cell>
          <cell r="CH447">
            <v>4.8444302939991246E-2</v>
          </cell>
          <cell r="CI447">
            <v>-3.1575378790002162E-2</v>
          </cell>
          <cell r="CJ447">
            <v>0</v>
          </cell>
          <cell r="CK447">
            <v>-4.5929599750003547E-2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-8.8288502819978021E-2</v>
          </cell>
          <cell r="CS447">
            <v>0</v>
          </cell>
          <cell r="CT447">
            <v>0</v>
          </cell>
          <cell r="CU447">
            <v>-2.0489770230000204E-2</v>
          </cell>
          <cell r="CV447">
            <v>-0.17074545488999604</v>
          </cell>
          <cell r="CW447">
            <v>0</v>
          </cell>
          <cell r="CX447">
            <v>0.10294672230000401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0.41342916021994824</v>
          </cell>
          <cell r="DF447">
            <v>0</v>
          </cell>
          <cell r="DG447">
            <v>0</v>
          </cell>
          <cell r="DH447">
            <v>0.19392337000000026</v>
          </cell>
          <cell r="DI447">
            <v>0.19062672196000108</v>
          </cell>
          <cell r="DJ447">
            <v>0</v>
          </cell>
          <cell r="DK447">
            <v>2.8879068260003748E-2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>
            <v>0</v>
          </cell>
          <cell r="DQ447">
            <v>0</v>
          </cell>
          <cell r="DR447">
            <v>0.56886096725997959</v>
          </cell>
          <cell r="DS447">
            <v>0</v>
          </cell>
          <cell r="DT447">
            <v>0</v>
          </cell>
          <cell r="DU447">
            <v>0.1866570613300027</v>
          </cell>
          <cell r="DV447">
            <v>-5.3810375200029625E-3</v>
          </cell>
          <cell r="DW447">
            <v>0.38758494345000116</v>
          </cell>
          <cell r="DX447">
            <v>0</v>
          </cell>
          <cell r="DY447">
            <v>0</v>
          </cell>
          <cell r="DZ447">
            <v>0</v>
          </cell>
          <cell r="EA447">
            <v>0</v>
          </cell>
          <cell r="EB447">
            <v>0</v>
          </cell>
          <cell r="EC447">
            <v>0</v>
          </cell>
          <cell r="ED447">
            <v>0</v>
          </cell>
          <cell r="EE447">
            <v>0.4051532113300027</v>
          </cell>
          <cell r="EF447">
            <v>0</v>
          </cell>
          <cell r="EG447">
            <v>0</v>
          </cell>
          <cell r="EH447">
            <v>0.4051532113300027</v>
          </cell>
          <cell r="EI447">
            <v>0</v>
          </cell>
          <cell r="EJ447">
            <v>0</v>
          </cell>
          <cell r="EK447">
            <v>0</v>
          </cell>
          <cell r="EL447">
            <v>0</v>
          </cell>
          <cell r="EM447">
            <v>0</v>
          </cell>
          <cell r="EN447">
            <v>0</v>
          </cell>
          <cell r="EO447">
            <v>0</v>
          </cell>
          <cell r="EP447">
            <v>0</v>
          </cell>
          <cell r="EQ447">
            <v>0</v>
          </cell>
          <cell r="ER447">
            <v>0.12983343173993944</v>
          </cell>
          <cell r="ES447">
            <v>0</v>
          </cell>
          <cell r="ET447">
            <v>0</v>
          </cell>
          <cell r="EU447">
            <v>0.11660303963999752</v>
          </cell>
          <cell r="EV447">
            <v>1.3230392099998767E-2</v>
          </cell>
          <cell r="EW447">
            <v>0</v>
          </cell>
          <cell r="EX447">
            <v>0</v>
          </cell>
          <cell r="EY447">
            <v>0</v>
          </cell>
          <cell r="EZ447">
            <v>0</v>
          </cell>
          <cell r="FA447">
            <v>0</v>
          </cell>
          <cell r="FB447">
            <v>0</v>
          </cell>
          <cell r="FC447">
            <v>0</v>
          </cell>
          <cell r="FD447">
            <v>0</v>
          </cell>
          <cell r="FE447">
            <v>8.5153457760043239E-2</v>
          </cell>
          <cell r="FF447">
            <v>0</v>
          </cell>
          <cell r="FG447">
            <v>0</v>
          </cell>
          <cell r="FH447">
            <v>8.5153457760007711E-2</v>
          </cell>
          <cell r="FI447">
            <v>0</v>
          </cell>
          <cell r="FJ447">
            <v>0</v>
          </cell>
          <cell r="FK447">
            <v>0</v>
          </cell>
          <cell r="FL447">
            <v>0</v>
          </cell>
          <cell r="FM447">
            <v>0</v>
          </cell>
          <cell r="FN447">
            <v>0</v>
          </cell>
          <cell r="FO447">
            <v>0</v>
          </cell>
          <cell r="FP447">
            <v>0</v>
          </cell>
          <cell r="FQ447">
            <v>0</v>
          </cell>
          <cell r="FR447">
            <v>-0.1617514829100628</v>
          </cell>
          <cell r="FS447">
            <v>0</v>
          </cell>
          <cell r="FT447">
            <v>0</v>
          </cell>
          <cell r="FU447">
            <v>-0.16175148290999886</v>
          </cell>
          <cell r="FV447">
            <v>0</v>
          </cell>
          <cell r="FW447">
            <v>0</v>
          </cell>
          <cell r="FX447">
            <v>0</v>
          </cell>
          <cell r="FY447">
            <v>0</v>
          </cell>
          <cell r="FZ447">
            <v>0</v>
          </cell>
          <cell r="GA447">
            <v>0</v>
          </cell>
          <cell r="GB447">
            <v>0</v>
          </cell>
          <cell r="GC447">
            <v>0</v>
          </cell>
          <cell r="GD447">
            <v>0</v>
          </cell>
          <cell r="GE447">
            <v>0.33690359382001134</v>
          </cell>
          <cell r="GF447">
            <v>0</v>
          </cell>
          <cell r="GG447">
            <v>0</v>
          </cell>
          <cell r="GH447">
            <v>0.33690359382000423</v>
          </cell>
          <cell r="GI447">
            <v>0</v>
          </cell>
          <cell r="GJ447">
            <v>0</v>
          </cell>
          <cell r="GK447">
            <v>0</v>
          </cell>
          <cell r="GL447">
            <v>0</v>
          </cell>
          <cell r="GM447">
            <v>0</v>
          </cell>
          <cell r="GN447">
            <v>0</v>
          </cell>
          <cell r="GO447">
            <v>0</v>
          </cell>
          <cell r="GP447">
            <v>0</v>
          </cell>
          <cell r="GQ447">
            <v>0</v>
          </cell>
          <cell r="GR447">
            <v>0.26266487838995545</v>
          </cell>
          <cell r="GS447">
            <v>0</v>
          </cell>
          <cell r="GT447">
            <v>0</v>
          </cell>
          <cell r="GU447">
            <v>0.26266487838999097</v>
          </cell>
          <cell r="GV447">
            <v>0</v>
          </cell>
          <cell r="GW447">
            <v>0</v>
          </cell>
          <cell r="GX447">
            <v>0</v>
          </cell>
          <cell r="GY447">
            <v>0</v>
          </cell>
          <cell r="GZ447">
            <v>0</v>
          </cell>
          <cell r="HA447">
            <v>0</v>
          </cell>
          <cell r="HB447">
            <v>0</v>
          </cell>
          <cell r="HC447">
            <v>0</v>
          </cell>
          <cell r="HD447">
            <v>0</v>
          </cell>
          <cell r="HE447">
            <v>0.48087800945995696</v>
          </cell>
          <cell r="HF447">
            <v>0</v>
          </cell>
          <cell r="HG447">
            <v>0</v>
          </cell>
          <cell r="HH447">
            <v>0.48087800946000669</v>
          </cell>
          <cell r="HI447">
            <v>0</v>
          </cell>
          <cell r="HJ447">
            <v>0</v>
          </cell>
          <cell r="HK447">
            <v>0</v>
          </cell>
          <cell r="HL447">
            <v>0</v>
          </cell>
          <cell r="HM447">
            <v>0</v>
          </cell>
          <cell r="HN447">
            <v>0</v>
          </cell>
          <cell r="HO447">
            <v>0</v>
          </cell>
          <cell r="HP447">
            <v>0</v>
          </cell>
          <cell r="HQ447">
            <v>0</v>
          </cell>
          <cell r="HR447">
            <v>-9.6644498550062963E-2</v>
          </cell>
          <cell r="HS447">
            <v>0</v>
          </cell>
          <cell r="HT447">
            <v>0</v>
          </cell>
          <cell r="HU447">
            <v>-9.6644498549999014E-2</v>
          </cell>
          <cell r="HV447">
            <v>0</v>
          </cell>
          <cell r="HW447">
            <v>0</v>
          </cell>
          <cell r="HX447">
            <v>0</v>
          </cell>
          <cell r="HY447">
            <v>0</v>
          </cell>
          <cell r="HZ447">
            <v>0</v>
          </cell>
          <cell r="IA447">
            <v>0</v>
          </cell>
          <cell r="IB447">
            <v>0</v>
          </cell>
          <cell r="IC447">
            <v>0</v>
          </cell>
          <cell r="ID447">
            <v>0</v>
          </cell>
          <cell r="IE447">
            <v>-0.57979997353004364</v>
          </cell>
          <cell r="IF447">
            <v>0</v>
          </cell>
          <cell r="IG447">
            <v>0</v>
          </cell>
          <cell r="IH447">
            <v>-0.57979997352999391</v>
          </cell>
          <cell r="II447">
            <v>0</v>
          </cell>
          <cell r="IJ447">
            <v>0</v>
          </cell>
          <cell r="IK447">
            <v>0</v>
          </cell>
          <cell r="IL447">
            <v>0</v>
          </cell>
          <cell r="IM447">
            <v>0</v>
          </cell>
          <cell r="IN447">
            <v>0</v>
          </cell>
          <cell r="IO447">
            <v>0</v>
          </cell>
          <cell r="IP447">
            <v>0</v>
          </cell>
          <cell r="IQ447">
            <v>0</v>
          </cell>
          <cell r="IR447">
            <v>3.0752949790098683E-2</v>
          </cell>
          <cell r="IS447">
            <v>0</v>
          </cell>
          <cell r="IT447">
            <v>0</v>
          </cell>
          <cell r="IU447">
            <v>3.0752949789999207E-2</v>
          </cell>
          <cell r="IV447">
            <v>0</v>
          </cell>
          <cell r="IW447">
            <v>0</v>
          </cell>
          <cell r="IX447">
            <v>0</v>
          </cell>
          <cell r="IY447">
            <v>0</v>
          </cell>
          <cell r="IZ447">
            <v>0</v>
          </cell>
          <cell r="JA447">
            <v>0</v>
          </cell>
          <cell r="JB447">
            <v>0</v>
          </cell>
          <cell r="JC447">
            <v>0</v>
          </cell>
          <cell r="JD447">
            <v>0</v>
          </cell>
          <cell r="JE447">
            <v>0</v>
          </cell>
          <cell r="JF447">
            <v>0</v>
          </cell>
          <cell r="JG447">
            <v>0</v>
          </cell>
          <cell r="JH447">
            <v>0</v>
          </cell>
          <cell r="JI447">
            <v>0</v>
          </cell>
          <cell r="JJ447">
            <v>0</v>
          </cell>
          <cell r="JK447">
            <v>0</v>
          </cell>
          <cell r="JL447">
            <v>0</v>
          </cell>
          <cell r="JM447">
            <v>0</v>
          </cell>
          <cell r="JN447">
            <v>0</v>
          </cell>
          <cell r="JO447">
            <v>0</v>
          </cell>
          <cell r="JP447">
            <v>0</v>
          </cell>
          <cell r="JQ447">
            <v>0</v>
          </cell>
        </row>
        <row r="448">
          <cell r="F448">
            <v>0</v>
          </cell>
          <cell r="G448">
            <v>0</v>
          </cell>
          <cell r="H448">
            <v>-1.3696743828299986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0.30611341499025002</v>
          </cell>
          <cell r="S448">
            <v>0</v>
          </cell>
          <cell r="T448">
            <v>0</v>
          </cell>
          <cell r="U448">
            <v>-2.5555269621095249</v>
          </cell>
          <cell r="V448">
            <v>-5.7325060813998334</v>
          </cell>
          <cell r="W448">
            <v>-0.33186491188007494</v>
          </cell>
          <cell r="X448">
            <v>0.37299477376018331</v>
          </cell>
          <cell r="Y448">
            <v>-1.6074578557800123</v>
          </cell>
          <cell r="Z448">
            <v>0</v>
          </cell>
          <cell r="AA448">
            <v>0</v>
          </cell>
          <cell r="AB448">
            <v>10.160474452400194</v>
          </cell>
          <cell r="AC448">
            <v>0</v>
          </cell>
          <cell r="AD448">
            <v>0</v>
          </cell>
          <cell r="AE448">
            <v>-9.2942354330989474</v>
          </cell>
          <cell r="AF448">
            <v>0</v>
          </cell>
          <cell r="AG448">
            <v>0</v>
          </cell>
          <cell r="AH448">
            <v>4.5987738449998687</v>
          </cell>
          <cell r="AI448">
            <v>0</v>
          </cell>
          <cell r="AJ448">
            <v>-5.2141200503597247</v>
          </cell>
          <cell r="AK448">
            <v>-0.20895493672014709</v>
          </cell>
          <cell r="AL448">
            <v>0</v>
          </cell>
          <cell r="AM448">
            <v>0</v>
          </cell>
          <cell r="AN448">
            <v>0</v>
          </cell>
          <cell r="AO448">
            <v>-8.4699342910198538</v>
          </cell>
          <cell r="AP448">
            <v>0</v>
          </cell>
          <cell r="AQ448">
            <v>0</v>
          </cell>
          <cell r="AR448">
            <v>-7.9774900746524509</v>
          </cell>
          <cell r="AS448">
            <v>0</v>
          </cell>
          <cell r="AT448">
            <v>0</v>
          </cell>
          <cell r="AU448">
            <v>-1.3024361510101699</v>
          </cell>
          <cell r="AV448">
            <v>-6.6750539236400073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-0.28122899226002573</v>
          </cell>
          <cell r="BS448">
            <v>0</v>
          </cell>
          <cell r="BT448">
            <v>0</v>
          </cell>
          <cell r="BU448">
            <v>-0.31453076510999267</v>
          </cell>
          <cell r="BV448">
            <v>1.8709567570006413E-2</v>
          </cell>
          <cell r="BW448">
            <v>2.7100095160001558E-2</v>
          </cell>
          <cell r="BX448">
            <v>-1.2507889879998402E-2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-0.57686616115995548</v>
          </cell>
          <cell r="CF448">
            <v>0</v>
          </cell>
          <cell r="CG448">
            <v>0</v>
          </cell>
          <cell r="CH448">
            <v>-0.32953190246999498</v>
          </cell>
          <cell r="CI448">
            <v>-0.13637810368999936</v>
          </cell>
          <cell r="CJ448">
            <v>0</v>
          </cell>
          <cell r="CK448">
            <v>-0.11095615499999667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5.0113041700114991E-3</v>
          </cell>
          <cell r="CS448">
            <v>0</v>
          </cell>
          <cell r="CT448">
            <v>0</v>
          </cell>
          <cell r="CU448">
            <v>-0.10661373375000238</v>
          </cell>
          <cell r="CV448">
            <v>-2.2157042799996418E-2</v>
          </cell>
          <cell r="CW448">
            <v>0</v>
          </cell>
          <cell r="CX448">
            <v>0.13378208072000319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5.2707487910026884E-2</v>
          </cell>
          <cell r="DF448">
            <v>0</v>
          </cell>
          <cell r="DG448">
            <v>0</v>
          </cell>
          <cell r="DH448">
            <v>0</v>
          </cell>
          <cell r="DI448">
            <v>-0.22126310552999939</v>
          </cell>
          <cell r="DJ448">
            <v>0</v>
          </cell>
          <cell r="DK448">
            <v>0.27397059344000496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>
            <v>0</v>
          </cell>
          <cell r="DQ448">
            <v>0</v>
          </cell>
          <cell r="DR448">
            <v>0.11091798608998715</v>
          </cell>
          <cell r="DS448">
            <v>0</v>
          </cell>
          <cell r="DT448">
            <v>0</v>
          </cell>
          <cell r="DU448">
            <v>0</v>
          </cell>
          <cell r="DV448">
            <v>0</v>
          </cell>
          <cell r="DW448">
            <v>0</v>
          </cell>
          <cell r="DX448">
            <v>0.11091798609000136</v>
          </cell>
          <cell r="DY448">
            <v>0</v>
          </cell>
          <cell r="DZ448">
            <v>0</v>
          </cell>
          <cell r="EA448">
            <v>0</v>
          </cell>
          <cell r="EB448">
            <v>0</v>
          </cell>
          <cell r="EC448">
            <v>0</v>
          </cell>
          <cell r="ED448">
            <v>0</v>
          </cell>
          <cell r="EE448">
            <v>-0.13805904608000219</v>
          </cell>
          <cell r="EF448">
            <v>0</v>
          </cell>
          <cell r="EG448">
            <v>0</v>
          </cell>
          <cell r="EH448">
            <v>-0.13805904608000219</v>
          </cell>
          <cell r="EI448">
            <v>0</v>
          </cell>
          <cell r="EJ448">
            <v>0</v>
          </cell>
          <cell r="EK448">
            <v>0</v>
          </cell>
          <cell r="EL448">
            <v>0</v>
          </cell>
          <cell r="EM448">
            <v>0</v>
          </cell>
          <cell r="EN448">
            <v>0</v>
          </cell>
          <cell r="EO448">
            <v>0</v>
          </cell>
          <cell r="EP448">
            <v>0</v>
          </cell>
          <cell r="EQ448">
            <v>0</v>
          </cell>
          <cell r="ER448">
            <v>8.6562484660021255E-2</v>
          </cell>
          <cell r="ES448">
            <v>0</v>
          </cell>
          <cell r="ET448">
            <v>0</v>
          </cell>
          <cell r="EU448">
            <v>8.6562484659999939E-2</v>
          </cell>
          <cell r="EV448">
            <v>0</v>
          </cell>
          <cell r="EW448">
            <v>0</v>
          </cell>
          <cell r="EX448">
            <v>0</v>
          </cell>
          <cell r="EY448">
            <v>0</v>
          </cell>
          <cell r="EZ448">
            <v>0</v>
          </cell>
          <cell r="FA448">
            <v>0</v>
          </cell>
          <cell r="FB448">
            <v>0</v>
          </cell>
          <cell r="FC448">
            <v>0</v>
          </cell>
          <cell r="FD448">
            <v>0</v>
          </cell>
          <cell r="FE448">
            <v>0.1668958045099771</v>
          </cell>
          <cell r="FF448">
            <v>0</v>
          </cell>
          <cell r="FG448">
            <v>0</v>
          </cell>
          <cell r="FH448">
            <v>0.18081059958999646</v>
          </cell>
          <cell r="FI448">
            <v>-1.3914795079998044E-2</v>
          </cell>
          <cell r="FJ448">
            <v>0</v>
          </cell>
          <cell r="FK448">
            <v>0</v>
          </cell>
          <cell r="FL448">
            <v>0</v>
          </cell>
          <cell r="FM448">
            <v>0</v>
          </cell>
          <cell r="FN448">
            <v>0</v>
          </cell>
          <cell r="FO448">
            <v>0</v>
          </cell>
          <cell r="FP448">
            <v>0</v>
          </cell>
          <cell r="FQ448">
            <v>0</v>
          </cell>
          <cell r="FR448">
            <v>3.980172449996644E-2</v>
          </cell>
          <cell r="FS448">
            <v>0</v>
          </cell>
          <cell r="FT448">
            <v>0</v>
          </cell>
          <cell r="FU448">
            <v>3.9801724499994862E-2</v>
          </cell>
          <cell r="FV448">
            <v>0</v>
          </cell>
          <cell r="FW448">
            <v>0</v>
          </cell>
          <cell r="FX448">
            <v>0</v>
          </cell>
          <cell r="FY448">
            <v>0</v>
          </cell>
          <cell r="FZ448">
            <v>0</v>
          </cell>
          <cell r="GA448">
            <v>0</v>
          </cell>
          <cell r="GB448">
            <v>0</v>
          </cell>
          <cell r="GC448">
            <v>0</v>
          </cell>
          <cell r="GD448">
            <v>0</v>
          </cell>
          <cell r="GE448">
            <v>4.010434969995913E-2</v>
          </cell>
          <cell r="GF448">
            <v>0</v>
          </cell>
          <cell r="GG448">
            <v>0</v>
          </cell>
          <cell r="GH448">
            <v>4.0104349700001762E-2</v>
          </cell>
          <cell r="GI448">
            <v>0</v>
          </cell>
          <cell r="GJ448">
            <v>0</v>
          </cell>
          <cell r="GK448">
            <v>0</v>
          </cell>
          <cell r="GL448">
            <v>0</v>
          </cell>
          <cell r="GM448">
            <v>0</v>
          </cell>
          <cell r="GN448">
            <v>0</v>
          </cell>
          <cell r="GO448">
            <v>0</v>
          </cell>
          <cell r="GP448">
            <v>0</v>
          </cell>
          <cell r="GQ448">
            <v>0</v>
          </cell>
          <cell r="GR448">
            <v>7.9631656109995674E-2</v>
          </cell>
          <cell r="GS448">
            <v>0</v>
          </cell>
          <cell r="GT448">
            <v>0</v>
          </cell>
          <cell r="GU448">
            <v>7.963165611000278E-2</v>
          </cell>
          <cell r="GV448">
            <v>0</v>
          </cell>
          <cell r="GW448">
            <v>0</v>
          </cell>
          <cell r="GX448">
            <v>0</v>
          </cell>
          <cell r="GY448">
            <v>0</v>
          </cell>
          <cell r="GZ448">
            <v>0</v>
          </cell>
          <cell r="HA448">
            <v>0</v>
          </cell>
          <cell r="HB448">
            <v>0</v>
          </cell>
          <cell r="HC448">
            <v>0</v>
          </cell>
          <cell r="HD448">
            <v>0</v>
          </cell>
          <cell r="HE448">
            <v>-0.11296244314996784</v>
          </cell>
          <cell r="HF448">
            <v>0</v>
          </cell>
          <cell r="HG448">
            <v>0</v>
          </cell>
          <cell r="HH448">
            <v>-0.11296244314999626</v>
          </cell>
          <cell r="HI448">
            <v>0</v>
          </cell>
          <cell r="HJ448">
            <v>0</v>
          </cell>
          <cell r="HK448">
            <v>0</v>
          </cell>
          <cell r="HL448">
            <v>0</v>
          </cell>
          <cell r="HM448">
            <v>0</v>
          </cell>
          <cell r="HN448">
            <v>0</v>
          </cell>
          <cell r="HO448">
            <v>0</v>
          </cell>
          <cell r="HP448">
            <v>0</v>
          </cell>
          <cell r="HQ448">
            <v>0</v>
          </cell>
          <cell r="HR448">
            <v>-0.1260121327500201</v>
          </cell>
          <cell r="HS448">
            <v>0</v>
          </cell>
          <cell r="HT448">
            <v>0</v>
          </cell>
          <cell r="HU448">
            <v>-0.12601213274999878</v>
          </cell>
          <cell r="HV448">
            <v>0</v>
          </cell>
          <cell r="HW448">
            <v>0</v>
          </cell>
          <cell r="HX448">
            <v>0</v>
          </cell>
          <cell r="HY448">
            <v>0</v>
          </cell>
          <cell r="HZ448">
            <v>0</v>
          </cell>
          <cell r="IA448">
            <v>0</v>
          </cell>
          <cell r="IB448">
            <v>0</v>
          </cell>
          <cell r="IC448">
            <v>0</v>
          </cell>
          <cell r="ID448">
            <v>0</v>
          </cell>
          <cell r="IE448">
            <v>3.5922805100085498E-2</v>
          </cell>
          <cell r="IF448">
            <v>0</v>
          </cell>
          <cell r="IG448">
            <v>0</v>
          </cell>
          <cell r="IH448">
            <v>3.5922805100000232E-2</v>
          </cell>
          <cell r="II448">
            <v>0</v>
          </cell>
          <cell r="IJ448">
            <v>0</v>
          </cell>
          <cell r="IK448">
            <v>0</v>
          </cell>
          <cell r="IL448">
            <v>0</v>
          </cell>
          <cell r="IM448">
            <v>0</v>
          </cell>
          <cell r="IN448">
            <v>0</v>
          </cell>
          <cell r="IO448">
            <v>0</v>
          </cell>
          <cell r="IP448">
            <v>0</v>
          </cell>
          <cell r="IQ448">
            <v>0</v>
          </cell>
          <cell r="IR448">
            <v>0.39897714223002367</v>
          </cell>
          <cell r="IS448">
            <v>0</v>
          </cell>
          <cell r="IT448">
            <v>0</v>
          </cell>
          <cell r="IU448">
            <v>0.39897714223000236</v>
          </cell>
          <cell r="IV448">
            <v>0</v>
          </cell>
          <cell r="IW448">
            <v>0</v>
          </cell>
          <cell r="IX448">
            <v>0</v>
          </cell>
          <cell r="IY448">
            <v>0</v>
          </cell>
          <cell r="IZ448">
            <v>0</v>
          </cell>
          <cell r="JA448">
            <v>0</v>
          </cell>
          <cell r="JB448">
            <v>0</v>
          </cell>
          <cell r="JC448">
            <v>0</v>
          </cell>
          <cell r="JD448">
            <v>0</v>
          </cell>
          <cell r="JE448">
            <v>0</v>
          </cell>
          <cell r="JF448">
            <v>0</v>
          </cell>
          <cell r="JG448">
            <v>0</v>
          </cell>
          <cell r="JH448">
            <v>0</v>
          </cell>
          <cell r="JI448">
            <v>0</v>
          </cell>
          <cell r="JJ448">
            <v>0</v>
          </cell>
          <cell r="JK448">
            <v>0</v>
          </cell>
          <cell r="JL448">
            <v>0</v>
          </cell>
          <cell r="JM448">
            <v>0</v>
          </cell>
          <cell r="JN448">
            <v>0</v>
          </cell>
          <cell r="JO448">
            <v>0</v>
          </cell>
          <cell r="JP448">
            <v>0</v>
          </cell>
          <cell r="JQ448">
            <v>0</v>
          </cell>
        </row>
        <row r="449">
          <cell r="F449">
            <v>0</v>
          </cell>
          <cell r="G449">
            <v>0</v>
          </cell>
          <cell r="H449">
            <v>1.6753130112699637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15.920469751408746</v>
          </cell>
          <cell r="S449">
            <v>0</v>
          </cell>
          <cell r="T449">
            <v>2.7058066960080396E-2</v>
          </cell>
          <cell r="U449">
            <v>0</v>
          </cell>
          <cell r="V449">
            <v>1.7324537263899629</v>
          </cell>
          <cell r="W449">
            <v>12.107175246150007</v>
          </cell>
          <cell r="X449">
            <v>0</v>
          </cell>
          <cell r="Y449">
            <v>2.0537827119100029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11.588347612959296</v>
          </cell>
          <cell r="AF449">
            <v>0</v>
          </cell>
          <cell r="AG449">
            <v>0</v>
          </cell>
          <cell r="AH449">
            <v>-2.4004488423699968</v>
          </cell>
          <cell r="AI449">
            <v>0</v>
          </cell>
          <cell r="AJ449">
            <v>-0.44425312866997047</v>
          </cell>
          <cell r="AK449">
            <v>6.7638758200999973</v>
          </cell>
          <cell r="AL449">
            <v>0</v>
          </cell>
          <cell r="AM449">
            <v>0</v>
          </cell>
          <cell r="AN449">
            <v>0</v>
          </cell>
          <cell r="AO449">
            <v>7.6691737638999484</v>
          </cell>
          <cell r="AP449">
            <v>0</v>
          </cell>
          <cell r="AQ449">
            <v>0</v>
          </cell>
          <cell r="AR449">
            <v>16.82778417317968</v>
          </cell>
          <cell r="AS449">
            <v>0</v>
          </cell>
          <cell r="AT449">
            <v>0</v>
          </cell>
          <cell r="AU449">
            <v>15.721524492050094</v>
          </cell>
          <cell r="AV449">
            <v>1.1062596811299272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0.1343586375301129</v>
          </cell>
          <cell r="BS449">
            <v>0</v>
          </cell>
          <cell r="BT449">
            <v>0</v>
          </cell>
          <cell r="BU449">
            <v>4.2194957080027962E-2</v>
          </cell>
          <cell r="BV449">
            <v>9.1967002240000539E-2</v>
          </cell>
          <cell r="BW449">
            <v>-4.3182935999999117E-2</v>
          </cell>
          <cell r="BX449">
            <v>4.3379614210000028E-2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0.14864957534996392</v>
          </cell>
          <cell r="CF449">
            <v>0</v>
          </cell>
          <cell r="CG449">
            <v>1.5118854039997132E-2</v>
          </cell>
          <cell r="CH449">
            <v>4.3188722509999167E-2</v>
          </cell>
          <cell r="CI449">
            <v>8.9422254559998748E-2</v>
          </cell>
          <cell r="CJ449">
            <v>0</v>
          </cell>
          <cell r="CK449">
            <v>9.1974423999907629E-4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-8.5985473520025835E-2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-8.5985473519999189E-2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8.3871780629976911E-2</v>
          </cell>
          <cell r="DF449">
            <v>0</v>
          </cell>
          <cell r="DG449">
            <v>0</v>
          </cell>
          <cell r="DH449">
            <v>3.2923948169997885E-2</v>
          </cell>
          <cell r="DI449">
            <v>-3.5479445680000055E-2</v>
          </cell>
          <cell r="DJ449">
            <v>0</v>
          </cell>
          <cell r="DK449">
            <v>8.6427278140000396E-2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>
            <v>0</v>
          </cell>
          <cell r="DQ449">
            <v>0</v>
          </cell>
          <cell r="DR449">
            <v>9.35385175000647E-3</v>
          </cell>
          <cell r="DS449">
            <v>0</v>
          </cell>
          <cell r="DT449">
            <v>0</v>
          </cell>
          <cell r="DU449">
            <v>-2.4768440619997278E-2</v>
          </cell>
          <cell r="DV449">
            <v>-4.3154392080001713E-2</v>
          </cell>
          <cell r="DW449">
            <v>0.12045962045000103</v>
          </cell>
          <cell r="DX449">
            <v>-4.3182935999999117E-2</v>
          </cell>
          <cell r="DY449">
            <v>0</v>
          </cell>
          <cell r="DZ449">
            <v>0</v>
          </cell>
          <cell r="EA449">
            <v>0</v>
          </cell>
          <cell r="EB449">
            <v>0</v>
          </cell>
          <cell r="EC449">
            <v>0</v>
          </cell>
          <cell r="ED449">
            <v>0</v>
          </cell>
          <cell r="EE449">
            <v>-9.2015452340007187E-2</v>
          </cell>
          <cell r="EF449">
            <v>0</v>
          </cell>
          <cell r="EG449">
            <v>0</v>
          </cell>
          <cell r="EH449">
            <v>-9.2015452340000081E-2</v>
          </cell>
          <cell r="EI449">
            <v>0</v>
          </cell>
          <cell r="EJ449">
            <v>0</v>
          </cell>
          <cell r="EK449">
            <v>0</v>
          </cell>
          <cell r="EL449">
            <v>0</v>
          </cell>
          <cell r="EM449">
            <v>0</v>
          </cell>
          <cell r="EN449">
            <v>0</v>
          </cell>
          <cell r="EO449">
            <v>0</v>
          </cell>
          <cell r="EP449">
            <v>0</v>
          </cell>
          <cell r="EQ449">
            <v>0</v>
          </cell>
          <cell r="ER449">
            <v>0.16707162702996925</v>
          </cell>
          <cell r="ES449">
            <v>0</v>
          </cell>
          <cell r="ET449">
            <v>0</v>
          </cell>
          <cell r="EU449">
            <v>0.14075745722999855</v>
          </cell>
          <cell r="EV449">
            <v>2.6314169799999121E-2</v>
          </cell>
          <cell r="EW449">
            <v>0</v>
          </cell>
          <cell r="EX449">
            <v>0</v>
          </cell>
          <cell r="EY449">
            <v>0</v>
          </cell>
          <cell r="EZ449">
            <v>0</v>
          </cell>
          <cell r="FA449">
            <v>0</v>
          </cell>
          <cell r="FB449">
            <v>0</v>
          </cell>
          <cell r="FC449">
            <v>0</v>
          </cell>
          <cell r="FD449">
            <v>0</v>
          </cell>
          <cell r="FE449">
            <v>0.28665649074997646</v>
          </cell>
          <cell r="FF449">
            <v>0</v>
          </cell>
          <cell r="FG449">
            <v>0</v>
          </cell>
          <cell r="FH449">
            <v>0.24347700937999761</v>
          </cell>
          <cell r="FI449">
            <v>4.3179481370000161E-2</v>
          </cell>
          <cell r="FJ449">
            <v>0</v>
          </cell>
          <cell r="FK449">
            <v>0</v>
          </cell>
          <cell r="FL449">
            <v>0</v>
          </cell>
          <cell r="FM449">
            <v>0</v>
          </cell>
          <cell r="FN449">
            <v>0</v>
          </cell>
          <cell r="FO449">
            <v>0</v>
          </cell>
          <cell r="FP449">
            <v>0</v>
          </cell>
          <cell r="FQ449">
            <v>0</v>
          </cell>
          <cell r="FR449">
            <v>7.5749347180021687E-2</v>
          </cell>
          <cell r="FS449">
            <v>0</v>
          </cell>
          <cell r="FT449">
            <v>0</v>
          </cell>
          <cell r="FU449">
            <v>7.5749347180003923E-2</v>
          </cell>
          <cell r="FV449">
            <v>0</v>
          </cell>
          <cell r="FW449">
            <v>0</v>
          </cell>
          <cell r="FX449">
            <v>0</v>
          </cell>
          <cell r="FY449">
            <v>0</v>
          </cell>
          <cell r="FZ449">
            <v>0</v>
          </cell>
          <cell r="GA449">
            <v>0</v>
          </cell>
          <cell r="GB449">
            <v>0</v>
          </cell>
          <cell r="GC449">
            <v>0</v>
          </cell>
          <cell r="GD449">
            <v>0</v>
          </cell>
          <cell r="GE449">
            <v>-9.1371465190007939E-2</v>
          </cell>
          <cell r="GF449">
            <v>0</v>
          </cell>
          <cell r="GG449">
            <v>0</v>
          </cell>
          <cell r="GH449">
            <v>-0.13455094655999744</v>
          </cell>
          <cell r="GI449">
            <v>4.3179481370000161E-2</v>
          </cell>
          <cell r="GJ449">
            <v>0</v>
          </cell>
          <cell r="GK449">
            <v>0</v>
          </cell>
          <cell r="GL449">
            <v>0</v>
          </cell>
          <cell r="GM449">
            <v>0</v>
          </cell>
          <cell r="GN449">
            <v>0</v>
          </cell>
          <cell r="GO449">
            <v>0</v>
          </cell>
          <cell r="GP449">
            <v>0</v>
          </cell>
          <cell r="GQ449">
            <v>0</v>
          </cell>
          <cell r="GR449">
            <v>-0.10919353789998354</v>
          </cell>
          <cell r="GS449">
            <v>0</v>
          </cell>
          <cell r="GT449">
            <v>0</v>
          </cell>
          <cell r="GU449">
            <v>-0.10919353789999775</v>
          </cell>
          <cell r="GV449">
            <v>0</v>
          </cell>
          <cell r="GW449">
            <v>0</v>
          </cell>
          <cell r="GX449">
            <v>0</v>
          </cell>
          <cell r="GY449">
            <v>0</v>
          </cell>
          <cell r="GZ449">
            <v>0</v>
          </cell>
          <cell r="HA449">
            <v>0</v>
          </cell>
          <cell r="HB449">
            <v>0</v>
          </cell>
          <cell r="HC449">
            <v>0</v>
          </cell>
          <cell r="HD449">
            <v>0</v>
          </cell>
          <cell r="HE449">
            <v>-0.21498689462001153</v>
          </cell>
          <cell r="HF449">
            <v>0</v>
          </cell>
          <cell r="HG449">
            <v>0</v>
          </cell>
          <cell r="HH449">
            <v>-0.21498689462000087</v>
          </cell>
          <cell r="HI449">
            <v>0</v>
          </cell>
          <cell r="HJ449">
            <v>0</v>
          </cell>
          <cell r="HK449">
            <v>0</v>
          </cell>
          <cell r="HL449">
            <v>0</v>
          </cell>
          <cell r="HM449">
            <v>0</v>
          </cell>
          <cell r="HN449">
            <v>0</v>
          </cell>
          <cell r="HO449">
            <v>0</v>
          </cell>
          <cell r="HP449">
            <v>0</v>
          </cell>
          <cell r="HQ449">
            <v>0</v>
          </cell>
          <cell r="HR449">
            <v>8.3035344880016737E-2</v>
          </cell>
          <cell r="HS449">
            <v>0</v>
          </cell>
          <cell r="HT449">
            <v>0</v>
          </cell>
          <cell r="HU449">
            <v>8.3035344879998974E-2</v>
          </cell>
          <cell r="HV449">
            <v>0</v>
          </cell>
          <cell r="HW449">
            <v>0</v>
          </cell>
          <cell r="HX449">
            <v>0</v>
          </cell>
          <cell r="HY449">
            <v>0</v>
          </cell>
          <cell r="HZ449">
            <v>0</v>
          </cell>
          <cell r="IA449">
            <v>0</v>
          </cell>
          <cell r="IB449">
            <v>0</v>
          </cell>
          <cell r="IC449">
            <v>0</v>
          </cell>
          <cell r="ID449">
            <v>0</v>
          </cell>
          <cell r="IE449">
            <v>4.3182935999993788E-2</v>
          </cell>
          <cell r="IF449">
            <v>0</v>
          </cell>
          <cell r="IG449">
            <v>0</v>
          </cell>
          <cell r="IH449">
            <v>4.3182935999997341E-2</v>
          </cell>
          <cell r="II449">
            <v>0</v>
          </cell>
          <cell r="IJ449">
            <v>0</v>
          </cell>
          <cell r="IK449">
            <v>0</v>
          </cell>
          <cell r="IL449">
            <v>0</v>
          </cell>
          <cell r="IM449">
            <v>0</v>
          </cell>
          <cell r="IN449">
            <v>0</v>
          </cell>
          <cell r="IO449">
            <v>0</v>
          </cell>
          <cell r="IP449">
            <v>0</v>
          </cell>
          <cell r="IQ449">
            <v>0</v>
          </cell>
          <cell r="IR449">
            <v>4.4560212559986212E-2</v>
          </cell>
          <cell r="IS449">
            <v>0</v>
          </cell>
          <cell r="IT449">
            <v>0</v>
          </cell>
          <cell r="IU449">
            <v>4.4560212560003976E-2</v>
          </cell>
          <cell r="IV449">
            <v>0</v>
          </cell>
          <cell r="IW449">
            <v>0</v>
          </cell>
          <cell r="IX449">
            <v>0</v>
          </cell>
          <cell r="IY449">
            <v>0</v>
          </cell>
          <cell r="IZ449">
            <v>0</v>
          </cell>
          <cell r="JA449">
            <v>0</v>
          </cell>
          <cell r="JB449">
            <v>0</v>
          </cell>
          <cell r="JC449">
            <v>0</v>
          </cell>
          <cell r="JD449">
            <v>0</v>
          </cell>
          <cell r="JE449">
            <v>0</v>
          </cell>
          <cell r="JF449">
            <v>0</v>
          </cell>
          <cell r="JG449">
            <v>0</v>
          </cell>
          <cell r="JH449">
            <v>0</v>
          </cell>
          <cell r="JI449">
            <v>0</v>
          </cell>
          <cell r="JJ449">
            <v>0</v>
          </cell>
          <cell r="JK449">
            <v>0</v>
          </cell>
          <cell r="JL449">
            <v>0</v>
          </cell>
          <cell r="JM449">
            <v>0</v>
          </cell>
          <cell r="JN449">
            <v>0</v>
          </cell>
          <cell r="JO449">
            <v>0</v>
          </cell>
          <cell r="JP449">
            <v>0</v>
          </cell>
          <cell r="JQ449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9.5926589598993814</v>
          </cell>
          <cell r="S450">
            <v>0</v>
          </cell>
          <cell r="T450">
            <v>0</v>
          </cell>
          <cell r="U450">
            <v>0</v>
          </cell>
          <cell r="V450">
            <v>0.99255161408001413</v>
          </cell>
          <cell r="W450">
            <v>6.8970989255699635</v>
          </cell>
          <cell r="X450">
            <v>0</v>
          </cell>
          <cell r="Y450">
            <v>1.7030084202500007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7.3113409080897327</v>
          </cell>
          <cell r="AF450">
            <v>0</v>
          </cell>
          <cell r="AG450">
            <v>0</v>
          </cell>
          <cell r="AH450">
            <v>-2.0743439614300314</v>
          </cell>
          <cell r="AI450">
            <v>0</v>
          </cell>
          <cell r="AJ450">
            <v>0.40551137571998197</v>
          </cell>
          <cell r="AK450">
            <v>4.93940048044999</v>
          </cell>
          <cell r="AL450">
            <v>0</v>
          </cell>
          <cell r="AM450">
            <v>0</v>
          </cell>
          <cell r="AN450">
            <v>0</v>
          </cell>
          <cell r="AO450">
            <v>4.0407730133499626</v>
          </cell>
          <cell r="AP450">
            <v>0</v>
          </cell>
          <cell r="AQ450">
            <v>0</v>
          </cell>
          <cell r="AR450">
            <v>9.0079831315197225</v>
          </cell>
          <cell r="AS450">
            <v>0</v>
          </cell>
          <cell r="AT450">
            <v>0</v>
          </cell>
          <cell r="AU450">
            <v>8.4391893732699828</v>
          </cell>
          <cell r="AV450">
            <v>0.56879375825002398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6.4975120370007744E-2</v>
          </cell>
          <cell r="DF450">
            <v>0</v>
          </cell>
          <cell r="DG450">
            <v>0</v>
          </cell>
          <cell r="DH450">
            <v>2.4740223750001178E-2</v>
          </cell>
          <cell r="DI450">
            <v>4.4134579900010351E-3</v>
          </cell>
          <cell r="DJ450">
            <v>0</v>
          </cell>
          <cell r="DK450">
            <v>3.5821438630000202E-2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>
            <v>0</v>
          </cell>
          <cell r="DQ450">
            <v>0</v>
          </cell>
          <cell r="DR450">
            <v>8.0411856360001366E-2</v>
          </cell>
          <cell r="DS450">
            <v>0</v>
          </cell>
          <cell r="DT450">
            <v>0</v>
          </cell>
          <cell r="DU450">
            <v>4.7925132199999609E-3</v>
          </cell>
          <cell r="DV450">
            <v>-4.1091121800000963E-3</v>
          </cell>
          <cell r="DW450">
            <v>7.9728455320000613E-2</v>
          </cell>
          <cell r="DX450">
            <v>0</v>
          </cell>
          <cell r="DY450">
            <v>0</v>
          </cell>
          <cell r="DZ450">
            <v>0</v>
          </cell>
          <cell r="EA450">
            <v>0</v>
          </cell>
          <cell r="EB450">
            <v>0</v>
          </cell>
          <cell r="EC450">
            <v>0</v>
          </cell>
          <cell r="ED450">
            <v>0</v>
          </cell>
          <cell r="EE450">
            <v>-5.2717186240002434E-2</v>
          </cell>
          <cell r="EF450">
            <v>0</v>
          </cell>
          <cell r="EG450">
            <v>0</v>
          </cell>
          <cell r="EH450">
            <v>-5.2717186239998881E-2</v>
          </cell>
          <cell r="EI450">
            <v>0</v>
          </cell>
          <cell r="EJ450">
            <v>0</v>
          </cell>
          <cell r="EK450">
            <v>0</v>
          </cell>
          <cell r="EL450">
            <v>0</v>
          </cell>
          <cell r="EM450">
            <v>0</v>
          </cell>
          <cell r="EN450">
            <v>0</v>
          </cell>
          <cell r="EO450">
            <v>0</v>
          </cell>
          <cell r="EP450">
            <v>0</v>
          </cell>
          <cell r="EQ450">
            <v>0</v>
          </cell>
          <cell r="ER450">
            <v>9.5718119650001654E-2</v>
          </cell>
          <cell r="ES450">
            <v>0</v>
          </cell>
          <cell r="ET450">
            <v>0</v>
          </cell>
          <cell r="EU450">
            <v>8.0642293200000381E-2</v>
          </cell>
          <cell r="EV450">
            <v>1.5075826449999497E-2</v>
          </cell>
          <cell r="EW450">
            <v>0</v>
          </cell>
          <cell r="EX450">
            <v>0</v>
          </cell>
          <cell r="EY450">
            <v>0</v>
          </cell>
          <cell r="EZ450">
            <v>0</v>
          </cell>
          <cell r="FA450">
            <v>0</v>
          </cell>
          <cell r="FB450">
            <v>0</v>
          </cell>
          <cell r="FC450">
            <v>0</v>
          </cell>
          <cell r="FD450">
            <v>0</v>
          </cell>
          <cell r="FE450">
            <v>0.17124423171000558</v>
          </cell>
          <cell r="FF450">
            <v>0</v>
          </cell>
          <cell r="FG450">
            <v>0</v>
          </cell>
          <cell r="FH450">
            <v>0.14650598717999941</v>
          </cell>
          <cell r="FI450">
            <v>2.4738244530000841E-2</v>
          </cell>
          <cell r="FJ450">
            <v>0</v>
          </cell>
          <cell r="FK450">
            <v>0</v>
          </cell>
          <cell r="FL450">
            <v>0</v>
          </cell>
          <cell r="FM450">
            <v>0</v>
          </cell>
          <cell r="FN450">
            <v>0</v>
          </cell>
          <cell r="FO450">
            <v>0</v>
          </cell>
          <cell r="FP450">
            <v>0</v>
          </cell>
          <cell r="FQ450">
            <v>0</v>
          </cell>
          <cell r="FR450">
            <v>6.2208476199998586E-2</v>
          </cell>
          <cell r="FS450">
            <v>0</v>
          </cell>
          <cell r="FT450">
            <v>0</v>
          </cell>
          <cell r="FU450">
            <v>6.2208476199998586E-2</v>
          </cell>
          <cell r="FV450">
            <v>0</v>
          </cell>
          <cell r="FW450">
            <v>0</v>
          </cell>
          <cell r="FX450">
            <v>0</v>
          </cell>
          <cell r="FY450">
            <v>0</v>
          </cell>
          <cell r="FZ450">
            <v>0</v>
          </cell>
          <cell r="GA450">
            <v>0</v>
          </cell>
          <cell r="GB450">
            <v>0</v>
          </cell>
          <cell r="GC450">
            <v>0</v>
          </cell>
          <cell r="GD450">
            <v>0</v>
          </cell>
          <cell r="GE450">
            <v>-3.3390395589989907E-2</v>
          </cell>
          <cell r="GF450">
            <v>0</v>
          </cell>
          <cell r="GG450">
            <v>0</v>
          </cell>
          <cell r="GH450">
            <v>-5.8128640119999631E-2</v>
          </cell>
          <cell r="GI450">
            <v>2.4738244530000841E-2</v>
          </cell>
          <cell r="GJ450">
            <v>0</v>
          </cell>
          <cell r="GK450">
            <v>0</v>
          </cell>
          <cell r="GL450">
            <v>0</v>
          </cell>
          <cell r="GM450">
            <v>0</v>
          </cell>
          <cell r="GN450">
            <v>0</v>
          </cell>
          <cell r="GO450">
            <v>0</v>
          </cell>
          <cell r="GP450">
            <v>0</v>
          </cell>
          <cell r="GQ450">
            <v>0</v>
          </cell>
          <cell r="GR450">
            <v>-1.932185524998431E-2</v>
          </cell>
          <cell r="GS450">
            <v>0</v>
          </cell>
          <cell r="GT450">
            <v>0</v>
          </cell>
          <cell r="GU450">
            <v>-1.9321855249998521E-2</v>
          </cell>
          <cell r="GV450">
            <v>0</v>
          </cell>
          <cell r="GW450">
            <v>0</v>
          </cell>
          <cell r="GX450">
            <v>0</v>
          </cell>
          <cell r="GY450">
            <v>0</v>
          </cell>
          <cell r="GZ450">
            <v>0</v>
          </cell>
          <cell r="HA450">
            <v>0</v>
          </cell>
          <cell r="HB450">
            <v>0</v>
          </cell>
          <cell r="HC450">
            <v>0</v>
          </cell>
          <cell r="HD450">
            <v>0</v>
          </cell>
          <cell r="HE450">
            <v>-0.12316957503999504</v>
          </cell>
          <cell r="HF450">
            <v>0</v>
          </cell>
          <cell r="HG450">
            <v>0</v>
          </cell>
          <cell r="HH450">
            <v>-0.12316957504000214</v>
          </cell>
          <cell r="HI450">
            <v>0</v>
          </cell>
          <cell r="HJ450">
            <v>0</v>
          </cell>
          <cell r="HK450">
            <v>0</v>
          </cell>
          <cell r="HL450">
            <v>0</v>
          </cell>
          <cell r="HM450">
            <v>0</v>
          </cell>
          <cell r="HN450">
            <v>0</v>
          </cell>
          <cell r="HO450">
            <v>0</v>
          </cell>
          <cell r="HP450">
            <v>0</v>
          </cell>
          <cell r="HQ450">
            <v>0</v>
          </cell>
          <cell r="HR450">
            <v>4.7572333000005074E-2</v>
          </cell>
          <cell r="HS450">
            <v>0</v>
          </cell>
          <cell r="HT450">
            <v>0</v>
          </cell>
          <cell r="HU450">
            <v>4.7572332999997968E-2</v>
          </cell>
          <cell r="HV450">
            <v>0</v>
          </cell>
          <cell r="HW450">
            <v>0</v>
          </cell>
          <cell r="HX450">
            <v>0</v>
          </cell>
          <cell r="HY450">
            <v>0</v>
          </cell>
          <cell r="HZ450">
            <v>0</v>
          </cell>
          <cell r="IA450">
            <v>0</v>
          </cell>
          <cell r="IB450">
            <v>0</v>
          </cell>
          <cell r="IC450">
            <v>0</v>
          </cell>
          <cell r="ID450">
            <v>0</v>
          </cell>
          <cell r="IE450">
            <v>2.4740223750001178E-2</v>
          </cell>
          <cell r="IF450">
            <v>0</v>
          </cell>
          <cell r="IG450">
            <v>0</v>
          </cell>
          <cell r="IH450">
            <v>2.4740223749997625E-2</v>
          </cell>
          <cell r="II450">
            <v>0</v>
          </cell>
          <cell r="IJ450">
            <v>0</v>
          </cell>
          <cell r="IK450">
            <v>0</v>
          </cell>
          <cell r="IL450">
            <v>0</v>
          </cell>
          <cell r="IM450">
            <v>0</v>
          </cell>
          <cell r="IN450">
            <v>0</v>
          </cell>
          <cell r="IO450">
            <v>0</v>
          </cell>
          <cell r="IP450">
            <v>0</v>
          </cell>
          <cell r="IQ450">
            <v>0</v>
          </cell>
          <cell r="IR450">
            <v>2.5529288450002241E-2</v>
          </cell>
          <cell r="IS450">
            <v>0</v>
          </cell>
          <cell r="IT450">
            <v>0</v>
          </cell>
          <cell r="IU450">
            <v>2.5529288449998688E-2</v>
          </cell>
          <cell r="IV450">
            <v>0</v>
          </cell>
          <cell r="IW450">
            <v>0</v>
          </cell>
          <cell r="IX450">
            <v>0</v>
          </cell>
          <cell r="IY450">
            <v>0</v>
          </cell>
          <cell r="IZ450">
            <v>0</v>
          </cell>
          <cell r="JA450">
            <v>0</v>
          </cell>
          <cell r="JB450">
            <v>0</v>
          </cell>
          <cell r="JC450">
            <v>0</v>
          </cell>
          <cell r="JD450">
            <v>0</v>
          </cell>
          <cell r="JE450">
            <v>0</v>
          </cell>
          <cell r="JF450">
            <v>0</v>
          </cell>
          <cell r="JG450">
            <v>0</v>
          </cell>
          <cell r="JH450">
            <v>0</v>
          </cell>
          <cell r="JI450">
            <v>0</v>
          </cell>
          <cell r="JJ450">
            <v>0</v>
          </cell>
          <cell r="JK450">
            <v>0</v>
          </cell>
          <cell r="JL450">
            <v>0</v>
          </cell>
          <cell r="JM450">
            <v>0</v>
          </cell>
          <cell r="JN450">
            <v>0</v>
          </cell>
          <cell r="JO450">
            <v>0</v>
          </cell>
          <cell r="JP450">
            <v>0</v>
          </cell>
          <cell r="JQ450">
            <v>0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6.7481486068600134</v>
          </cell>
          <cell r="S451">
            <v>0</v>
          </cell>
          <cell r="T451">
            <v>0.23676797954001927</v>
          </cell>
          <cell r="U451">
            <v>0</v>
          </cell>
          <cell r="V451">
            <v>0.67373200470996153</v>
          </cell>
          <cell r="W451">
            <v>4.6816671494699733</v>
          </cell>
          <cell r="X451">
            <v>0</v>
          </cell>
          <cell r="Y451">
            <v>1.155981473139974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4.4680094437499065</v>
          </cell>
          <cell r="AF451">
            <v>0</v>
          </cell>
          <cell r="AG451">
            <v>0</v>
          </cell>
          <cell r="AH451">
            <v>-1.7128796217099875</v>
          </cell>
          <cell r="AI451">
            <v>0</v>
          </cell>
          <cell r="AJ451">
            <v>7.7993431200127361E-3</v>
          </cell>
          <cell r="AK451">
            <v>3.4880607840599964</v>
          </cell>
          <cell r="AL451">
            <v>0</v>
          </cell>
          <cell r="AM451">
            <v>0</v>
          </cell>
          <cell r="AN451">
            <v>0</v>
          </cell>
          <cell r="AO451">
            <v>2.6850289382799701</v>
          </cell>
          <cell r="AP451">
            <v>0</v>
          </cell>
          <cell r="AQ451">
            <v>0</v>
          </cell>
          <cell r="AR451">
            <v>5.6440886944901649</v>
          </cell>
          <cell r="AS451">
            <v>0</v>
          </cell>
          <cell r="AT451">
            <v>0</v>
          </cell>
          <cell r="AU451">
            <v>4.9480580533600573</v>
          </cell>
          <cell r="AV451">
            <v>0.69603064113005075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6.63660438200111E-2</v>
          </cell>
          <cell r="DF451">
            <v>0</v>
          </cell>
          <cell r="DG451">
            <v>0</v>
          </cell>
          <cell r="DH451">
            <v>1.6793363999999755E-2</v>
          </cell>
          <cell r="DI451">
            <v>1.13289093000013E-3</v>
          </cell>
          <cell r="DJ451">
            <v>0</v>
          </cell>
          <cell r="DK451">
            <v>4.8439788890000557E-2</v>
          </cell>
          <cell r="DL451">
            <v>0</v>
          </cell>
          <cell r="DM451">
            <v>0</v>
          </cell>
          <cell r="DN451">
            <v>0</v>
          </cell>
          <cell r="DO451">
            <v>0</v>
          </cell>
          <cell r="DP451">
            <v>0</v>
          </cell>
          <cell r="DQ451">
            <v>0</v>
          </cell>
          <cell r="DR451">
            <v>4.6834912099981807E-2</v>
          </cell>
          <cell r="DS451">
            <v>0</v>
          </cell>
          <cell r="DT451">
            <v>0</v>
          </cell>
          <cell r="DU451">
            <v>8.3966999930851216E-7</v>
          </cell>
          <cell r="DV451">
            <v>0</v>
          </cell>
          <cell r="DW451">
            <v>4.6834072430000262E-2</v>
          </cell>
          <cell r="DX451">
            <v>0</v>
          </cell>
          <cell r="DY451">
            <v>0</v>
          </cell>
          <cell r="DZ451">
            <v>0</v>
          </cell>
          <cell r="EA451">
            <v>0</v>
          </cell>
          <cell r="EB451">
            <v>0</v>
          </cell>
          <cell r="EC451">
            <v>0</v>
          </cell>
          <cell r="ED451">
            <v>0</v>
          </cell>
          <cell r="EE451">
            <v>-2.5397389570002815E-2</v>
          </cell>
          <cell r="EF451">
            <v>0</v>
          </cell>
          <cell r="EG451">
            <v>0</v>
          </cell>
          <cell r="EH451">
            <v>-2.5397389569999262E-2</v>
          </cell>
          <cell r="EI451">
            <v>0</v>
          </cell>
          <cell r="EJ451">
            <v>0</v>
          </cell>
          <cell r="EK451">
            <v>0</v>
          </cell>
          <cell r="EL451">
            <v>0</v>
          </cell>
          <cell r="EM451">
            <v>0</v>
          </cell>
          <cell r="EN451">
            <v>0</v>
          </cell>
          <cell r="EO451">
            <v>0</v>
          </cell>
          <cell r="EP451">
            <v>0</v>
          </cell>
          <cell r="EQ451">
            <v>0</v>
          </cell>
          <cell r="ER451">
            <v>6.4972299390007038E-2</v>
          </cell>
          <cell r="ES451">
            <v>0</v>
          </cell>
          <cell r="ET451">
            <v>0</v>
          </cell>
          <cell r="EU451">
            <v>5.4739011140000571E-2</v>
          </cell>
          <cell r="EV451">
            <v>1.023328825000025E-2</v>
          </cell>
          <cell r="EW451">
            <v>0</v>
          </cell>
          <cell r="EX451">
            <v>0</v>
          </cell>
          <cell r="EY451">
            <v>0</v>
          </cell>
          <cell r="EZ451">
            <v>0</v>
          </cell>
          <cell r="FA451">
            <v>0</v>
          </cell>
          <cell r="FB451">
            <v>0</v>
          </cell>
          <cell r="FC451">
            <v>0</v>
          </cell>
          <cell r="FD451">
            <v>0</v>
          </cell>
          <cell r="FE451">
            <v>0.11147752416999879</v>
          </cell>
          <cell r="FF451">
            <v>0</v>
          </cell>
          <cell r="FG451">
            <v>0</v>
          </cell>
          <cell r="FH451">
            <v>9.4685503639999169E-2</v>
          </cell>
          <cell r="FI451">
            <v>1.6792020529999618E-2</v>
          </cell>
          <cell r="FJ451">
            <v>0</v>
          </cell>
          <cell r="FK451">
            <v>0</v>
          </cell>
          <cell r="FL451">
            <v>0</v>
          </cell>
          <cell r="FM451">
            <v>0</v>
          </cell>
          <cell r="FN451">
            <v>0</v>
          </cell>
          <cell r="FO451">
            <v>0</v>
          </cell>
          <cell r="FP451">
            <v>0</v>
          </cell>
          <cell r="FQ451">
            <v>0</v>
          </cell>
          <cell r="FR451">
            <v>4.2226359600022079E-2</v>
          </cell>
          <cell r="FS451">
            <v>0</v>
          </cell>
          <cell r="FT451">
            <v>0</v>
          </cell>
          <cell r="FU451">
            <v>4.2226359599999874E-2</v>
          </cell>
          <cell r="FV451">
            <v>0</v>
          </cell>
          <cell r="FW451">
            <v>0</v>
          </cell>
          <cell r="FX451">
            <v>0</v>
          </cell>
          <cell r="FY451">
            <v>0</v>
          </cell>
          <cell r="FZ451">
            <v>0</v>
          </cell>
          <cell r="GA451">
            <v>0</v>
          </cell>
          <cell r="GB451">
            <v>0</v>
          </cell>
          <cell r="GC451">
            <v>0</v>
          </cell>
          <cell r="GD451">
            <v>0</v>
          </cell>
          <cell r="GE451">
            <v>-5.6115328090001526E-2</v>
          </cell>
          <cell r="GF451">
            <v>0</v>
          </cell>
          <cell r="GG451">
            <v>0</v>
          </cell>
          <cell r="GH451">
            <v>-7.2907348620001144E-2</v>
          </cell>
          <cell r="GI451">
            <v>1.6792020529999618E-2</v>
          </cell>
          <cell r="GJ451">
            <v>0</v>
          </cell>
          <cell r="GK451">
            <v>0</v>
          </cell>
          <cell r="GL451">
            <v>0</v>
          </cell>
          <cell r="GM451">
            <v>0</v>
          </cell>
          <cell r="GN451">
            <v>0</v>
          </cell>
          <cell r="GO451">
            <v>0</v>
          </cell>
          <cell r="GP451">
            <v>0</v>
          </cell>
          <cell r="GQ451">
            <v>0</v>
          </cell>
          <cell r="GR451">
            <v>5.1842038290004666E-2</v>
          </cell>
          <cell r="GS451">
            <v>0</v>
          </cell>
          <cell r="GT451">
            <v>0</v>
          </cell>
          <cell r="GU451">
            <v>5.1842038290000225E-2</v>
          </cell>
          <cell r="GV451">
            <v>0</v>
          </cell>
          <cell r="GW451">
            <v>0</v>
          </cell>
          <cell r="GX451">
            <v>0</v>
          </cell>
          <cell r="GY451">
            <v>0</v>
          </cell>
          <cell r="GZ451">
            <v>0</v>
          </cell>
          <cell r="HA451">
            <v>0</v>
          </cell>
          <cell r="HB451">
            <v>0</v>
          </cell>
          <cell r="HC451">
            <v>0</v>
          </cell>
          <cell r="HD451">
            <v>0</v>
          </cell>
          <cell r="HE451">
            <v>-8.3606014569994613E-2</v>
          </cell>
          <cell r="HF451">
            <v>0</v>
          </cell>
          <cell r="HG451">
            <v>0</v>
          </cell>
          <cell r="HH451">
            <v>-8.3606014569999942E-2</v>
          </cell>
          <cell r="HI451">
            <v>0</v>
          </cell>
          <cell r="HJ451">
            <v>0</v>
          </cell>
          <cell r="HK451">
            <v>0</v>
          </cell>
          <cell r="HL451">
            <v>0</v>
          </cell>
          <cell r="HM451">
            <v>0</v>
          </cell>
          <cell r="HN451">
            <v>0</v>
          </cell>
          <cell r="HO451">
            <v>0</v>
          </cell>
          <cell r="HP451">
            <v>0</v>
          </cell>
          <cell r="HQ451">
            <v>0</v>
          </cell>
          <cell r="HR451">
            <v>3.2291523009988055E-2</v>
          </cell>
          <cell r="HS451">
            <v>0</v>
          </cell>
          <cell r="HT451">
            <v>0</v>
          </cell>
          <cell r="HU451">
            <v>3.2291523009999601E-2</v>
          </cell>
          <cell r="HV451">
            <v>0</v>
          </cell>
          <cell r="HW451">
            <v>0</v>
          </cell>
          <cell r="HX451">
            <v>0</v>
          </cell>
          <cell r="HY451">
            <v>0</v>
          </cell>
          <cell r="HZ451">
            <v>0</v>
          </cell>
          <cell r="IA451">
            <v>0</v>
          </cell>
          <cell r="IB451">
            <v>0</v>
          </cell>
          <cell r="IC451">
            <v>0</v>
          </cell>
          <cell r="ID451">
            <v>0</v>
          </cell>
          <cell r="IE451">
            <v>1.6793363999994426E-2</v>
          </cell>
          <cell r="IF451">
            <v>0</v>
          </cell>
          <cell r="IG451">
            <v>0</v>
          </cell>
          <cell r="IH451">
            <v>1.6793364000000643E-2</v>
          </cell>
          <cell r="II451">
            <v>0</v>
          </cell>
          <cell r="IJ451">
            <v>0</v>
          </cell>
          <cell r="IK451">
            <v>0</v>
          </cell>
          <cell r="IL451">
            <v>0</v>
          </cell>
          <cell r="IM451">
            <v>0</v>
          </cell>
          <cell r="IN451">
            <v>0</v>
          </cell>
          <cell r="IO451">
            <v>0</v>
          </cell>
          <cell r="IP451">
            <v>0</v>
          </cell>
          <cell r="IQ451">
            <v>0</v>
          </cell>
          <cell r="IR451">
            <v>1.8150359829988361E-2</v>
          </cell>
          <cell r="IS451">
            <v>0</v>
          </cell>
          <cell r="IT451">
            <v>0</v>
          </cell>
          <cell r="IU451">
            <v>1.8150359829999019E-2</v>
          </cell>
          <cell r="IV451">
            <v>0</v>
          </cell>
          <cell r="IW451">
            <v>0</v>
          </cell>
          <cell r="IX451">
            <v>0</v>
          </cell>
          <cell r="IY451">
            <v>0</v>
          </cell>
          <cell r="IZ451">
            <v>0</v>
          </cell>
          <cell r="JA451">
            <v>0</v>
          </cell>
          <cell r="JB451">
            <v>0</v>
          </cell>
          <cell r="JC451">
            <v>0</v>
          </cell>
          <cell r="JD451">
            <v>0</v>
          </cell>
          <cell r="JE451">
            <v>0</v>
          </cell>
          <cell r="JF451">
            <v>0</v>
          </cell>
          <cell r="JG451">
            <v>0</v>
          </cell>
          <cell r="JH451">
            <v>0</v>
          </cell>
          <cell r="JI451">
            <v>0</v>
          </cell>
          <cell r="JJ451">
            <v>0</v>
          </cell>
          <cell r="JK451">
            <v>0</v>
          </cell>
          <cell r="JL451">
            <v>0</v>
          </cell>
          <cell r="JM451">
            <v>0</v>
          </cell>
          <cell r="JN451">
            <v>0</v>
          </cell>
          <cell r="JO451">
            <v>0</v>
          </cell>
          <cell r="JP451">
            <v>0</v>
          </cell>
          <cell r="JQ451">
            <v>0</v>
          </cell>
        </row>
        <row r="452">
          <cell r="F452">
            <v>0</v>
          </cell>
          <cell r="G452">
            <v>0</v>
          </cell>
          <cell r="H452">
            <v>3.9391104318100361</v>
          </cell>
          <cell r="I452">
            <v>0.62286646963002568</v>
          </cell>
          <cell r="J452">
            <v>0.34433454260999952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-10.575202364028883</v>
          </cell>
          <cell r="S452">
            <v>0</v>
          </cell>
          <cell r="T452">
            <v>0</v>
          </cell>
          <cell r="U452">
            <v>-5.2430711665099352</v>
          </cell>
          <cell r="V452">
            <v>-3.0571495097599382</v>
          </cell>
          <cell r="W452">
            <v>-9.366366264609951</v>
          </cell>
          <cell r="X452">
            <v>0</v>
          </cell>
          <cell r="Y452">
            <v>3.2599779785799683</v>
          </cell>
          <cell r="Z452">
            <v>0</v>
          </cell>
          <cell r="AA452">
            <v>0</v>
          </cell>
          <cell r="AB452">
            <v>3.8314065982699503</v>
          </cell>
          <cell r="AC452">
            <v>0</v>
          </cell>
          <cell r="AD452">
            <v>0</v>
          </cell>
          <cell r="AE452">
            <v>-2.973798932711361</v>
          </cell>
          <cell r="AF452">
            <v>0</v>
          </cell>
          <cell r="AG452">
            <v>0</v>
          </cell>
          <cell r="AH452">
            <v>0.98950518974004353</v>
          </cell>
          <cell r="AI452">
            <v>0</v>
          </cell>
          <cell r="AJ452">
            <v>0.94951226496993968</v>
          </cell>
          <cell r="AK452">
            <v>0.65691781585996978</v>
          </cell>
          <cell r="AL452">
            <v>0</v>
          </cell>
          <cell r="AM452">
            <v>0</v>
          </cell>
          <cell r="AN452">
            <v>0</v>
          </cell>
          <cell r="AO452">
            <v>-5.5697342032799497</v>
          </cell>
          <cell r="AP452">
            <v>0</v>
          </cell>
          <cell r="AQ452">
            <v>0</v>
          </cell>
          <cell r="AR452">
            <v>3.827528312238428</v>
          </cell>
          <cell r="AS452">
            <v>0</v>
          </cell>
          <cell r="AT452">
            <v>0</v>
          </cell>
          <cell r="AU452">
            <v>3.2974527540400231</v>
          </cell>
          <cell r="AV452">
            <v>0.53007555819999652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-0.12999108982998564</v>
          </cell>
          <cell r="BF452">
            <v>0</v>
          </cell>
          <cell r="BG452">
            <v>-5.0067928039998932E-2</v>
          </cell>
          <cell r="BH452">
            <v>-4.646344240001099E-3</v>
          </cell>
          <cell r="BI452">
            <v>-7.414934591000133E-2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-1.1274716399967133E-3</v>
          </cell>
          <cell r="BP452">
            <v>0</v>
          </cell>
          <cell r="BQ452">
            <v>0</v>
          </cell>
          <cell r="BR452">
            <v>-0.17638586571001724</v>
          </cell>
          <cell r="BS452">
            <v>0</v>
          </cell>
          <cell r="BT452">
            <v>0</v>
          </cell>
          <cell r="BU452">
            <v>-5.7899993819997775E-2</v>
          </cell>
          <cell r="BV452">
            <v>-3.5145806670001889E-2</v>
          </cell>
          <cell r="BW452">
            <v>1.2280987920000541E-2</v>
          </cell>
          <cell r="BX452">
            <v>-9.5621053140003909E-2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-2.11350910099668E-2</v>
          </cell>
          <cell r="CF452">
            <v>0</v>
          </cell>
          <cell r="CG452">
            <v>0</v>
          </cell>
          <cell r="CH452">
            <v>2.1366954999990639E-3</v>
          </cell>
          <cell r="CI452">
            <v>-2.7700583449998817E-2</v>
          </cell>
          <cell r="CJ452">
            <v>0</v>
          </cell>
          <cell r="CK452">
            <v>4.4287969400045313E-3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-0.24904732452995404</v>
          </cell>
          <cell r="CS452">
            <v>0</v>
          </cell>
          <cell r="CT452">
            <v>0</v>
          </cell>
          <cell r="CU452">
            <v>-0.1038088097499994</v>
          </cell>
          <cell r="CV452">
            <v>-3.5227802519997908E-2</v>
          </cell>
          <cell r="CW452">
            <v>0</v>
          </cell>
          <cell r="CX452">
            <v>-0.11001071225999937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-3.6118591460024163E-2</v>
          </cell>
          <cell r="DF452">
            <v>0</v>
          </cell>
          <cell r="DG452">
            <v>0</v>
          </cell>
          <cell r="DH452">
            <v>-1.204471300000165E-2</v>
          </cell>
          <cell r="DI452">
            <v>-3.876783165999953E-2</v>
          </cell>
          <cell r="DJ452">
            <v>0</v>
          </cell>
          <cell r="DK452">
            <v>1.4693953199998333E-2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>
            <v>0</v>
          </cell>
          <cell r="DQ452">
            <v>0</v>
          </cell>
          <cell r="DR452">
            <v>0.21495765215001938</v>
          </cell>
          <cell r="DS452">
            <v>0</v>
          </cell>
          <cell r="DT452">
            <v>0</v>
          </cell>
          <cell r="DU452">
            <v>9.6091523849999305E-2</v>
          </cell>
          <cell r="DV452">
            <v>0</v>
          </cell>
          <cell r="DW452">
            <v>0.11886612829999876</v>
          </cell>
          <cell r="DX452">
            <v>0</v>
          </cell>
          <cell r="DY452">
            <v>0</v>
          </cell>
          <cell r="DZ452">
            <v>0</v>
          </cell>
          <cell r="EA452">
            <v>0</v>
          </cell>
          <cell r="EB452">
            <v>0</v>
          </cell>
          <cell r="EC452">
            <v>0</v>
          </cell>
          <cell r="ED452">
            <v>0</v>
          </cell>
          <cell r="EE452">
            <v>0.16544282425996926</v>
          </cell>
          <cell r="EF452">
            <v>0</v>
          </cell>
          <cell r="EG452">
            <v>0</v>
          </cell>
          <cell r="EH452">
            <v>0.16544282425999768</v>
          </cell>
          <cell r="EI452">
            <v>0</v>
          </cell>
          <cell r="EJ452">
            <v>0</v>
          </cell>
          <cell r="EK452">
            <v>0</v>
          </cell>
          <cell r="EL452">
            <v>0</v>
          </cell>
          <cell r="EM452">
            <v>0</v>
          </cell>
          <cell r="EN452">
            <v>0</v>
          </cell>
          <cell r="EO452">
            <v>0</v>
          </cell>
          <cell r="EP452">
            <v>0</v>
          </cell>
          <cell r="EQ452">
            <v>0</v>
          </cell>
          <cell r="ER452">
            <v>-0.17916285230000994</v>
          </cell>
          <cell r="ES452">
            <v>0</v>
          </cell>
          <cell r="ET452">
            <v>0</v>
          </cell>
          <cell r="EU452">
            <v>-0.17916285229999929</v>
          </cell>
          <cell r="EV452">
            <v>0</v>
          </cell>
          <cell r="EW452">
            <v>0</v>
          </cell>
          <cell r="EX452">
            <v>0</v>
          </cell>
          <cell r="EY452">
            <v>0</v>
          </cell>
          <cell r="EZ452">
            <v>0</v>
          </cell>
          <cell r="FA452">
            <v>0</v>
          </cell>
          <cell r="FB452">
            <v>0</v>
          </cell>
          <cell r="FC452">
            <v>0</v>
          </cell>
          <cell r="FD452">
            <v>0</v>
          </cell>
          <cell r="FE452">
            <v>-0.22618145901003572</v>
          </cell>
          <cell r="FF452">
            <v>0</v>
          </cell>
          <cell r="FG452">
            <v>0</v>
          </cell>
          <cell r="FH452">
            <v>-0.2261814590100002</v>
          </cell>
          <cell r="FI452">
            <v>0</v>
          </cell>
          <cell r="FJ452">
            <v>0</v>
          </cell>
          <cell r="FK452">
            <v>0</v>
          </cell>
          <cell r="FL452">
            <v>0</v>
          </cell>
          <cell r="FM452">
            <v>0</v>
          </cell>
          <cell r="FN452">
            <v>0</v>
          </cell>
          <cell r="FO452">
            <v>0</v>
          </cell>
          <cell r="FP452">
            <v>0</v>
          </cell>
          <cell r="FQ452">
            <v>0</v>
          </cell>
          <cell r="FR452">
            <v>0.11436564270996996</v>
          </cell>
          <cell r="FS452">
            <v>0</v>
          </cell>
          <cell r="FT452">
            <v>0</v>
          </cell>
          <cell r="FU452">
            <v>0.11436564271000194</v>
          </cell>
          <cell r="FV452">
            <v>0</v>
          </cell>
          <cell r="FW452">
            <v>0</v>
          </cell>
          <cell r="FX452">
            <v>0</v>
          </cell>
          <cell r="FY452">
            <v>0</v>
          </cell>
          <cell r="FZ452">
            <v>0</v>
          </cell>
          <cell r="GA452">
            <v>0</v>
          </cell>
          <cell r="GB452">
            <v>0</v>
          </cell>
          <cell r="GC452">
            <v>0</v>
          </cell>
          <cell r="GD452">
            <v>0</v>
          </cell>
          <cell r="GE452">
            <v>0.19205002373001889</v>
          </cell>
          <cell r="GF452">
            <v>0</v>
          </cell>
          <cell r="GG452">
            <v>0</v>
          </cell>
          <cell r="GH452">
            <v>0.19205002373000113</v>
          </cell>
          <cell r="GI452">
            <v>0</v>
          </cell>
          <cell r="GJ452">
            <v>0</v>
          </cell>
          <cell r="GK452">
            <v>0</v>
          </cell>
          <cell r="GL452">
            <v>0</v>
          </cell>
          <cell r="GM452">
            <v>0</v>
          </cell>
          <cell r="GN452">
            <v>0</v>
          </cell>
          <cell r="GO452">
            <v>0</v>
          </cell>
          <cell r="GP452">
            <v>0</v>
          </cell>
          <cell r="GQ452">
            <v>0</v>
          </cell>
          <cell r="GR452">
            <v>7.9729216269981862E-2</v>
          </cell>
          <cell r="GS452">
            <v>0</v>
          </cell>
          <cell r="GT452">
            <v>0</v>
          </cell>
          <cell r="GU452">
            <v>7.9729216269999625E-2</v>
          </cell>
          <cell r="GV452">
            <v>0</v>
          </cell>
          <cell r="GW452">
            <v>0</v>
          </cell>
          <cell r="GX452">
            <v>0</v>
          </cell>
          <cell r="GY452">
            <v>0</v>
          </cell>
          <cell r="GZ452">
            <v>0</v>
          </cell>
          <cell r="HA452">
            <v>0</v>
          </cell>
          <cell r="HB452">
            <v>0</v>
          </cell>
          <cell r="HC452">
            <v>0</v>
          </cell>
          <cell r="HD452">
            <v>0</v>
          </cell>
          <cell r="HE452">
            <v>-0.28016375885005118</v>
          </cell>
          <cell r="HF452">
            <v>0</v>
          </cell>
          <cell r="HG452">
            <v>0</v>
          </cell>
          <cell r="HH452">
            <v>-0.28016375884999789</v>
          </cell>
          <cell r="HI452">
            <v>0</v>
          </cell>
          <cell r="HJ452">
            <v>0</v>
          </cell>
          <cell r="HK452">
            <v>0</v>
          </cell>
          <cell r="HL452">
            <v>0</v>
          </cell>
          <cell r="HM452">
            <v>0</v>
          </cell>
          <cell r="HN452">
            <v>0</v>
          </cell>
          <cell r="HO452">
            <v>0</v>
          </cell>
          <cell r="HP452">
            <v>0</v>
          </cell>
          <cell r="HQ452">
            <v>0</v>
          </cell>
          <cell r="HR452">
            <v>-8.8006814570007919E-2</v>
          </cell>
          <cell r="HS452">
            <v>0</v>
          </cell>
          <cell r="HT452">
            <v>0</v>
          </cell>
          <cell r="HU452">
            <v>-8.800681456999726E-2</v>
          </cell>
          <cell r="HV452">
            <v>0</v>
          </cell>
          <cell r="HW452">
            <v>0</v>
          </cell>
          <cell r="HX452">
            <v>0</v>
          </cell>
          <cell r="HY452">
            <v>0</v>
          </cell>
          <cell r="HZ452">
            <v>0</v>
          </cell>
          <cell r="IA452">
            <v>0</v>
          </cell>
          <cell r="IB452">
            <v>0</v>
          </cell>
          <cell r="IC452">
            <v>0</v>
          </cell>
          <cell r="ID452">
            <v>0</v>
          </cell>
          <cell r="IE452">
            <v>9.8960895000004712E-2</v>
          </cell>
          <cell r="IF452">
            <v>0</v>
          </cell>
          <cell r="IG452">
            <v>0</v>
          </cell>
          <cell r="IH452">
            <v>9.8960895000001159E-2</v>
          </cell>
          <cell r="II452">
            <v>0</v>
          </cell>
          <cell r="IJ452">
            <v>0</v>
          </cell>
          <cell r="IK452">
            <v>0</v>
          </cell>
          <cell r="IL452">
            <v>0</v>
          </cell>
          <cell r="IM452">
            <v>0</v>
          </cell>
          <cell r="IN452">
            <v>0</v>
          </cell>
          <cell r="IO452">
            <v>0</v>
          </cell>
          <cell r="IP452">
            <v>0</v>
          </cell>
          <cell r="IQ452">
            <v>0</v>
          </cell>
          <cell r="IR452">
            <v>0.15503653693002661</v>
          </cell>
          <cell r="IS452">
            <v>0</v>
          </cell>
          <cell r="IT452">
            <v>0</v>
          </cell>
          <cell r="IU452">
            <v>0.15503653692999819</v>
          </cell>
          <cell r="IV452">
            <v>0</v>
          </cell>
          <cell r="IW452">
            <v>0</v>
          </cell>
          <cell r="IX452">
            <v>0</v>
          </cell>
          <cell r="IY452">
            <v>0</v>
          </cell>
          <cell r="IZ452">
            <v>0</v>
          </cell>
          <cell r="JA452">
            <v>0</v>
          </cell>
          <cell r="JB452">
            <v>0</v>
          </cell>
          <cell r="JC452">
            <v>0</v>
          </cell>
          <cell r="JD452">
            <v>0</v>
          </cell>
          <cell r="JE452">
            <v>0</v>
          </cell>
          <cell r="JF452">
            <v>0</v>
          </cell>
          <cell r="JG452">
            <v>0</v>
          </cell>
          <cell r="JH452">
            <v>0</v>
          </cell>
          <cell r="JI452">
            <v>0</v>
          </cell>
          <cell r="JJ452">
            <v>0</v>
          </cell>
          <cell r="JK452">
            <v>0</v>
          </cell>
          <cell r="JL452">
            <v>0</v>
          </cell>
          <cell r="JM452">
            <v>0</v>
          </cell>
          <cell r="JN452">
            <v>0</v>
          </cell>
          <cell r="JO452">
            <v>0</v>
          </cell>
          <cell r="JP452">
            <v>0</v>
          </cell>
          <cell r="JQ452">
            <v>0</v>
          </cell>
        </row>
        <row r="453">
          <cell r="F453">
            <v>0</v>
          </cell>
          <cell r="G453">
            <v>0</v>
          </cell>
          <cell r="H453">
            <v>-1.4450385744199821</v>
          </cell>
          <cell r="I453">
            <v>0.34516851614995403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1.5437613201702334</v>
          </cell>
          <cell r="S453">
            <v>0</v>
          </cell>
          <cell r="T453">
            <v>0</v>
          </cell>
          <cell r="U453">
            <v>1.6749315444199624</v>
          </cell>
          <cell r="V453">
            <v>-0.46697967065000512</v>
          </cell>
          <cell r="W453">
            <v>-1.1422949317500297</v>
          </cell>
          <cell r="X453">
            <v>0</v>
          </cell>
          <cell r="Y453">
            <v>1.4781043781500216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-7.9097436703505082</v>
          </cell>
          <cell r="AF453">
            <v>0</v>
          </cell>
          <cell r="AG453">
            <v>0</v>
          </cell>
          <cell r="AH453">
            <v>1.7599150789100122</v>
          </cell>
          <cell r="AI453">
            <v>0</v>
          </cell>
          <cell r="AJ453">
            <v>-2.1005283783299546</v>
          </cell>
          <cell r="AK453">
            <v>-1.2546589827700245</v>
          </cell>
          <cell r="AL453">
            <v>0</v>
          </cell>
          <cell r="AM453">
            <v>0</v>
          </cell>
          <cell r="AN453">
            <v>0</v>
          </cell>
          <cell r="AO453">
            <v>-6.3144713881599728</v>
          </cell>
          <cell r="AP453">
            <v>0</v>
          </cell>
          <cell r="AQ453">
            <v>0</v>
          </cell>
          <cell r="AR453">
            <v>-0.51476492661004158</v>
          </cell>
          <cell r="AS453">
            <v>0</v>
          </cell>
          <cell r="AT453">
            <v>0</v>
          </cell>
          <cell r="AU453">
            <v>-0.12416206436000721</v>
          </cell>
          <cell r="AV453">
            <v>-0.39060286224997753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0.20152354282001284</v>
          </cell>
          <cell r="BS453">
            <v>0</v>
          </cell>
          <cell r="BT453">
            <v>0</v>
          </cell>
          <cell r="BU453">
            <v>6.586526952000149E-2</v>
          </cell>
          <cell r="BV453">
            <v>5.6147640920000796E-2</v>
          </cell>
          <cell r="BW453">
            <v>5.4603851240000445E-2</v>
          </cell>
          <cell r="BX453">
            <v>2.4906781140000334E-2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-6.4754803680003192E-2</v>
          </cell>
          <cell r="CF453">
            <v>0</v>
          </cell>
          <cell r="CG453">
            <v>-1.4735670109999432E-2</v>
          </cell>
          <cell r="CH453">
            <v>1.03856794899988E-2</v>
          </cell>
          <cell r="CI453">
            <v>-3.2976912969999717E-2</v>
          </cell>
          <cell r="CJ453">
            <v>0</v>
          </cell>
          <cell r="CK453">
            <v>-2.7427900090000179E-2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6.5921000900033278E-3</v>
          </cell>
          <cell r="CS453">
            <v>0</v>
          </cell>
          <cell r="CT453">
            <v>0</v>
          </cell>
          <cell r="CU453">
            <v>6.592100089999775E-3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0.10613754463000191</v>
          </cell>
          <cell r="DF453">
            <v>0</v>
          </cell>
          <cell r="DG453">
            <v>0</v>
          </cell>
          <cell r="DH453">
            <v>-1.2174109400007183E-3</v>
          </cell>
          <cell r="DI453">
            <v>0</v>
          </cell>
          <cell r="DJ453">
            <v>0</v>
          </cell>
          <cell r="DK453">
            <v>0.10735495557000085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>
            <v>0</v>
          </cell>
          <cell r="DQ453">
            <v>0</v>
          </cell>
          <cell r="DR453">
            <v>7.2038815219997332E-2</v>
          </cell>
          <cell r="DS453">
            <v>0</v>
          </cell>
          <cell r="DT453">
            <v>0</v>
          </cell>
          <cell r="DU453">
            <v>-3.898459500000051E-2</v>
          </cell>
          <cell r="DV453">
            <v>0</v>
          </cell>
          <cell r="DW453">
            <v>7.4231035160000403E-2</v>
          </cell>
          <cell r="DX453">
            <v>3.6792375060000104E-2</v>
          </cell>
          <cell r="DY453">
            <v>0</v>
          </cell>
          <cell r="DZ453">
            <v>0</v>
          </cell>
          <cell r="EA453">
            <v>0</v>
          </cell>
          <cell r="EB453">
            <v>0</v>
          </cell>
          <cell r="EC453">
            <v>0</v>
          </cell>
          <cell r="ED453">
            <v>0</v>
          </cell>
          <cell r="EE453">
            <v>1.9096369959996196E-2</v>
          </cell>
          <cell r="EF453">
            <v>0</v>
          </cell>
          <cell r="EG453">
            <v>0</v>
          </cell>
          <cell r="EH453">
            <v>1.9096369960000636E-2</v>
          </cell>
          <cell r="EI453">
            <v>0</v>
          </cell>
          <cell r="EJ453">
            <v>0</v>
          </cell>
          <cell r="EK453">
            <v>0</v>
          </cell>
          <cell r="EL453">
            <v>0</v>
          </cell>
          <cell r="EM453">
            <v>0</v>
          </cell>
          <cell r="EN453">
            <v>0</v>
          </cell>
          <cell r="EO453">
            <v>0</v>
          </cell>
          <cell r="EP453">
            <v>0</v>
          </cell>
          <cell r="EQ453">
            <v>0</v>
          </cell>
          <cell r="ER453">
            <v>-0.10223138158998779</v>
          </cell>
          <cell r="ES453">
            <v>0</v>
          </cell>
          <cell r="ET453">
            <v>0</v>
          </cell>
          <cell r="EU453">
            <v>-6.881191549000043E-2</v>
          </cell>
          <cell r="EV453">
            <v>-3.3419466099999795E-2</v>
          </cell>
          <cell r="EW453">
            <v>0</v>
          </cell>
          <cell r="EX453">
            <v>0</v>
          </cell>
          <cell r="EY453">
            <v>0</v>
          </cell>
          <cell r="EZ453">
            <v>0</v>
          </cell>
          <cell r="FA453">
            <v>0</v>
          </cell>
          <cell r="FB453">
            <v>0</v>
          </cell>
          <cell r="FC453">
            <v>0</v>
          </cell>
          <cell r="FD453">
            <v>0</v>
          </cell>
          <cell r="FE453">
            <v>-3.1846674280004095E-2</v>
          </cell>
          <cell r="FF453">
            <v>0</v>
          </cell>
          <cell r="FG453">
            <v>0</v>
          </cell>
          <cell r="FH453">
            <v>1.572791819999253E-3</v>
          </cell>
          <cell r="FI453">
            <v>-3.3419466099999795E-2</v>
          </cell>
          <cell r="FJ453">
            <v>0</v>
          </cell>
          <cell r="FK453">
            <v>0</v>
          </cell>
          <cell r="FL453">
            <v>0</v>
          </cell>
          <cell r="FM453">
            <v>0</v>
          </cell>
          <cell r="FN453">
            <v>0</v>
          </cell>
          <cell r="FO453">
            <v>0</v>
          </cell>
          <cell r="FP453">
            <v>0</v>
          </cell>
          <cell r="FQ453">
            <v>0</v>
          </cell>
          <cell r="FR453">
            <v>5.8851027659997612E-2</v>
          </cell>
          <cell r="FS453">
            <v>0</v>
          </cell>
          <cell r="FT453">
            <v>0</v>
          </cell>
          <cell r="FU453">
            <v>5.8851027659999389E-2</v>
          </cell>
          <cell r="FV453">
            <v>0</v>
          </cell>
          <cell r="FW453">
            <v>0</v>
          </cell>
          <cell r="FX453">
            <v>0</v>
          </cell>
          <cell r="FY453">
            <v>0</v>
          </cell>
          <cell r="FZ453">
            <v>0</v>
          </cell>
          <cell r="GA453">
            <v>0</v>
          </cell>
          <cell r="GB453">
            <v>0</v>
          </cell>
          <cell r="GC453">
            <v>0</v>
          </cell>
          <cell r="GD453">
            <v>0</v>
          </cell>
          <cell r="GE453">
            <v>-9.3283898300171586E-3</v>
          </cell>
          <cell r="GF453">
            <v>0</v>
          </cell>
          <cell r="GG453">
            <v>0</v>
          </cell>
          <cell r="GH453">
            <v>-9.328389829999395E-3</v>
          </cell>
          <cell r="GI453">
            <v>0</v>
          </cell>
          <cell r="GJ453">
            <v>0</v>
          </cell>
          <cell r="GK453">
            <v>0</v>
          </cell>
          <cell r="GL453">
            <v>0</v>
          </cell>
          <cell r="GM453">
            <v>0</v>
          </cell>
          <cell r="GN453">
            <v>0</v>
          </cell>
          <cell r="GO453">
            <v>0</v>
          </cell>
          <cell r="GP453">
            <v>0</v>
          </cell>
          <cell r="GQ453">
            <v>0</v>
          </cell>
          <cell r="GR453">
            <v>3.1870101339990242E-2</v>
          </cell>
          <cell r="GS453">
            <v>0</v>
          </cell>
          <cell r="GT453">
            <v>0</v>
          </cell>
          <cell r="GU453">
            <v>3.1870101339999124E-2</v>
          </cell>
          <cell r="GV453">
            <v>0</v>
          </cell>
          <cell r="GW453">
            <v>0</v>
          </cell>
          <cell r="GX453">
            <v>0</v>
          </cell>
          <cell r="GY453">
            <v>0</v>
          </cell>
          <cell r="GZ453">
            <v>0</v>
          </cell>
          <cell r="HA453">
            <v>0</v>
          </cell>
          <cell r="HB453">
            <v>0</v>
          </cell>
          <cell r="HC453">
            <v>0</v>
          </cell>
          <cell r="HD453">
            <v>0</v>
          </cell>
          <cell r="HE453">
            <v>-8.2041715710005292E-2</v>
          </cell>
          <cell r="HF453">
            <v>0</v>
          </cell>
          <cell r="HG453">
            <v>0</v>
          </cell>
          <cell r="HH453">
            <v>-8.2041715709999963E-2</v>
          </cell>
          <cell r="HI453">
            <v>0</v>
          </cell>
          <cell r="HJ453">
            <v>0</v>
          </cell>
          <cell r="HK453">
            <v>0</v>
          </cell>
          <cell r="HL453">
            <v>0</v>
          </cell>
          <cell r="HM453">
            <v>0</v>
          </cell>
          <cell r="HN453">
            <v>0</v>
          </cell>
          <cell r="HO453">
            <v>0</v>
          </cell>
          <cell r="HP453">
            <v>0</v>
          </cell>
          <cell r="HQ453">
            <v>0</v>
          </cell>
          <cell r="HR453">
            <v>-7.3653946190006536E-2</v>
          </cell>
          <cell r="HS453">
            <v>0</v>
          </cell>
          <cell r="HT453">
            <v>0</v>
          </cell>
          <cell r="HU453">
            <v>-7.3653946189999431E-2</v>
          </cell>
          <cell r="HV453">
            <v>0</v>
          </cell>
          <cell r="HW453">
            <v>0</v>
          </cell>
          <cell r="HX453">
            <v>0</v>
          </cell>
          <cell r="HY453">
            <v>0</v>
          </cell>
          <cell r="HZ453">
            <v>0</v>
          </cell>
          <cell r="IA453">
            <v>0</v>
          </cell>
          <cell r="IB453">
            <v>0</v>
          </cell>
          <cell r="IC453">
            <v>0</v>
          </cell>
          <cell r="ID453">
            <v>0</v>
          </cell>
          <cell r="IE453">
            <v>0</v>
          </cell>
          <cell r="IF453">
            <v>0</v>
          </cell>
          <cell r="IG453">
            <v>0</v>
          </cell>
          <cell r="IH453">
            <v>0</v>
          </cell>
          <cell r="II453">
            <v>0</v>
          </cell>
          <cell r="IJ453">
            <v>0</v>
          </cell>
          <cell r="IK453">
            <v>0</v>
          </cell>
          <cell r="IL453">
            <v>0</v>
          </cell>
          <cell r="IM453">
            <v>0</v>
          </cell>
          <cell r="IN453">
            <v>0</v>
          </cell>
          <cell r="IO453">
            <v>0</v>
          </cell>
          <cell r="IP453">
            <v>0</v>
          </cell>
          <cell r="IQ453">
            <v>0</v>
          </cell>
          <cell r="IR453">
            <v>5.8050556979992507E-2</v>
          </cell>
          <cell r="IS453">
            <v>0</v>
          </cell>
          <cell r="IT453">
            <v>0</v>
          </cell>
          <cell r="IU453">
            <v>5.8050556979999612E-2</v>
          </cell>
          <cell r="IV453">
            <v>0</v>
          </cell>
          <cell r="IW453">
            <v>0</v>
          </cell>
          <cell r="IX453">
            <v>0</v>
          </cell>
          <cell r="IY453">
            <v>0</v>
          </cell>
          <cell r="IZ453">
            <v>0</v>
          </cell>
          <cell r="JA453">
            <v>0</v>
          </cell>
          <cell r="JB453">
            <v>0</v>
          </cell>
          <cell r="JC453">
            <v>0</v>
          </cell>
          <cell r="JD453">
            <v>0</v>
          </cell>
          <cell r="JE453">
            <v>0</v>
          </cell>
          <cell r="JF453">
            <v>0</v>
          </cell>
          <cell r="JG453">
            <v>0</v>
          </cell>
          <cell r="JH453">
            <v>0</v>
          </cell>
          <cell r="JI453">
            <v>0</v>
          </cell>
          <cell r="JJ453">
            <v>0</v>
          </cell>
          <cell r="JK453">
            <v>0</v>
          </cell>
          <cell r="JL453">
            <v>0</v>
          </cell>
          <cell r="JM453">
            <v>0</v>
          </cell>
          <cell r="JN453">
            <v>0</v>
          </cell>
          <cell r="JO453">
            <v>0</v>
          </cell>
          <cell r="JP453">
            <v>0</v>
          </cell>
          <cell r="JQ453">
            <v>0</v>
          </cell>
        </row>
        <row r="454">
          <cell r="F454">
            <v>0</v>
          </cell>
          <cell r="G454">
            <v>0</v>
          </cell>
          <cell r="H454">
            <v>2.5106913114698273</v>
          </cell>
          <cell r="I454">
            <v>0.18214474938008607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35.444632858459954</v>
          </cell>
          <cell r="S454">
            <v>0</v>
          </cell>
          <cell r="T454">
            <v>0</v>
          </cell>
          <cell r="U454">
            <v>0</v>
          </cell>
          <cell r="V454">
            <v>3.7810433036700033</v>
          </cell>
          <cell r="W454">
            <v>27.718098161599983</v>
          </cell>
          <cell r="X454">
            <v>0</v>
          </cell>
          <cell r="Y454">
            <v>3.9454913931899682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1.3796580922480643</v>
          </cell>
          <cell r="AF454">
            <v>0</v>
          </cell>
          <cell r="AG454">
            <v>0</v>
          </cell>
          <cell r="AH454">
            <v>-12.299355768459918</v>
          </cell>
          <cell r="AI454">
            <v>0</v>
          </cell>
          <cell r="AJ454">
            <v>4.0874057290100154</v>
          </cell>
          <cell r="AK454">
            <v>1.2019670635700095</v>
          </cell>
          <cell r="AL454">
            <v>0</v>
          </cell>
          <cell r="AM454">
            <v>0</v>
          </cell>
          <cell r="AN454">
            <v>0</v>
          </cell>
          <cell r="AO454">
            <v>8.389641068130004</v>
          </cell>
          <cell r="AP454">
            <v>0</v>
          </cell>
          <cell r="AQ454">
            <v>0</v>
          </cell>
          <cell r="AR454">
            <v>36.928431434102094</v>
          </cell>
          <cell r="AS454">
            <v>0</v>
          </cell>
          <cell r="AT454">
            <v>0</v>
          </cell>
          <cell r="AU454">
            <v>29.31733174975011</v>
          </cell>
          <cell r="AV454">
            <v>7.6110996843499379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0.39650931124003819</v>
          </cell>
          <cell r="BS454">
            <v>0</v>
          </cell>
          <cell r="BT454">
            <v>0</v>
          </cell>
          <cell r="BU454">
            <v>0.10373314291000213</v>
          </cell>
          <cell r="BV454">
            <v>0.26495357269000408</v>
          </cell>
          <cell r="BW454">
            <v>-9.4074150700009795E-3</v>
          </cell>
          <cell r="BX454">
            <v>3.723001070999743E-2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0.15809321524000097</v>
          </cell>
          <cell r="CF454">
            <v>0</v>
          </cell>
          <cell r="CG454">
            <v>0</v>
          </cell>
          <cell r="CH454">
            <v>-9.666022409999897E-2</v>
          </cell>
          <cell r="CI454">
            <v>0.24142555171000879</v>
          </cell>
          <cell r="CJ454">
            <v>0</v>
          </cell>
          <cell r="CK454">
            <v>1.3327887630001811E-2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-0.18956816822003475</v>
          </cell>
          <cell r="CS454">
            <v>0</v>
          </cell>
          <cell r="CT454">
            <v>0</v>
          </cell>
          <cell r="CU454">
            <v>-9.6285074450001673E-2</v>
          </cell>
          <cell r="CV454">
            <v>0</v>
          </cell>
          <cell r="CW454">
            <v>0</v>
          </cell>
          <cell r="CX454">
            <v>-9.3283093770001102E-2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0.24220204347000163</v>
          </cell>
          <cell r="DF454">
            <v>0</v>
          </cell>
          <cell r="DG454">
            <v>0</v>
          </cell>
          <cell r="DH454">
            <v>9.8538628859998312E-2</v>
          </cell>
          <cell r="DI454">
            <v>9.8394640759998708E-2</v>
          </cell>
          <cell r="DJ454">
            <v>0</v>
          </cell>
          <cell r="DK454">
            <v>4.5268773850001054E-2</v>
          </cell>
          <cell r="DL454">
            <v>0</v>
          </cell>
          <cell r="DM454">
            <v>0</v>
          </cell>
          <cell r="DN454">
            <v>0</v>
          </cell>
          <cell r="DO454">
            <v>0</v>
          </cell>
          <cell r="DP454">
            <v>0</v>
          </cell>
          <cell r="DQ454">
            <v>0</v>
          </cell>
          <cell r="DR454">
            <v>0.21953888912997854</v>
          </cell>
          <cell r="DS454">
            <v>0</v>
          </cell>
          <cell r="DT454">
            <v>0</v>
          </cell>
          <cell r="DU454">
            <v>-3.2765483100050119E-3</v>
          </cell>
          <cell r="DV454">
            <v>0</v>
          </cell>
          <cell r="DW454">
            <v>0.22281543743999777</v>
          </cell>
          <cell r="DX454">
            <v>0</v>
          </cell>
          <cell r="DY454">
            <v>0</v>
          </cell>
          <cell r="DZ454">
            <v>0</v>
          </cell>
          <cell r="EA454">
            <v>0</v>
          </cell>
          <cell r="EB454">
            <v>0</v>
          </cell>
          <cell r="EC454">
            <v>0</v>
          </cell>
          <cell r="ED454">
            <v>0</v>
          </cell>
          <cell r="EE454">
            <v>-8.7566141709999101E-2</v>
          </cell>
          <cell r="EF454">
            <v>0</v>
          </cell>
          <cell r="EG454">
            <v>0</v>
          </cell>
          <cell r="EH454">
            <v>-8.7566141709999101E-2</v>
          </cell>
          <cell r="EI454">
            <v>0</v>
          </cell>
          <cell r="EJ454">
            <v>0</v>
          </cell>
          <cell r="EK454">
            <v>0</v>
          </cell>
          <cell r="EL454">
            <v>0</v>
          </cell>
          <cell r="EM454">
            <v>0</v>
          </cell>
          <cell r="EN454">
            <v>0</v>
          </cell>
          <cell r="EO454">
            <v>0</v>
          </cell>
          <cell r="EP454">
            <v>0</v>
          </cell>
          <cell r="EQ454">
            <v>0</v>
          </cell>
          <cell r="ER454">
            <v>0.34676778359994387</v>
          </cell>
          <cell r="ES454">
            <v>0</v>
          </cell>
          <cell r="ET454">
            <v>0</v>
          </cell>
          <cell r="EU454">
            <v>0.29953671724999253</v>
          </cell>
          <cell r="EV454">
            <v>4.7231066350001072E-2</v>
          </cell>
          <cell r="EW454">
            <v>0</v>
          </cell>
          <cell r="EX454">
            <v>0</v>
          </cell>
          <cell r="EY454">
            <v>0</v>
          </cell>
          <cell r="EZ454">
            <v>0</v>
          </cell>
          <cell r="FA454">
            <v>0</v>
          </cell>
          <cell r="FB454">
            <v>0</v>
          </cell>
          <cell r="FC454">
            <v>0</v>
          </cell>
          <cell r="FD454">
            <v>0</v>
          </cell>
          <cell r="FE454">
            <v>0.6128378064199751</v>
          </cell>
          <cell r="FF454">
            <v>0</v>
          </cell>
          <cell r="FG454">
            <v>0</v>
          </cell>
          <cell r="FH454">
            <v>0.51772500581999736</v>
          </cell>
          <cell r="FI454">
            <v>9.5112800599999048E-2</v>
          </cell>
          <cell r="FJ454">
            <v>0</v>
          </cell>
          <cell r="FK454">
            <v>0</v>
          </cell>
          <cell r="FL454">
            <v>0</v>
          </cell>
          <cell r="FM454">
            <v>0</v>
          </cell>
          <cell r="FN454">
            <v>0</v>
          </cell>
          <cell r="FO454">
            <v>0</v>
          </cell>
          <cell r="FP454">
            <v>0</v>
          </cell>
          <cell r="FQ454">
            <v>0</v>
          </cell>
          <cell r="FR454">
            <v>0.16316801016995441</v>
          </cell>
          <cell r="FS454">
            <v>0</v>
          </cell>
          <cell r="FT454">
            <v>0</v>
          </cell>
          <cell r="FU454">
            <v>0.16316801016999705</v>
          </cell>
          <cell r="FV454">
            <v>0</v>
          </cell>
          <cell r="FW454">
            <v>0</v>
          </cell>
          <cell r="FX454">
            <v>0</v>
          </cell>
          <cell r="FY454">
            <v>0</v>
          </cell>
          <cell r="FZ454">
            <v>0</v>
          </cell>
          <cell r="GA454">
            <v>0</v>
          </cell>
          <cell r="GB454">
            <v>0</v>
          </cell>
          <cell r="GC454">
            <v>0</v>
          </cell>
          <cell r="GD454">
            <v>0</v>
          </cell>
          <cell r="GE454">
            <v>-7.382386815999098E-2</v>
          </cell>
          <cell r="GF454">
            <v>0</v>
          </cell>
          <cell r="GG454">
            <v>0</v>
          </cell>
          <cell r="GH454">
            <v>-7.9869981219999886E-2</v>
          </cell>
          <cell r="GI454">
            <v>6.0461130600018009E-3</v>
          </cell>
          <cell r="GJ454">
            <v>0</v>
          </cell>
          <cell r="GK454">
            <v>0</v>
          </cell>
          <cell r="GL454">
            <v>0</v>
          </cell>
          <cell r="GM454">
            <v>0</v>
          </cell>
          <cell r="GN454">
            <v>0</v>
          </cell>
          <cell r="GO454">
            <v>0</v>
          </cell>
          <cell r="GP454">
            <v>0</v>
          </cell>
          <cell r="GQ454">
            <v>0</v>
          </cell>
          <cell r="GR454">
            <v>-0.26923651744004928</v>
          </cell>
          <cell r="GS454">
            <v>0</v>
          </cell>
          <cell r="GT454">
            <v>0</v>
          </cell>
          <cell r="GU454">
            <v>-0.26923651743999955</v>
          </cell>
          <cell r="GV454">
            <v>0</v>
          </cell>
          <cell r="GW454">
            <v>0</v>
          </cell>
          <cell r="GX454">
            <v>0</v>
          </cell>
          <cell r="GY454">
            <v>0</v>
          </cell>
          <cell r="GZ454">
            <v>0</v>
          </cell>
          <cell r="HA454">
            <v>0</v>
          </cell>
          <cell r="HB454">
            <v>0</v>
          </cell>
          <cell r="HC454">
            <v>0</v>
          </cell>
          <cell r="HD454">
            <v>0</v>
          </cell>
          <cell r="HE454">
            <v>-0.44141152682999518</v>
          </cell>
          <cell r="HF454">
            <v>0</v>
          </cell>
          <cell r="HG454">
            <v>0</v>
          </cell>
          <cell r="HH454">
            <v>-0.44141152683000229</v>
          </cell>
          <cell r="HI454">
            <v>0</v>
          </cell>
          <cell r="HJ454">
            <v>0</v>
          </cell>
          <cell r="HK454">
            <v>0</v>
          </cell>
          <cell r="HL454">
            <v>0</v>
          </cell>
          <cell r="HM454">
            <v>0</v>
          </cell>
          <cell r="HN454">
            <v>0</v>
          </cell>
          <cell r="HO454">
            <v>0</v>
          </cell>
          <cell r="HP454">
            <v>0</v>
          </cell>
          <cell r="HQ454">
            <v>0</v>
          </cell>
          <cell r="HR454">
            <v>0.19408418546004214</v>
          </cell>
          <cell r="HS454">
            <v>0</v>
          </cell>
          <cell r="HT454">
            <v>0</v>
          </cell>
          <cell r="HU454">
            <v>0.19408418546000661</v>
          </cell>
          <cell r="HV454">
            <v>0</v>
          </cell>
          <cell r="HW454">
            <v>0</v>
          </cell>
          <cell r="HX454">
            <v>0</v>
          </cell>
          <cell r="HY454">
            <v>0</v>
          </cell>
          <cell r="HZ454">
            <v>0</v>
          </cell>
          <cell r="IA454">
            <v>0</v>
          </cell>
          <cell r="IB454">
            <v>0</v>
          </cell>
          <cell r="IC454">
            <v>0</v>
          </cell>
          <cell r="ID454">
            <v>0</v>
          </cell>
          <cell r="IE454">
            <v>9.8935066199999255E-2</v>
          </cell>
          <cell r="IF454">
            <v>0</v>
          </cell>
          <cell r="IG454">
            <v>0</v>
          </cell>
          <cell r="IH454">
            <v>9.8935066199999255E-2</v>
          </cell>
          <cell r="II454">
            <v>0</v>
          </cell>
          <cell r="IJ454">
            <v>0</v>
          </cell>
          <cell r="IK454">
            <v>0</v>
          </cell>
          <cell r="IL454">
            <v>0</v>
          </cell>
          <cell r="IM454">
            <v>0</v>
          </cell>
          <cell r="IN454">
            <v>0</v>
          </cell>
          <cell r="IO454">
            <v>0</v>
          </cell>
          <cell r="IP454">
            <v>0</v>
          </cell>
          <cell r="IQ454">
            <v>0</v>
          </cell>
          <cell r="IR454">
            <v>0.29249782671001867</v>
          </cell>
          <cell r="IS454">
            <v>0</v>
          </cell>
          <cell r="IT454">
            <v>0</v>
          </cell>
          <cell r="IU454">
            <v>0.29249782671000446</v>
          </cell>
          <cell r="IV454">
            <v>0</v>
          </cell>
          <cell r="IW454">
            <v>0</v>
          </cell>
          <cell r="IX454">
            <v>0</v>
          </cell>
          <cell r="IY454">
            <v>0</v>
          </cell>
          <cell r="IZ454">
            <v>0</v>
          </cell>
          <cell r="JA454">
            <v>0</v>
          </cell>
          <cell r="JB454">
            <v>0</v>
          </cell>
          <cell r="JC454">
            <v>0</v>
          </cell>
          <cell r="JD454">
            <v>0</v>
          </cell>
          <cell r="JE454">
            <v>0</v>
          </cell>
          <cell r="JF454">
            <v>0</v>
          </cell>
          <cell r="JG454">
            <v>0</v>
          </cell>
          <cell r="JH454">
            <v>0</v>
          </cell>
          <cell r="JI454">
            <v>0</v>
          </cell>
          <cell r="JJ454">
            <v>0</v>
          </cell>
          <cell r="JK454">
            <v>0</v>
          </cell>
          <cell r="JL454">
            <v>0</v>
          </cell>
          <cell r="JM454">
            <v>0</v>
          </cell>
          <cell r="JN454">
            <v>0</v>
          </cell>
          <cell r="JO454">
            <v>0</v>
          </cell>
          <cell r="JP454">
            <v>0</v>
          </cell>
          <cell r="JQ454">
            <v>0</v>
          </cell>
        </row>
        <row r="455">
          <cell r="F455">
            <v>0</v>
          </cell>
          <cell r="G455">
            <v>0</v>
          </cell>
          <cell r="H455">
            <v>-1.1949193902898969</v>
          </cell>
          <cell r="I455">
            <v>0.47595682747999035</v>
          </cell>
          <cell r="J455">
            <v>5.8768448610010182E-2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-4.6378478562901364</v>
          </cell>
          <cell r="S455">
            <v>0</v>
          </cell>
          <cell r="T455">
            <v>0</v>
          </cell>
          <cell r="U455">
            <v>-0.1850999238600366</v>
          </cell>
          <cell r="V455">
            <v>-1.1431462748900003</v>
          </cell>
          <cell r="W455">
            <v>-1.1431462748900003</v>
          </cell>
          <cell r="X455">
            <v>0</v>
          </cell>
          <cell r="Y455">
            <v>-7.3679206850016499E-2</v>
          </cell>
          <cell r="Z455">
            <v>0</v>
          </cell>
          <cell r="AA455">
            <v>0</v>
          </cell>
          <cell r="AB455">
            <v>-2.0927761757999974</v>
          </cell>
          <cell r="AC455">
            <v>0</v>
          </cell>
          <cell r="AD455">
            <v>0</v>
          </cell>
          <cell r="AE455">
            <v>-1.4332442500799516</v>
          </cell>
          <cell r="AF455">
            <v>0</v>
          </cell>
          <cell r="AG455">
            <v>0</v>
          </cell>
          <cell r="AH455">
            <v>1.3281760118200054</v>
          </cell>
          <cell r="AI455">
            <v>0</v>
          </cell>
          <cell r="AJ455">
            <v>1.1574520277399643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-3.918872289640035</v>
          </cell>
          <cell r="AP455">
            <v>0</v>
          </cell>
          <cell r="AQ455">
            <v>0</v>
          </cell>
          <cell r="AR455">
            <v>-1.9263226858602138</v>
          </cell>
          <cell r="AS455">
            <v>0</v>
          </cell>
          <cell r="AT455">
            <v>0</v>
          </cell>
          <cell r="AU455">
            <v>-2.3613129098699801</v>
          </cell>
          <cell r="AV455">
            <v>0.43499022400999365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1.5077772899999786E-2</v>
          </cell>
          <cell r="BS455">
            <v>0</v>
          </cell>
          <cell r="BT455">
            <v>1.3792836829999544E-2</v>
          </cell>
          <cell r="BU455">
            <v>-4.2774243180000227E-2</v>
          </cell>
          <cell r="BV455">
            <v>2.5943814639999729E-2</v>
          </cell>
          <cell r="BW455">
            <v>1.8115364610000739E-2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-0.17649155488999213</v>
          </cell>
          <cell r="CF455">
            <v>0</v>
          </cell>
          <cell r="CG455">
            <v>-1.5745898909999667E-2</v>
          </cell>
          <cell r="CH455">
            <v>-4.8468729879999728E-2</v>
          </cell>
          <cell r="CI455">
            <v>-5.5299441099997182E-2</v>
          </cell>
          <cell r="CJ455">
            <v>0</v>
          </cell>
          <cell r="CK455">
            <v>-5.6977484999999106E-2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-3.3103910519997726E-2</v>
          </cell>
          <cell r="CS455">
            <v>0</v>
          </cell>
          <cell r="CT455">
            <v>0</v>
          </cell>
          <cell r="CU455">
            <v>-6.1301993400011412E-3</v>
          </cell>
          <cell r="CV455">
            <v>-2.6973711179998361E-2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-3.3943496800020512E-2</v>
          </cell>
          <cell r="DF455">
            <v>0</v>
          </cell>
          <cell r="DG455">
            <v>0</v>
          </cell>
          <cell r="DH455">
            <v>-2.8367181030001021E-2</v>
          </cell>
          <cell r="DI455">
            <v>2.6160244099990848E-3</v>
          </cell>
          <cell r="DJ455">
            <v>0</v>
          </cell>
          <cell r="DK455">
            <v>-8.1923401800008122E-3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>
            <v>0</v>
          </cell>
          <cell r="DQ455">
            <v>0</v>
          </cell>
          <cell r="DR455">
            <v>3.968690564998667E-2</v>
          </cell>
          <cell r="DS455">
            <v>0</v>
          </cell>
          <cell r="DT455">
            <v>0</v>
          </cell>
          <cell r="DU455">
            <v>-1.7290579350000002E-2</v>
          </cell>
          <cell r="DV455">
            <v>0</v>
          </cell>
          <cell r="DW455">
            <v>2.8488742500000441E-2</v>
          </cell>
          <cell r="DX455">
            <v>2.8488742500000441E-2</v>
          </cell>
          <cell r="DY455">
            <v>0</v>
          </cell>
          <cell r="DZ455">
            <v>0</v>
          </cell>
          <cell r="EA455">
            <v>0</v>
          </cell>
          <cell r="EB455">
            <v>0</v>
          </cell>
          <cell r="EC455">
            <v>0</v>
          </cell>
          <cell r="ED455">
            <v>0</v>
          </cell>
          <cell r="EE455">
            <v>7.7252757399719485E-3</v>
          </cell>
          <cell r="EF455">
            <v>0</v>
          </cell>
          <cell r="EG455">
            <v>0</v>
          </cell>
          <cell r="EH455">
            <v>7.7252757399968175E-3</v>
          </cell>
          <cell r="EI455">
            <v>0</v>
          </cell>
          <cell r="EJ455">
            <v>0</v>
          </cell>
          <cell r="EK455">
            <v>0</v>
          </cell>
          <cell r="EL455">
            <v>0</v>
          </cell>
          <cell r="EM455">
            <v>0</v>
          </cell>
          <cell r="EN455">
            <v>0</v>
          </cell>
          <cell r="EO455">
            <v>0</v>
          </cell>
          <cell r="EP455">
            <v>0</v>
          </cell>
          <cell r="EQ455">
            <v>0</v>
          </cell>
          <cell r="ER455">
            <v>-7.3111025929989637E-2</v>
          </cell>
          <cell r="ES455">
            <v>0</v>
          </cell>
          <cell r="ET455">
            <v>0</v>
          </cell>
          <cell r="EU455">
            <v>-5.9514203790000053E-2</v>
          </cell>
          <cell r="EV455">
            <v>-1.3596822140002018E-2</v>
          </cell>
          <cell r="EW455">
            <v>0</v>
          </cell>
          <cell r="EX455">
            <v>0</v>
          </cell>
          <cell r="EY455">
            <v>0</v>
          </cell>
          <cell r="EZ455">
            <v>0</v>
          </cell>
          <cell r="FA455">
            <v>0</v>
          </cell>
          <cell r="FB455">
            <v>0</v>
          </cell>
          <cell r="FC455">
            <v>0</v>
          </cell>
          <cell r="FD455">
            <v>0</v>
          </cell>
          <cell r="FE455">
            <v>3.8821017460008989E-2</v>
          </cell>
          <cell r="FF455">
            <v>0</v>
          </cell>
          <cell r="FG455">
            <v>0</v>
          </cell>
          <cell r="FH455">
            <v>5.2417839600000349E-2</v>
          </cell>
          <cell r="FI455">
            <v>-1.3596822140002018E-2</v>
          </cell>
          <cell r="FJ455">
            <v>0</v>
          </cell>
          <cell r="FK455">
            <v>0</v>
          </cell>
          <cell r="FL455">
            <v>0</v>
          </cell>
          <cell r="FM455">
            <v>0</v>
          </cell>
          <cell r="FN455">
            <v>0</v>
          </cell>
          <cell r="FO455">
            <v>0</v>
          </cell>
          <cell r="FP455">
            <v>0</v>
          </cell>
          <cell r="FQ455">
            <v>0</v>
          </cell>
          <cell r="FR455">
            <v>8.2915870499959965E-3</v>
          </cell>
          <cell r="FS455">
            <v>0</v>
          </cell>
          <cell r="FT455">
            <v>0</v>
          </cell>
          <cell r="FU455">
            <v>8.2915870499995492E-3</v>
          </cell>
          <cell r="FV455">
            <v>0</v>
          </cell>
          <cell r="FW455">
            <v>0</v>
          </cell>
          <cell r="FX455">
            <v>0</v>
          </cell>
          <cell r="FY455">
            <v>0</v>
          </cell>
          <cell r="FZ455">
            <v>0</v>
          </cell>
          <cell r="GA455">
            <v>0</v>
          </cell>
          <cell r="GB455">
            <v>0</v>
          </cell>
          <cell r="GC455">
            <v>0</v>
          </cell>
          <cell r="GD455">
            <v>0</v>
          </cell>
          <cell r="GE455">
            <v>2.8390655759992001E-2</v>
          </cell>
          <cell r="GF455">
            <v>0</v>
          </cell>
          <cell r="GG455">
            <v>0</v>
          </cell>
          <cell r="GH455">
            <v>2.839065575999733E-2</v>
          </cell>
          <cell r="GI455">
            <v>0</v>
          </cell>
          <cell r="GJ455">
            <v>0</v>
          </cell>
          <cell r="GK455">
            <v>0</v>
          </cell>
          <cell r="GL455">
            <v>0</v>
          </cell>
          <cell r="GM455">
            <v>0</v>
          </cell>
          <cell r="GN455">
            <v>0</v>
          </cell>
          <cell r="GO455">
            <v>0</v>
          </cell>
          <cell r="GP455">
            <v>0</v>
          </cell>
          <cell r="GQ455">
            <v>0</v>
          </cell>
          <cell r="GR455">
            <v>2.9034017029999859E-2</v>
          </cell>
          <cell r="GS455">
            <v>0</v>
          </cell>
          <cell r="GT455">
            <v>0</v>
          </cell>
          <cell r="GU455">
            <v>2.9034017029999859E-2</v>
          </cell>
          <cell r="GV455">
            <v>0</v>
          </cell>
          <cell r="GW455">
            <v>0</v>
          </cell>
          <cell r="GX455">
            <v>0</v>
          </cell>
          <cell r="GY455">
            <v>0</v>
          </cell>
          <cell r="GZ455">
            <v>0</v>
          </cell>
          <cell r="HA455">
            <v>0</v>
          </cell>
          <cell r="HB455">
            <v>0</v>
          </cell>
          <cell r="HC455">
            <v>0</v>
          </cell>
          <cell r="HD455">
            <v>0</v>
          </cell>
          <cell r="HE455">
            <v>-4.7315869840005575E-2</v>
          </cell>
          <cell r="HF455">
            <v>0</v>
          </cell>
          <cell r="HG455">
            <v>0</v>
          </cell>
          <cell r="HH455">
            <v>-4.7315869840000246E-2</v>
          </cell>
          <cell r="HI455">
            <v>0</v>
          </cell>
          <cell r="HJ455">
            <v>0</v>
          </cell>
          <cell r="HK455">
            <v>0</v>
          </cell>
          <cell r="HL455">
            <v>0</v>
          </cell>
          <cell r="HM455">
            <v>0</v>
          </cell>
          <cell r="HN455">
            <v>0</v>
          </cell>
          <cell r="HO455">
            <v>0</v>
          </cell>
          <cell r="HP455">
            <v>0</v>
          </cell>
          <cell r="HQ455">
            <v>0</v>
          </cell>
          <cell r="HR455">
            <v>-5.6977484999990224E-2</v>
          </cell>
          <cell r="HS455">
            <v>0</v>
          </cell>
          <cell r="HT455">
            <v>0</v>
          </cell>
          <cell r="HU455">
            <v>-5.6977484999999106E-2</v>
          </cell>
          <cell r="HV455">
            <v>0</v>
          </cell>
          <cell r="HW455">
            <v>0</v>
          </cell>
          <cell r="HX455">
            <v>0</v>
          </cell>
          <cell r="HY455">
            <v>0</v>
          </cell>
          <cell r="HZ455">
            <v>0</v>
          </cell>
          <cell r="IA455">
            <v>0</v>
          </cell>
          <cell r="IB455">
            <v>0</v>
          </cell>
          <cell r="IC455">
            <v>0</v>
          </cell>
          <cell r="ID455">
            <v>0</v>
          </cell>
          <cell r="IE455">
            <v>9.7259730899992292E-3</v>
          </cell>
          <cell r="IF455">
            <v>0</v>
          </cell>
          <cell r="IG455">
            <v>0</v>
          </cell>
          <cell r="IH455">
            <v>9.7259730900010055E-3</v>
          </cell>
          <cell r="II455">
            <v>0</v>
          </cell>
          <cell r="IJ455">
            <v>0</v>
          </cell>
          <cell r="IK455">
            <v>0</v>
          </cell>
          <cell r="IL455">
            <v>0</v>
          </cell>
          <cell r="IM455">
            <v>0</v>
          </cell>
          <cell r="IN455">
            <v>0</v>
          </cell>
          <cell r="IO455">
            <v>0</v>
          </cell>
          <cell r="IP455">
            <v>0</v>
          </cell>
          <cell r="IQ455">
            <v>0</v>
          </cell>
          <cell r="IR455">
            <v>1.104520606000392E-2</v>
          </cell>
          <cell r="IS455">
            <v>0</v>
          </cell>
          <cell r="IT455">
            <v>0</v>
          </cell>
          <cell r="IU455">
            <v>1.1045206060000368E-2</v>
          </cell>
          <cell r="IV455">
            <v>0</v>
          </cell>
          <cell r="IW455">
            <v>0</v>
          </cell>
          <cell r="IX455">
            <v>0</v>
          </cell>
          <cell r="IY455">
            <v>0</v>
          </cell>
          <cell r="IZ455">
            <v>0</v>
          </cell>
          <cell r="JA455">
            <v>0</v>
          </cell>
          <cell r="JB455">
            <v>0</v>
          </cell>
          <cell r="JC455">
            <v>0</v>
          </cell>
          <cell r="JD455">
            <v>0</v>
          </cell>
          <cell r="JE455">
            <v>0</v>
          </cell>
          <cell r="JF455">
            <v>0</v>
          </cell>
          <cell r="JG455">
            <v>0</v>
          </cell>
          <cell r="JH455">
            <v>0</v>
          </cell>
          <cell r="JI455">
            <v>0</v>
          </cell>
          <cell r="JJ455">
            <v>0</v>
          </cell>
          <cell r="JK455">
            <v>0</v>
          </cell>
          <cell r="JL455">
            <v>0</v>
          </cell>
          <cell r="JM455">
            <v>0</v>
          </cell>
          <cell r="JN455">
            <v>0</v>
          </cell>
          <cell r="JO455">
            <v>0</v>
          </cell>
          <cell r="JP455">
            <v>0</v>
          </cell>
          <cell r="JQ455">
            <v>0</v>
          </cell>
        </row>
        <row r="456">
          <cell r="F456">
            <v>0</v>
          </cell>
          <cell r="G456">
            <v>0.21682848514001307</v>
          </cell>
          <cell r="H456">
            <v>1.0298790656299843</v>
          </cell>
          <cell r="I456">
            <v>0.62530214727985367</v>
          </cell>
          <cell r="J456">
            <v>0.96057196757999463</v>
          </cell>
          <cell r="K456">
            <v>-4.4240560741900481</v>
          </cell>
          <cell r="L456">
            <v>0</v>
          </cell>
          <cell r="M456">
            <v>0</v>
          </cell>
          <cell r="N456">
            <v>0</v>
          </cell>
          <cell r="O456">
            <v>-6.4175334550700427</v>
          </cell>
          <cell r="P456">
            <v>0</v>
          </cell>
          <cell r="Q456">
            <v>0</v>
          </cell>
          <cell r="R456">
            <v>0.16860957489006978</v>
          </cell>
          <cell r="S456">
            <v>0</v>
          </cell>
          <cell r="T456">
            <v>0</v>
          </cell>
          <cell r="U456">
            <v>0</v>
          </cell>
          <cell r="V456">
            <v>0.38802905617001215</v>
          </cell>
          <cell r="W456">
            <v>-0.46018375130006461</v>
          </cell>
          <cell r="X456">
            <v>3.9395676796300449</v>
          </cell>
          <cell r="Y456">
            <v>0</v>
          </cell>
          <cell r="Z456">
            <v>0</v>
          </cell>
          <cell r="AA456">
            <v>0</v>
          </cell>
          <cell r="AB456">
            <v>-3.698803409609809</v>
          </cell>
          <cell r="AC456">
            <v>0</v>
          </cell>
          <cell r="AD456">
            <v>0</v>
          </cell>
          <cell r="AE456">
            <v>-3.8267828527605161</v>
          </cell>
          <cell r="AF456">
            <v>0</v>
          </cell>
          <cell r="AG456">
            <v>-2.7991673681100337</v>
          </cell>
          <cell r="AH456">
            <v>0</v>
          </cell>
          <cell r="AI456">
            <v>-1.0276154846501413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13.42034361891092</v>
          </cell>
          <cell r="AS456">
            <v>0</v>
          </cell>
          <cell r="AT456">
            <v>0</v>
          </cell>
          <cell r="AU456">
            <v>0</v>
          </cell>
          <cell r="AV456">
            <v>1.3967626195699268</v>
          </cell>
          <cell r="AW456">
            <v>4.7350830559300903</v>
          </cell>
          <cell r="AX456">
            <v>7.0202915739300806</v>
          </cell>
          <cell r="AY456">
            <v>0</v>
          </cell>
          <cell r="AZ456">
            <v>0.124295910489991</v>
          </cell>
          <cell r="BA456">
            <v>0.14391045899003529</v>
          </cell>
          <cell r="BB456">
            <v>0</v>
          </cell>
          <cell r="BC456">
            <v>0</v>
          </cell>
          <cell r="BD456">
            <v>0</v>
          </cell>
          <cell r="BE456">
            <v>-3.6390697800072758E-3</v>
          </cell>
          <cell r="BF456">
            <v>0</v>
          </cell>
          <cell r="BG456">
            <v>0</v>
          </cell>
          <cell r="BH456">
            <v>0</v>
          </cell>
          <cell r="BI456">
            <v>-3.6390697800001703E-3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-4.6258033630010686E-2</v>
          </cell>
          <cell r="BS456">
            <v>0</v>
          </cell>
          <cell r="BT456">
            <v>0</v>
          </cell>
          <cell r="BU456">
            <v>0</v>
          </cell>
          <cell r="BV456">
            <v>4.97955572500004E-2</v>
          </cell>
          <cell r="BW456">
            <v>-8.6941304999999858E-2</v>
          </cell>
          <cell r="BX456">
            <v>-9.1122858800005702E-3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-0.16574788712000554</v>
          </cell>
          <cell r="CF456">
            <v>0</v>
          </cell>
          <cell r="CG456">
            <v>0</v>
          </cell>
          <cell r="CH456">
            <v>4.0895712000001083E-2</v>
          </cell>
          <cell r="CI456">
            <v>-3.6169587859994579E-2</v>
          </cell>
          <cell r="CJ456">
            <v>-0.17047401126000494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4.6568919600019854E-2</v>
          </cell>
          <cell r="CS456">
            <v>0</v>
          </cell>
          <cell r="CT456">
            <v>0</v>
          </cell>
          <cell r="CU456">
            <v>6.8615118000003861E-2</v>
          </cell>
          <cell r="CV456">
            <v>1.9642590000003679E-2</v>
          </cell>
          <cell r="CW456">
            <v>-7.09746111399987E-2</v>
          </cell>
          <cell r="CX456">
            <v>2.9285822740000356E-2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-0.24972565480999265</v>
          </cell>
          <cell r="DF456">
            <v>0</v>
          </cell>
          <cell r="DG456">
            <v>0</v>
          </cell>
          <cell r="DH456">
            <v>-8.3323954700027514E-3</v>
          </cell>
          <cell r="DI456">
            <v>-0.10729839683999742</v>
          </cell>
          <cell r="DJ456">
            <v>-0.13409486250000313</v>
          </cell>
          <cell r="DK456">
            <v>0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>
            <v>0</v>
          </cell>
          <cell r="DQ456">
            <v>0</v>
          </cell>
          <cell r="DR456">
            <v>-0.33103982835996248</v>
          </cell>
          <cell r="DS456">
            <v>0</v>
          </cell>
          <cell r="DT456">
            <v>0</v>
          </cell>
          <cell r="DU456">
            <v>-4.4274642800001374E-2</v>
          </cell>
          <cell r="DV456">
            <v>-0.14451546943000082</v>
          </cell>
          <cell r="DW456">
            <v>-0.14224971613000292</v>
          </cell>
          <cell r="DX456">
            <v>0</v>
          </cell>
          <cell r="DY456">
            <v>0</v>
          </cell>
          <cell r="DZ456">
            <v>0</v>
          </cell>
          <cell r="EA456">
            <v>0</v>
          </cell>
          <cell r="EB456">
            <v>0</v>
          </cell>
          <cell r="EC456">
            <v>0</v>
          </cell>
          <cell r="ED456">
            <v>0</v>
          </cell>
          <cell r="EE456">
            <v>0.1515369783799656</v>
          </cell>
          <cell r="EF456">
            <v>0</v>
          </cell>
          <cell r="EG456">
            <v>0</v>
          </cell>
          <cell r="EH456">
            <v>-8.9121230620001768E-2</v>
          </cell>
          <cell r="EI456">
            <v>0.14180136299999901</v>
          </cell>
          <cell r="EJ456">
            <v>9.8856845999996779E-2</v>
          </cell>
          <cell r="EK456">
            <v>0</v>
          </cell>
          <cell r="EL456">
            <v>0</v>
          </cell>
          <cell r="EM456">
            <v>0</v>
          </cell>
          <cell r="EN456">
            <v>0</v>
          </cell>
          <cell r="EO456">
            <v>0</v>
          </cell>
          <cell r="EP456">
            <v>0</v>
          </cell>
          <cell r="EQ456">
            <v>0</v>
          </cell>
          <cell r="ER456">
            <v>0.16895307733000209</v>
          </cell>
          <cell r="ES456">
            <v>0</v>
          </cell>
          <cell r="ET456">
            <v>0</v>
          </cell>
          <cell r="EU456">
            <v>0.18054580500000128</v>
          </cell>
          <cell r="EV456">
            <v>-1.1592727669999192E-2</v>
          </cell>
          <cell r="EW456">
            <v>0</v>
          </cell>
          <cell r="EX456">
            <v>0</v>
          </cell>
          <cell r="EY456">
            <v>0</v>
          </cell>
          <cell r="EZ456">
            <v>0</v>
          </cell>
          <cell r="FA456">
            <v>0</v>
          </cell>
          <cell r="FB456">
            <v>0</v>
          </cell>
          <cell r="FC456">
            <v>0</v>
          </cell>
          <cell r="FD456">
            <v>0</v>
          </cell>
          <cell r="FE456">
            <v>3.767435759982618E-3</v>
          </cell>
          <cell r="FF456">
            <v>0</v>
          </cell>
          <cell r="FG456">
            <v>0</v>
          </cell>
          <cell r="FH456">
            <v>0.23639180400000015</v>
          </cell>
          <cell r="FI456">
            <v>-0.43757594528999988</v>
          </cell>
          <cell r="FJ456">
            <v>0.10326748905000116</v>
          </cell>
          <cell r="FK456">
            <v>0.10168408799999895</v>
          </cell>
          <cell r="FL456">
            <v>0</v>
          </cell>
          <cell r="FM456">
            <v>0</v>
          </cell>
          <cell r="FN456">
            <v>0</v>
          </cell>
          <cell r="FO456">
            <v>0</v>
          </cell>
          <cell r="FP456">
            <v>0</v>
          </cell>
          <cell r="FQ456">
            <v>0</v>
          </cell>
          <cell r="FR456">
            <v>-0.12329064407998658</v>
          </cell>
          <cell r="FS456">
            <v>0</v>
          </cell>
          <cell r="FT456">
            <v>0</v>
          </cell>
          <cell r="FU456">
            <v>-6.805853999999556E-3</v>
          </cell>
          <cell r="FV456">
            <v>-2.1825742079997212E-2</v>
          </cell>
          <cell r="FW456">
            <v>0</v>
          </cell>
          <cell r="FX456">
            <v>-9.4659048000000467E-2</v>
          </cell>
          <cell r="FY456">
            <v>0</v>
          </cell>
          <cell r="FZ456">
            <v>0</v>
          </cell>
          <cell r="GA456">
            <v>0</v>
          </cell>
          <cell r="GB456">
            <v>0</v>
          </cell>
          <cell r="GC456">
            <v>0</v>
          </cell>
          <cell r="GD456">
            <v>0</v>
          </cell>
          <cell r="GE456">
            <v>2.6839777529971798E-2</v>
          </cell>
          <cell r="GF456">
            <v>0</v>
          </cell>
          <cell r="GG456">
            <v>0</v>
          </cell>
          <cell r="GH456">
            <v>9.3513419999986525E-3</v>
          </cell>
          <cell r="GI456">
            <v>1.7488435529998014E-2</v>
          </cell>
          <cell r="GJ456">
            <v>0</v>
          </cell>
          <cell r="GK456">
            <v>0</v>
          </cell>
          <cell r="GL456">
            <v>0</v>
          </cell>
          <cell r="GM456">
            <v>0</v>
          </cell>
          <cell r="GN456">
            <v>0</v>
          </cell>
          <cell r="GO456">
            <v>0</v>
          </cell>
          <cell r="GP456">
            <v>0</v>
          </cell>
          <cell r="GQ456">
            <v>0</v>
          </cell>
          <cell r="GR456">
            <v>-0.11963288700002295</v>
          </cell>
          <cell r="GS456">
            <v>0</v>
          </cell>
          <cell r="GT456">
            <v>0</v>
          </cell>
          <cell r="GU456">
            <v>-3.055714199999926E-2</v>
          </cell>
          <cell r="GV456">
            <v>-8.9075744999998818E-2</v>
          </cell>
          <cell r="GW456">
            <v>0</v>
          </cell>
          <cell r="GX456">
            <v>0</v>
          </cell>
          <cell r="GY456">
            <v>0</v>
          </cell>
          <cell r="GZ456">
            <v>0</v>
          </cell>
          <cell r="HA456">
            <v>0</v>
          </cell>
          <cell r="HB456">
            <v>0</v>
          </cell>
          <cell r="HC456">
            <v>0</v>
          </cell>
          <cell r="HD456">
            <v>0</v>
          </cell>
          <cell r="HE456">
            <v>4.472196299997222E-2</v>
          </cell>
          <cell r="HF456">
            <v>0</v>
          </cell>
          <cell r="HG456">
            <v>0</v>
          </cell>
          <cell r="HH456">
            <v>0</v>
          </cell>
          <cell r="HI456">
            <v>4.4721963000000642E-2</v>
          </cell>
          <cell r="HJ456">
            <v>0</v>
          </cell>
          <cell r="HK456">
            <v>0</v>
          </cell>
          <cell r="HL456">
            <v>0</v>
          </cell>
          <cell r="HM456">
            <v>0</v>
          </cell>
          <cell r="HN456">
            <v>0</v>
          </cell>
          <cell r="HO456">
            <v>0</v>
          </cell>
          <cell r="HP456">
            <v>0</v>
          </cell>
          <cell r="HQ456">
            <v>0</v>
          </cell>
          <cell r="HR456">
            <v>8.8772877729979882E-2</v>
          </cell>
          <cell r="HS456">
            <v>0</v>
          </cell>
          <cell r="HT456">
            <v>0</v>
          </cell>
          <cell r="HU456">
            <v>9.1602369279996765E-2</v>
          </cell>
          <cell r="HV456">
            <v>-2.8294915499955664E-3</v>
          </cell>
          <cell r="HW456">
            <v>0</v>
          </cell>
          <cell r="HX456">
            <v>0</v>
          </cell>
          <cell r="HY456">
            <v>0</v>
          </cell>
          <cell r="HZ456">
            <v>0</v>
          </cell>
          <cell r="IA456">
            <v>0</v>
          </cell>
          <cell r="IB456">
            <v>0</v>
          </cell>
          <cell r="IC456">
            <v>0</v>
          </cell>
          <cell r="ID456">
            <v>0</v>
          </cell>
          <cell r="IE456">
            <v>-4.1647002180070558E-2</v>
          </cell>
          <cell r="IF456">
            <v>0</v>
          </cell>
          <cell r="IG456">
            <v>0</v>
          </cell>
          <cell r="IH456">
            <v>-4.1647002179999504E-2</v>
          </cell>
          <cell r="II456">
            <v>0</v>
          </cell>
          <cell r="IJ456">
            <v>0</v>
          </cell>
          <cell r="IK456">
            <v>0</v>
          </cell>
          <cell r="IL456">
            <v>0</v>
          </cell>
          <cell r="IM456">
            <v>0</v>
          </cell>
          <cell r="IN456">
            <v>0</v>
          </cell>
          <cell r="IO456">
            <v>0</v>
          </cell>
          <cell r="IP456">
            <v>0</v>
          </cell>
          <cell r="IQ456">
            <v>0</v>
          </cell>
          <cell r="IR456">
            <v>7.8907059000016488E-2</v>
          </cell>
          <cell r="IS456">
            <v>0</v>
          </cell>
          <cell r="IT456">
            <v>0</v>
          </cell>
          <cell r="IU456">
            <v>0</v>
          </cell>
          <cell r="IV456">
            <v>7.8907058999998725E-2</v>
          </cell>
          <cell r="IW456">
            <v>0</v>
          </cell>
          <cell r="IX456">
            <v>0</v>
          </cell>
          <cell r="IY456">
            <v>0</v>
          </cell>
          <cell r="IZ456">
            <v>0</v>
          </cell>
          <cell r="JA456">
            <v>0</v>
          </cell>
          <cell r="JB456">
            <v>0</v>
          </cell>
          <cell r="JC456">
            <v>0</v>
          </cell>
          <cell r="JD456">
            <v>0</v>
          </cell>
          <cell r="JE456">
            <v>0</v>
          </cell>
          <cell r="JF456">
            <v>0</v>
          </cell>
          <cell r="JG456">
            <v>0</v>
          </cell>
          <cell r="JH456">
            <v>0</v>
          </cell>
          <cell r="JI456">
            <v>0</v>
          </cell>
          <cell r="JJ456">
            <v>0</v>
          </cell>
          <cell r="JK456">
            <v>0</v>
          </cell>
          <cell r="JL456">
            <v>0</v>
          </cell>
          <cell r="JM456">
            <v>0</v>
          </cell>
          <cell r="JN456">
            <v>0</v>
          </cell>
          <cell r="JO456">
            <v>0</v>
          </cell>
          <cell r="JP456">
            <v>0</v>
          </cell>
          <cell r="JQ456">
            <v>0</v>
          </cell>
        </row>
        <row r="457">
          <cell r="F457">
            <v>0</v>
          </cell>
          <cell r="G457">
            <v>0</v>
          </cell>
          <cell r="H457">
            <v>17.438862607259807</v>
          </cell>
          <cell r="I457">
            <v>0.1608739624498412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-23.399691987620827</v>
          </cell>
          <cell r="S457">
            <v>0</v>
          </cell>
          <cell r="T457">
            <v>0</v>
          </cell>
          <cell r="U457">
            <v>-3.9709291654303343</v>
          </cell>
          <cell r="V457">
            <v>16.309599666629992</v>
          </cell>
          <cell r="W457">
            <v>-11.912787496279861</v>
          </cell>
          <cell r="X457">
            <v>0</v>
          </cell>
          <cell r="Y457">
            <v>-3.9709291654201024</v>
          </cell>
          <cell r="Z457">
            <v>0</v>
          </cell>
          <cell r="AA457">
            <v>0</v>
          </cell>
          <cell r="AB457">
            <v>-19.854645827120066</v>
          </cell>
          <cell r="AC457">
            <v>0</v>
          </cell>
          <cell r="AD457">
            <v>0</v>
          </cell>
          <cell r="AE457">
            <v>63.892615321197809</v>
          </cell>
          <cell r="AF457">
            <v>0</v>
          </cell>
          <cell r="AG457">
            <v>0</v>
          </cell>
          <cell r="AH457">
            <v>-1.2518484993099719</v>
          </cell>
          <cell r="AI457">
            <v>0</v>
          </cell>
          <cell r="AJ457">
            <v>24.295234432129973</v>
          </cell>
          <cell r="AK457">
            <v>16.362106228789798</v>
          </cell>
          <cell r="AL457">
            <v>0</v>
          </cell>
          <cell r="AM457">
            <v>0</v>
          </cell>
          <cell r="AN457">
            <v>0</v>
          </cell>
          <cell r="AO457">
            <v>24.487123159589828</v>
          </cell>
          <cell r="AP457">
            <v>0</v>
          </cell>
          <cell r="AQ457">
            <v>0</v>
          </cell>
          <cell r="AR457">
            <v>-14.624790244222822</v>
          </cell>
          <cell r="AS457">
            <v>0</v>
          </cell>
          <cell r="AT457">
            <v>0</v>
          </cell>
          <cell r="AU457">
            <v>-17.377525637160034</v>
          </cell>
          <cell r="AV457">
            <v>0.84225788315006866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1.9104775097899847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-0.6279875845400511</v>
          </cell>
          <cell r="BS457">
            <v>0</v>
          </cell>
          <cell r="BT457">
            <v>9.8960894999997606E-2</v>
          </cell>
          <cell r="BU457">
            <v>-0.3023491181599951</v>
          </cell>
          <cell r="BV457">
            <v>-2.417139265999424E-2</v>
          </cell>
          <cell r="BW457">
            <v>-0.61373857684999678</v>
          </cell>
          <cell r="BX457">
            <v>0.2133106081299978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-0.13674218539995309</v>
          </cell>
          <cell r="CF457">
            <v>0</v>
          </cell>
          <cell r="CG457">
            <v>-1.7488214799996626E-3</v>
          </cell>
          <cell r="CH457">
            <v>-5.4503102099992873E-2</v>
          </cell>
          <cell r="CI457">
            <v>0.11743152817999913</v>
          </cell>
          <cell r="CJ457">
            <v>0</v>
          </cell>
          <cell r="CK457">
            <v>-0.19792178999999877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0.31550582488989676</v>
          </cell>
          <cell r="CS457">
            <v>0</v>
          </cell>
          <cell r="CT457">
            <v>0</v>
          </cell>
          <cell r="CU457">
            <v>0.39348930260000259</v>
          </cell>
          <cell r="CV457">
            <v>9.745451226000057E-2</v>
          </cell>
          <cell r="CW457">
            <v>0</v>
          </cell>
          <cell r="CX457">
            <v>-0.17543798996999982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-0.11808812819003833</v>
          </cell>
          <cell r="DF457">
            <v>0</v>
          </cell>
          <cell r="DG457">
            <v>0</v>
          </cell>
          <cell r="DH457">
            <v>-0.1180881281899957</v>
          </cell>
          <cell r="DI457">
            <v>0</v>
          </cell>
          <cell r="DJ457">
            <v>0</v>
          </cell>
          <cell r="DK457">
            <v>0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>
            <v>0</v>
          </cell>
          <cell r="DQ457">
            <v>0</v>
          </cell>
          <cell r="DR457">
            <v>-0.18074649542995758</v>
          </cell>
          <cell r="DS457">
            <v>0</v>
          </cell>
          <cell r="DT457">
            <v>0</v>
          </cell>
          <cell r="DU457">
            <v>-0.19792179000000232</v>
          </cell>
          <cell r="DV457">
            <v>0</v>
          </cell>
          <cell r="DW457">
            <v>9.8960895000001159E-2</v>
          </cell>
          <cell r="DX457">
            <v>-8.1785600430002603E-2</v>
          </cell>
          <cell r="DY457">
            <v>0</v>
          </cell>
          <cell r="DZ457">
            <v>0</v>
          </cell>
          <cell r="EA457">
            <v>0</v>
          </cell>
          <cell r="EB457">
            <v>0</v>
          </cell>
          <cell r="EC457">
            <v>0</v>
          </cell>
          <cell r="ED457">
            <v>0</v>
          </cell>
          <cell r="EE457">
            <v>0.2364119373800122</v>
          </cell>
          <cell r="EF457">
            <v>0</v>
          </cell>
          <cell r="EG457">
            <v>0</v>
          </cell>
          <cell r="EH457">
            <v>0.33473483148999605</v>
          </cell>
          <cell r="EI457">
            <v>-9.832289410999806E-2</v>
          </cell>
          <cell r="EJ457">
            <v>0</v>
          </cell>
          <cell r="EK457">
            <v>0</v>
          </cell>
          <cell r="EL457">
            <v>0</v>
          </cell>
          <cell r="EM457">
            <v>0</v>
          </cell>
          <cell r="EN457">
            <v>0</v>
          </cell>
          <cell r="EO457">
            <v>0</v>
          </cell>
          <cell r="EP457">
            <v>0</v>
          </cell>
          <cell r="EQ457">
            <v>0</v>
          </cell>
          <cell r="ER457">
            <v>-8.1833930830043755E-2</v>
          </cell>
          <cell r="ES457">
            <v>0</v>
          </cell>
          <cell r="ET457">
            <v>0</v>
          </cell>
          <cell r="EU457">
            <v>-8.1833930830001123E-2</v>
          </cell>
          <cell r="EV457">
            <v>0</v>
          </cell>
          <cell r="EW457">
            <v>0</v>
          </cell>
          <cell r="EX457">
            <v>0</v>
          </cell>
          <cell r="EY457">
            <v>0</v>
          </cell>
          <cell r="EZ457">
            <v>0</v>
          </cell>
          <cell r="FA457">
            <v>0</v>
          </cell>
          <cell r="FB457">
            <v>0</v>
          </cell>
          <cell r="FC457">
            <v>0</v>
          </cell>
          <cell r="FD457">
            <v>0</v>
          </cell>
          <cell r="FE457">
            <v>6.8528638489965488E-2</v>
          </cell>
          <cell r="FF457">
            <v>0</v>
          </cell>
          <cell r="FG457">
            <v>0</v>
          </cell>
          <cell r="FH457">
            <v>6.8528638489993909E-2</v>
          </cell>
          <cell r="FI457">
            <v>0</v>
          </cell>
          <cell r="FJ457">
            <v>0</v>
          </cell>
          <cell r="FK457">
            <v>0</v>
          </cell>
          <cell r="FL457">
            <v>0</v>
          </cell>
          <cell r="FM457">
            <v>0</v>
          </cell>
          <cell r="FN457">
            <v>0</v>
          </cell>
          <cell r="FO457">
            <v>0</v>
          </cell>
          <cell r="FP457">
            <v>0</v>
          </cell>
          <cell r="FQ457">
            <v>0</v>
          </cell>
          <cell r="FR457">
            <v>-0.3369887648399299</v>
          </cell>
          <cell r="FS457">
            <v>0</v>
          </cell>
          <cell r="FT457">
            <v>0</v>
          </cell>
          <cell r="FU457">
            <v>-0.33698876483999385</v>
          </cell>
          <cell r="FV457">
            <v>0</v>
          </cell>
          <cell r="FW457">
            <v>0</v>
          </cell>
          <cell r="FX457">
            <v>0</v>
          </cell>
          <cell r="FY457">
            <v>0</v>
          </cell>
          <cell r="FZ457">
            <v>0</v>
          </cell>
          <cell r="GA457">
            <v>0</v>
          </cell>
          <cell r="GB457">
            <v>0</v>
          </cell>
          <cell r="GC457">
            <v>0</v>
          </cell>
          <cell r="GD457">
            <v>0</v>
          </cell>
          <cell r="GE457">
            <v>-0.40097686796002563</v>
          </cell>
          <cell r="GF457">
            <v>0</v>
          </cell>
          <cell r="GG457">
            <v>0</v>
          </cell>
          <cell r="GH457">
            <v>-0.32010394638999884</v>
          </cell>
          <cell r="GI457">
            <v>-8.0872921569998368E-2</v>
          </cell>
          <cell r="GJ457">
            <v>0</v>
          </cell>
          <cell r="GK457">
            <v>0</v>
          </cell>
          <cell r="GL457">
            <v>0</v>
          </cell>
          <cell r="GM457">
            <v>0</v>
          </cell>
          <cell r="GN457">
            <v>0</v>
          </cell>
          <cell r="GO457">
            <v>0</v>
          </cell>
          <cell r="GP457">
            <v>0</v>
          </cell>
          <cell r="GQ457">
            <v>0</v>
          </cell>
          <cell r="GR457">
            <v>-6.651992683998742E-2</v>
          </cell>
          <cell r="GS457">
            <v>0</v>
          </cell>
          <cell r="GT457">
            <v>0</v>
          </cell>
          <cell r="GU457">
            <v>-6.6519926840001631E-2</v>
          </cell>
          <cell r="GV457">
            <v>0</v>
          </cell>
          <cell r="GW457">
            <v>0</v>
          </cell>
          <cell r="GX457">
            <v>0</v>
          </cell>
          <cell r="GY457">
            <v>0</v>
          </cell>
          <cell r="GZ457">
            <v>0</v>
          </cell>
          <cell r="HA457">
            <v>0</v>
          </cell>
          <cell r="HB457">
            <v>0</v>
          </cell>
          <cell r="HC457">
            <v>0</v>
          </cell>
          <cell r="HD457">
            <v>0</v>
          </cell>
          <cell r="HE457">
            <v>0.65787797750999744</v>
          </cell>
          <cell r="HF457">
            <v>0</v>
          </cell>
          <cell r="HG457">
            <v>0</v>
          </cell>
          <cell r="HH457">
            <v>0.65787797751000454</v>
          </cell>
          <cell r="HI457">
            <v>0</v>
          </cell>
          <cell r="HJ457">
            <v>0</v>
          </cell>
          <cell r="HK457">
            <v>0</v>
          </cell>
          <cell r="HL457">
            <v>0</v>
          </cell>
          <cell r="HM457">
            <v>0</v>
          </cell>
          <cell r="HN457">
            <v>0</v>
          </cell>
          <cell r="HO457">
            <v>0</v>
          </cell>
          <cell r="HP457">
            <v>0</v>
          </cell>
          <cell r="HQ457">
            <v>0</v>
          </cell>
          <cell r="HR457">
            <v>0.39295223952996139</v>
          </cell>
          <cell r="HS457">
            <v>0</v>
          </cell>
          <cell r="HT457">
            <v>0</v>
          </cell>
          <cell r="HU457">
            <v>0.39295223952999692</v>
          </cell>
          <cell r="HV457">
            <v>0</v>
          </cell>
          <cell r="HW457">
            <v>0</v>
          </cell>
          <cell r="HX457">
            <v>0</v>
          </cell>
          <cell r="HY457">
            <v>0</v>
          </cell>
          <cell r="HZ457">
            <v>0</v>
          </cell>
          <cell r="IA457">
            <v>0</v>
          </cell>
          <cell r="IB457">
            <v>0</v>
          </cell>
          <cell r="IC457">
            <v>0</v>
          </cell>
          <cell r="ID457">
            <v>0</v>
          </cell>
          <cell r="IE457">
            <v>-6.4900678120011435E-2</v>
          </cell>
          <cell r="IF457">
            <v>0</v>
          </cell>
          <cell r="IG457">
            <v>0</v>
          </cell>
          <cell r="IH457">
            <v>-6.4900678119997224E-2</v>
          </cell>
          <cell r="II457">
            <v>0</v>
          </cell>
          <cell r="IJ457">
            <v>0</v>
          </cell>
          <cell r="IK457">
            <v>0</v>
          </cell>
          <cell r="IL457">
            <v>0</v>
          </cell>
          <cell r="IM457">
            <v>0</v>
          </cell>
          <cell r="IN457">
            <v>0</v>
          </cell>
          <cell r="IO457">
            <v>0</v>
          </cell>
          <cell r="IP457">
            <v>0</v>
          </cell>
          <cell r="IQ457">
            <v>0</v>
          </cell>
          <cell r="IR457">
            <v>-0.5017577643700406</v>
          </cell>
          <cell r="IS457">
            <v>0</v>
          </cell>
          <cell r="IT457">
            <v>0</v>
          </cell>
          <cell r="IU457">
            <v>-0.50175776436999797</v>
          </cell>
          <cell r="IV457">
            <v>0</v>
          </cell>
          <cell r="IW457">
            <v>0</v>
          </cell>
          <cell r="IX457">
            <v>0</v>
          </cell>
          <cell r="IY457">
            <v>0</v>
          </cell>
          <cell r="IZ457">
            <v>0</v>
          </cell>
          <cell r="JA457">
            <v>0</v>
          </cell>
          <cell r="JB457">
            <v>0</v>
          </cell>
          <cell r="JC457">
            <v>0</v>
          </cell>
          <cell r="JD457">
            <v>0</v>
          </cell>
          <cell r="JE457">
            <v>0</v>
          </cell>
          <cell r="JF457">
            <v>0</v>
          </cell>
          <cell r="JG457">
            <v>0</v>
          </cell>
          <cell r="JH457">
            <v>0</v>
          </cell>
          <cell r="JI457">
            <v>0</v>
          </cell>
          <cell r="JJ457">
            <v>0</v>
          </cell>
          <cell r="JK457">
            <v>0</v>
          </cell>
          <cell r="JL457">
            <v>0</v>
          </cell>
          <cell r="JM457">
            <v>0</v>
          </cell>
          <cell r="JN457">
            <v>0</v>
          </cell>
          <cell r="JO457">
            <v>0</v>
          </cell>
          <cell r="JP457">
            <v>0</v>
          </cell>
          <cell r="JQ457">
            <v>0</v>
          </cell>
        </row>
        <row r="458">
          <cell r="F458">
            <v>0</v>
          </cell>
          <cell r="G458">
            <v>0</v>
          </cell>
          <cell r="H458">
            <v>3.2039554173200031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-4.1470558177902603</v>
          </cell>
          <cell r="S458">
            <v>0</v>
          </cell>
          <cell r="T458">
            <v>0</v>
          </cell>
          <cell r="U458">
            <v>-0.78215271440001288</v>
          </cell>
          <cell r="V458">
            <v>3.6744713262199866</v>
          </cell>
          <cell r="W458">
            <v>-2.3464581431999818</v>
          </cell>
          <cell r="X458">
            <v>0</v>
          </cell>
          <cell r="Y458">
            <v>-0.78215271440001288</v>
          </cell>
          <cell r="Z458">
            <v>0</v>
          </cell>
          <cell r="AA458">
            <v>0</v>
          </cell>
          <cell r="AB458">
            <v>-3.9107635720099552</v>
          </cell>
          <cell r="AC458">
            <v>0</v>
          </cell>
          <cell r="AD458">
            <v>0</v>
          </cell>
          <cell r="AE458">
            <v>13.565782019159997</v>
          </cell>
          <cell r="AF458">
            <v>0</v>
          </cell>
          <cell r="AG458">
            <v>0</v>
          </cell>
          <cell r="AH458">
            <v>0.80789270249999845</v>
          </cell>
          <cell r="AI458">
            <v>0</v>
          </cell>
          <cell r="AJ458">
            <v>4.7118289825799593</v>
          </cell>
          <cell r="AK458">
            <v>3.2228391056700048</v>
          </cell>
          <cell r="AL458">
            <v>0</v>
          </cell>
          <cell r="AM458">
            <v>0</v>
          </cell>
          <cell r="AN458">
            <v>0</v>
          </cell>
          <cell r="AO458">
            <v>4.8232212284099774</v>
          </cell>
          <cell r="AP458">
            <v>0</v>
          </cell>
          <cell r="AQ458">
            <v>0</v>
          </cell>
          <cell r="AR458">
            <v>-1.6205035103203045</v>
          </cell>
          <cell r="AS458">
            <v>0</v>
          </cell>
          <cell r="AT458">
            <v>0</v>
          </cell>
          <cell r="AU458">
            <v>-4.0394635422599663</v>
          </cell>
          <cell r="AV458">
            <v>1.6157854169099437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0.80317461503000231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-0.11447916676999625</v>
          </cell>
          <cell r="BS458">
            <v>0</v>
          </cell>
          <cell r="BT458">
            <v>1.9492297499999367E-2</v>
          </cell>
          <cell r="BU458">
            <v>-4.353762641000003E-2</v>
          </cell>
          <cell r="BV458">
            <v>2.5476095630000195E-2</v>
          </cell>
          <cell r="BW458">
            <v>-0.15489452849000074</v>
          </cell>
          <cell r="BX458">
            <v>3.8984594999999622E-2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-7.9750685920004116E-2</v>
          </cell>
          <cell r="CF458">
            <v>0</v>
          </cell>
          <cell r="CG458">
            <v>-2.2969555400003117E-3</v>
          </cell>
          <cell r="CH458">
            <v>-3.0909640369999991E-2</v>
          </cell>
          <cell r="CI458">
            <v>-7.5594950100006386E-3</v>
          </cell>
          <cell r="CJ458">
            <v>0</v>
          </cell>
          <cell r="CK458">
            <v>-3.898459500000051E-2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9.7164775739997822E-2</v>
          </cell>
          <cell r="CS458">
            <v>0</v>
          </cell>
          <cell r="CT458">
            <v>0</v>
          </cell>
          <cell r="CU458">
            <v>9.7461487500000388E-2</v>
          </cell>
          <cell r="CV458">
            <v>1.9195585740000354E-2</v>
          </cell>
          <cell r="CW458">
            <v>0</v>
          </cell>
          <cell r="CX458">
            <v>-1.9492297500001143E-2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-1.9211206619999643E-2</v>
          </cell>
          <cell r="DF458">
            <v>0</v>
          </cell>
          <cell r="DG458">
            <v>0</v>
          </cell>
          <cell r="DH458">
            <v>-1.949229750000292E-2</v>
          </cell>
          <cell r="DI458">
            <v>0</v>
          </cell>
          <cell r="DJ458">
            <v>0</v>
          </cell>
          <cell r="DK458">
            <v>2.810908799997236E-4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>
            <v>0</v>
          </cell>
          <cell r="DQ458">
            <v>0</v>
          </cell>
          <cell r="DR458">
            <v>-1.9492297499994038E-2</v>
          </cell>
          <cell r="DS458">
            <v>0</v>
          </cell>
          <cell r="DT458">
            <v>0</v>
          </cell>
          <cell r="DU458">
            <v>-1.9492297500001143E-2</v>
          </cell>
          <cell r="DV458">
            <v>0</v>
          </cell>
          <cell r="DW458">
            <v>1.9492297500000255E-2</v>
          </cell>
          <cell r="DX458">
            <v>-1.9492297499999367E-2</v>
          </cell>
          <cell r="DY458">
            <v>0</v>
          </cell>
          <cell r="DZ458">
            <v>0</v>
          </cell>
          <cell r="EA458">
            <v>0</v>
          </cell>
          <cell r="EB458">
            <v>0</v>
          </cell>
          <cell r="EC458">
            <v>0</v>
          </cell>
          <cell r="ED458">
            <v>0</v>
          </cell>
          <cell r="EE458">
            <v>4.6565987670007303E-2</v>
          </cell>
          <cell r="EF458">
            <v>0</v>
          </cell>
          <cell r="EG458">
            <v>0</v>
          </cell>
          <cell r="EH458">
            <v>6.5932618319999747E-2</v>
          </cell>
          <cell r="EI458">
            <v>-1.9366630650001326E-2</v>
          </cell>
          <cell r="EJ458">
            <v>0</v>
          </cell>
          <cell r="EK458">
            <v>0</v>
          </cell>
          <cell r="EL458">
            <v>0</v>
          </cell>
          <cell r="EM458">
            <v>0</v>
          </cell>
          <cell r="EN458">
            <v>0</v>
          </cell>
          <cell r="EO458">
            <v>0</v>
          </cell>
          <cell r="EP458">
            <v>0</v>
          </cell>
          <cell r="EQ458">
            <v>0</v>
          </cell>
          <cell r="ER458">
            <v>-1.611880455999426E-2</v>
          </cell>
          <cell r="ES458">
            <v>0</v>
          </cell>
          <cell r="ET458">
            <v>0</v>
          </cell>
          <cell r="EU458">
            <v>-1.6118804559999589E-2</v>
          </cell>
          <cell r="EV458">
            <v>0</v>
          </cell>
          <cell r="EW458">
            <v>0</v>
          </cell>
          <cell r="EX458">
            <v>0</v>
          </cell>
          <cell r="EY458">
            <v>0</v>
          </cell>
          <cell r="EZ458">
            <v>0</v>
          </cell>
          <cell r="FA458">
            <v>0</v>
          </cell>
          <cell r="FB458">
            <v>0</v>
          </cell>
          <cell r="FC458">
            <v>0</v>
          </cell>
          <cell r="FD458">
            <v>0</v>
          </cell>
          <cell r="FE458">
            <v>1.34980651600074E-2</v>
          </cell>
          <cell r="FF458">
            <v>0</v>
          </cell>
          <cell r="FG458">
            <v>0</v>
          </cell>
          <cell r="FH458">
            <v>1.3498065160000294E-2</v>
          </cell>
          <cell r="FI458">
            <v>0</v>
          </cell>
          <cell r="FJ458">
            <v>0</v>
          </cell>
          <cell r="FK458">
            <v>0</v>
          </cell>
          <cell r="FL458">
            <v>0</v>
          </cell>
          <cell r="FM458">
            <v>0</v>
          </cell>
          <cell r="FN458">
            <v>0</v>
          </cell>
          <cell r="FO458">
            <v>0</v>
          </cell>
          <cell r="FP458">
            <v>0</v>
          </cell>
          <cell r="FQ458">
            <v>0</v>
          </cell>
          <cell r="FR458">
            <v>-6.6376574900004925E-2</v>
          </cell>
          <cell r="FS458">
            <v>0</v>
          </cell>
          <cell r="FT458">
            <v>0</v>
          </cell>
          <cell r="FU458">
            <v>-6.6376574899999596E-2</v>
          </cell>
          <cell r="FV458">
            <v>0</v>
          </cell>
          <cell r="FW458">
            <v>0</v>
          </cell>
          <cell r="FX458">
            <v>0</v>
          </cell>
          <cell r="FY458">
            <v>0</v>
          </cell>
          <cell r="FZ458">
            <v>0</v>
          </cell>
          <cell r="GA458">
            <v>0</v>
          </cell>
          <cell r="GB458">
            <v>0</v>
          </cell>
          <cell r="GC458">
            <v>0</v>
          </cell>
          <cell r="GD458">
            <v>0</v>
          </cell>
          <cell r="GE458">
            <v>-8.1458389209998927E-2</v>
          </cell>
          <cell r="GF458">
            <v>0</v>
          </cell>
          <cell r="GG458">
            <v>0</v>
          </cell>
          <cell r="GH458">
            <v>-6.5528874359999989E-2</v>
          </cell>
          <cell r="GI458">
            <v>-1.5929514850000714E-2</v>
          </cell>
          <cell r="GJ458">
            <v>0</v>
          </cell>
          <cell r="GK458">
            <v>0</v>
          </cell>
          <cell r="GL458">
            <v>0</v>
          </cell>
          <cell r="GM458">
            <v>0</v>
          </cell>
          <cell r="GN458">
            <v>0</v>
          </cell>
          <cell r="GO458">
            <v>0</v>
          </cell>
          <cell r="GP458">
            <v>0</v>
          </cell>
          <cell r="GQ458">
            <v>0</v>
          </cell>
          <cell r="GR458">
            <v>0.14865109127001119</v>
          </cell>
          <cell r="GS458">
            <v>0</v>
          </cell>
          <cell r="GT458">
            <v>0</v>
          </cell>
          <cell r="GU458">
            <v>0.14865109126999876</v>
          </cell>
          <cell r="GV458">
            <v>0</v>
          </cell>
          <cell r="GW458">
            <v>0</v>
          </cell>
          <cell r="GX458">
            <v>0</v>
          </cell>
          <cell r="GY458">
            <v>0</v>
          </cell>
          <cell r="GZ458">
            <v>0</v>
          </cell>
          <cell r="HA458">
            <v>0</v>
          </cell>
          <cell r="HB458">
            <v>0</v>
          </cell>
          <cell r="HC458">
            <v>0</v>
          </cell>
          <cell r="HD458">
            <v>0</v>
          </cell>
          <cell r="HE458">
            <v>0.12958202587999779</v>
          </cell>
          <cell r="HF458">
            <v>0</v>
          </cell>
          <cell r="HG458">
            <v>0</v>
          </cell>
          <cell r="HH458">
            <v>0.12958202588000134</v>
          </cell>
          <cell r="HI458">
            <v>0</v>
          </cell>
          <cell r="HJ458">
            <v>0</v>
          </cell>
          <cell r="HK458">
            <v>0</v>
          </cell>
          <cell r="HL458">
            <v>0</v>
          </cell>
          <cell r="HM458">
            <v>0</v>
          </cell>
          <cell r="HN458">
            <v>0</v>
          </cell>
          <cell r="HO458">
            <v>0</v>
          </cell>
          <cell r="HP458">
            <v>0</v>
          </cell>
          <cell r="HQ458">
            <v>0</v>
          </cell>
          <cell r="HR458">
            <v>7.7399683540008368E-2</v>
          </cell>
          <cell r="HS458">
            <v>0</v>
          </cell>
          <cell r="HT458">
            <v>0</v>
          </cell>
          <cell r="HU458">
            <v>7.7399683540001263E-2</v>
          </cell>
          <cell r="HV458">
            <v>0</v>
          </cell>
          <cell r="HW458">
            <v>0</v>
          </cell>
          <cell r="HX458">
            <v>0</v>
          </cell>
          <cell r="HY458">
            <v>0</v>
          </cell>
          <cell r="HZ458">
            <v>0</v>
          </cell>
          <cell r="IA458">
            <v>0</v>
          </cell>
          <cell r="IB458">
            <v>0</v>
          </cell>
          <cell r="IC458">
            <v>0</v>
          </cell>
          <cell r="ID458">
            <v>0</v>
          </cell>
          <cell r="IE458">
            <v>0</v>
          </cell>
          <cell r="IF458">
            <v>0</v>
          </cell>
          <cell r="IG458">
            <v>0</v>
          </cell>
          <cell r="IH458">
            <v>0</v>
          </cell>
          <cell r="II458">
            <v>0</v>
          </cell>
          <cell r="IJ458">
            <v>0</v>
          </cell>
          <cell r="IK458">
            <v>0</v>
          </cell>
          <cell r="IL458">
            <v>0</v>
          </cell>
          <cell r="IM458">
            <v>0</v>
          </cell>
          <cell r="IN458">
            <v>0</v>
          </cell>
          <cell r="IO458">
            <v>0</v>
          </cell>
          <cell r="IP458">
            <v>0</v>
          </cell>
          <cell r="IQ458">
            <v>0</v>
          </cell>
          <cell r="IR458">
            <v>-8.2354202319990577E-2</v>
          </cell>
          <cell r="IS458">
            <v>0</v>
          </cell>
          <cell r="IT458">
            <v>0</v>
          </cell>
          <cell r="IU458">
            <v>-8.2354202319999459E-2</v>
          </cell>
          <cell r="IV458">
            <v>0</v>
          </cell>
          <cell r="IW458">
            <v>0</v>
          </cell>
          <cell r="IX458">
            <v>0</v>
          </cell>
          <cell r="IY458">
            <v>0</v>
          </cell>
          <cell r="IZ458">
            <v>0</v>
          </cell>
          <cell r="JA458">
            <v>0</v>
          </cell>
          <cell r="JB458">
            <v>0</v>
          </cell>
          <cell r="JC458">
            <v>0</v>
          </cell>
          <cell r="JD458">
            <v>0</v>
          </cell>
          <cell r="JE458">
            <v>0</v>
          </cell>
          <cell r="JF458">
            <v>0</v>
          </cell>
          <cell r="JG458">
            <v>0</v>
          </cell>
          <cell r="JH458">
            <v>0</v>
          </cell>
          <cell r="JI458">
            <v>0</v>
          </cell>
          <cell r="JJ458">
            <v>0</v>
          </cell>
          <cell r="JK458">
            <v>0</v>
          </cell>
          <cell r="JL458">
            <v>0</v>
          </cell>
          <cell r="JM458">
            <v>0</v>
          </cell>
          <cell r="JN458">
            <v>0</v>
          </cell>
          <cell r="JO458">
            <v>0</v>
          </cell>
          <cell r="JP458">
            <v>0</v>
          </cell>
          <cell r="JQ458">
            <v>0</v>
          </cell>
        </row>
        <row r="459">
          <cell r="F459">
            <v>0</v>
          </cell>
          <cell r="G459">
            <v>0</v>
          </cell>
          <cell r="H459">
            <v>1.0940430803598247</v>
          </cell>
          <cell r="I459">
            <v>1.115187971630121</v>
          </cell>
          <cell r="J459">
            <v>1.0590527918002408</v>
          </cell>
          <cell r="K459">
            <v>11.253918283940038</v>
          </cell>
          <cell r="L459">
            <v>0</v>
          </cell>
          <cell r="M459">
            <v>0</v>
          </cell>
          <cell r="N459">
            <v>0</v>
          </cell>
          <cell r="O459">
            <v>6.465929948089979</v>
          </cell>
          <cell r="P459">
            <v>0</v>
          </cell>
          <cell r="Q459">
            <v>0</v>
          </cell>
          <cell r="R459">
            <v>9.0562871074362192</v>
          </cell>
          <cell r="S459">
            <v>0</v>
          </cell>
          <cell r="T459">
            <v>0</v>
          </cell>
          <cell r="U459">
            <v>0.72747597231000327</v>
          </cell>
          <cell r="V459">
            <v>4.7260740929914391E-2</v>
          </cell>
          <cell r="W459">
            <v>3.103749888359971</v>
          </cell>
          <cell r="X459">
            <v>-0.31316869602005681</v>
          </cell>
          <cell r="Y459">
            <v>0</v>
          </cell>
          <cell r="Z459">
            <v>0</v>
          </cell>
          <cell r="AA459">
            <v>0</v>
          </cell>
          <cell r="AB459">
            <v>5.4909692018600254</v>
          </cell>
          <cell r="AC459">
            <v>0</v>
          </cell>
          <cell r="AD459">
            <v>0</v>
          </cell>
          <cell r="AE459">
            <v>9.0204022570906091</v>
          </cell>
          <cell r="AF459">
            <v>0</v>
          </cell>
          <cell r="AG459">
            <v>5.1136640280692518</v>
          </cell>
          <cell r="AH459">
            <v>0</v>
          </cell>
          <cell r="AI459">
            <v>3.906738229019993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-1.2984317855698464</v>
          </cell>
          <cell r="AS459">
            <v>0</v>
          </cell>
          <cell r="AT459">
            <v>0</v>
          </cell>
          <cell r="AU459">
            <v>0.3170043771597193</v>
          </cell>
          <cell r="AV459">
            <v>-0.92116578636023405</v>
          </cell>
          <cell r="AW459">
            <v>-1.9495515799599161</v>
          </cell>
          <cell r="AX459">
            <v>-1.8642198609700245</v>
          </cell>
          <cell r="AY459">
            <v>0</v>
          </cell>
          <cell r="AZ459">
            <v>3.1195010645599268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2.9041803477448411</v>
          </cell>
          <cell r="BF459">
            <v>0</v>
          </cell>
          <cell r="BG459">
            <v>0</v>
          </cell>
          <cell r="BH459">
            <v>2.9041803477398389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-0.19053154344999257</v>
          </cell>
          <cell r="BS459">
            <v>0</v>
          </cell>
          <cell r="BT459">
            <v>0</v>
          </cell>
          <cell r="BU459">
            <v>-6.2967892399967695E-3</v>
          </cell>
          <cell r="BV459">
            <v>-0.12936839091999985</v>
          </cell>
          <cell r="BW459">
            <v>-1.055842782000127E-2</v>
          </cell>
          <cell r="BX459">
            <v>-9.7325706099979925E-3</v>
          </cell>
          <cell r="BY459">
            <v>0</v>
          </cell>
          <cell r="BZ459">
            <v>0</v>
          </cell>
          <cell r="CA459">
            <v>0</v>
          </cell>
          <cell r="CB459">
            <v>-3.4575364860003788E-2</v>
          </cell>
          <cell r="CC459">
            <v>0</v>
          </cell>
          <cell r="CD459">
            <v>0</v>
          </cell>
          <cell r="CE459">
            <v>-0.18387925976003316</v>
          </cell>
          <cell r="CF459">
            <v>0</v>
          </cell>
          <cell r="CG459">
            <v>0</v>
          </cell>
          <cell r="CH459">
            <v>-4.9999962740002957E-2</v>
          </cell>
          <cell r="CI459">
            <v>-6.9376695739997274E-2</v>
          </cell>
          <cell r="CJ459">
            <v>-4.6753045650000047E-2</v>
          </cell>
          <cell r="CK459">
            <v>-1.7749555630004465E-2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-0.24376643332993808</v>
          </cell>
          <cell r="CS459">
            <v>0</v>
          </cell>
          <cell r="CT459">
            <v>-4.8231307250006239E-2</v>
          </cell>
          <cell r="CU459">
            <v>-0.1169150333000033</v>
          </cell>
          <cell r="CV459">
            <v>-2.8486503039999889E-2</v>
          </cell>
          <cell r="CW459">
            <v>-1.5278199499988432E-3</v>
          </cell>
          <cell r="CX459">
            <v>-4.8605769790000863E-2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-5.7043742330051828E-2</v>
          </cell>
          <cell r="DF459">
            <v>0</v>
          </cell>
          <cell r="DG459">
            <v>0</v>
          </cell>
          <cell r="DH459">
            <v>-4.7858259649999013E-2</v>
          </cell>
          <cell r="DI459">
            <v>-2.187297404000077E-2</v>
          </cell>
          <cell r="DJ459">
            <v>1.2687491360011904E-2</v>
          </cell>
          <cell r="DK459">
            <v>0</v>
          </cell>
          <cell r="DL459">
            <v>0</v>
          </cell>
          <cell r="DM459">
            <v>0</v>
          </cell>
          <cell r="DN459">
            <v>0</v>
          </cell>
          <cell r="DO459">
            <v>0</v>
          </cell>
          <cell r="DP459">
            <v>0</v>
          </cell>
          <cell r="DQ459">
            <v>0</v>
          </cell>
          <cell r="DR459">
            <v>4.4868103998396691E-4</v>
          </cell>
          <cell r="DS459">
            <v>0</v>
          </cell>
          <cell r="DT459">
            <v>0</v>
          </cell>
          <cell r="DU459">
            <v>-1.1495568660002675E-2</v>
          </cell>
          <cell r="DV459">
            <v>-4.2500177509992909E-2</v>
          </cell>
          <cell r="DW459">
            <v>5.4444427209986657E-2</v>
          </cell>
          <cell r="DX459">
            <v>0</v>
          </cell>
          <cell r="DY459">
            <v>0</v>
          </cell>
          <cell r="DZ459">
            <v>0</v>
          </cell>
          <cell r="EA459">
            <v>0</v>
          </cell>
          <cell r="EB459">
            <v>0</v>
          </cell>
          <cell r="EC459">
            <v>0</v>
          </cell>
          <cell r="ED459">
            <v>0</v>
          </cell>
          <cell r="EE459">
            <v>-0.53502334359995984</v>
          </cell>
          <cell r="EF459">
            <v>0</v>
          </cell>
          <cell r="EG459">
            <v>0</v>
          </cell>
          <cell r="EH459">
            <v>-7.7842836880002153E-2</v>
          </cell>
          <cell r="EI459">
            <v>-2.5638995729998726E-2</v>
          </cell>
          <cell r="EJ459">
            <v>-0.4315415109900016</v>
          </cell>
          <cell r="EK459">
            <v>0</v>
          </cell>
          <cell r="EL459">
            <v>0</v>
          </cell>
          <cell r="EM459">
            <v>0</v>
          </cell>
          <cell r="EN459">
            <v>0</v>
          </cell>
          <cell r="EO459">
            <v>0</v>
          </cell>
          <cell r="EP459">
            <v>0</v>
          </cell>
          <cell r="EQ459">
            <v>0</v>
          </cell>
          <cell r="ER459">
            <v>-0.11269583034993502</v>
          </cell>
          <cell r="ES459">
            <v>0</v>
          </cell>
          <cell r="ET459">
            <v>0</v>
          </cell>
          <cell r="EU459">
            <v>0.10536673995000001</v>
          </cell>
          <cell r="EV459">
            <v>2.1737429699996369E-2</v>
          </cell>
          <cell r="EW459">
            <v>0</v>
          </cell>
          <cell r="EX459">
            <v>-0.23980000000000246</v>
          </cell>
          <cell r="EY459">
            <v>0</v>
          </cell>
          <cell r="EZ459">
            <v>0</v>
          </cell>
          <cell r="FA459">
            <v>0</v>
          </cell>
          <cell r="FB459">
            <v>0</v>
          </cell>
          <cell r="FC459">
            <v>0</v>
          </cell>
          <cell r="FD459">
            <v>0</v>
          </cell>
          <cell r="FE459">
            <v>-0.28223501392994876</v>
          </cell>
          <cell r="FF459">
            <v>0</v>
          </cell>
          <cell r="FG459">
            <v>0</v>
          </cell>
          <cell r="FH459">
            <v>0.19787675146000083</v>
          </cell>
          <cell r="FI459">
            <v>-0.31009796701999903</v>
          </cell>
          <cell r="FJ459">
            <v>0.10250932891000275</v>
          </cell>
          <cell r="FK459">
            <v>-0.27252312727999595</v>
          </cell>
          <cell r="FL459">
            <v>0</v>
          </cell>
          <cell r="FM459">
            <v>0</v>
          </cell>
          <cell r="FN459">
            <v>0</v>
          </cell>
          <cell r="FO459">
            <v>0</v>
          </cell>
          <cell r="FP459">
            <v>0</v>
          </cell>
          <cell r="FQ459">
            <v>0</v>
          </cell>
          <cell r="FR459">
            <v>-0.21568127196997011</v>
          </cell>
          <cell r="FS459">
            <v>0</v>
          </cell>
          <cell r="FT459">
            <v>0</v>
          </cell>
          <cell r="FU459">
            <v>0</v>
          </cell>
          <cell r="FV459">
            <v>-0.17272181394000086</v>
          </cell>
          <cell r="FW459">
            <v>0</v>
          </cell>
          <cell r="FX459">
            <v>-4.2959458030011888E-2</v>
          </cell>
          <cell r="FY459">
            <v>0</v>
          </cell>
          <cell r="FZ459">
            <v>0</v>
          </cell>
          <cell r="GA459">
            <v>0</v>
          </cell>
          <cell r="GB459">
            <v>0</v>
          </cell>
          <cell r="GC459">
            <v>0</v>
          </cell>
          <cell r="GD459">
            <v>0</v>
          </cell>
          <cell r="GE459">
            <v>-7.9812805880010274E-2</v>
          </cell>
          <cell r="GF459">
            <v>0</v>
          </cell>
          <cell r="GG459">
            <v>0</v>
          </cell>
          <cell r="GH459">
            <v>0</v>
          </cell>
          <cell r="GI459">
            <v>-1.7488435529998014E-2</v>
          </cell>
          <cell r="GJ459">
            <v>-6.2324370349998048E-2</v>
          </cell>
          <cell r="GK459">
            <v>0</v>
          </cell>
          <cell r="GL459">
            <v>0</v>
          </cell>
          <cell r="GM459">
            <v>0</v>
          </cell>
          <cell r="GN459">
            <v>0</v>
          </cell>
          <cell r="GO459">
            <v>0</v>
          </cell>
          <cell r="GP459">
            <v>0</v>
          </cell>
          <cell r="GQ459">
            <v>0</v>
          </cell>
          <cell r="GR459">
            <v>-3.1126994180112888E-2</v>
          </cell>
          <cell r="GS459">
            <v>0</v>
          </cell>
          <cell r="GT459">
            <v>0</v>
          </cell>
          <cell r="GU459">
            <v>-1.530451317999848E-2</v>
          </cell>
          <cell r="GV459">
            <v>-1.5822481000000721E-2</v>
          </cell>
          <cell r="GW459">
            <v>0</v>
          </cell>
          <cell r="GX459">
            <v>0</v>
          </cell>
          <cell r="GY459">
            <v>0</v>
          </cell>
          <cell r="GZ459">
            <v>0</v>
          </cell>
          <cell r="HA459">
            <v>0</v>
          </cell>
          <cell r="HB459">
            <v>0</v>
          </cell>
          <cell r="HC459">
            <v>0</v>
          </cell>
          <cell r="HD459">
            <v>0</v>
          </cell>
          <cell r="HE459">
            <v>-0.10279442104001646</v>
          </cell>
          <cell r="HF459">
            <v>0</v>
          </cell>
          <cell r="HG459">
            <v>0</v>
          </cell>
          <cell r="HH459">
            <v>-3.8124224740002433E-2</v>
          </cell>
          <cell r="HI459">
            <v>-6.4670196299999816E-2</v>
          </cell>
          <cell r="HJ459">
            <v>0</v>
          </cell>
          <cell r="HK459">
            <v>0</v>
          </cell>
          <cell r="HL459">
            <v>0</v>
          </cell>
          <cell r="HM459">
            <v>0</v>
          </cell>
          <cell r="HN459">
            <v>0</v>
          </cell>
          <cell r="HO459">
            <v>0</v>
          </cell>
          <cell r="HP459">
            <v>0</v>
          </cell>
          <cell r="HQ459">
            <v>0</v>
          </cell>
          <cell r="HR459">
            <v>2.5706749910000326E-2</v>
          </cell>
          <cell r="HS459">
            <v>0</v>
          </cell>
          <cell r="HT459">
            <v>0</v>
          </cell>
          <cell r="HU459">
            <v>2.5706749910000326E-2</v>
          </cell>
          <cell r="HV459">
            <v>0</v>
          </cell>
          <cell r="HW459">
            <v>0</v>
          </cell>
          <cell r="HX459">
            <v>0</v>
          </cell>
          <cell r="HY459">
            <v>0</v>
          </cell>
          <cell r="HZ459">
            <v>0</v>
          </cell>
          <cell r="IA459">
            <v>0</v>
          </cell>
          <cell r="IB459">
            <v>0</v>
          </cell>
          <cell r="IC459">
            <v>0</v>
          </cell>
          <cell r="ID459">
            <v>0</v>
          </cell>
          <cell r="IE459">
            <v>1.6375678860072185E-2</v>
          </cell>
          <cell r="IF459">
            <v>0</v>
          </cell>
          <cell r="IG459">
            <v>0</v>
          </cell>
          <cell r="IH459">
            <v>1.6375678859994025E-2</v>
          </cell>
          <cell r="II459">
            <v>0</v>
          </cell>
          <cell r="IJ459">
            <v>0</v>
          </cell>
          <cell r="IK459">
            <v>0</v>
          </cell>
          <cell r="IL459">
            <v>0</v>
          </cell>
          <cell r="IM459">
            <v>0</v>
          </cell>
          <cell r="IN459">
            <v>0</v>
          </cell>
          <cell r="IO459">
            <v>0</v>
          </cell>
          <cell r="IP459">
            <v>0</v>
          </cell>
          <cell r="IQ459">
            <v>0</v>
          </cell>
          <cell r="IR459">
            <v>6.4793488520081155E-2</v>
          </cell>
          <cell r="IS459">
            <v>0</v>
          </cell>
          <cell r="IT459">
            <v>0</v>
          </cell>
          <cell r="IU459">
            <v>-4.5447592189994168E-2</v>
          </cell>
          <cell r="IV459">
            <v>0.11024108071000427</v>
          </cell>
          <cell r="IW459">
            <v>0</v>
          </cell>
          <cell r="IX459">
            <v>0</v>
          </cell>
          <cell r="IY459">
            <v>0</v>
          </cell>
          <cell r="IZ459">
            <v>0</v>
          </cell>
          <cell r="JA459">
            <v>0</v>
          </cell>
          <cell r="JB459">
            <v>0</v>
          </cell>
          <cell r="JC459">
            <v>0</v>
          </cell>
          <cell r="JD459">
            <v>0</v>
          </cell>
          <cell r="JE459">
            <v>0</v>
          </cell>
          <cell r="JF459">
            <v>0</v>
          </cell>
          <cell r="JG459">
            <v>0</v>
          </cell>
          <cell r="JH459">
            <v>0</v>
          </cell>
          <cell r="JI459">
            <v>0</v>
          </cell>
          <cell r="JJ459">
            <v>0</v>
          </cell>
          <cell r="JK459">
            <v>0</v>
          </cell>
          <cell r="JL459">
            <v>0</v>
          </cell>
          <cell r="JM459">
            <v>0</v>
          </cell>
          <cell r="JN459">
            <v>0</v>
          </cell>
          <cell r="JO459">
            <v>0</v>
          </cell>
          <cell r="JP459">
            <v>0</v>
          </cell>
          <cell r="JQ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-0.93536665230021754</v>
          </cell>
          <cell r="S460">
            <v>0</v>
          </cell>
          <cell r="T460">
            <v>0</v>
          </cell>
          <cell r="U460">
            <v>0</v>
          </cell>
          <cell r="V460">
            <v>0.71417105545003778</v>
          </cell>
          <cell r="W460">
            <v>0</v>
          </cell>
          <cell r="X460">
            <v>-1.9453061061200287</v>
          </cell>
          <cell r="Y460">
            <v>0.29576839837022817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2.3005199999981407E-6</v>
          </cell>
          <cell r="BS460">
            <v>0</v>
          </cell>
          <cell r="BT460">
            <v>0</v>
          </cell>
          <cell r="BU460">
            <v>2.3005199999998754E-6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-2.9693500000066431E-6</v>
          </cell>
          <cell r="CF460">
            <v>0</v>
          </cell>
          <cell r="CG460">
            <v>0</v>
          </cell>
          <cell r="CH460">
            <v>-2.9693499999997042E-6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-6.0294500000002138E-6</v>
          </cell>
          <cell r="CS460">
            <v>0</v>
          </cell>
          <cell r="CT460">
            <v>0</v>
          </cell>
          <cell r="CU460">
            <v>-6.0294500000002138E-6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5.6653599999900717E-6</v>
          </cell>
          <cell r="DF460">
            <v>0</v>
          </cell>
          <cell r="DG460">
            <v>0</v>
          </cell>
          <cell r="DH460">
            <v>5.66536000000048E-6</v>
          </cell>
          <cell r="DI460">
            <v>0</v>
          </cell>
          <cell r="DJ460">
            <v>0</v>
          </cell>
          <cell r="DK460">
            <v>0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>
            <v>0</v>
          </cell>
          <cell r="DQ460">
            <v>0</v>
          </cell>
          <cell r="DR460">
            <v>-9.4836340000015174E-5</v>
          </cell>
          <cell r="DS460">
            <v>0</v>
          </cell>
          <cell r="DT460">
            <v>0</v>
          </cell>
          <cell r="DU460">
            <v>-9.4836339999999561E-5</v>
          </cell>
          <cell r="DV460">
            <v>0</v>
          </cell>
          <cell r="DW460">
            <v>0</v>
          </cell>
          <cell r="DX460">
            <v>0</v>
          </cell>
          <cell r="DY460">
            <v>0</v>
          </cell>
          <cell r="DZ460">
            <v>0</v>
          </cell>
          <cell r="EA460">
            <v>0</v>
          </cell>
          <cell r="EB460">
            <v>0</v>
          </cell>
          <cell r="EC460">
            <v>0</v>
          </cell>
          <cell r="ED460">
            <v>0</v>
          </cell>
          <cell r="EE460">
            <v>0</v>
          </cell>
          <cell r="EF460">
            <v>0</v>
          </cell>
          <cell r="EG460">
            <v>0</v>
          </cell>
          <cell r="EH460">
            <v>0</v>
          </cell>
          <cell r="EI460">
            <v>0</v>
          </cell>
          <cell r="EJ460">
            <v>0</v>
          </cell>
          <cell r="EK460">
            <v>0</v>
          </cell>
          <cell r="EL460">
            <v>0</v>
          </cell>
          <cell r="EM460">
            <v>0</v>
          </cell>
          <cell r="EN460">
            <v>0</v>
          </cell>
          <cell r="EO460">
            <v>0</v>
          </cell>
          <cell r="EP460">
            <v>0</v>
          </cell>
          <cell r="EQ460">
            <v>0</v>
          </cell>
          <cell r="ER460">
            <v>0</v>
          </cell>
          <cell r="ES460">
            <v>0</v>
          </cell>
          <cell r="ET460">
            <v>0</v>
          </cell>
          <cell r="EU460">
            <v>0</v>
          </cell>
          <cell r="EV460">
            <v>0</v>
          </cell>
          <cell r="EW460">
            <v>0</v>
          </cell>
          <cell r="EX460">
            <v>0</v>
          </cell>
          <cell r="EY460">
            <v>0</v>
          </cell>
          <cell r="EZ460">
            <v>0</v>
          </cell>
          <cell r="FA460">
            <v>0</v>
          </cell>
          <cell r="FB460">
            <v>0</v>
          </cell>
          <cell r="FC460">
            <v>0</v>
          </cell>
          <cell r="FD460">
            <v>0</v>
          </cell>
          <cell r="FE460">
            <v>0</v>
          </cell>
          <cell r="FF460">
            <v>0</v>
          </cell>
          <cell r="FG460">
            <v>0</v>
          </cell>
          <cell r="FH460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>
            <v>0</v>
          </cell>
          <cell r="FN460">
            <v>0</v>
          </cell>
          <cell r="FO460">
            <v>0</v>
          </cell>
          <cell r="FP460">
            <v>0</v>
          </cell>
          <cell r="FQ460">
            <v>0</v>
          </cell>
          <cell r="FR460">
            <v>0</v>
          </cell>
          <cell r="FS460">
            <v>0</v>
          </cell>
          <cell r="FT460">
            <v>0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>
            <v>0</v>
          </cell>
          <cell r="FZ460">
            <v>0</v>
          </cell>
          <cell r="GA460">
            <v>0</v>
          </cell>
          <cell r="GB460">
            <v>0</v>
          </cell>
          <cell r="GC460">
            <v>0</v>
          </cell>
          <cell r="GD460">
            <v>0</v>
          </cell>
          <cell r="GE460">
            <v>0</v>
          </cell>
          <cell r="GF460">
            <v>0</v>
          </cell>
          <cell r="GG460">
            <v>0</v>
          </cell>
          <cell r="GH460">
            <v>0</v>
          </cell>
          <cell r="GI460">
            <v>0</v>
          </cell>
          <cell r="GJ460">
            <v>0</v>
          </cell>
          <cell r="GK460">
            <v>0</v>
          </cell>
          <cell r="GL460">
            <v>0</v>
          </cell>
          <cell r="GM460">
            <v>0</v>
          </cell>
          <cell r="GN460">
            <v>0</v>
          </cell>
          <cell r="GO460">
            <v>0</v>
          </cell>
          <cell r="GP460">
            <v>0</v>
          </cell>
          <cell r="GQ460">
            <v>0</v>
          </cell>
          <cell r="GR460">
            <v>0</v>
          </cell>
          <cell r="GS460">
            <v>0</v>
          </cell>
          <cell r="GT460">
            <v>0</v>
          </cell>
          <cell r="GU460">
            <v>0</v>
          </cell>
          <cell r="GV460">
            <v>0</v>
          </cell>
          <cell r="GW460">
            <v>0</v>
          </cell>
          <cell r="GX460">
            <v>0</v>
          </cell>
          <cell r="GY460">
            <v>0</v>
          </cell>
          <cell r="GZ460">
            <v>0</v>
          </cell>
          <cell r="HA460">
            <v>0</v>
          </cell>
          <cell r="HB460">
            <v>0</v>
          </cell>
          <cell r="HC460">
            <v>0</v>
          </cell>
          <cell r="HD460">
            <v>0</v>
          </cell>
          <cell r="HE460">
            <v>0</v>
          </cell>
          <cell r="HF460">
            <v>0</v>
          </cell>
          <cell r="HG460">
            <v>0</v>
          </cell>
          <cell r="HH460">
            <v>0</v>
          </cell>
          <cell r="HI460">
            <v>0</v>
          </cell>
          <cell r="HJ460">
            <v>0</v>
          </cell>
          <cell r="HK460">
            <v>0</v>
          </cell>
          <cell r="HL460">
            <v>0</v>
          </cell>
          <cell r="HM460">
            <v>0</v>
          </cell>
          <cell r="HN460">
            <v>0</v>
          </cell>
          <cell r="HO460">
            <v>0</v>
          </cell>
          <cell r="HP460">
            <v>0</v>
          </cell>
          <cell r="HQ460">
            <v>0</v>
          </cell>
          <cell r="HR460">
            <v>0</v>
          </cell>
          <cell r="HS460">
            <v>0</v>
          </cell>
          <cell r="HT460">
            <v>0</v>
          </cell>
          <cell r="HU460">
            <v>0</v>
          </cell>
          <cell r="HV460">
            <v>0</v>
          </cell>
          <cell r="HW460">
            <v>0</v>
          </cell>
          <cell r="HX460">
            <v>0</v>
          </cell>
          <cell r="HY460">
            <v>0</v>
          </cell>
          <cell r="HZ460">
            <v>0</v>
          </cell>
          <cell r="IA460">
            <v>0</v>
          </cell>
          <cell r="IB460">
            <v>0</v>
          </cell>
          <cell r="IC460">
            <v>0</v>
          </cell>
          <cell r="ID460">
            <v>0</v>
          </cell>
          <cell r="IE460">
            <v>0</v>
          </cell>
          <cell r="IF460">
            <v>0</v>
          </cell>
          <cell r="IG460">
            <v>0</v>
          </cell>
          <cell r="IH460">
            <v>0</v>
          </cell>
          <cell r="II460">
            <v>0</v>
          </cell>
          <cell r="IJ460">
            <v>0</v>
          </cell>
          <cell r="IK460">
            <v>0</v>
          </cell>
          <cell r="IL460">
            <v>0</v>
          </cell>
          <cell r="IM460">
            <v>0</v>
          </cell>
          <cell r="IN460">
            <v>0</v>
          </cell>
          <cell r="IO460">
            <v>0</v>
          </cell>
          <cell r="IP460">
            <v>0</v>
          </cell>
          <cell r="IQ460">
            <v>0</v>
          </cell>
          <cell r="IR460">
            <v>0</v>
          </cell>
          <cell r="IS460">
            <v>0</v>
          </cell>
          <cell r="IT460">
            <v>0</v>
          </cell>
          <cell r="IU460">
            <v>0</v>
          </cell>
          <cell r="IV460">
            <v>0</v>
          </cell>
          <cell r="IW460">
            <v>0</v>
          </cell>
          <cell r="IX460">
            <v>0</v>
          </cell>
          <cell r="IY460">
            <v>0</v>
          </cell>
          <cell r="IZ460">
            <v>0</v>
          </cell>
          <cell r="JA460">
            <v>0</v>
          </cell>
          <cell r="JB460">
            <v>0</v>
          </cell>
          <cell r="JC460">
            <v>0</v>
          </cell>
          <cell r="JD460">
            <v>0</v>
          </cell>
          <cell r="JE460">
            <v>0</v>
          </cell>
          <cell r="JF460">
            <v>0</v>
          </cell>
          <cell r="JG460">
            <v>0</v>
          </cell>
          <cell r="JH460">
            <v>0</v>
          </cell>
          <cell r="JI460">
            <v>0</v>
          </cell>
          <cell r="JJ460">
            <v>0</v>
          </cell>
          <cell r="JK460">
            <v>0</v>
          </cell>
          <cell r="JL460">
            <v>0</v>
          </cell>
          <cell r="JM460">
            <v>0</v>
          </cell>
          <cell r="JN460">
            <v>0</v>
          </cell>
          <cell r="JO460">
            <v>0</v>
          </cell>
          <cell r="JP460">
            <v>0</v>
          </cell>
          <cell r="JQ460">
            <v>0</v>
          </cell>
        </row>
        <row r="461"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-6.3799030094687623</v>
          </cell>
          <cell r="S461">
            <v>0</v>
          </cell>
          <cell r="T461">
            <v>0</v>
          </cell>
          <cell r="U461">
            <v>0</v>
          </cell>
          <cell r="V461">
            <v>4.6220914982000068</v>
          </cell>
          <cell r="W461">
            <v>-0.53078868126976886</v>
          </cell>
          <cell r="X461">
            <v>-3.9962767672899417</v>
          </cell>
          <cell r="Y461">
            <v>-6.4749290591098543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-2.3005099999973133E-6</v>
          </cell>
          <cell r="BS461">
            <v>0</v>
          </cell>
          <cell r="BT461">
            <v>0</v>
          </cell>
          <cell r="BU461">
            <v>-2.300509999999048E-6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-7.6536999999987643E-6</v>
          </cell>
          <cell r="CF461">
            <v>0</v>
          </cell>
          <cell r="CG461">
            <v>0</v>
          </cell>
          <cell r="CH461">
            <v>-7.653700000000499E-6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6.0657500000060871E-6</v>
          </cell>
          <cell r="CS461">
            <v>0</v>
          </cell>
          <cell r="CT461">
            <v>0</v>
          </cell>
          <cell r="CU461">
            <v>6.0657499999991482E-6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1.6187489999985871E-5</v>
          </cell>
          <cell r="DF461">
            <v>0</v>
          </cell>
          <cell r="DG461">
            <v>0</v>
          </cell>
          <cell r="DH461">
            <v>1.6187490000001484E-5</v>
          </cell>
          <cell r="DI461">
            <v>0</v>
          </cell>
          <cell r="DJ461">
            <v>0</v>
          </cell>
          <cell r="DK461">
            <v>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>
            <v>0</v>
          </cell>
          <cell r="DQ461">
            <v>0</v>
          </cell>
          <cell r="DR461">
            <v>9.4836340000001296E-5</v>
          </cell>
          <cell r="DS461">
            <v>0</v>
          </cell>
          <cell r="DT461">
            <v>0</v>
          </cell>
          <cell r="DU461">
            <v>9.4836339999999561E-5</v>
          </cell>
          <cell r="DV461">
            <v>0</v>
          </cell>
          <cell r="DW461">
            <v>0</v>
          </cell>
          <cell r="DX461">
            <v>0</v>
          </cell>
          <cell r="DY461">
            <v>0</v>
          </cell>
          <cell r="DZ461">
            <v>0</v>
          </cell>
          <cell r="EA461">
            <v>0</v>
          </cell>
          <cell r="EB461">
            <v>0</v>
          </cell>
          <cell r="EC461">
            <v>0</v>
          </cell>
          <cell r="ED461">
            <v>0</v>
          </cell>
          <cell r="EE461">
            <v>0</v>
          </cell>
          <cell r="EF461">
            <v>0</v>
          </cell>
          <cell r="EG461">
            <v>0</v>
          </cell>
          <cell r="EH461">
            <v>0</v>
          </cell>
          <cell r="EI461">
            <v>0</v>
          </cell>
          <cell r="EJ461">
            <v>0</v>
          </cell>
          <cell r="EK461">
            <v>0</v>
          </cell>
          <cell r="EL461">
            <v>0</v>
          </cell>
          <cell r="EM461">
            <v>0</v>
          </cell>
          <cell r="EN461">
            <v>0</v>
          </cell>
          <cell r="EO461">
            <v>0</v>
          </cell>
          <cell r="EP461">
            <v>0</v>
          </cell>
          <cell r="EQ461">
            <v>0</v>
          </cell>
          <cell r="ER461">
            <v>0</v>
          </cell>
          <cell r="ES461">
            <v>0</v>
          </cell>
          <cell r="ET461">
            <v>0</v>
          </cell>
          <cell r="EU461">
            <v>0</v>
          </cell>
          <cell r="EV461">
            <v>0</v>
          </cell>
          <cell r="EW461">
            <v>0</v>
          </cell>
          <cell r="EX461">
            <v>0</v>
          </cell>
          <cell r="EY461">
            <v>0</v>
          </cell>
          <cell r="EZ461">
            <v>0</v>
          </cell>
          <cell r="FA461">
            <v>0</v>
          </cell>
          <cell r="FB461">
            <v>0</v>
          </cell>
          <cell r="FC461">
            <v>0</v>
          </cell>
          <cell r="FD461">
            <v>0</v>
          </cell>
          <cell r="FE461">
            <v>0</v>
          </cell>
          <cell r="FF461">
            <v>0</v>
          </cell>
          <cell r="FG461">
            <v>0</v>
          </cell>
          <cell r="FH461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>
            <v>0</v>
          </cell>
          <cell r="FN461">
            <v>0</v>
          </cell>
          <cell r="FO461">
            <v>0</v>
          </cell>
          <cell r="FP461">
            <v>0</v>
          </cell>
          <cell r="FQ461">
            <v>0</v>
          </cell>
          <cell r="FR461">
            <v>0</v>
          </cell>
          <cell r="FS461">
            <v>0</v>
          </cell>
          <cell r="FT461">
            <v>0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>
            <v>0</v>
          </cell>
          <cell r="FZ461">
            <v>0</v>
          </cell>
          <cell r="GA461">
            <v>0</v>
          </cell>
          <cell r="GB461">
            <v>0</v>
          </cell>
          <cell r="GC461">
            <v>0</v>
          </cell>
          <cell r="GD461">
            <v>0</v>
          </cell>
          <cell r="GE461">
            <v>0</v>
          </cell>
          <cell r="GF461">
            <v>0</v>
          </cell>
          <cell r="GG461">
            <v>0</v>
          </cell>
          <cell r="GH461">
            <v>0</v>
          </cell>
          <cell r="GI461">
            <v>0</v>
          </cell>
          <cell r="GJ461">
            <v>0</v>
          </cell>
          <cell r="GK461">
            <v>0</v>
          </cell>
          <cell r="GL461">
            <v>0</v>
          </cell>
          <cell r="GM461">
            <v>0</v>
          </cell>
          <cell r="GN461">
            <v>0</v>
          </cell>
          <cell r="GO461">
            <v>0</v>
          </cell>
          <cell r="GP461">
            <v>0</v>
          </cell>
          <cell r="GQ461">
            <v>0</v>
          </cell>
          <cell r="GR461">
            <v>0</v>
          </cell>
          <cell r="GS461">
            <v>0</v>
          </cell>
          <cell r="GT461">
            <v>0</v>
          </cell>
          <cell r="GU461">
            <v>0</v>
          </cell>
          <cell r="GV461">
            <v>0</v>
          </cell>
          <cell r="GW461">
            <v>0</v>
          </cell>
          <cell r="GX461">
            <v>0</v>
          </cell>
          <cell r="GY461">
            <v>0</v>
          </cell>
          <cell r="GZ461">
            <v>0</v>
          </cell>
          <cell r="HA461">
            <v>0</v>
          </cell>
          <cell r="HB461">
            <v>0</v>
          </cell>
          <cell r="HC461">
            <v>0</v>
          </cell>
          <cell r="HD461">
            <v>0</v>
          </cell>
          <cell r="HE461">
            <v>0</v>
          </cell>
          <cell r="HF461">
            <v>0</v>
          </cell>
          <cell r="HG461">
            <v>0</v>
          </cell>
          <cell r="HH461">
            <v>0</v>
          </cell>
          <cell r="HI461">
            <v>0</v>
          </cell>
          <cell r="HJ461">
            <v>0</v>
          </cell>
          <cell r="HK461">
            <v>0</v>
          </cell>
          <cell r="HL461">
            <v>0</v>
          </cell>
          <cell r="HM461">
            <v>0</v>
          </cell>
          <cell r="HN461">
            <v>0</v>
          </cell>
          <cell r="HO461">
            <v>0</v>
          </cell>
          <cell r="HP461">
            <v>0</v>
          </cell>
          <cell r="HQ461">
            <v>0</v>
          </cell>
          <cell r="HR461">
            <v>0</v>
          </cell>
          <cell r="HS461">
            <v>0</v>
          </cell>
          <cell r="HT461">
            <v>0</v>
          </cell>
          <cell r="HU461">
            <v>0</v>
          </cell>
          <cell r="HV461">
            <v>0</v>
          </cell>
          <cell r="HW461">
            <v>0</v>
          </cell>
          <cell r="HX461">
            <v>0</v>
          </cell>
          <cell r="HY461">
            <v>0</v>
          </cell>
          <cell r="HZ461">
            <v>0</v>
          </cell>
          <cell r="IA461">
            <v>0</v>
          </cell>
          <cell r="IB461">
            <v>0</v>
          </cell>
          <cell r="IC461">
            <v>0</v>
          </cell>
          <cell r="ID461">
            <v>0</v>
          </cell>
          <cell r="IE461">
            <v>0</v>
          </cell>
          <cell r="IF461">
            <v>0</v>
          </cell>
          <cell r="IG461">
            <v>0</v>
          </cell>
          <cell r="IH461">
            <v>0</v>
          </cell>
          <cell r="II461">
            <v>0</v>
          </cell>
          <cell r="IJ461">
            <v>0</v>
          </cell>
          <cell r="IK461">
            <v>0</v>
          </cell>
          <cell r="IL461">
            <v>0</v>
          </cell>
          <cell r="IM461">
            <v>0</v>
          </cell>
          <cell r="IN461">
            <v>0</v>
          </cell>
          <cell r="IO461">
            <v>0</v>
          </cell>
          <cell r="IP461">
            <v>0</v>
          </cell>
          <cell r="IQ461">
            <v>0</v>
          </cell>
          <cell r="IR461">
            <v>0</v>
          </cell>
          <cell r="IS461">
            <v>0</v>
          </cell>
          <cell r="IT461">
            <v>0</v>
          </cell>
          <cell r="IU461">
            <v>0</v>
          </cell>
          <cell r="IV461">
            <v>0</v>
          </cell>
          <cell r="IW461">
            <v>0</v>
          </cell>
          <cell r="IX461">
            <v>0</v>
          </cell>
          <cell r="IY461">
            <v>0</v>
          </cell>
          <cell r="IZ461">
            <v>0</v>
          </cell>
          <cell r="JA461">
            <v>0</v>
          </cell>
          <cell r="JB461">
            <v>0</v>
          </cell>
          <cell r="JC461">
            <v>0</v>
          </cell>
          <cell r="JD461">
            <v>0</v>
          </cell>
          <cell r="JE461">
            <v>0</v>
          </cell>
          <cell r="JF461">
            <v>0</v>
          </cell>
          <cell r="JG461">
            <v>0</v>
          </cell>
          <cell r="JH461">
            <v>0</v>
          </cell>
          <cell r="JI461">
            <v>0</v>
          </cell>
          <cell r="JJ461">
            <v>0</v>
          </cell>
          <cell r="JK461">
            <v>0</v>
          </cell>
          <cell r="JL461">
            <v>0</v>
          </cell>
          <cell r="JM461">
            <v>0</v>
          </cell>
          <cell r="JN461">
            <v>0</v>
          </cell>
          <cell r="JO461">
            <v>0</v>
          </cell>
          <cell r="JP461">
            <v>0</v>
          </cell>
          <cell r="JQ461">
            <v>0</v>
          </cell>
        </row>
        <row r="462"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>
            <v>0</v>
          </cell>
          <cell r="DQ462">
            <v>0</v>
          </cell>
          <cell r="DR462">
            <v>0</v>
          </cell>
          <cell r="DS462">
            <v>0</v>
          </cell>
          <cell r="DT462">
            <v>0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>
            <v>0</v>
          </cell>
          <cell r="EB462">
            <v>0</v>
          </cell>
          <cell r="EC462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>
            <v>0</v>
          </cell>
          <cell r="EM462">
            <v>0</v>
          </cell>
          <cell r="EN462">
            <v>0</v>
          </cell>
          <cell r="EO462">
            <v>0</v>
          </cell>
          <cell r="EP462">
            <v>0</v>
          </cell>
          <cell r="EQ462">
            <v>0</v>
          </cell>
          <cell r="ER462">
            <v>0</v>
          </cell>
          <cell r="ES462">
            <v>0</v>
          </cell>
          <cell r="ET462">
            <v>0</v>
          </cell>
          <cell r="EU462">
            <v>0</v>
          </cell>
          <cell r="EV462">
            <v>0</v>
          </cell>
          <cell r="EW462">
            <v>0</v>
          </cell>
          <cell r="EX462">
            <v>0</v>
          </cell>
          <cell r="EY462">
            <v>0</v>
          </cell>
          <cell r="EZ462">
            <v>0</v>
          </cell>
          <cell r="FA462">
            <v>0</v>
          </cell>
          <cell r="FB462">
            <v>0</v>
          </cell>
          <cell r="FC462">
            <v>0</v>
          </cell>
          <cell r="FD462">
            <v>0</v>
          </cell>
          <cell r="FE462">
            <v>0</v>
          </cell>
          <cell r="FF462">
            <v>0</v>
          </cell>
          <cell r="FG462">
            <v>0</v>
          </cell>
          <cell r="FH462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>
            <v>0</v>
          </cell>
          <cell r="FN462">
            <v>0</v>
          </cell>
          <cell r="FO462">
            <v>0</v>
          </cell>
          <cell r="FP462">
            <v>0</v>
          </cell>
          <cell r="FQ462">
            <v>0</v>
          </cell>
          <cell r="FR462">
            <v>0</v>
          </cell>
          <cell r="FS462">
            <v>0</v>
          </cell>
          <cell r="FT462">
            <v>0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>
            <v>0</v>
          </cell>
          <cell r="FZ462">
            <v>0</v>
          </cell>
          <cell r="GA462">
            <v>0</v>
          </cell>
          <cell r="GB462">
            <v>0</v>
          </cell>
          <cell r="GC462">
            <v>0</v>
          </cell>
          <cell r="GD462">
            <v>0</v>
          </cell>
          <cell r="GE462">
            <v>0</v>
          </cell>
          <cell r="GF462">
            <v>0</v>
          </cell>
          <cell r="GG462">
            <v>0</v>
          </cell>
          <cell r="GH462">
            <v>0</v>
          </cell>
          <cell r="GI462">
            <v>0</v>
          </cell>
          <cell r="GJ462">
            <v>0</v>
          </cell>
          <cell r="GK462">
            <v>0</v>
          </cell>
          <cell r="GL462">
            <v>0</v>
          </cell>
          <cell r="GM462">
            <v>0</v>
          </cell>
          <cell r="GN462">
            <v>0</v>
          </cell>
          <cell r="GO462">
            <v>0</v>
          </cell>
          <cell r="GP462">
            <v>0</v>
          </cell>
          <cell r="GQ462">
            <v>0</v>
          </cell>
          <cell r="GR462">
            <v>0</v>
          </cell>
          <cell r="GS462">
            <v>0</v>
          </cell>
          <cell r="GT462">
            <v>0</v>
          </cell>
          <cell r="GU462">
            <v>0</v>
          </cell>
          <cell r="GV462">
            <v>0</v>
          </cell>
          <cell r="GW462">
            <v>0</v>
          </cell>
          <cell r="GX462">
            <v>0</v>
          </cell>
          <cell r="GY462">
            <v>0</v>
          </cell>
          <cell r="GZ462">
            <v>0</v>
          </cell>
          <cell r="HA462">
            <v>0</v>
          </cell>
          <cell r="HB462">
            <v>0</v>
          </cell>
          <cell r="HC462">
            <v>0</v>
          </cell>
          <cell r="HD462">
            <v>0</v>
          </cell>
          <cell r="HE462">
            <v>0</v>
          </cell>
          <cell r="HF462">
            <v>0</v>
          </cell>
          <cell r="HG462">
            <v>0</v>
          </cell>
          <cell r="HH462">
            <v>0</v>
          </cell>
          <cell r="HI462">
            <v>0</v>
          </cell>
          <cell r="HJ462">
            <v>0</v>
          </cell>
          <cell r="HK462">
            <v>0</v>
          </cell>
          <cell r="HL462">
            <v>0</v>
          </cell>
          <cell r="HM462">
            <v>0</v>
          </cell>
          <cell r="HN462">
            <v>0</v>
          </cell>
          <cell r="HO462">
            <v>0</v>
          </cell>
          <cell r="HP462">
            <v>0</v>
          </cell>
          <cell r="HQ462">
            <v>0</v>
          </cell>
          <cell r="HR462">
            <v>0</v>
          </cell>
          <cell r="HS462">
            <v>0</v>
          </cell>
          <cell r="HT462">
            <v>0</v>
          </cell>
          <cell r="HU462">
            <v>0</v>
          </cell>
          <cell r="HV462">
            <v>0</v>
          </cell>
          <cell r="HW462">
            <v>0</v>
          </cell>
          <cell r="HX462">
            <v>0</v>
          </cell>
          <cell r="HY462">
            <v>0</v>
          </cell>
          <cell r="HZ462">
            <v>0</v>
          </cell>
          <cell r="IA462">
            <v>0</v>
          </cell>
          <cell r="IB462">
            <v>0</v>
          </cell>
          <cell r="IC462">
            <v>0</v>
          </cell>
          <cell r="ID462">
            <v>0</v>
          </cell>
          <cell r="IE462">
            <v>0</v>
          </cell>
          <cell r="IF462">
            <v>0</v>
          </cell>
          <cell r="IG462">
            <v>0</v>
          </cell>
          <cell r="IH462">
            <v>0</v>
          </cell>
          <cell r="II462">
            <v>0</v>
          </cell>
          <cell r="IJ462">
            <v>0</v>
          </cell>
          <cell r="IK462">
            <v>0</v>
          </cell>
          <cell r="IL462">
            <v>0</v>
          </cell>
          <cell r="IM462">
            <v>0</v>
          </cell>
          <cell r="IN462">
            <v>0</v>
          </cell>
          <cell r="IO462">
            <v>0</v>
          </cell>
          <cell r="IP462">
            <v>0</v>
          </cell>
          <cell r="IQ462">
            <v>0</v>
          </cell>
          <cell r="IR462">
            <v>0</v>
          </cell>
          <cell r="IS462">
            <v>0</v>
          </cell>
          <cell r="IT462">
            <v>0</v>
          </cell>
          <cell r="IU462">
            <v>0</v>
          </cell>
          <cell r="IV462">
            <v>0</v>
          </cell>
          <cell r="IW462">
            <v>0</v>
          </cell>
          <cell r="IX462">
            <v>0</v>
          </cell>
          <cell r="IY462">
            <v>0</v>
          </cell>
          <cell r="IZ462">
            <v>0</v>
          </cell>
          <cell r="JA462">
            <v>0</v>
          </cell>
          <cell r="JB462">
            <v>0</v>
          </cell>
          <cell r="JC462">
            <v>0</v>
          </cell>
          <cell r="JD462">
            <v>0</v>
          </cell>
          <cell r="JE462">
            <v>0</v>
          </cell>
          <cell r="JF462">
            <v>0</v>
          </cell>
          <cell r="JG462">
            <v>0</v>
          </cell>
          <cell r="JH462">
            <v>0</v>
          </cell>
          <cell r="JI462">
            <v>0</v>
          </cell>
          <cell r="JJ462">
            <v>0</v>
          </cell>
          <cell r="JK462">
            <v>0</v>
          </cell>
          <cell r="JL462">
            <v>0</v>
          </cell>
          <cell r="JM462">
            <v>0</v>
          </cell>
          <cell r="JN462">
            <v>0</v>
          </cell>
          <cell r="JO462">
            <v>0</v>
          </cell>
          <cell r="JP462">
            <v>0</v>
          </cell>
          <cell r="JQ462">
            <v>0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>
            <v>0</v>
          </cell>
          <cell r="DQ463">
            <v>0</v>
          </cell>
          <cell r="DR463">
            <v>0</v>
          </cell>
          <cell r="DS463">
            <v>0</v>
          </cell>
          <cell r="DT463">
            <v>0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>
            <v>0</v>
          </cell>
          <cell r="EB463">
            <v>0</v>
          </cell>
          <cell r="EC463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>
            <v>0</v>
          </cell>
          <cell r="EM463">
            <v>0</v>
          </cell>
          <cell r="EN463">
            <v>0</v>
          </cell>
          <cell r="EO463">
            <v>0</v>
          </cell>
          <cell r="EP463">
            <v>0</v>
          </cell>
          <cell r="EQ463">
            <v>0</v>
          </cell>
          <cell r="ER463">
            <v>0</v>
          </cell>
          <cell r="ES463">
            <v>0</v>
          </cell>
          <cell r="ET463">
            <v>0</v>
          </cell>
          <cell r="EU463">
            <v>0</v>
          </cell>
          <cell r="EV463">
            <v>0</v>
          </cell>
          <cell r="EW463">
            <v>0</v>
          </cell>
          <cell r="EX463">
            <v>0</v>
          </cell>
          <cell r="EY463">
            <v>0</v>
          </cell>
          <cell r="EZ463">
            <v>0</v>
          </cell>
          <cell r="FA463">
            <v>0</v>
          </cell>
          <cell r="FB463">
            <v>0</v>
          </cell>
          <cell r="FC463">
            <v>0</v>
          </cell>
          <cell r="FD463">
            <v>0</v>
          </cell>
          <cell r="FE463">
            <v>0</v>
          </cell>
          <cell r="FF463">
            <v>0</v>
          </cell>
          <cell r="FG463">
            <v>0</v>
          </cell>
          <cell r="FH463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>
            <v>0</v>
          </cell>
          <cell r="FN463">
            <v>0</v>
          </cell>
          <cell r="FO463">
            <v>0</v>
          </cell>
          <cell r="FP463">
            <v>0</v>
          </cell>
          <cell r="FQ463">
            <v>0</v>
          </cell>
          <cell r="FR463">
            <v>0</v>
          </cell>
          <cell r="FS463">
            <v>0</v>
          </cell>
          <cell r="FT463">
            <v>0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>
            <v>0</v>
          </cell>
          <cell r="FZ463">
            <v>0</v>
          </cell>
          <cell r="GA463">
            <v>0</v>
          </cell>
          <cell r="GB463">
            <v>0</v>
          </cell>
          <cell r="GC463">
            <v>0</v>
          </cell>
          <cell r="GD463">
            <v>0</v>
          </cell>
          <cell r="GE463">
            <v>0</v>
          </cell>
          <cell r="GF463">
            <v>0</v>
          </cell>
          <cell r="GG463">
            <v>0</v>
          </cell>
          <cell r="GH463">
            <v>0</v>
          </cell>
          <cell r="GI463">
            <v>0</v>
          </cell>
          <cell r="GJ463">
            <v>0</v>
          </cell>
          <cell r="GK463">
            <v>0</v>
          </cell>
          <cell r="GL463">
            <v>0</v>
          </cell>
          <cell r="GM463">
            <v>0</v>
          </cell>
          <cell r="GN463">
            <v>0</v>
          </cell>
          <cell r="GO463">
            <v>0</v>
          </cell>
          <cell r="GP463">
            <v>0</v>
          </cell>
          <cell r="GQ463">
            <v>0</v>
          </cell>
          <cell r="GR463">
            <v>0</v>
          </cell>
          <cell r="GS463">
            <v>0</v>
          </cell>
          <cell r="GT463">
            <v>0</v>
          </cell>
          <cell r="GU463">
            <v>0</v>
          </cell>
          <cell r="GV463">
            <v>0</v>
          </cell>
          <cell r="GW463">
            <v>0</v>
          </cell>
          <cell r="GX463">
            <v>0</v>
          </cell>
          <cell r="GY463">
            <v>0</v>
          </cell>
          <cell r="GZ463">
            <v>0</v>
          </cell>
          <cell r="HA463">
            <v>0</v>
          </cell>
          <cell r="HB463">
            <v>0</v>
          </cell>
          <cell r="HC463">
            <v>0</v>
          </cell>
          <cell r="HD463">
            <v>0</v>
          </cell>
          <cell r="HE463">
            <v>0</v>
          </cell>
          <cell r="HF463">
            <v>0</v>
          </cell>
          <cell r="HG463">
            <v>0</v>
          </cell>
          <cell r="HH463">
            <v>0</v>
          </cell>
          <cell r="HI463">
            <v>0</v>
          </cell>
          <cell r="HJ463">
            <v>0</v>
          </cell>
          <cell r="HK463">
            <v>0</v>
          </cell>
          <cell r="HL463">
            <v>0</v>
          </cell>
          <cell r="HM463">
            <v>0</v>
          </cell>
          <cell r="HN463">
            <v>0</v>
          </cell>
          <cell r="HO463">
            <v>0</v>
          </cell>
          <cell r="HP463">
            <v>0</v>
          </cell>
          <cell r="HQ463">
            <v>0</v>
          </cell>
          <cell r="HR463">
            <v>0</v>
          </cell>
          <cell r="HS463">
            <v>0</v>
          </cell>
          <cell r="HT463">
            <v>0</v>
          </cell>
          <cell r="HU463">
            <v>0</v>
          </cell>
          <cell r="HV463">
            <v>0</v>
          </cell>
          <cell r="HW463">
            <v>0</v>
          </cell>
          <cell r="HX463">
            <v>0</v>
          </cell>
          <cell r="HY463">
            <v>0</v>
          </cell>
          <cell r="HZ463">
            <v>0</v>
          </cell>
          <cell r="IA463">
            <v>0</v>
          </cell>
          <cell r="IB463">
            <v>0</v>
          </cell>
          <cell r="IC463">
            <v>0</v>
          </cell>
          <cell r="ID463">
            <v>0</v>
          </cell>
          <cell r="IE463">
            <v>0</v>
          </cell>
          <cell r="IF463">
            <v>0</v>
          </cell>
          <cell r="IG463">
            <v>0</v>
          </cell>
          <cell r="IH463">
            <v>0</v>
          </cell>
          <cell r="II463">
            <v>0</v>
          </cell>
          <cell r="IJ463">
            <v>0</v>
          </cell>
          <cell r="IK463">
            <v>0</v>
          </cell>
          <cell r="IL463">
            <v>0</v>
          </cell>
          <cell r="IM463">
            <v>0</v>
          </cell>
          <cell r="IN463">
            <v>0</v>
          </cell>
          <cell r="IO463">
            <v>0</v>
          </cell>
          <cell r="IP463">
            <v>0</v>
          </cell>
          <cell r="IQ463">
            <v>0</v>
          </cell>
          <cell r="IR463">
            <v>0</v>
          </cell>
          <cell r="IS463">
            <v>0</v>
          </cell>
          <cell r="IT463">
            <v>0</v>
          </cell>
          <cell r="IU463">
            <v>0</v>
          </cell>
          <cell r="IV463">
            <v>0</v>
          </cell>
          <cell r="IW463">
            <v>0</v>
          </cell>
          <cell r="IX463">
            <v>0</v>
          </cell>
          <cell r="IY463">
            <v>0</v>
          </cell>
          <cell r="IZ463">
            <v>0</v>
          </cell>
          <cell r="JA463">
            <v>0</v>
          </cell>
          <cell r="JB463">
            <v>0</v>
          </cell>
          <cell r="JC463">
            <v>0</v>
          </cell>
          <cell r="JD463">
            <v>0</v>
          </cell>
          <cell r="JE463">
            <v>0</v>
          </cell>
          <cell r="JF463">
            <v>0</v>
          </cell>
          <cell r="JG463">
            <v>0</v>
          </cell>
          <cell r="JH463">
            <v>0</v>
          </cell>
          <cell r="JI463">
            <v>0</v>
          </cell>
          <cell r="JJ463">
            <v>0</v>
          </cell>
          <cell r="JK463">
            <v>0</v>
          </cell>
          <cell r="JL463">
            <v>0</v>
          </cell>
          <cell r="JM463">
            <v>0</v>
          </cell>
          <cell r="JN463">
            <v>0</v>
          </cell>
          <cell r="JO463">
            <v>0</v>
          </cell>
          <cell r="JP463">
            <v>0</v>
          </cell>
          <cell r="JQ463">
            <v>0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0</v>
          </cell>
          <cell r="DR464">
            <v>0</v>
          </cell>
          <cell r="DS464">
            <v>0</v>
          </cell>
          <cell r="DT464">
            <v>0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>
            <v>0</v>
          </cell>
          <cell r="EB464">
            <v>0</v>
          </cell>
          <cell r="EC464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>
            <v>0</v>
          </cell>
          <cell r="EM464">
            <v>0</v>
          </cell>
          <cell r="EN464">
            <v>0</v>
          </cell>
          <cell r="EO464">
            <v>0</v>
          </cell>
          <cell r="EP464">
            <v>0</v>
          </cell>
          <cell r="EQ464">
            <v>0</v>
          </cell>
          <cell r="ER464">
            <v>0</v>
          </cell>
          <cell r="ES464">
            <v>0</v>
          </cell>
          <cell r="ET464">
            <v>0</v>
          </cell>
          <cell r="EU464">
            <v>0</v>
          </cell>
          <cell r="EV464">
            <v>0</v>
          </cell>
          <cell r="EW464">
            <v>0</v>
          </cell>
          <cell r="EX464">
            <v>0</v>
          </cell>
          <cell r="EY464">
            <v>0</v>
          </cell>
          <cell r="EZ464">
            <v>0</v>
          </cell>
          <cell r="FA464">
            <v>0</v>
          </cell>
          <cell r="FB464">
            <v>0</v>
          </cell>
          <cell r="FC464">
            <v>0</v>
          </cell>
          <cell r="FD464">
            <v>0</v>
          </cell>
          <cell r="FE464">
            <v>0</v>
          </cell>
          <cell r="FF464">
            <v>0</v>
          </cell>
          <cell r="FG464">
            <v>0</v>
          </cell>
          <cell r="FH464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>
            <v>0</v>
          </cell>
          <cell r="FN464">
            <v>0</v>
          </cell>
          <cell r="FO464">
            <v>0</v>
          </cell>
          <cell r="FP464">
            <v>0</v>
          </cell>
          <cell r="FQ464">
            <v>0</v>
          </cell>
          <cell r="FR464">
            <v>0</v>
          </cell>
          <cell r="FS464">
            <v>0</v>
          </cell>
          <cell r="FT464">
            <v>0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>
            <v>0</v>
          </cell>
          <cell r="FZ464">
            <v>0</v>
          </cell>
          <cell r="GA464">
            <v>0</v>
          </cell>
          <cell r="GB464">
            <v>0</v>
          </cell>
          <cell r="GC464">
            <v>0</v>
          </cell>
          <cell r="GD464">
            <v>0</v>
          </cell>
          <cell r="GE464">
            <v>0</v>
          </cell>
          <cell r="GF464">
            <v>0</v>
          </cell>
          <cell r="GG464">
            <v>0</v>
          </cell>
          <cell r="GH464">
            <v>0</v>
          </cell>
          <cell r="GI464">
            <v>0</v>
          </cell>
          <cell r="GJ464">
            <v>0</v>
          </cell>
          <cell r="GK464">
            <v>0</v>
          </cell>
          <cell r="GL464">
            <v>0</v>
          </cell>
          <cell r="GM464">
            <v>0</v>
          </cell>
          <cell r="GN464">
            <v>0</v>
          </cell>
          <cell r="GO464">
            <v>0</v>
          </cell>
          <cell r="GP464">
            <v>0</v>
          </cell>
          <cell r="GQ464">
            <v>0</v>
          </cell>
          <cell r="GR464">
            <v>0</v>
          </cell>
          <cell r="GS464">
            <v>0</v>
          </cell>
          <cell r="GT464">
            <v>0</v>
          </cell>
          <cell r="GU464">
            <v>0</v>
          </cell>
          <cell r="GV464">
            <v>0</v>
          </cell>
          <cell r="GW464">
            <v>0</v>
          </cell>
          <cell r="GX464">
            <v>0</v>
          </cell>
          <cell r="GY464">
            <v>0</v>
          </cell>
          <cell r="GZ464">
            <v>0</v>
          </cell>
          <cell r="HA464">
            <v>0</v>
          </cell>
          <cell r="HB464">
            <v>0</v>
          </cell>
          <cell r="HC464">
            <v>0</v>
          </cell>
          <cell r="HD464">
            <v>0</v>
          </cell>
          <cell r="HE464">
            <v>0</v>
          </cell>
          <cell r="HF464">
            <v>0</v>
          </cell>
          <cell r="HG464">
            <v>0</v>
          </cell>
          <cell r="HH464">
            <v>0</v>
          </cell>
          <cell r="HI464">
            <v>0</v>
          </cell>
          <cell r="HJ464">
            <v>0</v>
          </cell>
          <cell r="HK464">
            <v>0</v>
          </cell>
          <cell r="HL464">
            <v>0</v>
          </cell>
          <cell r="HM464">
            <v>0</v>
          </cell>
          <cell r="HN464">
            <v>0</v>
          </cell>
          <cell r="HO464">
            <v>0</v>
          </cell>
          <cell r="HP464">
            <v>0</v>
          </cell>
          <cell r="HQ464">
            <v>0</v>
          </cell>
          <cell r="HR464">
            <v>0</v>
          </cell>
          <cell r="HS464">
            <v>0</v>
          </cell>
          <cell r="HT464">
            <v>0</v>
          </cell>
          <cell r="HU464">
            <v>0</v>
          </cell>
          <cell r="HV464">
            <v>0</v>
          </cell>
          <cell r="HW464">
            <v>0</v>
          </cell>
          <cell r="HX464">
            <v>0</v>
          </cell>
          <cell r="HY464">
            <v>0</v>
          </cell>
          <cell r="HZ464">
            <v>0</v>
          </cell>
          <cell r="IA464">
            <v>0</v>
          </cell>
          <cell r="IB464">
            <v>0</v>
          </cell>
          <cell r="IC464">
            <v>0</v>
          </cell>
          <cell r="ID464">
            <v>0</v>
          </cell>
          <cell r="IE464">
            <v>0</v>
          </cell>
          <cell r="IF464">
            <v>0</v>
          </cell>
          <cell r="IG464">
            <v>0</v>
          </cell>
          <cell r="IH464">
            <v>0</v>
          </cell>
          <cell r="II464">
            <v>0</v>
          </cell>
          <cell r="IJ464">
            <v>0</v>
          </cell>
          <cell r="IK464">
            <v>0</v>
          </cell>
          <cell r="IL464">
            <v>0</v>
          </cell>
          <cell r="IM464">
            <v>0</v>
          </cell>
          <cell r="IN464">
            <v>0</v>
          </cell>
          <cell r="IO464">
            <v>0</v>
          </cell>
          <cell r="IP464">
            <v>0</v>
          </cell>
          <cell r="IQ464">
            <v>0</v>
          </cell>
          <cell r="IR464">
            <v>0</v>
          </cell>
          <cell r="IS464">
            <v>0</v>
          </cell>
          <cell r="IT464">
            <v>0</v>
          </cell>
          <cell r="IU464">
            <v>0</v>
          </cell>
          <cell r="IV464">
            <v>0</v>
          </cell>
          <cell r="IW464">
            <v>0</v>
          </cell>
          <cell r="IX464">
            <v>0</v>
          </cell>
          <cell r="IY464">
            <v>0</v>
          </cell>
          <cell r="IZ464">
            <v>0</v>
          </cell>
          <cell r="JA464">
            <v>0</v>
          </cell>
          <cell r="JB464">
            <v>0</v>
          </cell>
          <cell r="JC464">
            <v>0</v>
          </cell>
          <cell r="JD464">
            <v>0</v>
          </cell>
          <cell r="JE464">
            <v>0</v>
          </cell>
          <cell r="JF464">
            <v>0</v>
          </cell>
          <cell r="JG464">
            <v>0</v>
          </cell>
          <cell r="JH464">
            <v>0</v>
          </cell>
          <cell r="JI464">
            <v>0</v>
          </cell>
          <cell r="JJ464">
            <v>0</v>
          </cell>
          <cell r="JK464">
            <v>0</v>
          </cell>
          <cell r="JL464">
            <v>0</v>
          </cell>
          <cell r="JM464">
            <v>0</v>
          </cell>
          <cell r="JN464">
            <v>0</v>
          </cell>
          <cell r="JO464">
            <v>0</v>
          </cell>
          <cell r="JP464">
            <v>0</v>
          </cell>
          <cell r="JQ464">
            <v>0</v>
          </cell>
        </row>
        <row r="465"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K465">
            <v>0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>
            <v>0</v>
          </cell>
          <cell r="DQ465">
            <v>0</v>
          </cell>
          <cell r="DR465">
            <v>0</v>
          </cell>
          <cell r="DS465">
            <v>0</v>
          </cell>
          <cell r="DT465">
            <v>0</v>
          </cell>
          <cell r="DU465">
            <v>0</v>
          </cell>
          <cell r="DV465">
            <v>0</v>
          </cell>
          <cell r="DW465">
            <v>0</v>
          </cell>
          <cell r="DX465">
            <v>0</v>
          </cell>
          <cell r="DY465">
            <v>0</v>
          </cell>
          <cell r="DZ465">
            <v>0</v>
          </cell>
          <cell r="EA465">
            <v>0</v>
          </cell>
          <cell r="EB465">
            <v>0</v>
          </cell>
          <cell r="EC465">
            <v>0</v>
          </cell>
          <cell r="ED465">
            <v>0</v>
          </cell>
          <cell r="EE465">
            <v>0</v>
          </cell>
          <cell r="EF465">
            <v>0</v>
          </cell>
          <cell r="EG465">
            <v>0</v>
          </cell>
          <cell r="EH465">
            <v>0</v>
          </cell>
          <cell r="EI465">
            <v>0</v>
          </cell>
          <cell r="EJ465">
            <v>0</v>
          </cell>
          <cell r="EK465">
            <v>0</v>
          </cell>
          <cell r="EL465">
            <v>0</v>
          </cell>
          <cell r="EM465">
            <v>0</v>
          </cell>
          <cell r="EN465">
            <v>0</v>
          </cell>
          <cell r="EO465">
            <v>0</v>
          </cell>
          <cell r="EP465">
            <v>0</v>
          </cell>
          <cell r="EQ465">
            <v>0</v>
          </cell>
          <cell r="ER465">
            <v>0</v>
          </cell>
          <cell r="ES465">
            <v>0</v>
          </cell>
          <cell r="ET465">
            <v>0</v>
          </cell>
          <cell r="EU465">
            <v>0</v>
          </cell>
          <cell r="EV465">
            <v>0</v>
          </cell>
          <cell r="EW465">
            <v>0</v>
          </cell>
          <cell r="EX465">
            <v>0</v>
          </cell>
          <cell r="EY465">
            <v>0</v>
          </cell>
          <cell r="EZ465">
            <v>0</v>
          </cell>
          <cell r="FA465">
            <v>0</v>
          </cell>
          <cell r="FB465">
            <v>0</v>
          </cell>
          <cell r="FC465">
            <v>0</v>
          </cell>
          <cell r="FD465">
            <v>0</v>
          </cell>
          <cell r="FE465">
            <v>0</v>
          </cell>
          <cell r="FF465">
            <v>0</v>
          </cell>
          <cell r="FG465">
            <v>0</v>
          </cell>
          <cell r="FH465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>
            <v>0</v>
          </cell>
          <cell r="FN465">
            <v>0</v>
          </cell>
          <cell r="FO465">
            <v>0</v>
          </cell>
          <cell r="FP465">
            <v>0</v>
          </cell>
          <cell r="FQ465">
            <v>0</v>
          </cell>
          <cell r="FR465">
            <v>0</v>
          </cell>
          <cell r="FS465">
            <v>0</v>
          </cell>
          <cell r="FT465">
            <v>0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>
            <v>0</v>
          </cell>
          <cell r="FZ465">
            <v>0</v>
          </cell>
          <cell r="GA465">
            <v>0</v>
          </cell>
          <cell r="GB465">
            <v>0</v>
          </cell>
          <cell r="GC465">
            <v>0</v>
          </cell>
          <cell r="GD465">
            <v>0</v>
          </cell>
          <cell r="GE465">
            <v>0</v>
          </cell>
          <cell r="GF465">
            <v>0</v>
          </cell>
          <cell r="GG465">
            <v>0</v>
          </cell>
          <cell r="GH465">
            <v>0</v>
          </cell>
          <cell r="GI465">
            <v>0</v>
          </cell>
          <cell r="GJ465">
            <v>0</v>
          </cell>
          <cell r="GK465">
            <v>0</v>
          </cell>
          <cell r="GL465">
            <v>0</v>
          </cell>
          <cell r="GM465">
            <v>0</v>
          </cell>
          <cell r="GN465">
            <v>0</v>
          </cell>
          <cell r="GO465">
            <v>0</v>
          </cell>
          <cell r="GP465">
            <v>0</v>
          </cell>
          <cell r="GQ465">
            <v>0</v>
          </cell>
          <cell r="GR465">
            <v>0</v>
          </cell>
          <cell r="GS465">
            <v>0</v>
          </cell>
          <cell r="GT465">
            <v>0</v>
          </cell>
          <cell r="GU465">
            <v>0</v>
          </cell>
          <cell r="GV465">
            <v>0</v>
          </cell>
          <cell r="GW465">
            <v>0</v>
          </cell>
          <cell r="GX465">
            <v>0</v>
          </cell>
          <cell r="GY465">
            <v>0</v>
          </cell>
          <cell r="GZ465">
            <v>0</v>
          </cell>
          <cell r="HA465">
            <v>0</v>
          </cell>
          <cell r="HB465">
            <v>0</v>
          </cell>
          <cell r="HC465">
            <v>0</v>
          </cell>
          <cell r="HD465">
            <v>0</v>
          </cell>
          <cell r="HE465">
            <v>0</v>
          </cell>
          <cell r="HF465">
            <v>0</v>
          </cell>
          <cell r="HG465">
            <v>0</v>
          </cell>
          <cell r="HH465">
            <v>0</v>
          </cell>
          <cell r="HI465">
            <v>0</v>
          </cell>
          <cell r="HJ465">
            <v>0</v>
          </cell>
          <cell r="HK465">
            <v>0</v>
          </cell>
          <cell r="HL465">
            <v>0</v>
          </cell>
          <cell r="HM465">
            <v>0</v>
          </cell>
          <cell r="HN465">
            <v>0</v>
          </cell>
          <cell r="HO465">
            <v>0</v>
          </cell>
          <cell r="HP465">
            <v>0</v>
          </cell>
          <cell r="HQ465">
            <v>0</v>
          </cell>
          <cell r="HR465">
            <v>0</v>
          </cell>
          <cell r="HS465">
            <v>0</v>
          </cell>
          <cell r="HT465">
            <v>0</v>
          </cell>
          <cell r="HU465">
            <v>0</v>
          </cell>
          <cell r="HV465">
            <v>0</v>
          </cell>
          <cell r="HW465">
            <v>0</v>
          </cell>
          <cell r="HX465">
            <v>0</v>
          </cell>
          <cell r="HY465">
            <v>0</v>
          </cell>
          <cell r="HZ465">
            <v>0</v>
          </cell>
          <cell r="IA465">
            <v>0</v>
          </cell>
          <cell r="IB465">
            <v>0</v>
          </cell>
          <cell r="IC465">
            <v>0</v>
          </cell>
          <cell r="ID465">
            <v>0</v>
          </cell>
          <cell r="IE465">
            <v>0</v>
          </cell>
          <cell r="IF465">
            <v>0</v>
          </cell>
          <cell r="IG465">
            <v>0</v>
          </cell>
          <cell r="IH465">
            <v>0</v>
          </cell>
          <cell r="II465">
            <v>0</v>
          </cell>
          <cell r="IJ465">
            <v>0</v>
          </cell>
          <cell r="IK465">
            <v>0</v>
          </cell>
          <cell r="IL465">
            <v>0</v>
          </cell>
          <cell r="IM465">
            <v>0</v>
          </cell>
          <cell r="IN465">
            <v>0</v>
          </cell>
          <cell r="IO465">
            <v>0</v>
          </cell>
          <cell r="IP465">
            <v>0</v>
          </cell>
          <cell r="IQ465">
            <v>0</v>
          </cell>
          <cell r="IR465">
            <v>0</v>
          </cell>
          <cell r="IS465">
            <v>0</v>
          </cell>
          <cell r="IT465">
            <v>0</v>
          </cell>
          <cell r="IU465">
            <v>0</v>
          </cell>
          <cell r="IV465">
            <v>0</v>
          </cell>
          <cell r="IW465">
            <v>0</v>
          </cell>
          <cell r="IX465">
            <v>0</v>
          </cell>
          <cell r="IY465">
            <v>0</v>
          </cell>
          <cell r="IZ465">
            <v>0</v>
          </cell>
          <cell r="JA465">
            <v>0</v>
          </cell>
          <cell r="JB465">
            <v>0</v>
          </cell>
          <cell r="JC465">
            <v>0</v>
          </cell>
          <cell r="JD465">
            <v>0</v>
          </cell>
          <cell r="JE465">
            <v>0</v>
          </cell>
          <cell r="JF465">
            <v>0</v>
          </cell>
          <cell r="JG465">
            <v>0</v>
          </cell>
          <cell r="JH465">
            <v>0</v>
          </cell>
          <cell r="JI465">
            <v>0</v>
          </cell>
          <cell r="JJ465">
            <v>0</v>
          </cell>
          <cell r="JK465">
            <v>0</v>
          </cell>
          <cell r="JL465">
            <v>0</v>
          </cell>
          <cell r="JM465">
            <v>0</v>
          </cell>
          <cell r="JN465">
            <v>0</v>
          </cell>
          <cell r="JO465">
            <v>0</v>
          </cell>
          <cell r="JP465">
            <v>0</v>
          </cell>
          <cell r="JQ465">
            <v>0</v>
          </cell>
        </row>
        <row r="466"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K466">
            <v>0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>
            <v>0</v>
          </cell>
          <cell r="DQ466">
            <v>0</v>
          </cell>
          <cell r="DR466">
            <v>0</v>
          </cell>
          <cell r="DS466">
            <v>0</v>
          </cell>
          <cell r="DT466">
            <v>0</v>
          </cell>
          <cell r="DU466">
            <v>0</v>
          </cell>
          <cell r="DV466">
            <v>0</v>
          </cell>
          <cell r="DW466">
            <v>0</v>
          </cell>
          <cell r="DX466">
            <v>0</v>
          </cell>
          <cell r="DY466">
            <v>0</v>
          </cell>
          <cell r="DZ466">
            <v>0</v>
          </cell>
          <cell r="EA466">
            <v>0</v>
          </cell>
          <cell r="EB466">
            <v>0</v>
          </cell>
          <cell r="EC466">
            <v>0</v>
          </cell>
          <cell r="ED466">
            <v>0</v>
          </cell>
          <cell r="EE466">
            <v>0</v>
          </cell>
          <cell r="EF466">
            <v>0</v>
          </cell>
          <cell r="EG466">
            <v>0</v>
          </cell>
          <cell r="EH466">
            <v>0</v>
          </cell>
          <cell r="EI466">
            <v>0</v>
          </cell>
          <cell r="EJ466">
            <v>0</v>
          </cell>
          <cell r="EK466">
            <v>0</v>
          </cell>
          <cell r="EL466">
            <v>0</v>
          </cell>
          <cell r="EM466">
            <v>0</v>
          </cell>
          <cell r="EN466">
            <v>0</v>
          </cell>
          <cell r="EO466">
            <v>0</v>
          </cell>
          <cell r="EP466">
            <v>0</v>
          </cell>
          <cell r="EQ466">
            <v>0</v>
          </cell>
          <cell r="ER466">
            <v>0</v>
          </cell>
          <cell r="ES466">
            <v>0</v>
          </cell>
          <cell r="ET466">
            <v>0</v>
          </cell>
          <cell r="EU466">
            <v>0</v>
          </cell>
          <cell r="EV466">
            <v>0</v>
          </cell>
          <cell r="EW466">
            <v>0</v>
          </cell>
          <cell r="EX466">
            <v>0</v>
          </cell>
          <cell r="EY466">
            <v>0</v>
          </cell>
          <cell r="EZ466">
            <v>0</v>
          </cell>
          <cell r="FA466">
            <v>0</v>
          </cell>
          <cell r="FB466">
            <v>0</v>
          </cell>
          <cell r="FC466">
            <v>0</v>
          </cell>
          <cell r="FD466">
            <v>0</v>
          </cell>
          <cell r="FE466">
            <v>0</v>
          </cell>
          <cell r="FF466">
            <v>0</v>
          </cell>
          <cell r="FG466">
            <v>0</v>
          </cell>
          <cell r="FH466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>
            <v>0</v>
          </cell>
          <cell r="FN466">
            <v>0</v>
          </cell>
          <cell r="FO466">
            <v>0</v>
          </cell>
          <cell r="FP466">
            <v>0</v>
          </cell>
          <cell r="FQ466">
            <v>0</v>
          </cell>
          <cell r="FR466">
            <v>0</v>
          </cell>
          <cell r="FS466">
            <v>0</v>
          </cell>
          <cell r="FT466">
            <v>0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>
            <v>0</v>
          </cell>
          <cell r="FZ466">
            <v>0</v>
          </cell>
          <cell r="GA466">
            <v>0</v>
          </cell>
          <cell r="GB466">
            <v>0</v>
          </cell>
          <cell r="GC466">
            <v>0</v>
          </cell>
          <cell r="GD466">
            <v>0</v>
          </cell>
          <cell r="GE466">
            <v>0</v>
          </cell>
          <cell r="GF466">
            <v>0</v>
          </cell>
          <cell r="GG466">
            <v>0</v>
          </cell>
          <cell r="GH466">
            <v>0</v>
          </cell>
          <cell r="GI466">
            <v>0</v>
          </cell>
          <cell r="GJ466">
            <v>0</v>
          </cell>
          <cell r="GK466">
            <v>0</v>
          </cell>
          <cell r="GL466">
            <v>0</v>
          </cell>
          <cell r="GM466">
            <v>0</v>
          </cell>
          <cell r="GN466">
            <v>0</v>
          </cell>
          <cell r="GO466">
            <v>0</v>
          </cell>
          <cell r="GP466">
            <v>0</v>
          </cell>
          <cell r="GQ466">
            <v>0</v>
          </cell>
          <cell r="GR466">
            <v>0</v>
          </cell>
          <cell r="GS466">
            <v>0</v>
          </cell>
          <cell r="GT466">
            <v>0</v>
          </cell>
          <cell r="GU466">
            <v>0</v>
          </cell>
          <cell r="GV466">
            <v>0</v>
          </cell>
          <cell r="GW466">
            <v>0</v>
          </cell>
          <cell r="GX466">
            <v>0</v>
          </cell>
          <cell r="GY466">
            <v>0</v>
          </cell>
          <cell r="GZ466">
            <v>0</v>
          </cell>
          <cell r="HA466">
            <v>0</v>
          </cell>
          <cell r="HB466">
            <v>0</v>
          </cell>
          <cell r="HC466">
            <v>0</v>
          </cell>
          <cell r="HD466">
            <v>0</v>
          </cell>
          <cell r="HE466">
            <v>0</v>
          </cell>
          <cell r="HF466">
            <v>0</v>
          </cell>
          <cell r="HG466">
            <v>0</v>
          </cell>
          <cell r="HH466">
            <v>0</v>
          </cell>
          <cell r="HI466">
            <v>0</v>
          </cell>
          <cell r="HJ466">
            <v>0</v>
          </cell>
          <cell r="HK466">
            <v>0</v>
          </cell>
          <cell r="HL466">
            <v>0</v>
          </cell>
          <cell r="HM466">
            <v>0</v>
          </cell>
          <cell r="HN466">
            <v>0</v>
          </cell>
          <cell r="HO466">
            <v>0</v>
          </cell>
          <cell r="HP466">
            <v>0</v>
          </cell>
          <cell r="HQ466">
            <v>0</v>
          </cell>
          <cell r="HR466">
            <v>0</v>
          </cell>
          <cell r="HS466">
            <v>0</v>
          </cell>
          <cell r="HT466">
            <v>0</v>
          </cell>
          <cell r="HU466">
            <v>0</v>
          </cell>
          <cell r="HV466">
            <v>0</v>
          </cell>
          <cell r="HW466">
            <v>0</v>
          </cell>
          <cell r="HX466">
            <v>0</v>
          </cell>
          <cell r="HY466">
            <v>0</v>
          </cell>
          <cell r="HZ466">
            <v>0</v>
          </cell>
          <cell r="IA466">
            <v>0</v>
          </cell>
          <cell r="IB466">
            <v>0</v>
          </cell>
          <cell r="IC466">
            <v>0</v>
          </cell>
          <cell r="ID466">
            <v>0</v>
          </cell>
          <cell r="IE466">
            <v>0</v>
          </cell>
          <cell r="IF466">
            <v>0</v>
          </cell>
          <cell r="IG466">
            <v>0</v>
          </cell>
          <cell r="IH466">
            <v>0</v>
          </cell>
          <cell r="II466">
            <v>0</v>
          </cell>
          <cell r="IJ466">
            <v>0</v>
          </cell>
          <cell r="IK466">
            <v>0</v>
          </cell>
          <cell r="IL466">
            <v>0</v>
          </cell>
          <cell r="IM466">
            <v>0</v>
          </cell>
          <cell r="IN466">
            <v>0</v>
          </cell>
          <cell r="IO466">
            <v>0</v>
          </cell>
          <cell r="IP466">
            <v>0</v>
          </cell>
          <cell r="IQ466">
            <v>0</v>
          </cell>
          <cell r="IR466">
            <v>0</v>
          </cell>
          <cell r="IS466">
            <v>0</v>
          </cell>
          <cell r="IT466">
            <v>0</v>
          </cell>
          <cell r="IU466">
            <v>0</v>
          </cell>
          <cell r="IV466">
            <v>0</v>
          </cell>
          <cell r="IW466">
            <v>0</v>
          </cell>
          <cell r="IX466">
            <v>0</v>
          </cell>
          <cell r="IY466">
            <v>0</v>
          </cell>
          <cell r="IZ466">
            <v>0</v>
          </cell>
          <cell r="JA466">
            <v>0</v>
          </cell>
          <cell r="JB466">
            <v>0</v>
          </cell>
          <cell r="JC466">
            <v>0</v>
          </cell>
          <cell r="JD466">
            <v>0</v>
          </cell>
          <cell r="JE466">
            <v>0</v>
          </cell>
          <cell r="JF466">
            <v>0</v>
          </cell>
          <cell r="JG466">
            <v>0</v>
          </cell>
          <cell r="JH466">
            <v>0</v>
          </cell>
          <cell r="JI466">
            <v>0</v>
          </cell>
          <cell r="JJ466">
            <v>0</v>
          </cell>
          <cell r="JK466">
            <v>0</v>
          </cell>
          <cell r="JL466">
            <v>0</v>
          </cell>
          <cell r="JM466">
            <v>0</v>
          </cell>
          <cell r="JN466">
            <v>0</v>
          </cell>
          <cell r="JO466">
            <v>0</v>
          </cell>
          <cell r="JP466">
            <v>0</v>
          </cell>
          <cell r="JQ466">
            <v>0</v>
          </cell>
        </row>
        <row r="467"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>
            <v>0</v>
          </cell>
          <cell r="DQ467">
            <v>0</v>
          </cell>
          <cell r="DR467">
            <v>0</v>
          </cell>
          <cell r="DS467">
            <v>0</v>
          </cell>
          <cell r="DT467">
            <v>0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>
            <v>0</v>
          </cell>
          <cell r="EB467">
            <v>0</v>
          </cell>
          <cell r="EC467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>
            <v>0</v>
          </cell>
          <cell r="EM467">
            <v>0</v>
          </cell>
          <cell r="EN467">
            <v>0</v>
          </cell>
          <cell r="EO467">
            <v>0</v>
          </cell>
          <cell r="EP467">
            <v>0</v>
          </cell>
          <cell r="EQ467">
            <v>0</v>
          </cell>
          <cell r="ER467">
            <v>0</v>
          </cell>
          <cell r="ES467">
            <v>0</v>
          </cell>
          <cell r="ET467">
            <v>0</v>
          </cell>
          <cell r="EU467">
            <v>0</v>
          </cell>
          <cell r="EV467">
            <v>0</v>
          </cell>
          <cell r="EW467">
            <v>0</v>
          </cell>
          <cell r="EX467">
            <v>0</v>
          </cell>
          <cell r="EY467">
            <v>0</v>
          </cell>
          <cell r="EZ467">
            <v>0</v>
          </cell>
          <cell r="FA467">
            <v>0</v>
          </cell>
          <cell r="FB467">
            <v>0</v>
          </cell>
          <cell r="FC467">
            <v>0</v>
          </cell>
          <cell r="FD467">
            <v>0</v>
          </cell>
          <cell r="FE467">
            <v>0</v>
          </cell>
          <cell r="FF467">
            <v>0</v>
          </cell>
          <cell r="FG467">
            <v>0</v>
          </cell>
          <cell r="FH467">
            <v>0</v>
          </cell>
          <cell r="FI467">
            <v>0</v>
          </cell>
          <cell r="FJ467">
            <v>0</v>
          </cell>
          <cell r="FK467">
            <v>0</v>
          </cell>
          <cell r="FL467">
            <v>0</v>
          </cell>
          <cell r="FM467">
            <v>0</v>
          </cell>
          <cell r="FN467">
            <v>0</v>
          </cell>
          <cell r="FO467">
            <v>0</v>
          </cell>
          <cell r="FP467">
            <v>0</v>
          </cell>
          <cell r="FQ467">
            <v>0</v>
          </cell>
          <cell r="FR467">
            <v>0</v>
          </cell>
          <cell r="FS467">
            <v>0</v>
          </cell>
          <cell r="FT467">
            <v>0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>
            <v>0</v>
          </cell>
          <cell r="FZ467">
            <v>0</v>
          </cell>
          <cell r="GA467">
            <v>0</v>
          </cell>
          <cell r="GB467">
            <v>0</v>
          </cell>
          <cell r="GC467">
            <v>0</v>
          </cell>
          <cell r="GD467">
            <v>0</v>
          </cell>
          <cell r="GE467">
            <v>0</v>
          </cell>
          <cell r="GF467">
            <v>0</v>
          </cell>
          <cell r="GG467">
            <v>0</v>
          </cell>
          <cell r="GH467">
            <v>0</v>
          </cell>
          <cell r="GI467">
            <v>0</v>
          </cell>
          <cell r="GJ467">
            <v>0</v>
          </cell>
          <cell r="GK467">
            <v>0</v>
          </cell>
          <cell r="GL467">
            <v>0</v>
          </cell>
          <cell r="GM467">
            <v>0</v>
          </cell>
          <cell r="GN467">
            <v>0</v>
          </cell>
          <cell r="GO467">
            <v>0</v>
          </cell>
          <cell r="GP467">
            <v>0</v>
          </cell>
          <cell r="GQ467">
            <v>0</v>
          </cell>
          <cell r="GR467">
            <v>0</v>
          </cell>
          <cell r="GS467">
            <v>0</v>
          </cell>
          <cell r="GT467">
            <v>0</v>
          </cell>
          <cell r="GU467">
            <v>0</v>
          </cell>
          <cell r="GV467">
            <v>0</v>
          </cell>
          <cell r="GW467">
            <v>0</v>
          </cell>
          <cell r="GX467">
            <v>0</v>
          </cell>
          <cell r="GY467">
            <v>0</v>
          </cell>
          <cell r="GZ467">
            <v>0</v>
          </cell>
          <cell r="HA467">
            <v>0</v>
          </cell>
          <cell r="HB467">
            <v>0</v>
          </cell>
          <cell r="HC467">
            <v>0</v>
          </cell>
          <cell r="HD467">
            <v>0</v>
          </cell>
          <cell r="HE467">
            <v>0</v>
          </cell>
          <cell r="HF467">
            <v>0</v>
          </cell>
          <cell r="HG467">
            <v>0</v>
          </cell>
          <cell r="HH467">
            <v>0</v>
          </cell>
          <cell r="HI467">
            <v>0</v>
          </cell>
          <cell r="HJ467">
            <v>0</v>
          </cell>
          <cell r="HK467">
            <v>0</v>
          </cell>
          <cell r="HL467">
            <v>0</v>
          </cell>
          <cell r="HM467">
            <v>0</v>
          </cell>
          <cell r="HN467">
            <v>0</v>
          </cell>
          <cell r="HO467">
            <v>0</v>
          </cell>
          <cell r="HP467">
            <v>0</v>
          </cell>
          <cell r="HQ467">
            <v>0</v>
          </cell>
          <cell r="HR467">
            <v>0</v>
          </cell>
          <cell r="HS467">
            <v>0</v>
          </cell>
          <cell r="HT467">
            <v>0</v>
          </cell>
          <cell r="HU467">
            <v>0</v>
          </cell>
          <cell r="HV467">
            <v>0</v>
          </cell>
          <cell r="HW467">
            <v>0</v>
          </cell>
          <cell r="HX467">
            <v>0</v>
          </cell>
          <cell r="HY467">
            <v>0</v>
          </cell>
          <cell r="HZ467">
            <v>0</v>
          </cell>
          <cell r="IA467">
            <v>0</v>
          </cell>
          <cell r="IB467">
            <v>0</v>
          </cell>
          <cell r="IC467">
            <v>0</v>
          </cell>
          <cell r="ID467">
            <v>0</v>
          </cell>
          <cell r="IE467">
            <v>0</v>
          </cell>
          <cell r="IF467">
            <v>0</v>
          </cell>
          <cell r="IG467">
            <v>0</v>
          </cell>
          <cell r="IH467">
            <v>0</v>
          </cell>
          <cell r="II467">
            <v>0</v>
          </cell>
          <cell r="IJ467">
            <v>0</v>
          </cell>
          <cell r="IK467">
            <v>0</v>
          </cell>
          <cell r="IL467">
            <v>0</v>
          </cell>
          <cell r="IM467">
            <v>0</v>
          </cell>
          <cell r="IN467">
            <v>0</v>
          </cell>
          <cell r="IO467">
            <v>0</v>
          </cell>
          <cell r="IP467">
            <v>0</v>
          </cell>
          <cell r="IQ467">
            <v>0</v>
          </cell>
          <cell r="IR467">
            <v>0</v>
          </cell>
          <cell r="IS467">
            <v>0</v>
          </cell>
          <cell r="IT467">
            <v>0</v>
          </cell>
          <cell r="IU467">
            <v>0</v>
          </cell>
          <cell r="IV467">
            <v>0</v>
          </cell>
          <cell r="IW467">
            <v>0</v>
          </cell>
          <cell r="IX467">
            <v>0</v>
          </cell>
          <cell r="IY467">
            <v>0</v>
          </cell>
          <cell r="IZ467">
            <v>0</v>
          </cell>
          <cell r="JA467">
            <v>0</v>
          </cell>
          <cell r="JB467">
            <v>0</v>
          </cell>
          <cell r="JC467">
            <v>0</v>
          </cell>
          <cell r="JD467">
            <v>0</v>
          </cell>
          <cell r="JE467">
            <v>0</v>
          </cell>
          <cell r="JF467">
            <v>0</v>
          </cell>
          <cell r="JG467">
            <v>0</v>
          </cell>
          <cell r="JH467">
            <v>0</v>
          </cell>
          <cell r="JI467">
            <v>0</v>
          </cell>
          <cell r="JJ467">
            <v>0</v>
          </cell>
          <cell r="JK467">
            <v>0</v>
          </cell>
          <cell r="JL467">
            <v>0</v>
          </cell>
          <cell r="JM467">
            <v>0</v>
          </cell>
          <cell r="JN467">
            <v>0</v>
          </cell>
          <cell r="JO467">
            <v>0</v>
          </cell>
          <cell r="JP467">
            <v>0</v>
          </cell>
          <cell r="JQ467">
            <v>0</v>
          </cell>
        </row>
        <row r="468"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>
            <v>0</v>
          </cell>
          <cell r="DQ468">
            <v>0</v>
          </cell>
          <cell r="DR468">
            <v>0</v>
          </cell>
          <cell r="DS468">
            <v>0</v>
          </cell>
          <cell r="DT468">
            <v>0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>
            <v>0</v>
          </cell>
          <cell r="EB468">
            <v>0</v>
          </cell>
          <cell r="EC468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>
            <v>0</v>
          </cell>
          <cell r="EM468">
            <v>0</v>
          </cell>
          <cell r="EN468">
            <v>0</v>
          </cell>
          <cell r="EO468">
            <v>0</v>
          </cell>
          <cell r="EP468">
            <v>0</v>
          </cell>
          <cell r="EQ468">
            <v>0</v>
          </cell>
          <cell r="ER468">
            <v>0</v>
          </cell>
          <cell r="ES468">
            <v>0</v>
          </cell>
          <cell r="ET468">
            <v>0</v>
          </cell>
          <cell r="EU468">
            <v>0</v>
          </cell>
          <cell r="EV468">
            <v>0</v>
          </cell>
          <cell r="EW468">
            <v>0</v>
          </cell>
          <cell r="EX468">
            <v>0</v>
          </cell>
          <cell r="EY468">
            <v>0</v>
          </cell>
          <cell r="EZ468">
            <v>0</v>
          </cell>
          <cell r="FA468">
            <v>0</v>
          </cell>
          <cell r="FB468">
            <v>0</v>
          </cell>
          <cell r="FC468">
            <v>0</v>
          </cell>
          <cell r="FD468">
            <v>0</v>
          </cell>
          <cell r="FE468">
            <v>0</v>
          </cell>
          <cell r="FF468">
            <v>0</v>
          </cell>
          <cell r="FG468">
            <v>0</v>
          </cell>
          <cell r="FH468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>
            <v>0</v>
          </cell>
          <cell r="FN468">
            <v>0</v>
          </cell>
          <cell r="FO468">
            <v>0</v>
          </cell>
          <cell r="FP468">
            <v>0</v>
          </cell>
          <cell r="FQ468">
            <v>0</v>
          </cell>
          <cell r="FR468">
            <v>0</v>
          </cell>
          <cell r="FS468">
            <v>0</v>
          </cell>
          <cell r="FT468">
            <v>0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>
            <v>0</v>
          </cell>
          <cell r="FZ468">
            <v>0</v>
          </cell>
          <cell r="GA468">
            <v>0</v>
          </cell>
          <cell r="GB468">
            <v>0</v>
          </cell>
          <cell r="GC468">
            <v>0</v>
          </cell>
          <cell r="GD468">
            <v>0</v>
          </cell>
          <cell r="GE468">
            <v>0</v>
          </cell>
          <cell r="GF468">
            <v>0</v>
          </cell>
          <cell r="GG468">
            <v>0</v>
          </cell>
          <cell r="GH468">
            <v>0</v>
          </cell>
          <cell r="GI468">
            <v>0</v>
          </cell>
          <cell r="GJ468">
            <v>0</v>
          </cell>
          <cell r="GK468">
            <v>0</v>
          </cell>
          <cell r="GL468">
            <v>0</v>
          </cell>
          <cell r="GM468">
            <v>0</v>
          </cell>
          <cell r="GN468">
            <v>0</v>
          </cell>
          <cell r="GO468">
            <v>0</v>
          </cell>
          <cell r="GP468">
            <v>0</v>
          </cell>
          <cell r="GQ468">
            <v>0</v>
          </cell>
          <cell r="GR468">
            <v>0</v>
          </cell>
          <cell r="GS468">
            <v>0</v>
          </cell>
          <cell r="GT468">
            <v>0</v>
          </cell>
          <cell r="GU468">
            <v>0</v>
          </cell>
          <cell r="GV468">
            <v>0</v>
          </cell>
          <cell r="GW468">
            <v>0</v>
          </cell>
          <cell r="GX468">
            <v>0</v>
          </cell>
          <cell r="GY468">
            <v>0</v>
          </cell>
          <cell r="GZ468">
            <v>0</v>
          </cell>
          <cell r="HA468">
            <v>0</v>
          </cell>
          <cell r="HB468">
            <v>0</v>
          </cell>
          <cell r="HC468">
            <v>0</v>
          </cell>
          <cell r="HD468">
            <v>0</v>
          </cell>
          <cell r="HE468">
            <v>0</v>
          </cell>
          <cell r="HF468">
            <v>0</v>
          </cell>
          <cell r="HG468">
            <v>0</v>
          </cell>
          <cell r="HH468">
            <v>0</v>
          </cell>
          <cell r="HI468">
            <v>0</v>
          </cell>
          <cell r="HJ468">
            <v>0</v>
          </cell>
          <cell r="HK468">
            <v>0</v>
          </cell>
          <cell r="HL468">
            <v>0</v>
          </cell>
          <cell r="HM468">
            <v>0</v>
          </cell>
          <cell r="HN468">
            <v>0</v>
          </cell>
          <cell r="HO468">
            <v>0</v>
          </cell>
          <cell r="HP468">
            <v>0</v>
          </cell>
          <cell r="HQ468">
            <v>0</v>
          </cell>
          <cell r="HR468">
            <v>0</v>
          </cell>
          <cell r="HS468">
            <v>0</v>
          </cell>
          <cell r="HT468">
            <v>0</v>
          </cell>
          <cell r="HU468">
            <v>0</v>
          </cell>
          <cell r="HV468">
            <v>0</v>
          </cell>
          <cell r="HW468">
            <v>0</v>
          </cell>
          <cell r="HX468">
            <v>0</v>
          </cell>
          <cell r="HY468">
            <v>0</v>
          </cell>
          <cell r="HZ468">
            <v>0</v>
          </cell>
          <cell r="IA468">
            <v>0</v>
          </cell>
          <cell r="IB468">
            <v>0</v>
          </cell>
          <cell r="IC468">
            <v>0</v>
          </cell>
          <cell r="ID468">
            <v>0</v>
          </cell>
          <cell r="IE468">
            <v>0</v>
          </cell>
          <cell r="IF468">
            <v>0</v>
          </cell>
          <cell r="IG468">
            <v>0</v>
          </cell>
          <cell r="IH468">
            <v>0</v>
          </cell>
          <cell r="II468">
            <v>0</v>
          </cell>
          <cell r="IJ468">
            <v>0</v>
          </cell>
          <cell r="IK468">
            <v>0</v>
          </cell>
          <cell r="IL468">
            <v>0</v>
          </cell>
          <cell r="IM468">
            <v>0</v>
          </cell>
          <cell r="IN468">
            <v>0</v>
          </cell>
          <cell r="IO468">
            <v>0</v>
          </cell>
          <cell r="IP468">
            <v>0</v>
          </cell>
          <cell r="IQ468">
            <v>0</v>
          </cell>
          <cell r="IR468">
            <v>0</v>
          </cell>
          <cell r="IS468">
            <v>0</v>
          </cell>
          <cell r="IT468">
            <v>0</v>
          </cell>
          <cell r="IU468">
            <v>0</v>
          </cell>
          <cell r="IV468">
            <v>0</v>
          </cell>
          <cell r="IW468">
            <v>0</v>
          </cell>
          <cell r="IX468">
            <v>0</v>
          </cell>
          <cell r="IY468">
            <v>0</v>
          </cell>
          <cell r="IZ468">
            <v>0</v>
          </cell>
          <cell r="JA468">
            <v>0</v>
          </cell>
          <cell r="JB468">
            <v>0</v>
          </cell>
          <cell r="JC468">
            <v>0</v>
          </cell>
          <cell r="JD468">
            <v>0</v>
          </cell>
          <cell r="JE468">
            <v>0</v>
          </cell>
          <cell r="JF468">
            <v>0</v>
          </cell>
          <cell r="JG468">
            <v>0</v>
          </cell>
          <cell r="JH468">
            <v>0</v>
          </cell>
          <cell r="JI468">
            <v>0</v>
          </cell>
          <cell r="JJ468">
            <v>0</v>
          </cell>
          <cell r="JK468">
            <v>0</v>
          </cell>
          <cell r="JL468">
            <v>0</v>
          </cell>
          <cell r="JM468">
            <v>0</v>
          </cell>
          <cell r="JN468">
            <v>0</v>
          </cell>
          <cell r="JO468">
            <v>0</v>
          </cell>
          <cell r="JP468">
            <v>0</v>
          </cell>
          <cell r="JQ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>
            <v>0</v>
          </cell>
          <cell r="DQ469">
            <v>0</v>
          </cell>
          <cell r="DR469">
            <v>0</v>
          </cell>
          <cell r="DS469">
            <v>0</v>
          </cell>
          <cell r="DT469">
            <v>0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>
            <v>0</v>
          </cell>
          <cell r="EB469">
            <v>0</v>
          </cell>
          <cell r="EC469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>
            <v>0</v>
          </cell>
          <cell r="EM469">
            <v>0</v>
          </cell>
          <cell r="EN469">
            <v>0</v>
          </cell>
          <cell r="EO469">
            <v>0</v>
          </cell>
          <cell r="EP469">
            <v>0</v>
          </cell>
          <cell r="EQ469">
            <v>0</v>
          </cell>
          <cell r="ER469">
            <v>0</v>
          </cell>
          <cell r="ES469">
            <v>0</v>
          </cell>
          <cell r="ET469">
            <v>0</v>
          </cell>
          <cell r="EU469">
            <v>0</v>
          </cell>
          <cell r="EV469">
            <v>0</v>
          </cell>
          <cell r="EW469">
            <v>0</v>
          </cell>
          <cell r="EX469">
            <v>0</v>
          </cell>
          <cell r="EY469">
            <v>0</v>
          </cell>
          <cell r="EZ469">
            <v>0</v>
          </cell>
          <cell r="FA469">
            <v>0</v>
          </cell>
          <cell r="FB469">
            <v>0</v>
          </cell>
          <cell r="FC469">
            <v>0</v>
          </cell>
          <cell r="FD469">
            <v>0</v>
          </cell>
          <cell r="FE469">
            <v>0</v>
          </cell>
          <cell r="FF469">
            <v>0</v>
          </cell>
          <cell r="FG469">
            <v>0</v>
          </cell>
          <cell r="FH469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>
            <v>0</v>
          </cell>
          <cell r="FN469">
            <v>0</v>
          </cell>
          <cell r="FO469">
            <v>0</v>
          </cell>
          <cell r="FP469">
            <v>0</v>
          </cell>
          <cell r="FQ469">
            <v>0</v>
          </cell>
          <cell r="FR469">
            <v>0</v>
          </cell>
          <cell r="FS469">
            <v>0</v>
          </cell>
          <cell r="FT469">
            <v>0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>
            <v>0</v>
          </cell>
          <cell r="FZ469">
            <v>0</v>
          </cell>
          <cell r="GA469">
            <v>0</v>
          </cell>
          <cell r="GB469">
            <v>0</v>
          </cell>
          <cell r="GC469">
            <v>0</v>
          </cell>
          <cell r="GD469">
            <v>0</v>
          </cell>
          <cell r="GE469">
            <v>0</v>
          </cell>
          <cell r="GF469">
            <v>0</v>
          </cell>
          <cell r="GG469">
            <v>0</v>
          </cell>
          <cell r="GH469">
            <v>0</v>
          </cell>
          <cell r="GI469">
            <v>0</v>
          </cell>
          <cell r="GJ469">
            <v>0</v>
          </cell>
          <cell r="GK469">
            <v>0</v>
          </cell>
          <cell r="GL469">
            <v>0</v>
          </cell>
          <cell r="GM469">
            <v>0</v>
          </cell>
          <cell r="GN469">
            <v>0</v>
          </cell>
          <cell r="GO469">
            <v>0</v>
          </cell>
          <cell r="GP469">
            <v>0</v>
          </cell>
          <cell r="GQ469">
            <v>0</v>
          </cell>
          <cell r="GR469">
            <v>0</v>
          </cell>
          <cell r="GS469">
            <v>0</v>
          </cell>
          <cell r="GT469">
            <v>0</v>
          </cell>
          <cell r="GU469">
            <v>0</v>
          </cell>
          <cell r="GV469">
            <v>0</v>
          </cell>
          <cell r="GW469">
            <v>0</v>
          </cell>
          <cell r="GX469">
            <v>0</v>
          </cell>
          <cell r="GY469">
            <v>0</v>
          </cell>
          <cell r="GZ469">
            <v>0</v>
          </cell>
          <cell r="HA469">
            <v>0</v>
          </cell>
          <cell r="HB469">
            <v>0</v>
          </cell>
          <cell r="HC469">
            <v>0</v>
          </cell>
          <cell r="HD469">
            <v>0</v>
          </cell>
          <cell r="HE469">
            <v>0</v>
          </cell>
          <cell r="HF469">
            <v>0</v>
          </cell>
          <cell r="HG469">
            <v>0</v>
          </cell>
          <cell r="HH469">
            <v>0</v>
          </cell>
          <cell r="HI469">
            <v>0</v>
          </cell>
          <cell r="HJ469">
            <v>0</v>
          </cell>
          <cell r="HK469">
            <v>0</v>
          </cell>
          <cell r="HL469">
            <v>0</v>
          </cell>
          <cell r="HM469">
            <v>0</v>
          </cell>
          <cell r="HN469">
            <v>0</v>
          </cell>
          <cell r="HO469">
            <v>0</v>
          </cell>
          <cell r="HP469">
            <v>0</v>
          </cell>
          <cell r="HQ469">
            <v>0</v>
          </cell>
          <cell r="HR469">
            <v>0</v>
          </cell>
          <cell r="HS469">
            <v>0</v>
          </cell>
          <cell r="HT469">
            <v>0</v>
          </cell>
          <cell r="HU469">
            <v>0</v>
          </cell>
          <cell r="HV469">
            <v>0</v>
          </cell>
          <cell r="HW469">
            <v>0</v>
          </cell>
          <cell r="HX469">
            <v>0</v>
          </cell>
          <cell r="HY469">
            <v>0</v>
          </cell>
          <cell r="HZ469">
            <v>0</v>
          </cell>
          <cell r="IA469">
            <v>0</v>
          </cell>
          <cell r="IB469">
            <v>0</v>
          </cell>
          <cell r="IC469">
            <v>0</v>
          </cell>
          <cell r="ID469">
            <v>0</v>
          </cell>
          <cell r="IE469">
            <v>0</v>
          </cell>
          <cell r="IF469">
            <v>0</v>
          </cell>
          <cell r="IG469">
            <v>0</v>
          </cell>
          <cell r="IH469">
            <v>0</v>
          </cell>
          <cell r="II469">
            <v>0</v>
          </cell>
          <cell r="IJ469">
            <v>0</v>
          </cell>
          <cell r="IK469">
            <v>0</v>
          </cell>
          <cell r="IL469">
            <v>0</v>
          </cell>
          <cell r="IM469">
            <v>0</v>
          </cell>
          <cell r="IN469">
            <v>0</v>
          </cell>
          <cell r="IO469">
            <v>0</v>
          </cell>
          <cell r="IP469">
            <v>0</v>
          </cell>
          <cell r="IQ469">
            <v>0</v>
          </cell>
          <cell r="IR469">
            <v>0</v>
          </cell>
          <cell r="IS469">
            <v>0</v>
          </cell>
          <cell r="IT469">
            <v>0</v>
          </cell>
          <cell r="IU469">
            <v>0</v>
          </cell>
          <cell r="IV469">
            <v>0</v>
          </cell>
          <cell r="IW469">
            <v>0</v>
          </cell>
          <cell r="IX469">
            <v>0</v>
          </cell>
          <cell r="IY469">
            <v>0</v>
          </cell>
          <cell r="IZ469">
            <v>0</v>
          </cell>
          <cell r="JA469">
            <v>0</v>
          </cell>
          <cell r="JB469">
            <v>0</v>
          </cell>
          <cell r="JC469">
            <v>0</v>
          </cell>
          <cell r="JD469">
            <v>0</v>
          </cell>
          <cell r="JE469">
            <v>0</v>
          </cell>
          <cell r="JF469">
            <v>0</v>
          </cell>
          <cell r="JG469">
            <v>0</v>
          </cell>
          <cell r="JH469">
            <v>0</v>
          </cell>
          <cell r="JI469">
            <v>0</v>
          </cell>
          <cell r="JJ469">
            <v>0</v>
          </cell>
          <cell r="JK469">
            <v>0</v>
          </cell>
          <cell r="JL469">
            <v>0</v>
          </cell>
          <cell r="JM469">
            <v>0</v>
          </cell>
          <cell r="JN469">
            <v>0</v>
          </cell>
          <cell r="JO469">
            <v>0</v>
          </cell>
          <cell r="JP469">
            <v>0</v>
          </cell>
          <cell r="JQ469">
            <v>0</v>
          </cell>
        </row>
        <row r="470">
          <cell r="F470">
            <v>0</v>
          </cell>
          <cell r="G470">
            <v>0.21682848513955832</v>
          </cell>
          <cell r="H470">
            <v>8.5999327516983612</v>
          </cell>
          <cell r="I470">
            <v>5.4210793512393138</v>
          </cell>
          <cell r="J470">
            <v>2.8883311599711305</v>
          </cell>
          <cell r="K470">
            <v>6.8298622097499901</v>
          </cell>
          <cell r="L470">
            <v>0</v>
          </cell>
          <cell r="M470">
            <v>0</v>
          </cell>
          <cell r="N470">
            <v>0</v>
          </cell>
          <cell r="O470">
            <v>4.8396493024483789E-2</v>
          </cell>
          <cell r="P470">
            <v>0</v>
          </cell>
          <cell r="Q470">
            <v>0</v>
          </cell>
          <cell r="R470">
            <v>25.573297138442285</v>
          </cell>
          <cell r="S470">
            <v>0</v>
          </cell>
          <cell r="T470">
            <v>0.26382604649916175</v>
          </cell>
          <cell r="U470">
            <v>-16.486276263050968</v>
          </cell>
          <cell r="V470">
            <v>12.643690308439545</v>
          </cell>
          <cell r="W470">
            <v>9.5898499434442783</v>
          </cell>
          <cell r="X470">
            <v>20.182945880536863</v>
          </cell>
          <cell r="Y470">
            <v>-5.2694453276417335</v>
          </cell>
          <cell r="Z470">
            <v>0</v>
          </cell>
          <cell r="AA470">
            <v>0</v>
          </cell>
          <cell r="AB470">
            <v>4.6487065500914468</v>
          </cell>
          <cell r="AC470">
            <v>0</v>
          </cell>
          <cell r="AD470">
            <v>0</v>
          </cell>
          <cell r="AE470">
            <v>30.26755272957962</v>
          </cell>
          <cell r="AF470">
            <v>0</v>
          </cell>
          <cell r="AG470">
            <v>2.3144966599575127</v>
          </cell>
          <cell r="AH470">
            <v>6.862727904386702</v>
          </cell>
          <cell r="AI470">
            <v>2.8791227443653042</v>
          </cell>
          <cell r="AJ470">
            <v>7.2260972828735248</v>
          </cell>
          <cell r="AK470">
            <v>8.9530381089061848</v>
          </cell>
          <cell r="AL470">
            <v>0</v>
          </cell>
          <cell r="AM470">
            <v>0</v>
          </cell>
          <cell r="AN470">
            <v>0</v>
          </cell>
          <cell r="AO470">
            <v>2.0320700290903915</v>
          </cell>
          <cell r="AP470">
            <v>0</v>
          </cell>
          <cell r="AQ470">
            <v>0</v>
          </cell>
          <cell r="AR470">
            <v>23.440031659207307</v>
          </cell>
          <cell r="AS470">
            <v>0</v>
          </cell>
          <cell r="AT470">
            <v>0</v>
          </cell>
          <cell r="AU470">
            <v>6.7158747696521459</v>
          </cell>
          <cell r="AV470">
            <v>2.6811941417690832</v>
          </cell>
          <cell r="AW470">
            <v>2.7855314759690373</v>
          </cell>
          <cell r="AX470">
            <v>5.1560717129577824</v>
          </cell>
          <cell r="AY470">
            <v>0</v>
          </cell>
          <cell r="AZ470">
            <v>3.2437969750462798</v>
          </cell>
          <cell r="BA470">
            <v>2.8575625838129781</v>
          </cell>
          <cell r="BB470">
            <v>0</v>
          </cell>
          <cell r="BC470">
            <v>0</v>
          </cell>
          <cell r="BD470">
            <v>0</v>
          </cell>
          <cell r="BE470">
            <v>2.7706068137777038</v>
          </cell>
          <cell r="BF470">
            <v>0</v>
          </cell>
          <cell r="BG470">
            <v>-5.0067928041244159E-2</v>
          </cell>
          <cell r="BH470">
            <v>2.8995397452090401</v>
          </cell>
          <cell r="BI470">
            <v>-7.7733211684972048E-2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-1.1317916578263976E-3</v>
          </cell>
          <cell r="BP470">
            <v>0</v>
          </cell>
          <cell r="BQ470">
            <v>0</v>
          </cell>
          <cell r="BR470">
            <v>-0.53027926685172133</v>
          </cell>
          <cell r="BS470">
            <v>0</v>
          </cell>
          <cell r="BT470">
            <v>-1.5901603419479216E-3</v>
          </cell>
          <cell r="BU470">
            <v>-0.64367571965885872</v>
          </cell>
          <cell r="BV470">
            <v>0.18781776190007804</v>
          </cell>
          <cell r="BW470">
            <v>-0.64423134208027477</v>
          </cell>
          <cell r="BX470">
            <v>0.60597555819003901</v>
          </cell>
          <cell r="BY470">
            <v>0</v>
          </cell>
          <cell r="BZ470">
            <v>0</v>
          </cell>
          <cell r="CA470">
            <v>0</v>
          </cell>
          <cell r="CB470">
            <v>-3.4575364859847468E-2</v>
          </cell>
          <cell r="CC470">
            <v>0</v>
          </cell>
          <cell r="CD470">
            <v>0</v>
          </cell>
          <cell r="CE470">
            <v>-1.1508257389941718</v>
          </cell>
          <cell r="CF470">
            <v>0</v>
          </cell>
          <cell r="CG470">
            <v>-5.7129895658363239E-2</v>
          </cell>
          <cell r="CH470">
            <v>-0.37718219043745194</v>
          </cell>
          <cell r="CI470">
            <v>-8.1625595877994783E-2</v>
          </cell>
          <cell r="CJ470">
            <v>-0.21722705690990551</v>
          </cell>
          <cell r="CK470">
            <v>-0.41766100010863738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-0.146982315054629</v>
          </cell>
          <cell r="CS470">
            <v>0</v>
          </cell>
          <cell r="CT470">
            <v>-4.8231307249807287E-2</v>
          </cell>
          <cell r="CU470">
            <v>7.9711606620548991E-2</v>
          </cell>
          <cell r="CV470">
            <v>5.5125837508967379E-2</v>
          </cell>
          <cell r="CW470">
            <v>-7.2502431089560559E-2</v>
          </cell>
          <cell r="CX470">
            <v>-0.16108602086205792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-0.24609125967253931</v>
          </cell>
          <cell r="DF470">
            <v>0</v>
          </cell>
          <cell r="DG470">
            <v>0</v>
          </cell>
          <cell r="DH470">
            <v>0.11522221447557968</v>
          </cell>
          <cell r="DI470">
            <v>-0.12749801770223712</v>
          </cell>
          <cell r="DJ470">
            <v>-0.12140737113986688</v>
          </cell>
          <cell r="DK470">
            <v>-0.11240808531147195</v>
          </cell>
          <cell r="DL470">
            <v>0</v>
          </cell>
          <cell r="DM470">
            <v>0</v>
          </cell>
          <cell r="DN470">
            <v>0</v>
          </cell>
          <cell r="DO470">
            <v>0</v>
          </cell>
          <cell r="DP470">
            <v>0</v>
          </cell>
          <cell r="DQ470">
            <v>0</v>
          </cell>
          <cell r="DR470">
            <v>1.8592927572171902</v>
          </cell>
          <cell r="DS470">
            <v>0</v>
          </cell>
          <cell r="DT470">
            <v>0</v>
          </cell>
          <cell r="DU470">
            <v>5.3805252289748751E-2</v>
          </cell>
          <cell r="DV470">
            <v>2.6714509229350369E-2</v>
          </cell>
          <cell r="DW470">
            <v>1.7585932148413121</v>
          </cell>
          <cell r="DX470">
            <v>2.0179780858597951E-2</v>
          </cell>
          <cell r="DY470">
            <v>0</v>
          </cell>
          <cell r="DZ470">
            <v>0</v>
          </cell>
          <cell r="EA470">
            <v>0</v>
          </cell>
          <cell r="EB470">
            <v>0</v>
          </cell>
          <cell r="EC470">
            <v>0</v>
          </cell>
          <cell r="ED470">
            <v>0</v>
          </cell>
          <cell r="EE470">
            <v>0.63666820646085398</v>
          </cell>
          <cell r="EF470">
            <v>0</v>
          </cell>
          <cell r="EG470">
            <v>0</v>
          </cell>
          <cell r="EH470">
            <v>1.0096956241502539</v>
          </cell>
          <cell r="EI470">
            <v>-7.3596986550114707E-2</v>
          </cell>
          <cell r="EJ470">
            <v>-0.29943043113996737</v>
          </cell>
          <cell r="EK470">
            <v>0</v>
          </cell>
          <cell r="EL470">
            <v>0</v>
          </cell>
          <cell r="EM470">
            <v>0</v>
          </cell>
          <cell r="EN470">
            <v>0</v>
          </cell>
          <cell r="EO470">
            <v>0</v>
          </cell>
          <cell r="EP470">
            <v>0</v>
          </cell>
          <cell r="EQ470">
            <v>0</v>
          </cell>
          <cell r="ER470">
            <v>1.4877052415695289</v>
          </cell>
          <cell r="ES470">
            <v>0</v>
          </cell>
          <cell r="ET470">
            <v>0</v>
          </cell>
          <cell r="EU470">
            <v>1.600821975919871</v>
          </cell>
          <cell r="EV470">
            <v>2.5823614330079181E-2</v>
          </cell>
          <cell r="EW470">
            <v>0</v>
          </cell>
          <cell r="EX470">
            <v>-0.13894034868008021</v>
          </cell>
          <cell r="EY470">
            <v>0</v>
          </cell>
          <cell r="EZ470">
            <v>0</v>
          </cell>
          <cell r="FA470">
            <v>0</v>
          </cell>
          <cell r="FB470">
            <v>0</v>
          </cell>
          <cell r="FC470">
            <v>0</v>
          </cell>
          <cell r="FD470">
            <v>0</v>
          </cell>
          <cell r="FE470">
            <v>0.31793808148904645</v>
          </cell>
          <cell r="FF470">
            <v>0</v>
          </cell>
          <cell r="FG470">
            <v>0</v>
          </cell>
          <cell r="FH470">
            <v>0.54013683178982319</v>
          </cell>
          <cell r="FI470">
            <v>-1.9383708079772077E-2</v>
          </cell>
          <cell r="FJ470">
            <v>-5.3042206700013139E-2</v>
          </cell>
          <cell r="FK470">
            <v>-0.1497728355199115</v>
          </cell>
          <cell r="FL470">
            <v>0</v>
          </cell>
          <cell r="FM470">
            <v>0</v>
          </cell>
          <cell r="FN470">
            <v>0</v>
          </cell>
          <cell r="FO470">
            <v>0</v>
          </cell>
          <cell r="FP470">
            <v>0</v>
          </cell>
          <cell r="FQ470">
            <v>0</v>
          </cell>
          <cell r="FR470">
            <v>0.62126345233991742</v>
          </cell>
          <cell r="FS470">
            <v>0</v>
          </cell>
          <cell r="FT470">
            <v>0</v>
          </cell>
          <cell r="FU470">
            <v>0.76189167999007168</v>
          </cell>
          <cell r="FV470">
            <v>-3.0097216198328169E-3</v>
          </cell>
          <cell r="FW470">
            <v>0</v>
          </cell>
          <cell r="FX470">
            <v>-0.13761850603009407</v>
          </cell>
          <cell r="FY470">
            <v>0</v>
          </cell>
          <cell r="FZ470">
            <v>0</v>
          </cell>
          <cell r="GA470">
            <v>0</v>
          </cell>
          <cell r="GB470">
            <v>0</v>
          </cell>
          <cell r="GC470">
            <v>0</v>
          </cell>
          <cell r="GD470">
            <v>0</v>
          </cell>
          <cell r="GE470">
            <v>-0.37957169090987009</v>
          </cell>
          <cell r="GF470">
            <v>0</v>
          </cell>
          <cell r="GG470">
            <v>0</v>
          </cell>
          <cell r="GH470">
            <v>-0.21937429890977</v>
          </cell>
          <cell r="GI470">
            <v>-9.7873021649888869E-2</v>
          </cell>
          <cell r="GJ470">
            <v>-6.2324370349983838E-2</v>
          </cell>
          <cell r="GK470">
            <v>0</v>
          </cell>
          <cell r="GL470">
            <v>0</v>
          </cell>
          <cell r="GM470">
            <v>0</v>
          </cell>
          <cell r="GN470">
            <v>0</v>
          </cell>
          <cell r="GO470">
            <v>0</v>
          </cell>
          <cell r="GP470">
            <v>0</v>
          </cell>
          <cell r="GQ470">
            <v>0</v>
          </cell>
          <cell r="GR470">
            <v>0.31696520739933476</v>
          </cell>
          <cell r="GS470">
            <v>0</v>
          </cell>
          <cell r="GT470">
            <v>0</v>
          </cell>
          <cell r="GU470">
            <v>0.32801395525996213</v>
          </cell>
          <cell r="GV470">
            <v>-1.1048747860058938E-2</v>
          </cell>
          <cell r="GW470">
            <v>0</v>
          </cell>
          <cell r="GX470">
            <v>0</v>
          </cell>
          <cell r="GY470">
            <v>0</v>
          </cell>
          <cell r="GZ470">
            <v>0</v>
          </cell>
          <cell r="HA470">
            <v>0</v>
          </cell>
          <cell r="HB470">
            <v>0</v>
          </cell>
          <cell r="HC470">
            <v>0</v>
          </cell>
          <cell r="HD470">
            <v>0</v>
          </cell>
          <cell r="HE470">
            <v>-0.86535093651036732</v>
          </cell>
          <cell r="HF470">
            <v>0</v>
          </cell>
          <cell r="HG470">
            <v>0</v>
          </cell>
          <cell r="HH470">
            <v>-0.9025139793299104</v>
          </cell>
          <cell r="HI470">
            <v>3.716304281988414E-2</v>
          </cell>
          <cell r="HJ470">
            <v>0</v>
          </cell>
          <cell r="HK470">
            <v>0</v>
          </cell>
          <cell r="HL470">
            <v>0</v>
          </cell>
          <cell r="HM470">
            <v>0</v>
          </cell>
          <cell r="HN470">
            <v>0</v>
          </cell>
          <cell r="HO470">
            <v>0</v>
          </cell>
          <cell r="HP470">
            <v>0</v>
          </cell>
          <cell r="HQ470">
            <v>0</v>
          </cell>
          <cell r="HR470">
            <v>-0.2499993954297679</v>
          </cell>
          <cell r="HS470">
            <v>0</v>
          </cell>
          <cell r="HT470">
            <v>0</v>
          </cell>
          <cell r="HU470">
            <v>-0.24716990388014892</v>
          </cell>
          <cell r="HV470">
            <v>-2.8294915500737261E-3</v>
          </cell>
          <cell r="HW470">
            <v>0</v>
          </cell>
          <cell r="HX470">
            <v>0</v>
          </cell>
          <cell r="HY470">
            <v>0</v>
          </cell>
          <cell r="HZ470">
            <v>0</v>
          </cell>
          <cell r="IA470">
            <v>0</v>
          </cell>
          <cell r="IB470">
            <v>0</v>
          </cell>
          <cell r="IC470">
            <v>0</v>
          </cell>
          <cell r="ID470">
            <v>0</v>
          </cell>
          <cell r="IE470">
            <v>-0.38161599743034458</v>
          </cell>
          <cell r="IF470">
            <v>0</v>
          </cell>
          <cell r="IG470">
            <v>0</v>
          </cell>
          <cell r="IH470">
            <v>-0.38161599743000352</v>
          </cell>
          <cell r="II470">
            <v>0</v>
          </cell>
          <cell r="IJ470">
            <v>0</v>
          </cell>
          <cell r="IK470">
            <v>0</v>
          </cell>
          <cell r="IL470">
            <v>0</v>
          </cell>
          <cell r="IM470">
            <v>0</v>
          </cell>
          <cell r="IN470">
            <v>0</v>
          </cell>
          <cell r="IO470">
            <v>0</v>
          </cell>
          <cell r="IP470">
            <v>0</v>
          </cell>
          <cell r="IQ470">
            <v>0</v>
          </cell>
          <cell r="IR470">
            <v>0.61312177569016058</v>
          </cell>
          <cell r="IS470">
            <v>0</v>
          </cell>
          <cell r="IT470">
            <v>0</v>
          </cell>
          <cell r="IU470">
            <v>0.61312177569004689</v>
          </cell>
          <cell r="IV470">
            <v>0</v>
          </cell>
          <cell r="IW470">
            <v>0</v>
          </cell>
          <cell r="IX470">
            <v>0</v>
          </cell>
          <cell r="IY470">
            <v>0</v>
          </cell>
          <cell r="IZ470">
            <v>0</v>
          </cell>
          <cell r="JA470">
            <v>0</v>
          </cell>
          <cell r="JB470">
            <v>0</v>
          </cell>
          <cell r="JC470">
            <v>0</v>
          </cell>
          <cell r="JD470">
            <v>0</v>
          </cell>
          <cell r="JE470">
            <v>0</v>
          </cell>
          <cell r="JF470">
            <v>0</v>
          </cell>
          <cell r="JG470">
            <v>0</v>
          </cell>
          <cell r="JH470">
            <v>0</v>
          </cell>
          <cell r="JI470">
            <v>0</v>
          </cell>
          <cell r="JJ470">
            <v>0</v>
          </cell>
          <cell r="JK470">
            <v>0</v>
          </cell>
          <cell r="JL470">
            <v>0</v>
          </cell>
          <cell r="JM470">
            <v>0</v>
          </cell>
          <cell r="JN470">
            <v>0</v>
          </cell>
          <cell r="JO470">
            <v>0</v>
          </cell>
          <cell r="JP470">
            <v>0</v>
          </cell>
          <cell r="JQ470">
            <v>0</v>
          </cell>
        </row>
        <row r="471"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K471">
            <v>0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>
            <v>0</v>
          </cell>
          <cell r="DQ471">
            <v>0</v>
          </cell>
          <cell r="DR471">
            <v>0</v>
          </cell>
          <cell r="DS471">
            <v>0</v>
          </cell>
          <cell r="DT471">
            <v>0</v>
          </cell>
          <cell r="DU471">
            <v>0</v>
          </cell>
          <cell r="DV471">
            <v>0</v>
          </cell>
          <cell r="DW471">
            <v>0</v>
          </cell>
          <cell r="DX471">
            <v>0</v>
          </cell>
          <cell r="DY471">
            <v>0</v>
          </cell>
          <cell r="DZ471">
            <v>0</v>
          </cell>
          <cell r="EA471">
            <v>0</v>
          </cell>
          <cell r="EB471">
            <v>0</v>
          </cell>
          <cell r="EC471">
            <v>0</v>
          </cell>
          <cell r="ED471">
            <v>0</v>
          </cell>
          <cell r="EE471">
            <v>0</v>
          </cell>
          <cell r="EF471">
            <v>0</v>
          </cell>
          <cell r="EG471">
            <v>0</v>
          </cell>
          <cell r="EH471">
            <v>0</v>
          </cell>
          <cell r="EI471">
            <v>0</v>
          </cell>
          <cell r="EJ471">
            <v>0</v>
          </cell>
          <cell r="EK471">
            <v>0</v>
          </cell>
          <cell r="EL471">
            <v>0</v>
          </cell>
          <cell r="EM471">
            <v>0</v>
          </cell>
          <cell r="EN471">
            <v>0</v>
          </cell>
          <cell r="EO471">
            <v>0</v>
          </cell>
          <cell r="EP471">
            <v>0</v>
          </cell>
          <cell r="EQ471">
            <v>0</v>
          </cell>
          <cell r="ER471">
            <v>0</v>
          </cell>
          <cell r="ES471">
            <v>0</v>
          </cell>
          <cell r="ET471">
            <v>0</v>
          </cell>
          <cell r="EU471">
            <v>0</v>
          </cell>
          <cell r="EV471">
            <v>0</v>
          </cell>
          <cell r="EW471">
            <v>0</v>
          </cell>
          <cell r="EX471">
            <v>0</v>
          </cell>
          <cell r="EY471">
            <v>0</v>
          </cell>
          <cell r="EZ471">
            <v>0</v>
          </cell>
          <cell r="FA471">
            <v>0</v>
          </cell>
          <cell r="FB471">
            <v>0</v>
          </cell>
          <cell r="FC471">
            <v>0</v>
          </cell>
          <cell r="FD471">
            <v>0</v>
          </cell>
          <cell r="FE471">
            <v>0</v>
          </cell>
          <cell r="FF471">
            <v>0</v>
          </cell>
          <cell r="FG471">
            <v>0</v>
          </cell>
          <cell r="FH471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>
            <v>0</v>
          </cell>
          <cell r="FN471">
            <v>0</v>
          </cell>
          <cell r="FO471">
            <v>0</v>
          </cell>
          <cell r="FP471">
            <v>0</v>
          </cell>
          <cell r="FQ471">
            <v>0</v>
          </cell>
          <cell r="FR471">
            <v>0</v>
          </cell>
          <cell r="FS471">
            <v>0</v>
          </cell>
          <cell r="FT471">
            <v>0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>
            <v>0</v>
          </cell>
          <cell r="FZ471">
            <v>0</v>
          </cell>
          <cell r="GA471">
            <v>0</v>
          </cell>
          <cell r="GB471">
            <v>0</v>
          </cell>
          <cell r="GC471">
            <v>0</v>
          </cell>
          <cell r="GD471">
            <v>0</v>
          </cell>
          <cell r="GE471">
            <v>0</v>
          </cell>
          <cell r="GF471">
            <v>0</v>
          </cell>
          <cell r="GG471">
            <v>0</v>
          </cell>
          <cell r="GH471">
            <v>0</v>
          </cell>
          <cell r="GI471">
            <v>0</v>
          </cell>
          <cell r="GJ471">
            <v>0</v>
          </cell>
          <cell r="GK471">
            <v>0</v>
          </cell>
          <cell r="GL471">
            <v>0</v>
          </cell>
          <cell r="GM471">
            <v>0</v>
          </cell>
          <cell r="GN471">
            <v>0</v>
          </cell>
          <cell r="GO471">
            <v>0</v>
          </cell>
          <cell r="GP471">
            <v>0</v>
          </cell>
          <cell r="GQ471">
            <v>0</v>
          </cell>
          <cell r="GR471">
            <v>0</v>
          </cell>
          <cell r="GS471">
            <v>0</v>
          </cell>
          <cell r="GT471">
            <v>0</v>
          </cell>
          <cell r="GU471">
            <v>0</v>
          </cell>
          <cell r="GV471">
            <v>0</v>
          </cell>
          <cell r="GW471">
            <v>0</v>
          </cell>
          <cell r="GX471">
            <v>0</v>
          </cell>
          <cell r="GY471">
            <v>0</v>
          </cell>
          <cell r="GZ471">
            <v>0</v>
          </cell>
          <cell r="HA471">
            <v>0</v>
          </cell>
          <cell r="HB471">
            <v>0</v>
          </cell>
          <cell r="HC471">
            <v>0</v>
          </cell>
          <cell r="HD471">
            <v>0</v>
          </cell>
          <cell r="HE471">
            <v>0</v>
          </cell>
          <cell r="HF471">
            <v>0</v>
          </cell>
          <cell r="HG471">
            <v>0</v>
          </cell>
          <cell r="HH471">
            <v>0</v>
          </cell>
          <cell r="HI471">
            <v>0</v>
          </cell>
          <cell r="HJ471">
            <v>0</v>
          </cell>
          <cell r="HK471">
            <v>0</v>
          </cell>
          <cell r="HL471">
            <v>0</v>
          </cell>
          <cell r="HM471">
            <v>0</v>
          </cell>
          <cell r="HN471">
            <v>0</v>
          </cell>
          <cell r="HO471">
            <v>0</v>
          </cell>
          <cell r="HP471">
            <v>0</v>
          </cell>
          <cell r="HQ471">
            <v>0</v>
          </cell>
          <cell r="HR471">
            <v>0</v>
          </cell>
          <cell r="HS471">
            <v>0</v>
          </cell>
          <cell r="HT471">
            <v>0</v>
          </cell>
          <cell r="HU471">
            <v>0</v>
          </cell>
          <cell r="HV471">
            <v>0</v>
          </cell>
          <cell r="HW471">
            <v>0</v>
          </cell>
          <cell r="HX471">
            <v>0</v>
          </cell>
          <cell r="HY471">
            <v>0</v>
          </cell>
          <cell r="HZ471">
            <v>0</v>
          </cell>
          <cell r="IA471">
            <v>0</v>
          </cell>
          <cell r="IB471">
            <v>0</v>
          </cell>
          <cell r="IC471">
            <v>0</v>
          </cell>
          <cell r="ID471">
            <v>0</v>
          </cell>
          <cell r="IE471">
            <v>0</v>
          </cell>
          <cell r="IF471">
            <v>0</v>
          </cell>
          <cell r="IG471">
            <v>0</v>
          </cell>
          <cell r="IH471">
            <v>0</v>
          </cell>
          <cell r="II471">
            <v>0</v>
          </cell>
          <cell r="IJ471">
            <v>0</v>
          </cell>
          <cell r="IK471">
            <v>0</v>
          </cell>
          <cell r="IL471">
            <v>0</v>
          </cell>
          <cell r="IM471">
            <v>0</v>
          </cell>
          <cell r="IN471">
            <v>0</v>
          </cell>
          <cell r="IO471">
            <v>0</v>
          </cell>
          <cell r="IP471">
            <v>0</v>
          </cell>
          <cell r="IQ471">
            <v>0</v>
          </cell>
          <cell r="IR471">
            <v>0</v>
          </cell>
          <cell r="IS471">
            <v>0</v>
          </cell>
          <cell r="IT471">
            <v>0</v>
          </cell>
          <cell r="IU471">
            <v>0</v>
          </cell>
          <cell r="IV471">
            <v>0</v>
          </cell>
          <cell r="IW471">
            <v>0</v>
          </cell>
          <cell r="IX471">
            <v>0</v>
          </cell>
          <cell r="IY471">
            <v>0</v>
          </cell>
          <cell r="IZ471">
            <v>0</v>
          </cell>
          <cell r="JA471">
            <v>0</v>
          </cell>
          <cell r="JB471">
            <v>0</v>
          </cell>
          <cell r="JC471">
            <v>0</v>
          </cell>
          <cell r="JD471">
            <v>0</v>
          </cell>
          <cell r="JE471">
            <v>0</v>
          </cell>
          <cell r="JF471">
            <v>0</v>
          </cell>
          <cell r="JG471">
            <v>0</v>
          </cell>
          <cell r="JH471">
            <v>0</v>
          </cell>
          <cell r="JI471">
            <v>0</v>
          </cell>
          <cell r="JJ471">
            <v>0</v>
          </cell>
          <cell r="JK471">
            <v>0</v>
          </cell>
          <cell r="JL471">
            <v>0</v>
          </cell>
          <cell r="JM471">
            <v>0</v>
          </cell>
          <cell r="JN471">
            <v>0</v>
          </cell>
          <cell r="JO471">
            <v>0</v>
          </cell>
          <cell r="JP471">
            <v>0</v>
          </cell>
          <cell r="JQ471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>
            <v>0</v>
          </cell>
          <cell r="DQ473">
            <v>0</v>
          </cell>
          <cell r="DR473">
            <v>0</v>
          </cell>
          <cell r="DS473">
            <v>0</v>
          </cell>
          <cell r="DT473">
            <v>0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>
            <v>0</v>
          </cell>
          <cell r="EB473">
            <v>0</v>
          </cell>
          <cell r="EC473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>
            <v>0</v>
          </cell>
          <cell r="EM473">
            <v>0</v>
          </cell>
          <cell r="EN473">
            <v>0</v>
          </cell>
          <cell r="EO473">
            <v>0</v>
          </cell>
          <cell r="EP473">
            <v>0</v>
          </cell>
          <cell r="EQ473">
            <v>0</v>
          </cell>
          <cell r="ER473">
            <v>0</v>
          </cell>
          <cell r="ES473">
            <v>0</v>
          </cell>
          <cell r="ET473">
            <v>0</v>
          </cell>
          <cell r="EU473">
            <v>0</v>
          </cell>
          <cell r="EV473">
            <v>0</v>
          </cell>
          <cell r="EW473">
            <v>0</v>
          </cell>
          <cell r="EX473">
            <v>0</v>
          </cell>
          <cell r="EY473">
            <v>0</v>
          </cell>
          <cell r="EZ473">
            <v>0</v>
          </cell>
          <cell r="FA473">
            <v>0</v>
          </cell>
          <cell r="FB473">
            <v>0</v>
          </cell>
          <cell r="FC473">
            <v>0</v>
          </cell>
          <cell r="FD473">
            <v>0</v>
          </cell>
          <cell r="FE473">
            <v>0</v>
          </cell>
          <cell r="FF473">
            <v>0</v>
          </cell>
          <cell r="FG473">
            <v>0</v>
          </cell>
          <cell r="FH473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>
            <v>0</v>
          </cell>
          <cell r="FN473">
            <v>0</v>
          </cell>
          <cell r="FO473">
            <v>0</v>
          </cell>
          <cell r="FP473">
            <v>0</v>
          </cell>
          <cell r="FQ473">
            <v>0</v>
          </cell>
          <cell r="FR473">
            <v>0</v>
          </cell>
          <cell r="FS473">
            <v>0</v>
          </cell>
          <cell r="FT473">
            <v>0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>
            <v>0</v>
          </cell>
          <cell r="FZ473">
            <v>0</v>
          </cell>
          <cell r="GA473">
            <v>0</v>
          </cell>
          <cell r="GB473">
            <v>0</v>
          </cell>
          <cell r="GC473">
            <v>0</v>
          </cell>
          <cell r="GD473">
            <v>0</v>
          </cell>
          <cell r="GE473">
            <v>0</v>
          </cell>
          <cell r="GF473">
            <v>0</v>
          </cell>
          <cell r="GG473">
            <v>0</v>
          </cell>
          <cell r="GH473">
            <v>0</v>
          </cell>
          <cell r="GI473">
            <v>0</v>
          </cell>
          <cell r="GJ473">
            <v>0</v>
          </cell>
          <cell r="GK473">
            <v>0</v>
          </cell>
          <cell r="GL473">
            <v>0</v>
          </cell>
          <cell r="GM473">
            <v>0</v>
          </cell>
          <cell r="GN473">
            <v>0</v>
          </cell>
          <cell r="GO473">
            <v>0</v>
          </cell>
          <cell r="GP473">
            <v>0</v>
          </cell>
          <cell r="GQ473">
            <v>0</v>
          </cell>
          <cell r="GR473">
            <v>0</v>
          </cell>
          <cell r="GS473">
            <v>0</v>
          </cell>
          <cell r="GT473">
            <v>0</v>
          </cell>
          <cell r="GU473">
            <v>0</v>
          </cell>
          <cell r="GV473">
            <v>0</v>
          </cell>
          <cell r="GW473">
            <v>0</v>
          </cell>
          <cell r="GX473">
            <v>0</v>
          </cell>
          <cell r="GY473">
            <v>0</v>
          </cell>
          <cell r="GZ473">
            <v>0</v>
          </cell>
          <cell r="HA473">
            <v>0</v>
          </cell>
          <cell r="HB473">
            <v>0</v>
          </cell>
          <cell r="HC473">
            <v>0</v>
          </cell>
          <cell r="HD473">
            <v>0</v>
          </cell>
          <cell r="HE473">
            <v>0</v>
          </cell>
          <cell r="HF473">
            <v>0</v>
          </cell>
          <cell r="HG473">
            <v>0</v>
          </cell>
          <cell r="HH473">
            <v>0</v>
          </cell>
          <cell r="HI473">
            <v>0</v>
          </cell>
          <cell r="HJ473">
            <v>0</v>
          </cell>
          <cell r="HK473">
            <v>0</v>
          </cell>
          <cell r="HL473">
            <v>0</v>
          </cell>
          <cell r="HM473">
            <v>0</v>
          </cell>
          <cell r="HN473">
            <v>0</v>
          </cell>
          <cell r="HO473">
            <v>0</v>
          </cell>
          <cell r="HP473">
            <v>0</v>
          </cell>
          <cell r="HQ473">
            <v>0</v>
          </cell>
          <cell r="HR473">
            <v>0</v>
          </cell>
          <cell r="HS473">
            <v>0</v>
          </cell>
          <cell r="HT473">
            <v>0</v>
          </cell>
          <cell r="HU473">
            <v>0</v>
          </cell>
          <cell r="HV473">
            <v>0</v>
          </cell>
          <cell r="HW473">
            <v>0</v>
          </cell>
          <cell r="HX473">
            <v>0</v>
          </cell>
          <cell r="HY473">
            <v>0</v>
          </cell>
          <cell r="HZ473">
            <v>0</v>
          </cell>
          <cell r="IA473">
            <v>0</v>
          </cell>
          <cell r="IB473">
            <v>0</v>
          </cell>
          <cell r="IC473">
            <v>0</v>
          </cell>
          <cell r="ID473">
            <v>0</v>
          </cell>
          <cell r="IE473">
            <v>0</v>
          </cell>
          <cell r="IF473">
            <v>0</v>
          </cell>
          <cell r="IG473">
            <v>0</v>
          </cell>
          <cell r="IH473">
            <v>0</v>
          </cell>
          <cell r="II473">
            <v>0</v>
          </cell>
          <cell r="IJ473">
            <v>0</v>
          </cell>
          <cell r="IK473">
            <v>0</v>
          </cell>
          <cell r="IL473">
            <v>0</v>
          </cell>
          <cell r="IM473">
            <v>0</v>
          </cell>
          <cell r="IN473">
            <v>0</v>
          </cell>
          <cell r="IO473">
            <v>0</v>
          </cell>
          <cell r="IP473">
            <v>0</v>
          </cell>
          <cell r="IQ473">
            <v>0</v>
          </cell>
          <cell r="IR473">
            <v>0</v>
          </cell>
          <cell r="IS473">
            <v>0</v>
          </cell>
          <cell r="IT473">
            <v>0</v>
          </cell>
          <cell r="IU473">
            <v>0</v>
          </cell>
          <cell r="IV473">
            <v>0</v>
          </cell>
          <cell r="IW473">
            <v>0</v>
          </cell>
          <cell r="IX473">
            <v>0</v>
          </cell>
          <cell r="IY473">
            <v>0</v>
          </cell>
          <cell r="IZ473">
            <v>0</v>
          </cell>
          <cell r="JA473">
            <v>0</v>
          </cell>
          <cell r="JB473">
            <v>0</v>
          </cell>
          <cell r="JC473">
            <v>0</v>
          </cell>
          <cell r="JD473">
            <v>0</v>
          </cell>
          <cell r="JE473">
            <v>0</v>
          </cell>
          <cell r="JF473">
            <v>0</v>
          </cell>
          <cell r="JG473">
            <v>0</v>
          </cell>
          <cell r="JH473">
            <v>0</v>
          </cell>
          <cell r="JI473">
            <v>0</v>
          </cell>
          <cell r="JJ473">
            <v>0</v>
          </cell>
          <cell r="JK473">
            <v>0</v>
          </cell>
          <cell r="JL473">
            <v>0</v>
          </cell>
          <cell r="JM473">
            <v>0</v>
          </cell>
          <cell r="JN473">
            <v>0</v>
          </cell>
          <cell r="JO473">
            <v>0</v>
          </cell>
          <cell r="JP473">
            <v>0</v>
          </cell>
          <cell r="JQ473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K474">
            <v>0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>
            <v>0</v>
          </cell>
          <cell r="DQ474">
            <v>0</v>
          </cell>
          <cell r="DR474">
            <v>0</v>
          </cell>
          <cell r="DS474">
            <v>0</v>
          </cell>
          <cell r="DT474">
            <v>0</v>
          </cell>
          <cell r="DU474">
            <v>0</v>
          </cell>
          <cell r="DV474">
            <v>0</v>
          </cell>
          <cell r="DW474">
            <v>0</v>
          </cell>
          <cell r="DX474">
            <v>0</v>
          </cell>
          <cell r="DY474">
            <v>0</v>
          </cell>
          <cell r="DZ474">
            <v>0</v>
          </cell>
          <cell r="EA474">
            <v>0</v>
          </cell>
          <cell r="EB474">
            <v>0</v>
          </cell>
          <cell r="EC474">
            <v>0</v>
          </cell>
          <cell r="ED474">
            <v>0</v>
          </cell>
          <cell r="EE474">
            <v>0</v>
          </cell>
          <cell r="EF474">
            <v>0</v>
          </cell>
          <cell r="EG474">
            <v>0</v>
          </cell>
          <cell r="EH474">
            <v>0</v>
          </cell>
          <cell r="EI474">
            <v>0</v>
          </cell>
          <cell r="EJ474">
            <v>0</v>
          </cell>
          <cell r="EK474">
            <v>0</v>
          </cell>
          <cell r="EL474">
            <v>0</v>
          </cell>
          <cell r="EM474">
            <v>0</v>
          </cell>
          <cell r="EN474">
            <v>0</v>
          </cell>
          <cell r="EO474">
            <v>0</v>
          </cell>
          <cell r="EP474">
            <v>0</v>
          </cell>
          <cell r="EQ474">
            <v>0</v>
          </cell>
          <cell r="ER474">
            <v>0</v>
          </cell>
          <cell r="ES474">
            <v>0</v>
          </cell>
          <cell r="ET474">
            <v>0</v>
          </cell>
          <cell r="EU474">
            <v>0</v>
          </cell>
          <cell r="EV474">
            <v>0</v>
          </cell>
          <cell r="EW474">
            <v>0</v>
          </cell>
          <cell r="EX474">
            <v>0</v>
          </cell>
          <cell r="EY474">
            <v>0</v>
          </cell>
          <cell r="EZ474">
            <v>0</v>
          </cell>
          <cell r="FA474">
            <v>0</v>
          </cell>
          <cell r="FB474">
            <v>0</v>
          </cell>
          <cell r="FC474">
            <v>0</v>
          </cell>
          <cell r="FD474">
            <v>0</v>
          </cell>
          <cell r="FE474">
            <v>0</v>
          </cell>
          <cell r="FF474">
            <v>0</v>
          </cell>
          <cell r="FG474">
            <v>0</v>
          </cell>
          <cell r="FH474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>
            <v>0</v>
          </cell>
          <cell r="FN474">
            <v>0</v>
          </cell>
          <cell r="FO474">
            <v>0</v>
          </cell>
          <cell r="FP474">
            <v>0</v>
          </cell>
          <cell r="FQ474">
            <v>0</v>
          </cell>
          <cell r="FR474">
            <v>0</v>
          </cell>
          <cell r="FS474">
            <v>0</v>
          </cell>
          <cell r="FT474">
            <v>0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>
            <v>0</v>
          </cell>
          <cell r="FZ474">
            <v>0</v>
          </cell>
          <cell r="GA474">
            <v>0</v>
          </cell>
          <cell r="GB474">
            <v>0</v>
          </cell>
          <cell r="GC474">
            <v>0</v>
          </cell>
          <cell r="GD474">
            <v>0</v>
          </cell>
          <cell r="GE474">
            <v>0</v>
          </cell>
          <cell r="GF474">
            <v>0</v>
          </cell>
          <cell r="GG474">
            <v>0</v>
          </cell>
          <cell r="GH474">
            <v>0</v>
          </cell>
          <cell r="GI474">
            <v>0</v>
          </cell>
          <cell r="GJ474">
            <v>0</v>
          </cell>
          <cell r="GK474">
            <v>0</v>
          </cell>
          <cell r="GL474">
            <v>0</v>
          </cell>
          <cell r="GM474">
            <v>0</v>
          </cell>
          <cell r="GN474">
            <v>0</v>
          </cell>
          <cell r="GO474">
            <v>0</v>
          </cell>
          <cell r="GP474">
            <v>0</v>
          </cell>
          <cell r="GQ474">
            <v>0</v>
          </cell>
          <cell r="GR474">
            <v>0</v>
          </cell>
          <cell r="GS474">
            <v>0</v>
          </cell>
          <cell r="GT474">
            <v>0</v>
          </cell>
          <cell r="GU474">
            <v>0</v>
          </cell>
          <cell r="GV474">
            <v>0</v>
          </cell>
          <cell r="GW474">
            <v>0</v>
          </cell>
          <cell r="GX474">
            <v>0</v>
          </cell>
          <cell r="GY474">
            <v>0</v>
          </cell>
          <cell r="GZ474">
            <v>0</v>
          </cell>
          <cell r="HA474">
            <v>0</v>
          </cell>
          <cell r="HB474">
            <v>0</v>
          </cell>
          <cell r="HC474">
            <v>0</v>
          </cell>
          <cell r="HD474">
            <v>0</v>
          </cell>
          <cell r="HE474">
            <v>0</v>
          </cell>
          <cell r="HF474">
            <v>0</v>
          </cell>
          <cell r="HG474">
            <v>0</v>
          </cell>
          <cell r="HH474">
            <v>0</v>
          </cell>
          <cell r="HI474">
            <v>0</v>
          </cell>
          <cell r="HJ474">
            <v>0</v>
          </cell>
          <cell r="HK474">
            <v>0</v>
          </cell>
          <cell r="HL474">
            <v>0</v>
          </cell>
          <cell r="HM474">
            <v>0</v>
          </cell>
          <cell r="HN474">
            <v>0</v>
          </cell>
          <cell r="HO474">
            <v>0</v>
          </cell>
          <cell r="HP474">
            <v>0</v>
          </cell>
          <cell r="HQ474">
            <v>0</v>
          </cell>
          <cell r="HR474">
            <v>0</v>
          </cell>
          <cell r="HS474">
            <v>0</v>
          </cell>
          <cell r="HT474">
            <v>0</v>
          </cell>
          <cell r="HU474">
            <v>0</v>
          </cell>
          <cell r="HV474">
            <v>0</v>
          </cell>
          <cell r="HW474">
            <v>0</v>
          </cell>
          <cell r="HX474">
            <v>0</v>
          </cell>
          <cell r="HY474">
            <v>0</v>
          </cell>
          <cell r="HZ474">
            <v>0</v>
          </cell>
          <cell r="IA474">
            <v>0</v>
          </cell>
          <cell r="IB474">
            <v>0</v>
          </cell>
          <cell r="IC474">
            <v>0</v>
          </cell>
          <cell r="ID474">
            <v>0</v>
          </cell>
          <cell r="IE474">
            <v>0</v>
          </cell>
          <cell r="IF474">
            <v>0</v>
          </cell>
          <cell r="IG474">
            <v>0</v>
          </cell>
          <cell r="IH474">
            <v>0</v>
          </cell>
          <cell r="II474">
            <v>0</v>
          </cell>
          <cell r="IJ474">
            <v>0</v>
          </cell>
          <cell r="IK474">
            <v>0</v>
          </cell>
          <cell r="IL474">
            <v>0</v>
          </cell>
          <cell r="IM474">
            <v>0</v>
          </cell>
          <cell r="IN474">
            <v>0</v>
          </cell>
          <cell r="IO474">
            <v>0</v>
          </cell>
          <cell r="IP474">
            <v>0</v>
          </cell>
          <cell r="IQ474">
            <v>0</v>
          </cell>
          <cell r="IR474">
            <v>0</v>
          </cell>
          <cell r="IS474">
            <v>0</v>
          </cell>
          <cell r="IT474">
            <v>0</v>
          </cell>
          <cell r="IU474">
            <v>0</v>
          </cell>
          <cell r="IV474">
            <v>0</v>
          </cell>
          <cell r="IW474">
            <v>0</v>
          </cell>
          <cell r="IX474">
            <v>0</v>
          </cell>
          <cell r="IY474">
            <v>0</v>
          </cell>
          <cell r="IZ474">
            <v>0</v>
          </cell>
          <cell r="JA474">
            <v>0</v>
          </cell>
          <cell r="JB474">
            <v>0</v>
          </cell>
          <cell r="JC474">
            <v>0</v>
          </cell>
          <cell r="JD474">
            <v>0</v>
          </cell>
          <cell r="JE474">
            <v>0</v>
          </cell>
          <cell r="JF474">
            <v>0</v>
          </cell>
          <cell r="JG474">
            <v>0</v>
          </cell>
          <cell r="JH474">
            <v>0</v>
          </cell>
          <cell r="JI474">
            <v>0</v>
          </cell>
          <cell r="JJ474">
            <v>0</v>
          </cell>
          <cell r="JK474">
            <v>0</v>
          </cell>
          <cell r="JL474">
            <v>0</v>
          </cell>
          <cell r="JM474">
            <v>0</v>
          </cell>
          <cell r="JN474">
            <v>0</v>
          </cell>
          <cell r="JO474">
            <v>0</v>
          </cell>
          <cell r="JP474">
            <v>0</v>
          </cell>
          <cell r="JQ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>
            <v>0</v>
          </cell>
          <cell r="DQ475">
            <v>0</v>
          </cell>
          <cell r="DR475">
            <v>0</v>
          </cell>
          <cell r="DS475">
            <v>0</v>
          </cell>
          <cell r="DT475">
            <v>0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>
            <v>0</v>
          </cell>
          <cell r="EB475">
            <v>0</v>
          </cell>
          <cell r="EC475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>
            <v>0</v>
          </cell>
          <cell r="EM475">
            <v>0</v>
          </cell>
          <cell r="EN475">
            <v>0</v>
          </cell>
          <cell r="EO475">
            <v>0</v>
          </cell>
          <cell r="EP475">
            <v>0</v>
          </cell>
          <cell r="EQ475">
            <v>0</v>
          </cell>
          <cell r="ER475">
            <v>0</v>
          </cell>
          <cell r="ES475">
            <v>0</v>
          </cell>
          <cell r="ET475">
            <v>0</v>
          </cell>
          <cell r="EU475">
            <v>0</v>
          </cell>
          <cell r="EV475">
            <v>0</v>
          </cell>
          <cell r="EW475">
            <v>0</v>
          </cell>
          <cell r="EX475">
            <v>0</v>
          </cell>
          <cell r="EY475">
            <v>0</v>
          </cell>
          <cell r="EZ475">
            <v>0</v>
          </cell>
          <cell r="FA475">
            <v>0</v>
          </cell>
          <cell r="FB475">
            <v>0</v>
          </cell>
          <cell r="FC475">
            <v>0</v>
          </cell>
          <cell r="FD475">
            <v>0</v>
          </cell>
          <cell r="FE475">
            <v>0</v>
          </cell>
          <cell r="FF475">
            <v>0</v>
          </cell>
          <cell r="FG475">
            <v>0</v>
          </cell>
          <cell r="FH475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>
            <v>0</v>
          </cell>
          <cell r="FN475">
            <v>0</v>
          </cell>
          <cell r="FO475">
            <v>0</v>
          </cell>
          <cell r="FP475">
            <v>0</v>
          </cell>
          <cell r="FQ475">
            <v>0</v>
          </cell>
          <cell r="FR475">
            <v>0</v>
          </cell>
          <cell r="FS475">
            <v>0</v>
          </cell>
          <cell r="FT475">
            <v>0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>
            <v>0</v>
          </cell>
          <cell r="FZ475">
            <v>0</v>
          </cell>
          <cell r="GA475">
            <v>0</v>
          </cell>
          <cell r="GB475">
            <v>0</v>
          </cell>
          <cell r="GC475">
            <v>0</v>
          </cell>
          <cell r="GD475">
            <v>0</v>
          </cell>
          <cell r="GE475">
            <v>0</v>
          </cell>
          <cell r="GF475">
            <v>0</v>
          </cell>
          <cell r="GG475">
            <v>0</v>
          </cell>
          <cell r="GH475">
            <v>0</v>
          </cell>
          <cell r="GI475">
            <v>0</v>
          </cell>
          <cell r="GJ475">
            <v>0</v>
          </cell>
          <cell r="GK475">
            <v>0</v>
          </cell>
          <cell r="GL475">
            <v>0</v>
          </cell>
          <cell r="GM475">
            <v>0</v>
          </cell>
          <cell r="GN475">
            <v>0</v>
          </cell>
          <cell r="GO475">
            <v>0</v>
          </cell>
          <cell r="GP475">
            <v>0</v>
          </cell>
          <cell r="GQ475">
            <v>0</v>
          </cell>
          <cell r="GR475">
            <v>0</v>
          </cell>
          <cell r="GS475">
            <v>0</v>
          </cell>
          <cell r="GT475">
            <v>0</v>
          </cell>
          <cell r="GU475">
            <v>0</v>
          </cell>
          <cell r="GV475">
            <v>0</v>
          </cell>
          <cell r="GW475">
            <v>0</v>
          </cell>
          <cell r="GX475">
            <v>0</v>
          </cell>
          <cell r="GY475">
            <v>0</v>
          </cell>
          <cell r="GZ475">
            <v>0</v>
          </cell>
          <cell r="HA475">
            <v>0</v>
          </cell>
          <cell r="HB475">
            <v>0</v>
          </cell>
          <cell r="HC475">
            <v>0</v>
          </cell>
          <cell r="HD475">
            <v>0</v>
          </cell>
          <cell r="HE475">
            <v>0</v>
          </cell>
          <cell r="HF475">
            <v>0</v>
          </cell>
          <cell r="HG475">
            <v>0</v>
          </cell>
          <cell r="HH475">
            <v>0</v>
          </cell>
          <cell r="HI475">
            <v>0</v>
          </cell>
          <cell r="HJ475">
            <v>0</v>
          </cell>
          <cell r="HK475">
            <v>0</v>
          </cell>
          <cell r="HL475">
            <v>0</v>
          </cell>
          <cell r="HM475">
            <v>0</v>
          </cell>
          <cell r="HN475">
            <v>0</v>
          </cell>
          <cell r="HO475">
            <v>0</v>
          </cell>
          <cell r="HP475">
            <v>0</v>
          </cell>
          <cell r="HQ475">
            <v>0</v>
          </cell>
          <cell r="HR475">
            <v>0</v>
          </cell>
          <cell r="HS475">
            <v>0</v>
          </cell>
          <cell r="HT475">
            <v>0</v>
          </cell>
          <cell r="HU475">
            <v>0</v>
          </cell>
          <cell r="HV475">
            <v>0</v>
          </cell>
          <cell r="HW475">
            <v>0</v>
          </cell>
          <cell r="HX475">
            <v>0</v>
          </cell>
          <cell r="HY475">
            <v>0</v>
          </cell>
          <cell r="HZ475">
            <v>0</v>
          </cell>
          <cell r="IA475">
            <v>0</v>
          </cell>
          <cell r="IB475">
            <v>0</v>
          </cell>
          <cell r="IC475">
            <v>0</v>
          </cell>
          <cell r="ID475">
            <v>0</v>
          </cell>
          <cell r="IE475">
            <v>0</v>
          </cell>
          <cell r="IF475">
            <v>0</v>
          </cell>
          <cell r="IG475">
            <v>0</v>
          </cell>
          <cell r="IH475">
            <v>0</v>
          </cell>
          <cell r="II475">
            <v>0</v>
          </cell>
          <cell r="IJ475">
            <v>0</v>
          </cell>
          <cell r="IK475">
            <v>0</v>
          </cell>
          <cell r="IL475">
            <v>0</v>
          </cell>
          <cell r="IM475">
            <v>0</v>
          </cell>
          <cell r="IN475">
            <v>0</v>
          </cell>
          <cell r="IO475">
            <v>0</v>
          </cell>
          <cell r="IP475">
            <v>0</v>
          </cell>
          <cell r="IQ475">
            <v>0</v>
          </cell>
          <cell r="IR475">
            <v>0</v>
          </cell>
          <cell r="IS475">
            <v>0</v>
          </cell>
          <cell r="IT475">
            <v>0</v>
          </cell>
          <cell r="IU475">
            <v>0</v>
          </cell>
          <cell r="IV475">
            <v>0</v>
          </cell>
          <cell r="IW475">
            <v>0</v>
          </cell>
          <cell r="IX475">
            <v>0</v>
          </cell>
          <cell r="IY475">
            <v>0</v>
          </cell>
          <cell r="IZ475">
            <v>0</v>
          </cell>
          <cell r="JA475">
            <v>0</v>
          </cell>
          <cell r="JB475">
            <v>0</v>
          </cell>
          <cell r="JC475">
            <v>0</v>
          </cell>
          <cell r="JD475">
            <v>0</v>
          </cell>
          <cell r="JE475">
            <v>0</v>
          </cell>
          <cell r="JF475">
            <v>0</v>
          </cell>
          <cell r="JG475">
            <v>0</v>
          </cell>
          <cell r="JH475">
            <v>0</v>
          </cell>
          <cell r="JI475">
            <v>0</v>
          </cell>
          <cell r="JJ475">
            <v>0</v>
          </cell>
          <cell r="JK475">
            <v>0</v>
          </cell>
          <cell r="JL475">
            <v>0</v>
          </cell>
          <cell r="JM475">
            <v>0</v>
          </cell>
          <cell r="JN475">
            <v>0</v>
          </cell>
          <cell r="JO475">
            <v>0</v>
          </cell>
          <cell r="JP475">
            <v>0</v>
          </cell>
          <cell r="JQ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0</v>
          </cell>
          <cell r="DR476">
            <v>0</v>
          </cell>
          <cell r="DS476">
            <v>0</v>
          </cell>
          <cell r="DT476">
            <v>0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>
            <v>0</v>
          </cell>
          <cell r="EB476">
            <v>0</v>
          </cell>
          <cell r="EC476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>
            <v>0</v>
          </cell>
          <cell r="EM476">
            <v>0</v>
          </cell>
          <cell r="EN476">
            <v>0</v>
          </cell>
          <cell r="EO476">
            <v>0</v>
          </cell>
          <cell r="EP476">
            <v>0</v>
          </cell>
          <cell r="EQ476">
            <v>0</v>
          </cell>
          <cell r="ER476">
            <v>0</v>
          </cell>
          <cell r="ES476">
            <v>0</v>
          </cell>
          <cell r="ET476">
            <v>0</v>
          </cell>
          <cell r="EU476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>
            <v>0</v>
          </cell>
          <cell r="FA476">
            <v>0</v>
          </cell>
          <cell r="FB476">
            <v>0</v>
          </cell>
          <cell r="FC476">
            <v>0</v>
          </cell>
          <cell r="FD476">
            <v>0</v>
          </cell>
          <cell r="FE476">
            <v>0</v>
          </cell>
          <cell r="FF476">
            <v>0</v>
          </cell>
          <cell r="FG476">
            <v>0</v>
          </cell>
          <cell r="FH476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>
            <v>0</v>
          </cell>
          <cell r="FN476">
            <v>0</v>
          </cell>
          <cell r="FO476">
            <v>0</v>
          </cell>
          <cell r="FP476">
            <v>0</v>
          </cell>
          <cell r="FQ476">
            <v>0</v>
          </cell>
          <cell r="FR476">
            <v>0</v>
          </cell>
          <cell r="FS476">
            <v>0</v>
          </cell>
          <cell r="FT476">
            <v>0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>
            <v>0</v>
          </cell>
          <cell r="FZ476">
            <v>0</v>
          </cell>
          <cell r="GA476">
            <v>0</v>
          </cell>
          <cell r="GB476">
            <v>0</v>
          </cell>
          <cell r="GC476">
            <v>0</v>
          </cell>
          <cell r="GD476">
            <v>0</v>
          </cell>
          <cell r="GE476">
            <v>0</v>
          </cell>
          <cell r="GF476">
            <v>0</v>
          </cell>
          <cell r="GG476">
            <v>0</v>
          </cell>
          <cell r="GH476">
            <v>0</v>
          </cell>
          <cell r="GI476">
            <v>0</v>
          </cell>
          <cell r="GJ476">
            <v>0</v>
          </cell>
          <cell r="GK476">
            <v>0</v>
          </cell>
          <cell r="GL476">
            <v>0</v>
          </cell>
          <cell r="GM476">
            <v>0</v>
          </cell>
          <cell r="GN476">
            <v>0</v>
          </cell>
          <cell r="GO476">
            <v>0</v>
          </cell>
          <cell r="GP476">
            <v>0</v>
          </cell>
          <cell r="GQ476">
            <v>0</v>
          </cell>
          <cell r="GR476">
            <v>0</v>
          </cell>
          <cell r="GS476">
            <v>0</v>
          </cell>
          <cell r="GT476">
            <v>0</v>
          </cell>
          <cell r="GU476">
            <v>0</v>
          </cell>
          <cell r="GV476">
            <v>0</v>
          </cell>
          <cell r="GW476">
            <v>0</v>
          </cell>
          <cell r="GX476">
            <v>0</v>
          </cell>
          <cell r="GY476">
            <v>0</v>
          </cell>
          <cell r="GZ476">
            <v>0</v>
          </cell>
          <cell r="HA476">
            <v>0</v>
          </cell>
          <cell r="HB476">
            <v>0</v>
          </cell>
          <cell r="HC476">
            <v>0</v>
          </cell>
          <cell r="HD476">
            <v>0</v>
          </cell>
          <cell r="HE476">
            <v>0</v>
          </cell>
          <cell r="HF476">
            <v>0</v>
          </cell>
          <cell r="HG476">
            <v>0</v>
          </cell>
          <cell r="HH476">
            <v>0</v>
          </cell>
          <cell r="HI476">
            <v>0</v>
          </cell>
          <cell r="HJ476">
            <v>0</v>
          </cell>
          <cell r="HK476">
            <v>0</v>
          </cell>
          <cell r="HL476">
            <v>0</v>
          </cell>
          <cell r="HM476">
            <v>0</v>
          </cell>
          <cell r="HN476">
            <v>0</v>
          </cell>
          <cell r="HO476">
            <v>0</v>
          </cell>
          <cell r="HP476">
            <v>0</v>
          </cell>
          <cell r="HQ476">
            <v>0</v>
          </cell>
          <cell r="HR476">
            <v>0</v>
          </cell>
          <cell r="HS476">
            <v>0</v>
          </cell>
          <cell r="HT476">
            <v>0</v>
          </cell>
          <cell r="HU476">
            <v>0</v>
          </cell>
          <cell r="HV476">
            <v>0</v>
          </cell>
          <cell r="HW476">
            <v>0</v>
          </cell>
          <cell r="HX476">
            <v>0</v>
          </cell>
          <cell r="HY476">
            <v>0</v>
          </cell>
          <cell r="HZ476">
            <v>0</v>
          </cell>
          <cell r="IA476">
            <v>0</v>
          </cell>
          <cell r="IB476">
            <v>0</v>
          </cell>
          <cell r="IC476">
            <v>0</v>
          </cell>
          <cell r="ID476">
            <v>0</v>
          </cell>
          <cell r="IE476">
            <v>0</v>
          </cell>
          <cell r="IF476">
            <v>0</v>
          </cell>
          <cell r="IG476">
            <v>0</v>
          </cell>
          <cell r="IH476">
            <v>0</v>
          </cell>
          <cell r="II476">
            <v>0</v>
          </cell>
          <cell r="IJ476">
            <v>0</v>
          </cell>
          <cell r="IK476">
            <v>0</v>
          </cell>
          <cell r="IL476">
            <v>0</v>
          </cell>
          <cell r="IM476">
            <v>0</v>
          </cell>
          <cell r="IN476">
            <v>0</v>
          </cell>
          <cell r="IO476">
            <v>0</v>
          </cell>
          <cell r="IP476">
            <v>0</v>
          </cell>
          <cell r="IQ476">
            <v>0</v>
          </cell>
          <cell r="IR476">
            <v>0</v>
          </cell>
          <cell r="IS476">
            <v>0</v>
          </cell>
          <cell r="IT476">
            <v>0</v>
          </cell>
          <cell r="IU476">
            <v>0</v>
          </cell>
          <cell r="IV476">
            <v>0</v>
          </cell>
          <cell r="IW476">
            <v>0</v>
          </cell>
          <cell r="IX476">
            <v>0</v>
          </cell>
          <cell r="IY476">
            <v>0</v>
          </cell>
          <cell r="IZ476">
            <v>0</v>
          </cell>
          <cell r="JA476">
            <v>0</v>
          </cell>
          <cell r="JB476">
            <v>0</v>
          </cell>
          <cell r="JC476">
            <v>0</v>
          </cell>
          <cell r="JD476">
            <v>0</v>
          </cell>
          <cell r="JE476">
            <v>0</v>
          </cell>
          <cell r="JF476">
            <v>0</v>
          </cell>
          <cell r="JG476">
            <v>0</v>
          </cell>
          <cell r="JH476">
            <v>0</v>
          </cell>
          <cell r="JI476">
            <v>0</v>
          </cell>
          <cell r="JJ476">
            <v>0</v>
          </cell>
          <cell r="JK476">
            <v>0</v>
          </cell>
          <cell r="JL476">
            <v>0</v>
          </cell>
          <cell r="JM476">
            <v>0</v>
          </cell>
          <cell r="JN476">
            <v>0</v>
          </cell>
          <cell r="JO476">
            <v>0</v>
          </cell>
          <cell r="JP476">
            <v>0</v>
          </cell>
          <cell r="JQ476">
            <v>0</v>
          </cell>
        </row>
        <row r="477">
          <cell r="F477">
            <v>3.2400299999936488E-6</v>
          </cell>
          <cell r="G477">
            <v>-1.0313000000060357E-6</v>
          </cell>
          <cell r="H477">
            <v>-2.208660000002638E-6</v>
          </cell>
          <cell r="I477">
            <v>-1.9999994715913516E-11</v>
          </cell>
          <cell r="J477">
            <v>-5.2305400000014768E-6</v>
          </cell>
          <cell r="K477">
            <v>8.2447440000002828E-5</v>
          </cell>
          <cell r="L477">
            <v>-7.6228480000000917E-5</v>
          </cell>
          <cell r="M477">
            <v>-5.8722929999999521E-5</v>
          </cell>
          <cell r="N477">
            <v>5.7734519999999481E-5</v>
          </cell>
          <cell r="O477">
            <v>7.5384170000001444E-5</v>
          </cell>
          <cell r="P477">
            <v>-7.3367680000012425E-5</v>
          </cell>
          <cell r="Q477">
            <v>-2.0165599999913408E-6</v>
          </cell>
          <cell r="R477">
            <v>9.000000744663339E-11</v>
          </cell>
          <cell r="S477">
            <v>3.6449209999997456E-5</v>
          </cell>
          <cell r="T477">
            <v>-3.6449160000007197E-5</v>
          </cell>
          <cell r="U477">
            <v>0</v>
          </cell>
          <cell r="V477">
            <v>3.1064810000001886E-5</v>
          </cell>
          <cell r="W477">
            <v>-3.1064770000002045E-5</v>
          </cell>
          <cell r="X477">
            <v>1.0000004296850662E-11</v>
          </cell>
          <cell r="Y477">
            <v>-3.0000000747487654E-11</v>
          </cell>
          <cell r="Z477">
            <v>1.000000082740371E-11</v>
          </cell>
          <cell r="AA477">
            <v>0</v>
          </cell>
          <cell r="AB477">
            <v>5.2489199999922187E-6</v>
          </cell>
          <cell r="AC477">
            <v>-5.2489000000044417E-6</v>
          </cell>
          <cell r="AD477">
            <v>-1.0000007766297614E-11</v>
          </cell>
          <cell r="AE477">
            <v>1.1000000910144081E-10</v>
          </cell>
          <cell r="AF477">
            <v>1.7591700000041399E-6</v>
          </cell>
          <cell r="AG477">
            <v>-1.759169999997201E-6</v>
          </cell>
          <cell r="AH477">
            <v>-1.9999998185360468E-11</v>
          </cell>
          <cell r="AI477">
            <v>6.7804960000004272E-5</v>
          </cell>
          <cell r="AJ477">
            <v>-6.7804890000003684E-5</v>
          </cell>
          <cell r="AK477">
            <v>0</v>
          </cell>
          <cell r="AL477">
            <v>-1.2026780000000403E-5</v>
          </cell>
          <cell r="AM477">
            <v>1.2026830000001938E-5</v>
          </cell>
          <cell r="AN477">
            <v>1.2971715999999991E-4</v>
          </cell>
          <cell r="AO477">
            <v>-1.0674512000000483E-4</v>
          </cell>
          <cell r="AP477">
            <v>-2.2972039999999416E-5</v>
          </cell>
          <cell r="AQ477">
            <v>9.9999938885098061E-12</v>
          </cell>
          <cell r="AR477">
            <v>-1.1000000910144081E-10</v>
          </cell>
          <cell r="AS477">
            <v>-1.000000082740371E-11</v>
          </cell>
          <cell r="AT477">
            <v>0</v>
          </cell>
          <cell r="AU477">
            <v>-4.9999997198124646E-11</v>
          </cell>
          <cell r="AV477">
            <v>0</v>
          </cell>
          <cell r="AW477">
            <v>-2.1812729999997477E-5</v>
          </cell>
          <cell r="AX477">
            <v>1.755508000000558E-5</v>
          </cell>
          <cell r="AY477">
            <v>6.6626319999997172E-5</v>
          </cell>
          <cell r="AZ477">
            <v>-6.2368689999999991E-5</v>
          </cell>
          <cell r="BA477">
            <v>-1.000000082740371E-11</v>
          </cell>
          <cell r="BB477">
            <v>-2.000000165480742E-11</v>
          </cell>
          <cell r="BC477">
            <v>0</v>
          </cell>
          <cell r="BD477">
            <v>0</v>
          </cell>
          <cell r="BE477">
            <v>-1.000000082740371E-11</v>
          </cell>
          <cell r="BF477">
            <v>9.9999938885098061E-12</v>
          </cell>
          <cell r="BG477">
            <v>1.000000082740371E-11</v>
          </cell>
          <cell r="BH477">
            <v>2.000000165480742E-11</v>
          </cell>
          <cell r="BI477">
            <v>-1.0000004296850662E-11</v>
          </cell>
          <cell r="BJ477">
            <v>-2.1038970000001461E-5</v>
          </cell>
          <cell r="BK477">
            <v>5.1588509999998811E-5</v>
          </cell>
          <cell r="BL477">
            <v>-3.0549559999997269E-5</v>
          </cell>
          <cell r="BM477">
            <v>-2.0000000787445682E-11</v>
          </cell>
          <cell r="BN477">
            <v>0</v>
          </cell>
          <cell r="BO477">
            <v>-1.9999998185360468E-11</v>
          </cell>
          <cell r="BP477">
            <v>-6.4038699999907633E-6</v>
          </cell>
          <cell r="BQ477">
            <v>6.403889999999357E-6</v>
          </cell>
          <cell r="BR477">
            <v>-4.0000058820766071E-11</v>
          </cell>
          <cell r="BS477">
            <v>-2.6872999999566494E-7</v>
          </cell>
          <cell r="BT477">
            <v>1.0808399999936991E-6</v>
          </cell>
          <cell r="BU477">
            <v>-8.3807000000532539E-7</v>
          </cell>
          <cell r="BV477">
            <v>2.5960000000352368E-8</v>
          </cell>
          <cell r="BW477">
            <v>-1.9999994715913516E-11</v>
          </cell>
          <cell r="BX477">
            <v>-1.9999999920083944E-11</v>
          </cell>
          <cell r="BY477">
            <v>-2.7476500000025994E-6</v>
          </cell>
          <cell r="BZ477">
            <v>2.7476700000007848E-6</v>
          </cell>
          <cell r="CA477">
            <v>0</v>
          </cell>
          <cell r="CB477">
            <v>-1.000000082740371E-11</v>
          </cell>
          <cell r="CC477">
            <v>1.5731899999857357E-6</v>
          </cell>
          <cell r="CD477">
            <v>-1.5732000000004409E-6</v>
          </cell>
          <cell r="CE477">
            <v>4.000000330961484E-11</v>
          </cell>
          <cell r="CF477">
            <v>9.5720869999996183E-5</v>
          </cell>
          <cell r="CG477">
            <v>-9.0464249999998303E-5</v>
          </cell>
          <cell r="CH477">
            <v>-5.2566400000030045E-6</v>
          </cell>
          <cell r="CI477">
            <v>1.7650289999998972E-5</v>
          </cell>
          <cell r="CJ477">
            <v>-1.7650260000005163E-5</v>
          </cell>
          <cell r="CK477">
            <v>-1.000000082740371E-11</v>
          </cell>
          <cell r="CL477">
            <v>-2.0313189999997608E-5</v>
          </cell>
          <cell r="CM477">
            <v>2.031320000000017E-5</v>
          </cell>
          <cell r="CN477">
            <v>2.9916000000001358E-6</v>
          </cell>
          <cell r="CO477">
            <v>-2.9915700000028578E-6</v>
          </cell>
          <cell r="CP477">
            <v>0</v>
          </cell>
          <cell r="CQ477">
            <v>0</v>
          </cell>
          <cell r="CR477">
            <v>-9.9999453162524787E-12</v>
          </cell>
          <cell r="CS477">
            <v>1.3958970000005344E-5</v>
          </cell>
          <cell r="CT477">
            <v>2.284339999998608E-6</v>
          </cell>
          <cell r="CU477">
            <v>-1.6243290000002297E-5</v>
          </cell>
          <cell r="CV477">
            <v>2.2327679999996353E-5</v>
          </cell>
          <cell r="CW477">
            <v>-2.2327710000002304E-5</v>
          </cell>
          <cell r="CX477">
            <v>0</v>
          </cell>
          <cell r="CY477">
            <v>2.8079599999999635E-5</v>
          </cell>
          <cell r="CZ477">
            <v>-2.8079579999999715E-5</v>
          </cell>
          <cell r="DA477">
            <v>0</v>
          </cell>
          <cell r="DB477">
            <v>-9.999997357956758E-12</v>
          </cell>
          <cell r="DC477">
            <v>-9.9999800107219983E-12</v>
          </cell>
          <cell r="DD477">
            <v>0</v>
          </cell>
          <cell r="DE477">
            <v>-9.9999453162524787E-12</v>
          </cell>
          <cell r="DF477">
            <v>1.000000082740371E-11</v>
          </cell>
          <cell r="DG477">
            <v>-1.0000007766297614E-11</v>
          </cell>
          <cell r="DH477">
            <v>-1.0000004296850662E-11</v>
          </cell>
          <cell r="DI477">
            <v>-3.0000005951658082E-11</v>
          </cell>
          <cell r="DJ477">
            <v>-1.000000082740371E-11</v>
          </cell>
          <cell r="DK477">
            <v>-6.4329260000002553E-5</v>
          </cell>
          <cell r="DL477">
            <v>1.2371586999999733E-4</v>
          </cell>
          <cell r="DM477">
            <v>-5.9386609999999111E-5</v>
          </cell>
          <cell r="DN477">
            <v>9.999999960041972E-12</v>
          </cell>
          <cell r="DO477">
            <v>3.9999999840167888E-11</v>
          </cell>
          <cell r="DP477">
            <v>-9.9999730718280944E-12</v>
          </cell>
          <cell r="DQ477">
            <v>0</v>
          </cell>
          <cell r="DR477">
            <v>-4.000000330961484E-11</v>
          </cell>
          <cell r="DS477">
            <v>9.9999938885098061E-12</v>
          </cell>
          <cell r="DT477">
            <v>-2.0000008593701324E-11</v>
          </cell>
          <cell r="DU477">
            <v>4.0775000000048411E-7</v>
          </cell>
          <cell r="DV477">
            <v>-4.0778999999685484E-7</v>
          </cell>
          <cell r="DW477">
            <v>0</v>
          </cell>
          <cell r="DX477">
            <v>-4.3791440000003068E-5</v>
          </cell>
          <cell r="DY477">
            <v>4.3791439999999598E-5</v>
          </cell>
          <cell r="DZ477">
            <v>0</v>
          </cell>
          <cell r="EA477">
            <v>1.000000082740371E-11</v>
          </cell>
          <cell r="EB477">
            <v>-1.000000082740371E-11</v>
          </cell>
          <cell r="EC477">
            <v>0</v>
          </cell>
          <cell r="ED477">
            <v>1.0000007766297614E-11</v>
          </cell>
          <cell r="EE477">
            <v>9.000000744663339E-11</v>
          </cell>
          <cell r="EF477">
            <v>-1.9999994715913516E-11</v>
          </cell>
          <cell r="EG477">
            <v>0</v>
          </cell>
          <cell r="EH477">
            <v>2.000000165480742E-11</v>
          </cell>
          <cell r="EI477">
            <v>2.0000005124254372E-11</v>
          </cell>
          <cell r="EJ477">
            <v>-4.8580980000007684E-5</v>
          </cell>
          <cell r="EK477">
            <v>4.8581010000006697E-5</v>
          </cell>
          <cell r="EL477">
            <v>-1.2963490000001895E-5</v>
          </cell>
          <cell r="EM477">
            <v>7.905832000000123E-5</v>
          </cell>
          <cell r="EN477">
            <v>-1.1540030000001603E-5</v>
          </cell>
          <cell r="EO477">
            <v>-5.4554750000001401E-5</v>
          </cell>
          <cell r="EP477">
            <v>0</v>
          </cell>
          <cell r="EQ477">
            <v>-1.0000007766297614E-11</v>
          </cell>
          <cell r="ER477">
            <v>-7.0000033547401586E-11</v>
          </cell>
          <cell r="ES477">
            <v>5.0779999999708836E-7</v>
          </cell>
          <cell r="ET477">
            <v>-5.0777000000154504E-7</v>
          </cell>
          <cell r="EU477">
            <v>-1.6308100000000936E-6</v>
          </cell>
          <cell r="EV477">
            <v>1.6308000000027356E-6</v>
          </cell>
          <cell r="EW477">
            <v>1.000000082740371E-11</v>
          </cell>
          <cell r="EX477">
            <v>-8.0432500000025831E-6</v>
          </cell>
          <cell r="EY477">
            <v>8.0432300000009282E-6</v>
          </cell>
          <cell r="EZ477">
            <v>-2.0000000787445682E-11</v>
          </cell>
          <cell r="FA477">
            <v>0</v>
          </cell>
          <cell r="FB477">
            <v>-3.3602999999562955E-7</v>
          </cell>
          <cell r="FC477">
            <v>3.3601000000438308E-7</v>
          </cell>
          <cell r="FD477">
            <v>-3.9999989431827032E-11</v>
          </cell>
          <cell r="FE477">
            <v>-5.9999893942119797E-11</v>
          </cell>
          <cell r="FF477">
            <v>-7.9020400000004432E-5</v>
          </cell>
          <cell r="FG477">
            <v>7.9020410000005259E-5</v>
          </cell>
          <cell r="FH477">
            <v>1.000000082740371E-11</v>
          </cell>
          <cell r="FI477">
            <v>-1.000000082740371E-11</v>
          </cell>
          <cell r="FJ477">
            <v>-1.000000082740371E-11</v>
          </cell>
          <cell r="FK477">
            <v>-9.999997357956758E-12</v>
          </cell>
          <cell r="FL477">
            <v>-1.0785310000000631E-5</v>
          </cell>
          <cell r="FM477">
            <v>1.0785289999998109E-5</v>
          </cell>
          <cell r="FN477">
            <v>-3.0000000747487654E-11</v>
          </cell>
          <cell r="FO477">
            <v>-2.1246900000007618E-6</v>
          </cell>
          <cell r="FP477">
            <v>2.1246800000068733E-6</v>
          </cell>
          <cell r="FQ477">
            <v>1.0000007766297614E-11</v>
          </cell>
          <cell r="FR477">
            <v>0</v>
          </cell>
          <cell r="FS477">
            <v>-1.7197724999999664E-4</v>
          </cell>
          <cell r="FT477">
            <v>1.7197723999999581E-4</v>
          </cell>
          <cell r="FU477">
            <v>0</v>
          </cell>
          <cell r="FV477">
            <v>1.9999998185360468E-11</v>
          </cell>
          <cell r="FW477">
            <v>1.0000007766297614E-11</v>
          </cell>
          <cell r="FX477">
            <v>-2.2944300000146689E-6</v>
          </cell>
          <cell r="FY477">
            <v>7.1897029999998599E-5</v>
          </cell>
          <cell r="FZ477">
            <v>-6.9602599999999543E-5</v>
          </cell>
          <cell r="GA477">
            <v>0</v>
          </cell>
          <cell r="GB477">
            <v>-1.000000082740371E-11</v>
          </cell>
          <cell r="GC477">
            <v>0</v>
          </cell>
          <cell r="GD477">
            <v>-9.9999938885098061E-12</v>
          </cell>
          <cell r="GE477">
            <v>1.000000082740371E-11</v>
          </cell>
          <cell r="GF477">
            <v>-1.1895300000008824E-6</v>
          </cell>
          <cell r="GG477">
            <v>1.1895299999939435E-6</v>
          </cell>
          <cell r="GH477">
            <v>-1.9999998185360468E-11</v>
          </cell>
          <cell r="GI477">
            <v>1.3035589999998293E-5</v>
          </cell>
          <cell r="GJ477">
            <v>-1.3035579999993996E-5</v>
          </cell>
          <cell r="GK477">
            <v>1.9999994715913516E-11</v>
          </cell>
          <cell r="GL477">
            <v>0</v>
          </cell>
          <cell r="GM477">
            <v>-1.000000082740371E-11</v>
          </cell>
          <cell r="GN477">
            <v>9.999999960041972E-12</v>
          </cell>
          <cell r="GO477">
            <v>1.0000004296850662E-11</v>
          </cell>
          <cell r="GP477">
            <v>-1.000000082740371E-11</v>
          </cell>
          <cell r="GQ477">
            <v>0</v>
          </cell>
          <cell r="GR477">
            <v>-1.0000111849706173E-11</v>
          </cell>
          <cell r="GS477">
            <v>-1.9999994715913516E-11</v>
          </cell>
          <cell r="GT477">
            <v>0</v>
          </cell>
          <cell r="GU477">
            <v>1.9999994715913516E-11</v>
          </cell>
          <cell r="GV477">
            <v>-9.999997357956758E-12</v>
          </cell>
          <cell r="GW477">
            <v>-1.000000082740371E-11</v>
          </cell>
          <cell r="GX477">
            <v>-1.000000082740371E-11</v>
          </cell>
          <cell r="GY477">
            <v>0</v>
          </cell>
          <cell r="GZ477">
            <v>5.0933490000000178E-5</v>
          </cell>
          <cell r="HA477">
            <v>-5.0933500000000138E-5</v>
          </cell>
          <cell r="HB477">
            <v>2.2571999999665415E-7</v>
          </cell>
          <cell r="HC477">
            <v>-7.5800000000347811E-7</v>
          </cell>
          <cell r="HD477">
            <v>5.3231000000236728E-7</v>
          </cell>
          <cell r="HE477">
            <v>2.000000165480742E-11</v>
          </cell>
          <cell r="HF477">
            <v>-1.2078000000137479E-7</v>
          </cell>
          <cell r="HG477">
            <v>1.207899999952633E-7</v>
          </cell>
          <cell r="HH477">
            <v>4.3065560000003084E-5</v>
          </cell>
          <cell r="HI477">
            <v>-4.3065550000002256E-5</v>
          </cell>
          <cell r="HJ477">
            <v>1.4893999999987528E-7</v>
          </cell>
          <cell r="HK477">
            <v>-1.4893999999987528E-7</v>
          </cell>
          <cell r="HL477">
            <v>-5.0338519999996653E-5</v>
          </cell>
          <cell r="HM477">
            <v>7.9882970000000764E-5</v>
          </cell>
          <cell r="HN477">
            <v>-2.9544469999999261E-5</v>
          </cell>
          <cell r="HO477">
            <v>-2.000000165480742E-11</v>
          </cell>
          <cell r="HP477">
            <v>-1.359200000050631E-7</v>
          </cell>
          <cell r="HQ477">
            <v>1.3595999998755603E-7</v>
          </cell>
          <cell r="HR477">
            <v>-4.9999948625867319E-11</v>
          </cell>
          <cell r="HS477">
            <v>-3.055878999999595E-5</v>
          </cell>
          <cell r="HT477">
            <v>3.0558780000005531E-5</v>
          </cell>
          <cell r="HU477">
            <v>-9.999997357956758E-12</v>
          </cell>
          <cell r="HV477">
            <v>-1.000000082740371E-11</v>
          </cell>
          <cell r="HW477">
            <v>9.9999938885098061E-12</v>
          </cell>
          <cell r="HX477">
            <v>-2.0252999999997856E-6</v>
          </cell>
          <cell r="HY477">
            <v>-9.441650000000662E-6</v>
          </cell>
          <cell r="HZ477">
            <v>1.14669199999997E-5</v>
          </cell>
          <cell r="IA477">
            <v>9.999999960041972E-12</v>
          </cell>
          <cell r="IB477">
            <v>-1.2706499999994014E-6</v>
          </cell>
          <cell r="IC477">
            <v>1.5839999999156529E-8</v>
          </cell>
          <cell r="ID477">
            <v>1.2548000000028869E-6</v>
          </cell>
          <cell r="IE477">
            <v>3.000000248221113E-11</v>
          </cell>
          <cell r="IF477">
            <v>-4.0594140000016488E-5</v>
          </cell>
          <cell r="IG477">
            <v>4.0594130000001782E-5</v>
          </cell>
          <cell r="IH477">
            <v>-2.000000165480742E-11</v>
          </cell>
          <cell r="II477">
            <v>-1.4828900000013467E-6</v>
          </cell>
          <cell r="IJ477">
            <v>1.4829000000021741E-6</v>
          </cell>
          <cell r="IK477">
            <v>-9.999997357956758E-12</v>
          </cell>
          <cell r="IL477">
            <v>-2.4947229999999071E-5</v>
          </cell>
          <cell r="IM477">
            <v>2.4947239999999031E-5</v>
          </cell>
          <cell r="IN477">
            <v>-6.7810000000008419E-7</v>
          </cell>
          <cell r="IO477">
            <v>1.3030999999885662E-7</v>
          </cell>
          <cell r="IP477">
            <v>5.4783000000280246E-7</v>
          </cell>
          <cell r="IQ477">
            <v>9.9999938885098061E-12</v>
          </cell>
          <cell r="IR477">
            <v>-8.0000062130380911E-11</v>
          </cell>
          <cell r="IS477">
            <v>-2.8697100000002473E-5</v>
          </cell>
          <cell r="IT477">
            <v>2.8697100000009412E-5</v>
          </cell>
          <cell r="IU477">
            <v>-1.9999994715913516E-11</v>
          </cell>
          <cell r="IV477">
            <v>1.0000004296850662E-11</v>
          </cell>
          <cell r="IW477">
            <v>-1.0000004296850662E-11</v>
          </cell>
          <cell r="IX477">
            <v>-3.0000005951658082E-11</v>
          </cell>
          <cell r="IY477">
            <v>0</v>
          </cell>
          <cell r="IZ477">
            <v>7.2381499999999571E-6</v>
          </cell>
          <cell r="JA477">
            <v>-7.2381499999990898E-6</v>
          </cell>
          <cell r="JB477">
            <v>-2.9999999012764178E-11</v>
          </cell>
          <cell r="JC477">
            <v>-2.000000165480742E-11</v>
          </cell>
          <cell r="JD477">
            <v>2.000000165480742E-11</v>
          </cell>
          <cell r="JE477">
            <v>0</v>
          </cell>
          <cell r="JF477">
            <v>0</v>
          </cell>
          <cell r="JG477">
            <v>0</v>
          </cell>
          <cell r="JH477">
            <v>0</v>
          </cell>
          <cell r="JI477">
            <v>0</v>
          </cell>
          <cell r="JJ477">
            <v>0</v>
          </cell>
          <cell r="JK477">
            <v>0</v>
          </cell>
          <cell r="JL477">
            <v>0</v>
          </cell>
          <cell r="JM477">
            <v>0</v>
          </cell>
          <cell r="JN477">
            <v>0</v>
          </cell>
          <cell r="JO477">
            <v>0</v>
          </cell>
          <cell r="JP477">
            <v>0</v>
          </cell>
          <cell r="JQ477">
            <v>0</v>
          </cell>
        </row>
        <row r="478"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>
            <v>0</v>
          </cell>
          <cell r="DQ478">
            <v>0</v>
          </cell>
          <cell r="DR478">
            <v>0</v>
          </cell>
          <cell r="DS478">
            <v>0</v>
          </cell>
          <cell r="DT478">
            <v>0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>
            <v>0</v>
          </cell>
          <cell r="EB478">
            <v>0</v>
          </cell>
          <cell r="EC478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>
            <v>0</v>
          </cell>
          <cell r="EM478">
            <v>0</v>
          </cell>
          <cell r="EN478">
            <v>0</v>
          </cell>
          <cell r="EO478">
            <v>0</v>
          </cell>
          <cell r="EP478">
            <v>0</v>
          </cell>
          <cell r="EQ478">
            <v>0</v>
          </cell>
          <cell r="ER478">
            <v>0</v>
          </cell>
          <cell r="ES478">
            <v>0</v>
          </cell>
          <cell r="ET478">
            <v>0</v>
          </cell>
          <cell r="EU478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>
            <v>0</v>
          </cell>
          <cell r="FA478">
            <v>0</v>
          </cell>
          <cell r="FB478">
            <v>0</v>
          </cell>
          <cell r="FC478">
            <v>0</v>
          </cell>
          <cell r="FD478">
            <v>0</v>
          </cell>
          <cell r="FE478">
            <v>0</v>
          </cell>
          <cell r="FF478">
            <v>0</v>
          </cell>
          <cell r="FG478">
            <v>0</v>
          </cell>
          <cell r="FH478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>
            <v>0</v>
          </cell>
          <cell r="FN478">
            <v>0</v>
          </cell>
          <cell r="FO478">
            <v>0</v>
          </cell>
          <cell r="FP478">
            <v>0</v>
          </cell>
          <cell r="FQ478">
            <v>0</v>
          </cell>
          <cell r="FR478">
            <v>0</v>
          </cell>
          <cell r="FS478">
            <v>0</v>
          </cell>
          <cell r="FT478">
            <v>0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>
            <v>0</v>
          </cell>
          <cell r="FZ478">
            <v>0</v>
          </cell>
          <cell r="GA478">
            <v>0</v>
          </cell>
          <cell r="GB478">
            <v>0</v>
          </cell>
          <cell r="GC478">
            <v>0</v>
          </cell>
          <cell r="GD478">
            <v>0</v>
          </cell>
          <cell r="GE478">
            <v>0</v>
          </cell>
          <cell r="GF478">
            <v>0</v>
          </cell>
          <cell r="GG478">
            <v>0</v>
          </cell>
          <cell r="GH478">
            <v>0</v>
          </cell>
          <cell r="GI478">
            <v>0</v>
          </cell>
          <cell r="GJ478">
            <v>0</v>
          </cell>
          <cell r="GK478">
            <v>0</v>
          </cell>
          <cell r="GL478">
            <v>0</v>
          </cell>
          <cell r="GM478">
            <v>0</v>
          </cell>
          <cell r="GN478">
            <v>0</v>
          </cell>
          <cell r="GO478">
            <v>0</v>
          </cell>
          <cell r="GP478">
            <v>0</v>
          </cell>
          <cell r="GQ478">
            <v>0</v>
          </cell>
          <cell r="GR478">
            <v>0</v>
          </cell>
          <cell r="GS478">
            <v>0</v>
          </cell>
          <cell r="GT478">
            <v>0</v>
          </cell>
          <cell r="GU478">
            <v>0</v>
          </cell>
          <cell r="GV478">
            <v>0</v>
          </cell>
          <cell r="GW478">
            <v>0</v>
          </cell>
          <cell r="GX478">
            <v>0</v>
          </cell>
          <cell r="GY478">
            <v>0</v>
          </cell>
          <cell r="GZ478">
            <v>0</v>
          </cell>
          <cell r="HA478">
            <v>0</v>
          </cell>
          <cell r="HB478">
            <v>0</v>
          </cell>
          <cell r="HC478">
            <v>0</v>
          </cell>
          <cell r="HD478">
            <v>0</v>
          </cell>
          <cell r="HE478">
            <v>0</v>
          </cell>
          <cell r="HF478">
            <v>0</v>
          </cell>
          <cell r="HG478">
            <v>0</v>
          </cell>
          <cell r="HH478">
            <v>0</v>
          </cell>
          <cell r="HI478">
            <v>0</v>
          </cell>
          <cell r="HJ478">
            <v>0</v>
          </cell>
          <cell r="HK478">
            <v>0</v>
          </cell>
          <cell r="HL478">
            <v>0</v>
          </cell>
          <cell r="HM478">
            <v>0</v>
          </cell>
          <cell r="HN478">
            <v>0</v>
          </cell>
          <cell r="HO478">
            <v>0</v>
          </cell>
          <cell r="HP478">
            <v>0</v>
          </cell>
          <cell r="HQ478">
            <v>0</v>
          </cell>
          <cell r="HR478">
            <v>0</v>
          </cell>
          <cell r="HS478">
            <v>0</v>
          </cell>
          <cell r="HT478">
            <v>0</v>
          </cell>
          <cell r="HU478">
            <v>0</v>
          </cell>
          <cell r="HV478">
            <v>0</v>
          </cell>
          <cell r="HW478">
            <v>0</v>
          </cell>
          <cell r="HX478">
            <v>0</v>
          </cell>
          <cell r="HY478">
            <v>0</v>
          </cell>
          <cell r="HZ478">
            <v>0</v>
          </cell>
          <cell r="IA478">
            <v>0</v>
          </cell>
          <cell r="IB478">
            <v>0</v>
          </cell>
          <cell r="IC478">
            <v>0</v>
          </cell>
          <cell r="ID478">
            <v>0</v>
          </cell>
          <cell r="IE478">
            <v>0</v>
          </cell>
          <cell r="IF478">
            <v>0</v>
          </cell>
          <cell r="IG478">
            <v>0</v>
          </cell>
          <cell r="IH478">
            <v>0</v>
          </cell>
          <cell r="II478">
            <v>0</v>
          </cell>
          <cell r="IJ478">
            <v>0</v>
          </cell>
          <cell r="IK478">
            <v>0</v>
          </cell>
          <cell r="IL478">
            <v>0</v>
          </cell>
          <cell r="IM478">
            <v>0</v>
          </cell>
          <cell r="IN478">
            <v>0</v>
          </cell>
          <cell r="IO478">
            <v>0</v>
          </cell>
          <cell r="IP478">
            <v>0</v>
          </cell>
          <cell r="IQ478">
            <v>0</v>
          </cell>
          <cell r="IR478">
            <v>0</v>
          </cell>
          <cell r="IS478">
            <v>0</v>
          </cell>
          <cell r="IT478">
            <v>0</v>
          </cell>
          <cell r="IU478">
            <v>0</v>
          </cell>
          <cell r="IV478">
            <v>0</v>
          </cell>
          <cell r="IW478">
            <v>0</v>
          </cell>
          <cell r="IX478">
            <v>0</v>
          </cell>
          <cell r="IY478">
            <v>0</v>
          </cell>
          <cell r="IZ478">
            <v>0</v>
          </cell>
          <cell r="JA478">
            <v>0</v>
          </cell>
          <cell r="JB478">
            <v>0</v>
          </cell>
          <cell r="JC478">
            <v>0</v>
          </cell>
          <cell r="JD478">
            <v>0</v>
          </cell>
          <cell r="JE478">
            <v>0</v>
          </cell>
          <cell r="JF478">
            <v>0</v>
          </cell>
          <cell r="JG478">
            <v>0</v>
          </cell>
          <cell r="JH478">
            <v>0</v>
          </cell>
          <cell r="JI478">
            <v>0</v>
          </cell>
          <cell r="JJ478">
            <v>0</v>
          </cell>
          <cell r="JK478">
            <v>0</v>
          </cell>
          <cell r="JL478">
            <v>0</v>
          </cell>
          <cell r="JM478">
            <v>0</v>
          </cell>
          <cell r="JN478">
            <v>0</v>
          </cell>
          <cell r="JO478">
            <v>0</v>
          </cell>
          <cell r="JP478">
            <v>0</v>
          </cell>
          <cell r="JQ478">
            <v>0</v>
          </cell>
        </row>
        <row r="479">
          <cell r="F479">
            <v>0</v>
          </cell>
          <cell r="G479">
            <v>-7.3527099999949608E-6</v>
          </cell>
          <cell r="H479">
            <v>7.3527200000027271E-6</v>
          </cell>
          <cell r="I479">
            <v>3.9999999840167888E-11</v>
          </cell>
          <cell r="J479">
            <v>8.3986100000016384E-6</v>
          </cell>
          <cell r="K479">
            <v>-8.5432990000001985E-5</v>
          </cell>
          <cell r="L479">
            <v>7.752460999999912E-5</v>
          </cell>
          <cell r="M479">
            <v>5.6414050000000091E-5</v>
          </cell>
          <cell r="N479">
            <v>-5.6904339999999925E-5</v>
          </cell>
          <cell r="O479">
            <v>-4.9031500000008138E-6</v>
          </cell>
          <cell r="P479">
            <v>4.9031400000051906E-6</v>
          </cell>
          <cell r="Q479">
            <v>-2.0000008593701324E-11</v>
          </cell>
          <cell r="R479">
            <v>-4.0000031065190456E-11</v>
          </cell>
          <cell r="S479">
            <v>-3.6997930000004509E-5</v>
          </cell>
          <cell r="T479">
            <v>3.7298839999998223E-5</v>
          </cell>
          <cell r="U479">
            <v>-3.0092999999883907E-7</v>
          </cell>
          <cell r="V479">
            <v>-3.2362579999997004E-5</v>
          </cell>
          <cell r="W479">
            <v>3.2478440000004161E-5</v>
          </cell>
          <cell r="X479">
            <v>-1.1586000000021746E-7</v>
          </cell>
          <cell r="Y479">
            <v>0</v>
          </cell>
          <cell r="Z479">
            <v>-9.999999092680234E-12</v>
          </cell>
          <cell r="AA479">
            <v>0</v>
          </cell>
          <cell r="AB479">
            <v>8.9049999995455265E-8</v>
          </cell>
          <cell r="AC479">
            <v>-8.9039999998097308E-8</v>
          </cell>
          <cell r="AD479">
            <v>-2.0000008593701324E-11</v>
          </cell>
          <cell r="AE479">
            <v>-1.2000000992884452E-10</v>
          </cell>
          <cell r="AF479">
            <v>-1.2426420000002936E-5</v>
          </cell>
          <cell r="AG479">
            <v>1.2426400000001281E-5</v>
          </cell>
          <cell r="AH479">
            <v>-1.0000007766297614E-11</v>
          </cell>
          <cell r="AI479">
            <v>-6.5859530000000194E-5</v>
          </cell>
          <cell r="AJ479">
            <v>6.5859479999999526E-5</v>
          </cell>
          <cell r="AK479">
            <v>-2.000000165480742E-11</v>
          </cell>
          <cell r="AL479">
            <v>2.3549290000000889E-5</v>
          </cell>
          <cell r="AM479">
            <v>-2.3549260000000141E-5</v>
          </cell>
          <cell r="AN479">
            <v>-1.2870339999999925E-4</v>
          </cell>
          <cell r="AO479">
            <v>1.0612647999999961E-4</v>
          </cell>
          <cell r="AP479">
            <v>2.2576900000001454E-5</v>
          </cell>
          <cell r="AQ479">
            <v>-2.9999995543317226E-11</v>
          </cell>
          <cell r="AR479">
            <v>0</v>
          </cell>
          <cell r="AS479">
            <v>0</v>
          </cell>
          <cell r="AT479">
            <v>-9.9999938885098061E-12</v>
          </cell>
          <cell r="AU479">
            <v>-1.000000082740371E-11</v>
          </cell>
          <cell r="AV479">
            <v>-4.000000330961484E-11</v>
          </cell>
          <cell r="AW479">
            <v>2.4014489999998195E-5</v>
          </cell>
          <cell r="AX479">
            <v>-2.4014480000000837E-5</v>
          </cell>
          <cell r="AY479">
            <v>-7.2990269999999996E-5</v>
          </cell>
          <cell r="AZ479">
            <v>7.2990309999999836E-5</v>
          </cell>
          <cell r="BA479">
            <v>-1.000000082740371E-11</v>
          </cell>
          <cell r="BB479">
            <v>9.999999092680234E-12</v>
          </cell>
          <cell r="BC479">
            <v>9.9999869496159022E-12</v>
          </cell>
          <cell r="BD479">
            <v>0</v>
          </cell>
          <cell r="BE479">
            <v>-3.9999947798463609E-11</v>
          </cell>
          <cell r="BF479">
            <v>-3.000000248221113E-11</v>
          </cell>
          <cell r="BG479">
            <v>0</v>
          </cell>
          <cell r="BH479">
            <v>0</v>
          </cell>
          <cell r="BI479">
            <v>-4.3017199999970807E-6</v>
          </cell>
          <cell r="BJ479">
            <v>4.7699900000003348E-6</v>
          </cell>
          <cell r="BK479">
            <v>-2.39381400000023E-5</v>
          </cell>
          <cell r="BL479">
            <v>2.3469830000000941E-5</v>
          </cell>
          <cell r="BM479">
            <v>-9.999999092680234E-12</v>
          </cell>
          <cell r="BN479">
            <v>0</v>
          </cell>
          <cell r="BO479">
            <v>1.9999998185360468E-11</v>
          </cell>
          <cell r="BP479">
            <v>0</v>
          </cell>
          <cell r="BQ479">
            <v>2.0000015532595228E-11</v>
          </cell>
          <cell r="BR479">
            <v>2.000000165480742E-11</v>
          </cell>
          <cell r="BS479">
            <v>-2.6874000000343123E-7</v>
          </cell>
          <cell r="BT479">
            <v>2.6872999999566494E-7</v>
          </cell>
          <cell r="BU479">
            <v>-1.0858900000056126E-6</v>
          </cell>
          <cell r="BV479">
            <v>1.0858800000013158E-6</v>
          </cell>
          <cell r="BW479">
            <v>6.0874999999877E-7</v>
          </cell>
          <cell r="BX479">
            <v>-6.0873999999794259E-7</v>
          </cell>
          <cell r="BY479">
            <v>5.5703520000000353E-5</v>
          </cell>
          <cell r="BZ479">
            <v>-5.5703469999999686E-5</v>
          </cell>
          <cell r="CA479">
            <v>-9.999999092680234E-12</v>
          </cell>
          <cell r="CB479">
            <v>0</v>
          </cell>
          <cell r="CC479">
            <v>-1.9999987777019612E-11</v>
          </cell>
          <cell r="CD479">
            <v>1.000000082740371E-11</v>
          </cell>
          <cell r="CE479">
            <v>5.000000413701855E-11</v>
          </cell>
          <cell r="CF479">
            <v>-2.1957409999998762E-5</v>
          </cell>
          <cell r="CG479">
            <v>2.310089999999973E-5</v>
          </cell>
          <cell r="CH479">
            <v>-1.1434300000064124E-6</v>
          </cell>
          <cell r="CI479">
            <v>-1.7939859999999835E-5</v>
          </cell>
          <cell r="CJ479">
            <v>1.7939839999999915E-5</v>
          </cell>
          <cell r="CK479">
            <v>0</v>
          </cell>
          <cell r="CL479">
            <v>1.3638210000001608E-5</v>
          </cell>
          <cell r="CM479">
            <v>-1.3638229999999793E-5</v>
          </cell>
          <cell r="CN479">
            <v>-2.991569999999822E-6</v>
          </cell>
          <cell r="CO479">
            <v>2.9916000000018705E-6</v>
          </cell>
          <cell r="CP479">
            <v>-9.9999938885098061E-12</v>
          </cell>
          <cell r="CQ479">
            <v>1.000000082740371E-11</v>
          </cell>
          <cell r="CR479">
            <v>5.9999949453271029E-11</v>
          </cell>
          <cell r="CS479">
            <v>-1.3958940000002862E-5</v>
          </cell>
          <cell r="CT479">
            <v>2.0338700000011034E-6</v>
          </cell>
          <cell r="CU479">
            <v>1.192506999999482E-5</v>
          </cell>
          <cell r="CV479">
            <v>-1.9999998185360468E-11</v>
          </cell>
          <cell r="CW479">
            <v>-9.999997357956758E-12</v>
          </cell>
          <cell r="CX479">
            <v>-3.5149900000051859E-6</v>
          </cell>
          <cell r="CY479">
            <v>-4.0205260000000451E-5</v>
          </cell>
          <cell r="CZ479">
            <v>4.372032000000102E-5</v>
          </cell>
          <cell r="DA479">
            <v>9.999999960041972E-12</v>
          </cell>
          <cell r="DB479">
            <v>3.4677899999960293E-6</v>
          </cell>
          <cell r="DC479">
            <v>-3.4677999999968567E-6</v>
          </cell>
          <cell r="DD479">
            <v>2.000000165480742E-11</v>
          </cell>
          <cell r="DE479">
            <v>7.000000579182597E-11</v>
          </cell>
          <cell r="DF479">
            <v>-1.0222310000002066E-5</v>
          </cell>
          <cell r="DG479">
            <v>1.0222319999995955E-5</v>
          </cell>
          <cell r="DH479">
            <v>0</v>
          </cell>
          <cell r="DI479">
            <v>1.7870000000586028E-8</v>
          </cell>
          <cell r="DJ479">
            <v>-1.7859999998023901E-8</v>
          </cell>
          <cell r="DK479">
            <v>6.7127470000000883E-5</v>
          </cell>
          <cell r="DL479">
            <v>-1.2957960999999962E-4</v>
          </cell>
          <cell r="DM479">
            <v>6.24521499999987E-5</v>
          </cell>
          <cell r="DN479">
            <v>9.999999960041972E-12</v>
          </cell>
          <cell r="DO479">
            <v>-1.2083599999976324E-6</v>
          </cell>
          <cell r="DP479">
            <v>1.2083799999923484E-6</v>
          </cell>
          <cell r="DQ479">
            <v>1.000000082740371E-11</v>
          </cell>
          <cell r="DR479">
            <v>-7.000000579182597E-11</v>
          </cell>
          <cell r="DS479">
            <v>0</v>
          </cell>
          <cell r="DT479">
            <v>-1.000000082740371E-11</v>
          </cell>
          <cell r="DU479">
            <v>0</v>
          </cell>
          <cell r="DV479">
            <v>0</v>
          </cell>
          <cell r="DW479">
            <v>0</v>
          </cell>
          <cell r="DX479">
            <v>-5.8604800000000568E-5</v>
          </cell>
          <cell r="DY479">
            <v>5.86047499999999E-5</v>
          </cell>
          <cell r="DZ479">
            <v>0</v>
          </cell>
          <cell r="EA479">
            <v>0</v>
          </cell>
          <cell r="EB479">
            <v>0</v>
          </cell>
          <cell r="EC479">
            <v>0</v>
          </cell>
          <cell r="ED479">
            <v>-9.9999938885098061E-12</v>
          </cell>
          <cell r="EE479">
            <v>6.000000496442226E-11</v>
          </cell>
          <cell r="EF479">
            <v>0</v>
          </cell>
          <cell r="EG479">
            <v>-1.9999994715913516E-11</v>
          </cell>
          <cell r="EH479">
            <v>1.000000082740371E-11</v>
          </cell>
          <cell r="EI479">
            <v>0</v>
          </cell>
          <cell r="EJ479">
            <v>5.3135049999999961E-5</v>
          </cell>
          <cell r="EK479">
            <v>-5.3134999999995824E-5</v>
          </cell>
          <cell r="EL479">
            <v>1.3963700000001189E-5</v>
          </cell>
          <cell r="EM479">
            <v>-5.1721790000000545E-5</v>
          </cell>
          <cell r="EN479">
            <v>9.9760349999999422E-5</v>
          </cell>
          <cell r="EO479">
            <v>-6.2002250000001841E-5</v>
          </cell>
          <cell r="EP479">
            <v>2.000000165480742E-11</v>
          </cell>
          <cell r="EQ479">
            <v>-9.9999938885098061E-12</v>
          </cell>
          <cell r="ER479">
            <v>-6.000000496442226E-11</v>
          </cell>
          <cell r="ES479">
            <v>-2.7559999993959083E-8</v>
          </cell>
          <cell r="ET479">
            <v>2.7530000001885213E-8</v>
          </cell>
          <cell r="EU479">
            <v>3.1207000000116336E-7</v>
          </cell>
          <cell r="EV479">
            <v>-3.1205000000124328E-7</v>
          </cell>
          <cell r="EW479">
            <v>-1.9999999920083944E-11</v>
          </cell>
          <cell r="EX479">
            <v>5.5315599999990889E-6</v>
          </cell>
          <cell r="EY479">
            <v>6.0980999999973862E-7</v>
          </cell>
          <cell r="EZ479">
            <v>-6.1414100000004024E-6</v>
          </cell>
          <cell r="FA479">
            <v>9.999999960041972E-12</v>
          </cell>
          <cell r="FB479">
            <v>2.1629999999960015E-7</v>
          </cell>
          <cell r="FC479">
            <v>-2.1628999999356857E-7</v>
          </cell>
          <cell r="FD479">
            <v>-9.9999938885098061E-12</v>
          </cell>
          <cell r="FE479">
            <v>2.9999974726635514E-11</v>
          </cell>
          <cell r="FF479">
            <v>8.5058239999994539E-5</v>
          </cell>
          <cell r="FG479">
            <v>-8.5058250000002306E-5</v>
          </cell>
          <cell r="FH479">
            <v>1.0000004296850662E-11</v>
          </cell>
          <cell r="FI479">
            <v>0</v>
          </cell>
          <cell r="FJ479">
            <v>9.999999092680234E-12</v>
          </cell>
          <cell r="FK479">
            <v>-1.0000007766297614E-11</v>
          </cell>
          <cell r="FL479">
            <v>-2.5159350000001496E-5</v>
          </cell>
          <cell r="FM479">
            <v>2.5159340000000668E-5</v>
          </cell>
          <cell r="FN479">
            <v>0</v>
          </cell>
          <cell r="FO479">
            <v>-1.2083040000002848E-5</v>
          </cell>
          <cell r="FP479">
            <v>1.2541410000010966E-5</v>
          </cell>
          <cell r="FQ479">
            <v>-4.5833000000133906E-7</v>
          </cell>
          <cell r="FR479">
            <v>3.0000057993362361E-11</v>
          </cell>
          <cell r="FS479">
            <v>-1.1391161999999705E-4</v>
          </cell>
          <cell r="FT479">
            <v>1.1330782999999928E-4</v>
          </cell>
          <cell r="FU479">
            <v>6.0376000000222918E-7</v>
          </cell>
          <cell r="FV479">
            <v>6.5717050000000526E-5</v>
          </cell>
          <cell r="FW479">
            <v>-6.5717019999996309E-5</v>
          </cell>
          <cell r="FX479">
            <v>-9.2504000000562248E-7</v>
          </cell>
          <cell r="FY479">
            <v>-3.1924639999998325E-5</v>
          </cell>
          <cell r="FZ479">
            <v>3.2849689999999571E-5</v>
          </cell>
          <cell r="GA479">
            <v>9.999999960041972E-12</v>
          </cell>
          <cell r="GB479">
            <v>0</v>
          </cell>
          <cell r="GC479">
            <v>9.9999938885098061E-12</v>
          </cell>
          <cell r="GD479">
            <v>0</v>
          </cell>
          <cell r="GE479">
            <v>-5.000000413701855E-11</v>
          </cell>
          <cell r="GF479">
            <v>2.089939999998236E-6</v>
          </cell>
          <cell r="GG479">
            <v>-2.0899800000015456E-6</v>
          </cell>
          <cell r="GH479">
            <v>-1.000000082740371E-11</v>
          </cell>
          <cell r="GI479">
            <v>-1.6467100000000512E-5</v>
          </cell>
          <cell r="GJ479">
            <v>1.7530019999999896E-5</v>
          </cell>
          <cell r="GK479">
            <v>-1.0629199999924455E-6</v>
          </cell>
          <cell r="GL479">
            <v>-2.9999997278040702E-11</v>
          </cell>
          <cell r="GM479">
            <v>0</v>
          </cell>
          <cell r="GN479">
            <v>1.9999999920083944E-11</v>
          </cell>
          <cell r="GO479">
            <v>0</v>
          </cell>
          <cell r="GP479">
            <v>1.000000082740371E-11</v>
          </cell>
          <cell r="GQ479">
            <v>0</v>
          </cell>
          <cell r="GR479">
            <v>-5.000000413701855E-11</v>
          </cell>
          <cell r="GS479">
            <v>1.000000082740371E-11</v>
          </cell>
          <cell r="GT479">
            <v>0</v>
          </cell>
          <cell r="GU479">
            <v>0</v>
          </cell>
          <cell r="GV479">
            <v>-1.000000082740371E-11</v>
          </cell>
          <cell r="GW479">
            <v>-7.5615999999868733E-7</v>
          </cell>
          <cell r="GX479">
            <v>7.5617999999860741E-7</v>
          </cell>
          <cell r="GY479">
            <v>-1.9999999920083944E-11</v>
          </cell>
          <cell r="GZ479">
            <v>-5.7150090000001111E-5</v>
          </cell>
          <cell r="HA479">
            <v>5.7150080000000283E-5</v>
          </cell>
          <cell r="HB479">
            <v>-2.000000165480742E-11</v>
          </cell>
          <cell r="HC479">
            <v>-1.000000082740371E-11</v>
          </cell>
          <cell r="HD479">
            <v>-1.000000082740371E-11</v>
          </cell>
          <cell r="HE479">
            <v>9.9999730718280944E-12</v>
          </cell>
          <cell r="HF479">
            <v>-1.000000082740371E-11</v>
          </cell>
          <cell r="HG479">
            <v>-2.000000165480742E-11</v>
          </cell>
          <cell r="HH479">
            <v>4.1825999999925423E-7</v>
          </cell>
          <cell r="HI479">
            <v>-4.1826000000098895E-7</v>
          </cell>
          <cell r="HJ479">
            <v>0</v>
          </cell>
          <cell r="HK479">
            <v>9.999997357956758E-12</v>
          </cell>
          <cell r="HL479">
            <v>-1.7195880000001051E-5</v>
          </cell>
          <cell r="HM479">
            <v>-1.3396700000000393E-5</v>
          </cell>
          <cell r="HN479">
            <v>3.059259999999963E-5</v>
          </cell>
          <cell r="HO479">
            <v>1.000000082740371E-11</v>
          </cell>
          <cell r="HP479">
            <v>0</v>
          </cell>
          <cell r="HQ479">
            <v>0</v>
          </cell>
          <cell r="HR479">
            <v>1.000000082740371E-11</v>
          </cell>
          <cell r="HS479">
            <v>3.8769140000002172E-5</v>
          </cell>
          <cell r="HT479">
            <v>-3.8769139999998703E-5</v>
          </cell>
          <cell r="HU479">
            <v>4.1825999999925423E-7</v>
          </cell>
          <cell r="HV479">
            <v>-4.1829000000000172E-7</v>
          </cell>
          <cell r="HW479">
            <v>-1.000000082740371E-11</v>
          </cell>
          <cell r="HX479">
            <v>-1.000000082740371E-11</v>
          </cell>
          <cell r="HY479">
            <v>1.3600199999996496E-6</v>
          </cell>
          <cell r="HZ479">
            <v>-1.3600099999996895E-6</v>
          </cell>
          <cell r="IA479">
            <v>9.999999960041972E-12</v>
          </cell>
          <cell r="IB479">
            <v>1.000000082740371E-11</v>
          </cell>
          <cell r="IC479">
            <v>1.0000007766297614E-11</v>
          </cell>
          <cell r="ID479">
            <v>2.000000165480742E-11</v>
          </cell>
          <cell r="IE479">
            <v>5.000000413701855E-11</v>
          </cell>
          <cell r="IF479">
            <v>2.9918999999999779E-5</v>
          </cell>
          <cell r="IG479">
            <v>-2.9919039999999619E-5</v>
          </cell>
          <cell r="IH479">
            <v>2.000000165480742E-11</v>
          </cell>
          <cell r="II479">
            <v>-9.4000000006033702E-9</v>
          </cell>
          <cell r="IJ479">
            <v>6.7389000000216137E-7</v>
          </cell>
          <cell r="IK479">
            <v>-6.6447000000163792E-7</v>
          </cell>
          <cell r="IL479">
            <v>3.59384800000008E-5</v>
          </cell>
          <cell r="IM479">
            <v>-3.593846000000088E-5</v>
          </cell>
          <cell r="IN479">
            <v>8.8935600000006332E-6</v>
          </cell>
          <cell r="IO479">
            <v>-8.8935300000016204E-6</v>
          </cell>
          <cell r="IP479">
            <v>9.9999938885098061E-12</v>
          </cell>
          <cell r="IQ479">
            <v>-9.9999938885098061E-12</v>
          </cell>
          <cell r="IR479">
            <v>8.0000062130380911E-11</v>
          </cell>
          <cell r="IS479">
            <v>2.8355760000008112E-5</v>
          </cell>
          <cell r="IT479">
            <v>-2.8266119999988126E-5</v>
          </cell>
          <cell r="IU479">
            <v>-8.9610000003625956E-8</v>
          </cell>
          <cell r="IV479">
            <v>-1.000000082740371E-11</v>
          </cell>
          <cell r="IW479">
            <v>1.0000002562127186E-11</v>
          </cell>
          <cell r="IX479">
            <v>4.000000330961484E-11</v>
          </cell>
          <cell r="IY479">
            <v>0</v>
          </cell>
          <cell r="IZ479">
            <v>-7.5400000000003242E-6</v>
          </cell>
          <cell r="JA479">
            <v>7.5399900000012315E-6</v>
          </cell>
          <cell r="JB479">
            <v>1.0000007766297614E-11</v>
          </cell>
          <cell r="JC479">
            <v>0</v>
          </cell>
          <cell r="JD479">
            <v>1.000000082740371E-11</v>
          </cell>
          <cell r="JE479">
            <v>0</v>
          </cell>
          <cell r="JF479">
            <v>0</v>
          </cell>
          <cell r="JG479">
            <v>0</v>
          </cell>
          <cell r="JH479">
            <v>0</v>
          </cell>
          <cell r="JI479">
            <v>0</v>
          </cell>
          <cell r="JJ479">
            <v>0</v>
          </cell>
          <cell r="JK479">
            <v>0</v>
          </cell>
          <cell r="JL479">
            <v>0</v>
          </cell>
          <cell r="JM479">
            <v>0</v>
          </cell>
          <cell r="JN479">
            <v>0</v>
          </cell>
          <cell r="JO479">
            <v>0</v>
          </cell>
          <cell r="JP479">
            <v>0</v>
          </cell>
          <cell r="JQ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>
            <v>0</v>
          </cell>
          <cell r="DQ480">
            <v>0</v>
          </cell>
          <cell r="DR480">
            <v>0</v>
          </cell>
          <cell r="DS480">
            <v>0</v>
          </cell>
          <cell r="DT480">
            <v>0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>
            <v>0</v>
          </cell>
          <cell r="EB480">
            <v>0</v>
          </cell>
          <cell r="EC480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>
            <v>0</v>
          </cell>
          <cell r="EM480">
            <v>0</v>
          </cell>
          <cell r="EN480">
            <v>0</v>
          </cell>
          <cell r="EO480">
            <v>0</v>
          </cell>
          <cell r="EP480">
            <v>0</v>
          </cell>
          <cell r="EQ480">
            <v>0</v>
          </cell>
          <cell r="ER480">
            <v>0</v>
          </cell>
          <cell r="ES480">
            <v>0</v>
          </cell>
          <cell r="ET480">
            <v>0</v>
          </cell>
          <cell r="EU480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>
            <v>0</v>
          </cell>
          <cell r="FA480">
            <v>0</v>
          </cell>
          <cell r="FB480">
            <v>0</v>
          </cell>
          <cell r="FC480">
            <v>0</v>
          </cell>
          <cell r="FD480">
            <v>0</v>
          </cell>
          <cell r="FE480">
            <v>0</v>
          </cell>
          <cell r="FF480">
            <v>0</v>
          </cell>
          <cell r="FG480">
            <v>0</v>
          </cell>
          <cell r="FH480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>
            <v>0</v>
          </cell>
          <cell r="FN480">
            <v>0</v>
          </cell>
          <cell r="FO480">
            <v>0</v>
          </cell>
          <cell r="FP480">
            <v>0</v>
          </cell>
          <cell r="FQ480">
            <v>0</v>
          </cell>
          <cell r="FR480">
            <v>0</v>
          </cell>
          <cell r="FS480">
            <v>0</v>
          </cell>
          <cell r="FT480">
            <v>0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>
            <v>0</v>
          </cell>
          <cell r="FZ480">
            <v>0</v>
          </cell>
          <cell r="GA480">
            <v>0</v>
          </cell>
          <cell r="GB480">
            <v>0</v>
          </cell>
          <cell r="GC480">
            <v>0</v>
          </cell>
          <cell r="GD480">
            <v>0</v>
          </cell>
          <cell r="GE480">
            <v>0</v>
          </cell>
          <cell r="GF480">
            <v>0</v>
          </cell>
          <cell r="GG480">
            <v>0</v>
          </cell>
          <cell r="GH480">
            <v>0</v>
          </cell>
          <cell r="GI480">
            <v>0</v>
          </cell>
          <cell r="GJ480">
            <v>0</v>
          </cell>
          <cell r="GK480">
            <v>0</v>
          </cell>
          <cell r="GL480">
            <v>0</v>
          </cell>
          <cell r="GM480">
            <v>0</v>
          </cell>
          <cell r="GN480">
            <v>0</v>
          </cell>
          <cell r="GO480">
            <v>0</v>
          </cell>
          <cell r="GP480">
            <v>0</v>
          </cell>
          <cell r="GQ480">
            <v>0</v>
          </cell>
          <cell r="GR480">
            <v>0</v>
          </cell>
          <cell r="GS480">
            <v>0</v>
          </cell>
          <cell r="GT480">
            <v>0</v>
          </cell>
          <cell r="GU480">
            <v>0</v>
          </cell>
          <cell r="GV480">
            <v>0</v>
          </cell>
          <cell r="GW480">
            <v>0</v>
          </cell>
          <cell r="GX480">
            <v>0</v>
          </cell>
          <cell r="GY480">
            <v>0</v>
          </cell>
          <cell r="GZ480">
            <v>0</v>
          </cell>
          <cell r="HA480">
            <v>0</v>
          </cell>
          <cell r="HB480">
            <v>0</v>
          </cell>
          <cell r="HC480">
            <v>0</v>
          </cell>
          <cell r="HD480">
            <v>0</v>
          </cell>
          <cell r="HE480">
            <v>0</v>
          </cell>
          <cell r="HF480">
            <v>0</v>
          </cell>
          <cell r="HG480">
            <v>0</v>
          </cell>
          <cell r="HH480">
            <v>0</v>
          </cell>
          <cell r="HI480">
            <v>0</v>
          </cell>
          <cell r="HJ480">
            <v>0</v>
          </cell>
          <cell r="HK480">
            <v>0</v>
          </cell>
          <cell r="HL480">
            <v>0</v>
          </cell>
          <cell r="HM480">
            <v>0</v>
          </cell>
          <cell r="HN480">
            <v>0</v>
          </cell>
          <cell r="HO480">
            <v>0</v>
          </cell>
          <cell r="HP480">
            <v>0</v>
          </cell>
          <cell r="HQ480">
            <v>0</v>
          </cell>
          <cell r="HR480">
            <v>0</v>
          </cell>
          <cell r="HS480">
            <v>0</v>
          </cell>
          <cell r="HT480">
            <v>0</v>
          </cell>
          <cell r="HU480">
            <v>0</v>
          </cell>
          <cell r="HV480">
            <v>0</v>
          </cell>
          <cell r="HW480">
            <v>0</v>
          </cell>
          <cell r="HX480">
            <v>0</v>
          </cell>
          <cell r="HY480">
            <v>0</v>
          </cell>
          <cell r="HZ480">
            <v>0</v>
          </cell>
          <cell r="IA480">
            <v>0</v>
          </cell>
          <cell r="IB480">
            <v>0</v>
          </cell>
          <cell r="IC480">
            <v>0</v>
          </cell>
          <cell r="ID480">
            <v>0</v>
          </cell>
          <cell r="IE480">
            <v>0</v>
          </cell>
          <cell r="IF480">
            <v>0</v>
          </cell>
          <cell r="IG480">
            <v>0</v>
          </cell>
          <cell r="IH480">
            <v>0</v>
          </cell>
          <cell r="II480">
            <v>0</v>
          </cell>
          <cell r="IJ480">
            <v>0</v>
          </cell>
          <cell r="IK480">
            <v>0</v>
          </cell>
          <cell r="IL480">
            <v>0</v>
          </cell>
          <cell r="IM480">
            <v>0</v>
          </cell>
          <cell r="IN480">
            <v>0</v>
          </cell>
          <cell r="IO480">
            <v>0</v>
          </cell>
          <cell r="IP480">
            <v>0</v>
          </cell>
          <cell r="IQ480">
            <v>0</v>
          </cell>
          <cell r="IR480">
            <v>0</v>
          </cell>
          <cell r="IS480">
            <v>0</v>
          </cell>
          <cell r="IT480">
            <v>0</v>
          </cell>
          <cell r="IU480">
            <v>0</v>
          </cell>
          <cell r="IV480">
            <v>0</v>
          </cell>
          <cell r="IW480">
            <v>0</v>
          </cell>
          <cell r="IX480">
            <v>0</v>
          </cell>
          <cell r="IY480">
            <v>0</v>
          </cell>
          <cell r="IZ480">
            <v>0</v>
          </cell>
          <cell r="JA480">
            <v>0</v>
          </cell>
          <cell r="JB480">
            <v>0</v>
          </cell>
          <cell r="JC480">
            <v>0</v>
          </cell>
          <cell r="JD480">
            <v>0</v>
          </cell>
          <cell r="JE480">
            <v>0</v>
          </cell>
          <cell r="JF480">
            <v>0</v>
          </cell>
          <cell r="JG480">
            <v>0</v>
          </cell>
          <cell r="JH480">
            <v>0</v>
          </cell>
          <cell r="JI480">
            <v>0</v>
          </cell>
          <cell r="JJ480">
            <v>0</v>
          </cell>
          <cell r="JK480">
            <v>0</v>
          </cell>
          <cell r="JL480">
            <v>0</v>
          </cell>
          <cell r="JM480">
            <v>0</v>
          </cell>
          <cell r="JN480">
            <v>0</v>
          </cell>
          <cell r="JO480">
            <v>0</v>
          </cell>
          <cell r="JP480">
            <v>0</v>
          </cell>
          <cell r="JQ480">
            <v>0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>
            <v>0</v>
          </cell>
          <cell r="DQ481">
            <v>0</v>
          </cell>
          <cell r="DR481">
            <v>0</v>
          </cell>
          <cell r="DS481">
            <v>0</v>
          </cell>
          <cell r="DT481">
            <v>0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>
            <v>0</v>
          </cell>
          <cell r="EB481">
            <v>0</v>
          </cell>
          <cell r="EC481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>
            <v>0</v>
          </cell>
          <cell r="EM481">
            <v>0</v>
          </cell>
          <cell r="EN481">
            <v>0</v>
          </cell>
          <cell r="EO481">
            <v>0</v>
          </cell>
          <cell r="EP481">
            <v>0</v>
          </cell>
          <cell r="EQ481">
            <v>0</v>
          </cell>
          <cell r="ER481">
            <v>0</v>
          </cell>
          <cell r="ES481">
            <v>0</v>
          </cell>
          <cell r="ET481">
            <v>0</v>
          </cell>
          <cell r="EU481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>
            <v>0</v>
          </cell>
          <cell r="FA481">
            <v>0</v>
          </cell>
          <cell r="FB481">
            <v>0</v>
          </cell>
          <cell r="FC481">
            <v>0</v>
          </cell>
          <cell r="FD481">
            <v>0</v>
          </cell>
          <cell r="FE481">
            <v>0</v>
          </cell>
          <cell r="FF481">
            <v>0</v>
          </cell>
          <cell r="FG481">
            <v>0</v>
          </cell>
          <cell r="FH481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>
            <v>0</v>
          </cell>
          <cell r="FN481">
            <v>0</v>
          </cell>
          <cell r="FO481">
            <v>0</v>
          </cell>
          <cell r="FP481">
            <v>0</v>
          </cell>
          <cell r="FQ481">
            <v>0</v>
          </cell>
          <cell r="FR481">
            <v>0</v>
          </cell>
          <cell r="FS481">
            <v>0</v>
          </cell>
          <cell r="FT481">
            <v>0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>
            <v>0</v>
          </cell>
          <cell r="FZ481">
            <v>0</v>
          </cell>
          <cell r="GA481">
            <v>0</v>
          </cell>
          <cell r="GB481">
            <v>0</v>
          </cell>
          <cell r="GC481">
            <v>0</v>
          </cell>
          <cell r="GD481">
            <v>0</v>
          </cell>
          <cell r="GE481">
            <v>0</v>
          </cell>
          <cell r="GF481">
            <v>0</v>
          </cell>
          <cell r="GG481">
            <v>0</v>
          </cell>
          <cell r="GH481">
            <v>0</v>
          </cell>
          <cell r="GI481">
            <v>0</v>
          </cell>
          <cell r="GJ481">
            <v>0</v>
          </cell>
          <cell r="GK481">
            <v>0</v>
          </cell>
          <cell r="GL481">
            <v>0</v>
          </cell>
          <cell r="GM481">
            <v>0</v>
          </cell>
          <cell r="GN481">
            <v>0</v>
          </cell>
          <cell r="GO481">
            <v>0</v>
          </cell>
          <cell r="GP481">
            <v>0</v>
          </cell>
          <cell r="GQ481">
            <v>0</v>
          </cell>
          <cell r="GR481">
            <v>0</v>
          </cell>
          <cell r="GS481">
            <v>0</v>
          </cell>
          <cell r="GT481">
            <v>0</v>
          </cell>
          <cell r="GU481">
            <v>0</v>
          </cell>
          <cell r="GV481">
            <v>0</v>
          </cell>
          <cell r="GW481">
            <v>0</v>
          </cell>
          <cell r="GX481">
            <v>0</v>
          </cell>
          <cell r="GY481">
            <v>0</v>
          </cell>
          <cell r="GZ481">
            <v>0</v>
          </cell>
          <cell r="HA481">
            <v>0</v>
          </cell>
          <cell r="HB481">
            <v>0</v>
          </cell>
          <cell r="HC481">
            <v>0</v>
          </cell>
          <cell r="HD481">
            <v>0</v>
          </cell>
          <cell r="HE481">
            <v>0</v>
          </cell>
          <cell r="HF481">
            <v>0</v>
          </cell>
          <cell r="HG481">
            <v>0</v>
          </cell>
          <cell r="HH481">
            <v>0</v>
          </cell>
          <cell r="HI481">
            <v>0</v>
          </cell>
          <cell r="HJ481">
            <v>0</v>
          </cell>
          <cell r="HK481">
            <v>0</v>
          </cell>
          <cell r="HL481">
            <v>0</v>
          </cell>
          <cell r="HM481">
            <v>0</v>
          </cell>
          <cell r="HN481">
            <v>0</v>
          </cell>
          <cell r="HO481">
            <v>0</v>
          </cell>
          <cell r="HP481">
            <v>0</v>
          </cell>
          <cell r="HQ481">
            <v>0</v>
          </cell>
          <cell r="HR481">
            <v>0</v>
          </cell>
          <cell r="HS481">
            <v>0</v>
          </cell>
          <cell r="HT481">
            <v>0</v>
          </cell>
          <cell r="HU481">
            <v>0</v>
          </cell>
          <cell r="HV481">
            <v>0</v>
          </cell>
          <cell r="HW481">
            <v>0</v>
          </cell>
          <cell r="HX481">
            <v>0</v>
          </cell>
          <cell r="HY481">
            <v>0</v>
          </cell>
          <cell r="HZ481">
            <v>0</v>
          </cell>
          <cell r="IA481">
            <v>0</v>
          </cell>
          <cell r="IB481">
            <v>0</v>
          </cell>
          <cell r="IC481">
            <v>0</v>
          </cell>
          <cell r="ID481">
            <v>0</v>
          </cell>
          <cell r="IE481">
            <v>0</v>
          </cell>
          <cell r="IF481">
            <v>0</v>
          </cell>
          <cell r="IG481">
            <v>0</v>
          </cell>
          <cell r="IH481">
            <v>0</v>
          </cell>
          <cell r="II481">
            <v>0</v>
          </cell>
          <cell r="IJ481">
            <v>0</v>
          </cell>
          <cell r="IK481">
            <v>0</v>
          </cell>
          <cell r="IL481">
            <v>0</v>
          </cell>
          <cell r="IM481">
            <v>0</v>
          </cell>
          <cell r="IN481">
            <v>0</v>
          </cell>
          <cell r="IO481">
            <v>0</v>
          </cell>
          <cell r="IP481">
            <v>0</v>
          </cell>
          <cell r="IQ481">
            <v>0</v>
          </cell>
          <cell r="IR481">
            <v>0</v>
          </cell>
          <cell r="IS481">
            <v>0</v>
          </cell>
          <cell r="IT481">
            <v>0</v>
          </cell>
          <cell r="IU481">
            <v>0</v>
          </cell>
          <cell r="IV481">
            <v>0</v>
          </cell>
          <cell r="IW481">
            <v>0</v>
          </cell>
          <cell r="IX481">
            <v>0</v>
          </cell>
          <cell r="IY481">
            <v>0</v>
          </cell>
          <cell r="IZ481">
            <v>0</v>
          </cell>
          <cell r="JA481">
            <v>0</v>
          </cell>
          <cell r="JB481">
            <v>0</v>
          </cell>
          <cell r="JC481">
            <v>0</v>
          </cell>
          <cell r="JD481">
            <v>0</v>
          </cell>
          <cell r="JE481">
            <v>0</v>
          </cell>
          <cell r="JF481">
            <v>0</v>
          </cell>
          <cell r="JG481">
            <v>0</v>
          </cell>
          <cell r="JH481">
            <v>0</v>
          </cell>
          <cell r="JI481">
            <v>0</v>
          </cell>
          <cell r="JJ481">
            <v>0</v>
          </cell>
          <cell r="JK481">
            <v>0</v>
          </cell>
          <cell r="JL481">
            <v>0</v>
          </cell>
          <cell r="JM481">
            <v>0</v>
          </cell>
          <cell r="JN481">
            <v>0</v>
          </cell>
          <cell r="JO481">
            <v>0</v>
          </cell>
          <cell r="JP481">
            <v>0</v>
          </cell>
          <cell r="JQ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>
            <v>0</v>
          </cell>
          <cell r="DQ482">
            <v>0</v>
          </cell>
          <cell r="DR482">
            <v>0</v>
          </cell>
          <cell r="DS482">
            <v>0</v>
          </cell>
          <cell r="DT482">
            <v>0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>
            <v>0</v>
          </cell>
          <cell r="EB482">
            <v>0</v>
          </cell>
          <cell r="EC482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>
            <v>0</v>
          </cell>
          <cell r="EM482">
            <v>0</v>
          </cell>
          <cell r="EN482">
            <v>0</v>
          </cell>
          <cell r="EO482">
            <v>0</v>
          </cell>
          <cell r="EP482">
            <v>0</v>
          </cell>
          <cell r="EQ482">
            <v>0</v>
          </cell>
          <cell r="ER482">
            <v>0</v>
          </cell>
          <cell r="ES482">
            <v>0</v>
          </cell>
          <cell r="ET482">
            <v>0</v>
          </cell>
          <cell r="EU482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>
            <v>0</v>
          </cell>
          <cell r="FA482">
            <v>0</v>
          </cell>
          <cell r="FB482">
            <v>0</v>
          </cell>
          <cell r="FC482">
            <v>0</v>
          </cell>
          <cell r="FD482">
            <v>0</v>
          </cell>
          <cell r="FE482">
            <v>0</v>
          </cell>
          <cell r="FF482">
            <v>0</v>
          </cell>
          <cell r="FG482">
            <v>0</v>
          </cell>
          <cell r="FH482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>
            <v>0</v>
          </cell>
          <cell r="FN482">
            <v>0</v>
          </cell>
          <cell r="FO482">
            <v>0</v>
          </cell>
          <cell r="FP482">
            <v>0</v>
          </cell>
          <cell r="FQ482">
            <v>0</v>
          </cell>
          <cell r="FR482">
            <v>0</v>
          </cell>
          <cell r="FS482">
            <v>0</v>
          </cell>
          <cell r="FT482">
            <v>0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>
            <v>0</v>
          </cell>
          <cell r="FZ482">
            <v>0</v>
          </cell>
          <cell r="GA482">
            <v>0</v>
          </cell>
          <cell r="GB482">
            <v>0</v>
          </cell>
          <cell r="GC482">
            <v>0</v>
          </cell>
          <cell r="GD482">
            <v>0</v>
          </cell>
          <cell r="GE482">
            <v>0</v>
          </cell>
          <cell r="GF482">
            <v>0</v>
          </cell>
          <cell r="GG482">
            <v>0</v>
          </cell>
          <cell r="GH482">
            <v>0</v>
          </cell>
          <cell r="GI482">
            <v>0</v>
          </cell>
          <cell r="GJ482">
            <v>0</v>
          </cell>
          <cell r="GK482">
            <v>0</v>
          </cell>
          <cell r="GL482">
            <v>0</v>
          </cell>
          <cell r="GM482">
            <v>0</v>
          </cell>
          <cell r="GN482">
            <v>0</v>
          </cell>
          <cell r="GO482">
            <v>0</v>
          </cell>
          <cell r="GP482">
            <v>0</v>
          </cell>
          <cell r="GQ482">
            <v>0</v>
          </cell>
          <cell r="GR482">
            <v>0</v>
          </cell>
          <cell r="GS482">
            <v>0</v>
          </cell>
          <cell r="GT482">
            <v>0</v>
          </cell>
          <cell r="GU482">
            <v>0</v>
          </cell>
          <cell r="GV482">
            <v>0</v>
          </cell>
          <cell r="GW482">
            <v>0</v>
          </cell>
          <cell r="GX482">
            <v>0</v>
          </cell>
          <cell r="GY482">
            <v>0</v>
          </cell>
          <cell r="GZ482">
            <v>0</v>
          </cell>
          <cell r="HA482">
            <v>0</v>
          </cell>
          <cell r="HB482">
            <v>0</v>
          </cell>
          <cell r="HC482">
            <v>0</v>
          </cell>
          <cell r="HD482">
            <v>0</v>
          </cell>
          <cell r="HE482">
            <v>0</v>
          </cell>
          <cell r="HF482">
            <v>0</v>
          </cell>
          <cell r="HG482">
            <v>0</v>
          </cell>
          <cell r="HH482">
            <v>0</v>
          </cell>
          <cell r="HI482">
            <v>0</v>
          </cell>
          <cell r="HJ482">
            <v>0</v>
          </cell>
          <cell r="HK482">
            <v>0</v>
          </cell>
          <cell r="HL482">
            <v>0</v>
          </cell>
          <cell r="HM482">
            <v>0</v>
          </cell>
          <cell r="HN482">
            <v>0</v>
          </cell>
          <cell r="HO482">
            <v>0</v>
          </cell>
          <cell r="HP482">
            <v>0</v>
          </cell>
          <cell r="HQ482">
            <v>0</v>
          </cell>
          <cell r="HR482">
            <v>0</v>
          </cell>
          <cell r="HS482">
            <v>0</v>
          </cell>
          <cell r="HT482">
            <v>0</v>
          </cell>
          <cell r="HU482">
            <v>0</v>
          </cell>
          <cell r="HV482">
            <v>0</v>
          </cell>
          <cell r="HW482">
            <v>0</v>
          </cell>
          <cell r="HX482">
            <v>0</v>
          </cell>
          <cell r="HY482">
            <v>0</v>
          </cell>
          <cell r="HZ482">
            <v>0</v>
          </cell>
          <cell r="IA482">
            <v>0</v>
          </cell>
          <cell r="IB482">
            <v>0</v>
          </cell>
          <cell r="IC482">
            <v>0</v>
          </cell>
          <cell r="ID482">
            <v>0</v>
          </cell>
          <cell r="IE482">
            <v>0</v>
          </cell>
          <cell r="IF482">
            <v>0</v>
          </cell>
          <cell r="IG482">
            <v>0</v>
          </cell>
          <cell r="IH482">
            <v>0</v>
          </cell>
          <cell r="II482">
            <v>0</v>
          </cell>
          <cell r="IJ482">
            <v>0</v>
          </cell>
          <cell r="IK482">
            <v>0</v>
          </cell>
          <cell r="IL482">
            <v>0</v>
          </cell>
          <cell r="IM482">
            <v>0</v>
          </cell>
          <cell r="IN482">
            <v>0</v>
          </cell>
          <cell r="IO482">
            <v>0</v>
          </cell>
          <cell r="IP482">
            <v>0</v>
          </cell>
          <cell r="IQ482">
            <v>0</v>
          </cell>
          <cell r="IR482">
            <v>0</v>
          </cell>
          <cell r="IS482">
            <v>0</v>
          </cell>
          <cell r="IT482">
            <v>0</v>
          </cell>
          <cell r="IU482">
            <v>0</v>
          </cell>
          <cell r="IV482">
            <v>0</v>
          </cell>
          <cell r="IW482">
            <v>0</v>
          </cell>
          <cell r="IX482">
            <v>0</v>
          </cell>
          <cell r="IY482">
            <v>0</v>
          </cell>
          <cell r="IZ482">
            <v>0</v>
          </cell>
          <cell r="JA482">
            <v>0</v>
          </cell>
          <cell r="JB482">
            <v>0</v>
          </cell>
          <cell r="JC482">
            <v>0</v>
          </cell>
          <cell r="JD482">
            <v>0</v>
          </cell>
          <cell r="JE482">
            <v>0</v>
          </cell>
          <cell r="JF482">
            <v>0</v>
          </cell>
          <cell r="JG482">
            <v>0</v>
          </cell>
          <cell r="JH482">
            <v>0</v>
          </cell>
          <cell r="JI482">
            <v>0</v>
          </cell>
          <cell r="JJ482">
            <v>0</v>
          </cell>
          <cell r="JK482">
            <v>0</v>
          </cell>
          <cell r="JL482">
            <v>0</v>
          </cell>
          <cell r="JM482">
            <v>0</v>
          </cell>
          <cell r="JN482">
            <v>0</v>
          </cell>
          <cell r="JO482">
            <v>0</v>
          </cell>
          <cell r="JP482">
            <v>0</v>
          </cell>
          <cell r="JQ482">
            <v>0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0</v>
          </cell>
          <cell r="DR483">
            <v>0</v>
          </cell>
          <cell r="DS483">
            <v>0</v>
          </cell>
          <cell r="DT483">
            <v>0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>
            <v>0</v>
          </cell>
          <cell r="EB483">
            <v>0</v>
          </cell>
          <cell r="EC483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>
            <v>0</v>
          </cell>
          <cell r="EM483">
            <v>0</v>
          </cell>
          <cell r="EN483">
            <v>0</v>
          </cell>
          <cell r="EO483">
            <v>0</v>
          </cell>
          <cell r="EP483">
            <v>0</v>
          </cell>
          <cell r="EQ483">
            <v>0</v>
          </cell>
          <cell r="ER483">
            <v>0</v>
          </cell>
          <cell r="ES483">
            <v>0</v>
          </cell>
          <cell r="ET483">
            <v>0</v>
          </cell>
          <cell r="EU483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>
            <v>0</v>
          </cell>
          <cell r="FA483">
            <v>0</v>
          </cell>
          <cell r="FB483">
            <v>0</v>
          </cell>
          <cell r="FC483">
            <v>0</v>
          </cell>
          <cell r="FD483">
            <v>0</v>
          </cell>
          <cell r="FE483">
            <v>0</v>
          </cell>
          <cell r="FF483">
            <v>0</v>
          </cell>
          <cell r="FG483">
            <v>0</v>
          </cell>
          <cell r="FH483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>
            <v>0</v>
          </cell>
          <cell r="FN483">
            <v>0</v>
          </cell>
          <cell r="FO483">
            <v>0</v>
          </cell>
          <cell r="FP483">
            <v>0</v>
          </cell>
          <cell r="FQ483">
            <v>0</v>
          </cell>
          <cell r="FR483">
            <v>0</v>
          </cell>
          <cell r="FS483">
            <v>0</v>
          </cell>
          <cell r="FT483">
            <v>0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>
            <v>0</v>
          </cell>
          <cell r="FZ483">
            <v>0</v>
          </cell>
          <cell r="GA483">
            <v>0</v>
          </cell>
          <cell r="GB483">
            <v>0</v>
          </cell>
          <cell r="GC483">
            <v>0</v>
          </cell>
          <cell r="GD483">
            <v>0</v>
          </cell>
          <cell r="GE483">
            <v>0</v>
          </cell>
          <cell r="GF483">
            <v>0</v>
          </cell>
          <cell r="GG483">
            <v>0</v>
          </cell>
          <cell r="GH483">
            <v>0</v>
          </cell>
          <cell r="GI483">
            <v>0</v>
          </cell>
          <cell r="GJ483">
            <v>0</v>
          </cell>
          <cell r="GK483">
            <v>0</v>
          </cell>
          <cell r="GL483">
            <v>0</v>
          </cell>
          <cell r="GM483">
            <v>0</v>
          </cell>
          <cell r="GN483">
            <v>0</v>
          </cell>
          <cell r="GO483">
            <v>0</v>
          </cell>
          <cell r="GP483">
            <v>0</v>
          </cell>
          <cell r="GQ483">
            <v>0</v>
          </cell>
          <cell r="GR483">
            <v>0</v>
          </cell>
          <cell r="GS483">
            <v>0</v>
          </cell>
          <cell r="GT483">
            <v>0</v>
          </cell>
          <cell r="GU483">
            <v>0</v>
          </cell>
          <cell r="GV483">
            <v>0</v>
          </cell>
          <cell r="GW483">
            <v>0</v>
          </cell>
          <cell r="GX483">
            <v>0</v>
          </cell>
          <cell r="GY483">
            <v>0</v>
          </cell>
          <cell r="GZ483">
            <v>0</v>
          </cell>
          <cell r="HA483">
            <v>0</v>
          </cell>
          <cell r="HB483">
            <v>0</v>
          </cell>
          <cell r="HC483">
            <v>0</v>
          </cell>
          <cell r="HD483">
            <v>0</v>
          </cell>
          <cell r="HE483">
            <v>0</v>
          </cell>
          <cell r="HF483">
            <v>0</v>
          </cell>
          <cell r="HG483">
            <v>0</v>
          </cell>
          <cell r="HH483">
            <v>0</v>
          </cell>
          <cell r="HI483">
            <v>0</v>
          </cell>
          <cell r="HJ483">
            <v>0</v>
          </cell>
          <cell r="HK483">
            <v>0</v>
          </cell>
          <cell r="HL483">
            <v>0</v>
          </cell>
          <cell r="HM483">
            <v>0</v>
          </cell>
          <cell r="HN483">
            <v>0</v>
          </cell>
          <cell r="HO483">
            <v>0</v>
          </cell>
          <cell r="HP483">
            <v>0</v>
          </cell>
          <cell r="HQ483">
            <v>0</v>
          </cell>
          <cell r="HR483">
            <v>0</v>
          </cell>
          <cell r="HS483">
            <v>0</v>
          </cell>
          <cell r="HT483">
            <v>0</v>
          </cell>
          <cell r="HU483">
            <v>0</v>
          </cell>
          <cell r="HV483">
            <v>0</v>
          </cell>
          <cell r="HW483">
            <v>0</v>
          </cell>
          <cell r="HX483">
            <v>0</v>
          </cell>
          <cell r="HY483">
            <v>0</v>
          </cell>
          <cell r="HZ483">
            <v>0</v>
          </cell>
          <cell r="IA483">
            <v>0</v>
          </cell>
          <cell r="IB483">
            <v>0</v>
          </cell>
          <cell r="IC483">
            <v>0</v>
          </cell>
          <cell r="ID483">
            <v>0</v>
          </cell>
          <cell r="IE483">
            <v>0</v>
          </cell>
          <cell r="IF483">
            <v>0</v>
          </cell>
          <cell r="IG483">
            <v>0</v>
          </cell>
          <cell r="IH483">
            <v>0</v>
          </cell>
          <cell r="II483">
            <v>0</v>
          </cell>
          <cell r="IJ483">
            <v>0</v>
          </cell>
          <cell r="IK483">
            <v>0</v>
          </cell>
          <cell r="IL483">
            <v>0</v>
          </cell>
          <cell r="IM483">
            <v>0</v>
          </cell>
          <cell r="IN483">
            <v>0</v>
          </cell>
          <cell r="IO483">
            <v>0</v>
          </cell>
          <cell r="IP483">
            <v>0</v>
          </cell>
          <cell r="IQ483">
            <v>0</v>
          </cell>
          <cell r="IR483">
            <v>0</v>
          </cell>
          <cell r="IS483">
            <v>0</v>
          </cell>
          <cell r="IT483">
            <v>0</v>
          </cell>
          <cell r="IU483">
            <v>0</v>
          </cell>
          <cell r="IV483">
            <v>0</v>
          </cell>
          <cell r="IW483">
            <v>0</v>
          </cell>
          <cell r="IX483">
            <v>0</v>
          </cell>
          <cell r="IY483">
            <v>0</v>
          </cell>
          <cell r="IZ483">
            <v>0</v>
          </cell>
          <cell r="JA483">
            <v>0</v>
          </cell>
          <cell r="JB483">
            <v>0</v>
          </cell>
          <cell r="JC483">
            <v>0</v>
          </cell>
          <cell r="JD483">
            <v>0</v>
          </cell>
          <cell r="JE483">
            <v>0</v>
          </cell>
          <cell r="JF483">
            <v>0</v>
          </cell>
          <cell r="JG483">
            <v>0</v>
          </cell>
          <cell r="JH483">
            <v>0</v>
          </cell>
          <cell r="JI483">
            <v>0</v>
          </cell>
          <cell r="JJ483">
            <v>0</v>
          </cell>
          <cell r="JK483">
            <v>0</v>
          </cell>
          <cell r="JL483">
            <v>0</v>
          </cell>
          <cell r="JM483">
            <v>0</v>
          </cell>
          <cell r="JN483">
            <v>0</v>
          </cell>
          <cell r="JO483">
            <v>0</v>
          </cell>
          <cell r="JP483">
            <v>0</v>
          </cell>
          <cell r="JQ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>
            <v>0</v>
          </cell>
          <cell r="DQ484">
            <v>0</v>
          </cell>
          <cell r="DR484">
            <v>0</v>
          </cell>
          <cell r="DS484">
            <v>0</v>
          </cell>
          <cell r="DT484">
            <v>0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>
            <v>0</v>
          </cell>
          <cell r="EB484">
            <v>0</v>
          </cell>
          <cell r="EC484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>
            <v>0</v>
          </cell>
          <cell r="EM484">
            <v>0</v>
          </cell>
          <cell r="EN484">
            <v>0</v>
          </cell>
          <cell r="EO484">
            <v>0</v>
          </cell>
          <cell r="EP484">
            <v>0</v>
          </cell>
          <cell r="EQ484">
            <v>0</v>
          </cell>
          <cell r="ER484">
            <v>0</v>
          </cell>
          <cell r="ES484">
            <v>0</v>
          </cell>
          <cell r="ET484">
            <v>0</v>
          </cell>
          <cell r="EU484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>
            <v>0</v>
          </cell>
          <cell r="FA484">
            <v>0</v>
          </cell>
          <cell r="FB484">
            <v>0</v>
          </cell>
          <cell r="FC484">
            <v>0</v>
          </cell>
          <cell r="FD484">
            <v>0</v>
          </cell>
          <cell r="FE484">
            <v>0</v>
          </cell>
          <cell r="FF484">
            <v>0</v>
          </cell>
          <cell r="FG484">
            <v>0</v>
          </cell>
          <cell r="FH484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>
            <v>0</v>
          </cell>
          <cell r="FN484">
            <v>0</v>
          </cell>
          <cell r="FO484">
            <v>0</v>
          </cell>
          <cell r="FP484">
            <v>0</v>
          </cell>
          <cell r="FQ484">
            <v>0</v>
          </cell>
          <cell r="FR484">
            <v>0</v>
          </cell>
          <cell r="FS484">
            <v>0</v>
          </cell>
          <cell r="FT484">
            <v>0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>
            <v>0</v>
          </cell>
          <cell r="FZ484">
            <v>0</v>
          </cell>
          <cell r="GA484">
            <v>0</v>
          </cell>
          <cell r="GB484">
            <v>0</v>
          </cell>
          <cell r="GC484">
            <v>0</v>
          </cell>
          <cell r="GD484">
            <v>0</v>
          </cell>
          <cell r="GE484">
            <v>0</v>
          </cell>
          <cell r="GF484">
            <v>0</v>
          </cell>
          <cell r="GG484">
            <v>0</v>
          </cell>
          <cell r="GH484">
            <v>0</v>
          </cell>
          <cell r="GI484">
            <v>0</v>
          </cell>
          <cell r="GJ484">
            <v>0</v>
          </cell>
          <cell r="GK484">
            <v>0</v>
          </cell>
          <cell r="GL484">
            <v>0</v>
          </cell>
          <cell r="GM484">
            <v>0</v>
          </cell>
          <cell r="GN484">
            <v>0</v>
          </cell>
          <cell r="GO484">
            <v>0</v>
          </cell>
          <cell r="GP484">
            <v>0</v>
          </cell>
          <cell r="GQ484">
            <v>0</v>
          </cell>
          <cell r="GR484">
            <v>0</v>
          </cell>
          <cell r="GS484">
            <v>0</v>
          </cell>
          <cell r="GT484">
            <v>0</v>
          </cell>
          <cell r="GU484">
            <v>0</v>
          </cell>
          <cell r="GV484">
            <v>0</v>
          </cell>
          <cell r="GW484">
            <v>0</v>
          </cell>
          <cell r="GX484">
            <v>0</v>
          </cell>
          <cell r="GY484">
            <v>0</v>
          </cell>
          <cell r="GZ484">
            <v>0</v>
          </cell>
          <cell r="HA484">
            <v>0</v>
          </cell>
          <cell r="HB484">
            <v>0</v>
          </cell>
          <cell r="HC484">
            <v>0</v>
          </cell>
          <cell r="HD484">
            <v>0</v>
          </cell>
          <cell r="HE484">
            <v>0</v>
          </cell>
          <cell r="HF484">
            <v>0</v>
          </cell>
          <cell r="HG484">
            <v>0</v>
          </cell>
          <cell r="HH484">
            <v>0</v>
          </cell>
          <cell r="HI484">
            <v>0</v>
          </cell>
          <cell r="HJ484">
            <v>0</v>
          </cell>
          <cell r="HK484">
            <v>0</v>
          </cell>
          <cell r="HL484">
            <v>0</v>
          </cell>
          <cell r="HM484">
            <v>0</v>
          </cell>
          <cell r="HN484">
            <v>0</v>
          </cell>
          <cell r="HO484">
            <v>0</v>
          </cell>
          <cell r="HP484">
            <v>0</v>
          </cell>
          <cell r="HQ484">
            <v>0</v>
          </cell>
          <cell r="HR484">
            <v>0</v>
          </cell>
          <cell r="HS484">
            <v>0</v>
          </cell>
          <cell r="HT484">
            <v>0</v>
          </cell>
          <cell r="HU484">
            <v>0</v>
          </cell>
          <cell r="HV484">
            <v>0</v>
          </cell>
          <cell r="HW484">
            <v>0</v>
          </cell>
          <cell r="HX484">
            <v>0</v>
          </cell>
          <cell r="HY484">
            <v>0</v>
          </cell>
          <cell r="HZ484">
            <v>0</v>
          </cell>
          <cell r="IA484">
            <v>0</v>
          </cell>
          <cell r="IB484">
            <v>0</v>
          </cell>
          <cell r="IC484">
            <v>0</v>
          </cell>
          <cell r="ID484">
            <v>0</v>
          </cell>
          <cell r="IE484">
            <v>0</v>
          </cell>
          <cell r="IF484">
            <v>0</v>
          </cell>
          <cell r="IG484">
            <v>0</v>
          </cell>
          <cell r="IH484">
            <v>0</v>
          </cell>
          <cell r="II484">
            <v>0</v>
          </cell>
          <cell r="IJ484">
            <v>0</v>
          </cell>
          <cell r="IK484">
            <v>0</v>
          </cell>
          <cell r="IL484">
            <v>0</v>
          </cell>
          <cell r="IM484">
            <v>0</v>
          </cell>
          <cell r="IN484">
            <v>0</v>
          </cell>
          <cell r="IO484">
            <v>0</v>
          </cell>
          <cell r="IP484">
            <v>0</v>
          </cell>
          <cell r="IQ484">
            <v>0</v>
          </cell>
          <cell r="IR484">
            <v>0</v>
          </cell>
          <cell r="IS484">
            <v>0</v>
          </cell>
          <cell r="IT484">
            <v>0</v>
          </cell>
          <cell r="IU484">
            <v>0</v>
          </cell>
          <cell r="IV484">
            <v>0</v>
          </cell>
          <cell r="IW484">
            <v>0</v>
          </cell>
          <cell r="IX484">
            <v>0</v>
          </cell>
          <cell r="IY484">
            <v>0</v>
          </cell>
          <cell r="IZ484">
            <v>0</v>
          </cell>
          <cell r="JA484">
            <v>0</v>
          </cell>
          <cell r="JB484">
            <v>0</v>
          </cell>
          <cell r="JC484">
            <v>0</v>
          </cell>
          <cell r="JD484">
            <v>0</v>
          </cell>
          <cell r="JE484">
            <v>0</v>
          </cell>
          <cell r="JF484">
            <v>0</v>
          </cell>
          <cell r="JG484">
            <v>0</v>
          </cell>
          <cell r="JH484">
            <v>0</v>
          </cell>
          <cell r="JI484">
            <v>0</v>
          </cell>
          <cell r="JJ484">
            <v>0</v>
          </cell>
          <cell r="JK484">
            <v>0</v>
          </cell>
          <cell r="JL484">
            <v>0</v>
          </cell>
          <cell r="JM484">
            <v>0</v>
          </cell>
          <cell r="JN484">
            <v>0</v>
          </cell>
          <cell r="JO484">
            <v>0</v>
          </cell>
          <cell r="JP484">
            <v>0</v>
          </cell>
          <cell r="JQ484">
            <v>0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>
            <v>0</v>
          </cell>
          <cell r="DQ485">
            <v>0</v>
          </cell>
          <cell r="DR485">
            <v>0</v>
          </cell>
          <cell r="DS485">
            <v>0</v>
          </cell>
          <cell r="DT485">
            <v>0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>
            <v>0</v>
          </cell>
          <cell r="EB485">
            <v>0</v>
          </cell>
          <cell r="EC485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>
            <v>0</v>
          </cell>
          <cell r="EM485">
            <v>0</v>
          </cell>
          <cell r="EN485">
            <v>0</v>
          </cell>
          <cell r="EO485">
            <v>0</v>
          </cell>
          <cell r="EP485">
            <v>0</v>
          </cell>
          <cell r="EQ485">
            <v>0</v>
          </cell>
          <cell r="ER485">
            <v>0</v>
          </cell>
          <cell r="ES485">
            <v>0</v>
          </cell>
          <cell r="ET485">
            <v>0</v>
          </cell>
          <cell r="EU485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>
            <v>0</v>
          </cell>
          <cell r="FA485">
            <v>0</v>
          </cell>
          <cell r="FB485">
            <v>0</v>
          </cell>
          <cell r="FC485">
            <v>0</v>
          </cell>
          <cell r="FD485">
            <v>0</v>
          </cell>
          <cell r="FE485">
            <v>0</v>
          </cell>
          <cell r="FF485">
            <v>0</v>
          </cell>
          <cell r="FG485">
            <v>0</v>
          </cell>
          <cell r="FH485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>
            <v>0</v>
          </cell>
          <cell r="FN485">
            <v>0</v>
          </cell>
          <cell r="FO485">
            <v>0</v>
          </cell>
          <cell r="FP485">
            <v>0</v>
          </cell>
          <cell r="FQ485">
            <v>0</v>
          </cell>
          <cell r="FR485">
            <v>0</v>
          </cell>
          <cell r="FS485">
            <v>0</v>
          </cell>
          <cell r="FT485">
            <v>0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>
            <v>0</v>
          </cell>
          <cell r="FZ485">
            <v>0</v>
          </cell>
          <cell r="GA485">
            <v>0</v>
          </cell>
          <cell r="GB485">
            <v>0</v>
          </cell>
          <cell r="GC485">
            <v>0</v>
          </cell>
          <cell r="GD485">
            <v>0</v>
          </cell>
          <cell r="GE485">
            <v>0</v>
          </cell>
          <cell r="GF485">
            <v>0</v>
          </cell>
          <cell r="GG485">
            <v>0</v>
          </cell>
          <cell r="GH485">
            <v>0</v>
          </cell>
          <cell r="GI485">
            <v>0</v>
          </cell>
          <cell r="GJ485">
            <v>0</v>
          </cell>
          <cell r="GK485">
            <v>0</v>
          </cell>
          <cell r="GL485">
            <v>0</v>
          </cell>
          <cell r="GM485">
            <v>0</v>
          </cell>
          <cell r="GN485">
            <v>0</v>
          </cell>
          <cell r="GO485">
            <v>0</v>
          </cell>
          <cell r="GP485">
            <v>0</v>
          </cell>
          <cell r="GQ485">
            <v>0</v>
          </cell>
          <cell r="GR485">
            <v>0</v>
          </cell>
          <cell r="GS485">
            <v>0</v>
          </cell>
          <cell r="GT485">
            <v>0</v>
          </cell>
          <cell r="GU485">
            <v>0</v>
          </cell>
          <cell r="GV485">
            <v>0</v>
          </cell>
          <cell r="GW485">
            <v>0</v>
          </cell>
          <cell r="GX485">
            <v>0</v>
          </cell>
          <cell r="GY485">
            <v>0</v>
          </cell>
          <cell r="GZ485">
            <v>0</v>
          </cell>
          <cell r="HA485">
            <v>0</v>
          </cell>
          <cell r="HB485">
            <v>0</v>
          </cell>
          <cell r="HC485">
            <v>0</v>
          </cell>
          <cell r="HD485">
            <v>0</v>
          </cell>
          <cell r="HE485">
            <v>0</v>
          </cell>
          <cell r="HF485">
            <v>0</v>
          </cell>
          <cell r="HG485">
            <v>0</v>
          </cell>
          <cell r="HH485">
            <v>0</v>
          </cell>
          <cell r="HI485">
            <v>0</v>
          </cell>
          <cell r="HJ485">
            <v>0</v>
          </cell>
          <cell r="HK485">
            <v>0</v>
          </cell>
          <cell r="HL485">
            <v>0</v>
          </cell>
          <cell r="HM485">
            <v>0</v>
          </cell>
          <cell r="HN485">
            <v>0</v>
          </cell>
          <cell r="HO485">
            <v>0</v>
          </cell>
          <cell r="HP485">
            <v>0</v>
          </cell>
          <cell r="HQ485">
            <v>0</v>
          </cell>
          <cell r="HR485">
            <v>0</v>
          </cell>
          <cell r="HS485">
            <v>0</v>
          </cell>
          <cell r="HT485">
            <v>0</v>
          </cell>
          <cell r="HU485">
            <v>0</v>
          </cell>
          <cell r="HV485">
            <v>0</v>
          </cell>
          <cell r="HW485">
            <v>0</v>
          </cell>
          <cell r="HX485">
            <v>0</v>
          </cell>
          <cell r="HY485">
            <v>0</v>
          </cell>
          <cell r="HZ485">
            <v>0</v>
          </cell>
          <cell r="IA485">
            <v>0</v>
          </cell>
          <cell r="IB485">
            <v>0</v>
          </cell>
          <cell r="IC485">
            <v>0</v>
          </cell>
          <cell r="ID485">
            <v>0</v>
          </cell>
          <cell r="IE485">
            <v>0</v>
          </cell>
          <cell r="IF485">
            <v>0</v>
          </cell>
          <cell r="IG485">
            <v>0</v>
          </cell>
          <cell r="IH485">
            <v>0</v>
          </cell>
          <cell r="II485">
            <v>0</v>
          </cell>
          <cell r="IJ485">
            <v>0</v>
          </cell>
          <cell r="IK485">
            <v>0</v>
          </cell>
          <cell r="IL485">
            <v>0</v>
          </cell>
          <cell r="IM485">
            <v>0</v>
          </cell>
          <cell r="IN485">
            <v>0</v>
          </cell>
          <cell r="IO485">
            <v>0</v>
          </cell>
          <cell r="IP485">
            <v>0</v>
          </cell>
          <cell r="IQ485">
            <v>0</v>
          </cell>
          <cell r="IR485">
            <v>0</v>
          </cell>
          <cell r="IS485">
            <v>0</v>
          </cell>
          <cell r="IT485">
            <v>0</v>
          </cell>
          <cell r="IU485">
            <v>0</v>
          </cell>
          <cell r="IV485">
            <v>0</v>
          </cell>
          <cell r="IW485">
            <v>0</v>
          </cell>
          <cell r="IX485">
            <v>0</v>
          </cell>
          <cell r="IY485">
            <v>0</v>
          </cell>
          <cell r="IZ485">
            <v>0</v>
          </cell>
          <cell r="JA485">
            <v>0</v>
          </cell>
          <cell r="JB485">
            <v>0</v>
          </cell>
          <cell r="JC485">
            <v>0</v>
          </cell>
          <cell r="JD485">
            <v>0</v>
          </cell>
          <cell r="JE485">
            <v>0</v>
          </cell>
          <cell r="JF485">
            <v>0</v>
          </cell>
          <cell r="JG485">
            <v>0</v>
          </cell>
          <cell r="JH485">
            <v>0</v>
          </cell>
          <cell r="JI485">
            <v>0</v>
          </cell>
          <cell r="JJ485">
            <v>0</v>
          </cell>
          <cell r="JK485">
            <v>0</v>
          </cell>
          <cell r="JL485">
            <v>0</v>
          </cell>
          <cell r="JM485">
            <v>0</v>
          </cell>
          <cell r="JN485">
            <v>0</v>
          </cell>
          <cell r="JO485">
            <v>0</v>
          </cell>
          <cell r="JP485">
            <v>0</v>
          </cell>
          <cell r="JQ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>
            <v>0</v>
          </cell>
          <cell r="DQ486">
            <v>0</v>
          </cell>
          <cell r="DR486">
            <v>0</v>
          </cell>
          <cell r="DS486">
            <v>0</v>
          </cell>
          <cell r="DT486">
            <v>0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>
            <v>0</v>
          </cell>
          <cell r="EB486">
            <v>0</v>
          </cell>
          <cell r="EC486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>
            <v>0</v>
          </cell>
          <cell r="EM486">
            <v>0</v>
          </cell>
          <cell r="EN486">
            <v>0</v>
          </cell>
          <cell r="EO486">
            <v>0</v>
          </cell>
          <cell r="EP486">
            <v>0</v>
          </cell>
          <cell r="EQ486">
            <v>0</v>
          </cell>
          <cell r="ER486">
            <v>0</v>
          </cell>
          <cell r="ES486">
            <v>0</v>
          </cell>
          <cell r="ET486">
            <v>0</v>
          </cell>
          <cell r="EU486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>
            <v>0</v>
          </cell>
          <cell r="FA486">
            <v>0</v>
          </cell>
          <cell r="FB486">
            <v>0</v>
          </cell>
          <cell r="FC486">
            <v>0</v>
          </cell>
          <cell r="FD486">
            <v>0</v>
          </cell>
          <cell r="FE486">
            <v>0</v>
          </cell>
          <cell r="FF486">
            <v>0</v>
          </cell>
          <cell r="FG486">
            <v>0</v>
          </cell>
          <cell r="FH486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>
            <v>0</v>
          </cell>
          <cell r="FN486">
            <v>0</v>
          </cell>
          <cell r="FO486">
            <v>0</v>
          </cell>
          <cell r="FP486">
            <v>0</v>
          </cell>
          <cell r="FQ486">
            <v>0</v>
          </cell>
          <cell r="FR486">
            <v>0</v>
          </cell>
          <cell r="FS486">
            <v>0</v>
          </cell>
          <cell r="FT486">
            <v>0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>
            <v>0</v>
          </cell>
          <cell r="FZ486">
            <v>0</v>
          </cell>
          <cell r="GA486">
            <v>0</v>
          </cell>
          <cell r="GB486">
            <v>0</v>
          </cell>
          <cell r="GC486">
            <v>0</v>
          </cell>
          <cell r="GD486">
            <v>0</v>
          </cell>
          <cell r="GE486">
            <v>0</v>
          </cell>
          <cell r="GF486">
            <v>0</v>
          </cell>
          <cell r="GG486">
            <v>0</v>
          </cell>
          <cell r="GH486">
            <v>0</v>
          </cell>
          <cell r="GI486">
            <v>0</v>
          </cell>
          <cell r="GJ486">
            <v>0</v>
          </cell>
          <cell r="GK486">
            <v>0</v>
          </cell>
          <cell r="GL486">
            <v>0</v>
          </cell>
          <cell r="GM486">
            <v>0</v>
          </cell>
          <cell r="GN486">
            <v>0</v>
          </cell>
          <cell r="GO486">
            <v>0</v>
          </cell>
          <cell r="GP486">
            <v>0</v>
          </cell>
          <cell r="GQ486">
            <v>0</v>
          </cell>
          <cell r="GR486">
            <v>0</v>
          </cell>
          <cell r="GS486">
            <v>0</v>
          </cell>
          <cell r="GT486">
            <v>0</v>
          </cell>
          <cell r="GU486">
            <v>0</v>
          </cell>
          <cell r="GV486">
            <v>0</v>
          </cell>
          <cell r="GW486">
            <v>0</v>
          </cell>
          <cell r="GX486">
            <v>0</v>
          </cell>
          <cell r="GY486">
            <v>0</v>
          </cell>
          <cell r="GZ486">
            <v>0</v>
          </cell>
          <cell r="HA486">
            <v>0</v>
          </cell>
          <cell r="HB486">
            <v>0</v>
          </cell>
          <cell r="HC486">
            <v>0</v>
          </cell>
          <cell r="HD486">
            <v>0</v>
          </cell>
          <cell r="HE486">
            <v>0</v>
          </cell>
          <cell r="HF486">
            <v>0</v>
          </cell>
          <cell r="HG486">
            <v>0</v>
          </cell>
          <cell r="HH486">
            <v>0</v>
          </cell>
          <cell r="HI486">
            <v>0</v>
          </cell>
          <cell r="HJ486">
            <v>0</v>
          </cell>
          <cell r="HK486">
            <v>0</v>
          </cell>
          <cell r="HL486">
            <v>0</v>
          </cell>
          <cell r="HM486">
            <v>0</v>
          </cell>
          <cell r="HN486">
            <v>0</v>
          </cell>
          <cell r="HO486">
            <v>0</v>
          </cell>
          <cell r="HP486">
            <v>0</v>
          </cell>
          <cell r="HQ486">
            <v>0</v>
          </cell>
          <cell r="HR486">
            <v>0</v>
          </cell>
          <cell r="HS486">
            <v>0</v>
          </cell>
          <cell r="HT486">
            <v>0</v>
          </cell>
          <cell r="HU486">
            <v>0</v>
          </cell>
          <cell r="HV486">
            <v>0</v>
          </cell>
          <cell r="HW486">
            <v>0</v>
          </cell>
          <cell r="HX486">
            <v>0</v>
          </cell>
          <cell r="HY486">
            <v>0</v>
          </cell>
          <cell r="HZ486">
            <v>0</v>
          </cell>
          <cell r="IA486">
            <v>0</v>
          </cell>
          <cell r="IB486">
            <v>0</v>
          </cell>
          <cell r="IC486">
            <v>0</v>
          </cell>
          <cell r="ID486">
            <v>0</v>
          </cell>
          <cell r="IE486">
            <v>0</v>
          </cell>
          <cell r="IF486">
            <v>0</v>
          </cell>
          <cell r="IG486">
            <v>0</v>
          </cell>
          <cell r="IH486">
            <v>0</v>
          </cell>
          <cell r="II486">
            <v>0</v>
          </cell>
          <cell r="IJ486">
            <v>0</v>
          </cell>
          <cell r="IK486">
            <v>0</v>
          </cell>
          <cell r="IL486">
            <v>0</v>
          </cell>
          <cell r="IM486">
            <v>0</v>
          </cell>
          <cell r="IN486">
            <v>0</v>
          </cell>
          <cell r="IO486">
            <v>0</v>
          </cell>
          <cell r="IP486">
            <v>0</v>
          </cell>
          <cell r="IQ486">
            <v>0</v>
          </cell>
          <cell r="IR486">
            <v>0</v>
          </cell>
          <cell r="IS486">
            <v>0</v>
          </cell>
          <cell r="IT486">
            <v>0</v>
          </cell>
          <cell r="IU486">
            <v>0</v>
          </cell>
          <cell r="IV486">
            <v>0</v>
          </cell>
          <cell r="IW486">
            <v>0</v>
          </cell>
          <cell r="IX486">
            <v>0</v>
          </cell>
          <cell r="IY486">
            <v>0</v>
          </cell>
          <cell r="IZ486">
            <v>0</v>
          </cell>
          <cell r="JA486">
            <v>0</v>
          </cell>
          <cell r="JB486">
            <v>0</v>
          </cell>
          <cell r="JC486">
            <v>0</v>
          </cell>
          <cell r="JD486">
            <v>0</v>
          </cell>
          <cell r="JE486">
            <v>0</v>
          </cell>
          <cell r="JF486">
            <v>0</v>
          </cell>
          <cell r="JG486">
            <v>0</v>
          </cell>
          <cell r="JH486">
            <v>0</v>
          </cell>
          <cell r="JI486">
            <v>0</v>
          </cell>
          <cell r="JJ486">
            <v>0</v>
          </cell>
          <cell r="JK486">
            <v>0</v>
          </cell>
          <cell r="JL486">
            <v>0</v>
          </cell>
          <cell r="JM486">
            <v>0</v>
          </cell>
          <cell r="JN486">
            <v>0</v>
          </cell>
          <cell r="JO486">
            <v>0</v>
          </cell>
          <cell r="JP486">
            <v>0</v>
          </cell>
          <cell r="JQ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0</v>
          </cell>
          <cell r="DR487">
            <v>0</v>
          </cell>
          <cell r="DS487">
            <v>0</v>
          </cell>
          <cell r="DT487">
            <v>0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>
            <v>0</v>
          </cell>
          <cell r="EB487">
            <v>0</v>
          </cell>
          <cell r="EC487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>
            <v>0</v>
          </cell>
          <cell r="EM487">
            <v>0</v>
          </cell>
          <cell r="EN487">
            <v>0</v>
          </cell>
          <cell r="EO487">
            <v>0</v>
          </cell>
          <cell r="EP487">
            <v>0</v>
          </cell>
          <cell r="EQ487">
            <v>0</v>
          </cell>
          <cell r="ER487">
            <v>0</v>
          </cell>
          <cell r="ES487">
            <v>0</v>
          </cell>
          <cell r="ET487">
            <v>0</v>
          </cell>
          <cell r="EU487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>
            <v>0</v>
          </cell>
          <cell r="FA487">
            <v>0</v>
          </cell>
          <cell r="FB487">
            <v>0</v>
          </cell>
          <cell r="FC487">
            <v>0</v>
          </cell>
          <cell r="FD487">
            <v>0</v>
          </cell>
          <cell r="FE487">
            <v>0</v>
          </cell>
          <cell r="FF487">
            <v>0</v>
          </cell>
          <cell r="FG487">
            <v>0</v>
          </cell>
          <cell r="FH487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>
            <v>0</v>
          </cell>
          <cell r="FN487">
            <v>0</v>
          </cell>
          <cell r="FO487">
            <v>0</v>
          </cell>
          <cell r="FP487">
            <v>0</v>
          </cell>
          <cell r="FQ487">
            <v>0</v>
          </cell>
          <cell r="FR487">
            <v>0</v>
          </cell>
          <cell r="FS487">
            <v>0</v>
          </cell>
          <cell r="FT487">
            <v>0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>
            <v>0</v>
          </cell>
          <cell r="FZ487">
            <v>0</v>
          </cell>
          <cell r="GA487">
            <v>0</v>
          </cell>
          <cell r="GB487">
            <v>0</v>
          </cell>
          <cell r="GC487">
            <v>0</v>
          </cell>
          <cell r="GD487">
            <v>0</v>
          </cell>
          <cell r="GE487">
            <v>0</v>
          </cell>
          <cell r="GF487">
            <v>0</v>
          </cell>
          <cell r="GG487">
            <v>0</v>
          </cell>
          <cell r="GH487">
            <v>0</v>
          </cell>
          <cell r="GI487">
            <v>0</v>
          </cell>
          <cell r="GJ487">
            <v>0</v>
          </cell>
          <cell r="GK487">
            <v>0</v>
          </cell>
          <cell r="GL487">
            <v>0</v>
          </cell>
          <cell r="GM487">
            <v>0</v>
          </cell>
          <cell r="GN487">
            <v>0</v>
          </cell>
          <cell r="GO487">
            <v>0</v>
          </cell>
          <cell r="GP487">
            <v>0</v>
          </cell>
          <cell r="GQ487">
            <v>0</v>
          </cell>
          <cell r="GR487">
            <v>0</v>
          </cell>
          <cell r="GS487">
            <v>0</v>
          </cell>
          <cell r="GT487">
            <v>0</v>
          </cell>
          <cell r="GU487">
            <v>0</v>
          </cell>
          <cell r="GV487">
            <v>0</v>
          </cell>
          <cell r="GW487">
            <v>0</v>
          </cell>
          <cell r="GX487">
            <v>0</v>
          </cell>
          <cell r="GY487">
            <v>0</v>
          </cell>
          <cell r="GZ487">
            <v>0</v>
          </cell>
          <cell r="HA487">
            <v>0</v>
          </cell>
          <cell r="HB487">
            <v>0</v>
          </cell>
          <cell r="HC487">
            <v>0</v>
          </cell>
          <cell r="HD487">
            <v>0</v>
          </cell>
          <cell r="HE487">
            <v>0</v>
          </cell>
          <cell r="HF487">
            <v>0</v>
          </cell>
          <cell r="HG487">
            <v>0</v>
          </cell>
          <cell r="HH487">
            <v>0</v>
          </cell>
          <cell r="HI487">
            <v>0</v>
          </cell>
          <cell r="HJ487">
            <v>0</v>
          </cell>
          <cell r="HK487">
            <v>0</v>
          </cell>
          <cell r="HL487">
            <v>0</v>
          </cell>
          <cell r="HM487">
            <v>0</v>
          </cell>
          <cell r="HN487">
            <v>0</v>
          </cell>
          <cell r="HO487">
            <v>0</v>
          </cell>
          <cell r="HP487">
            <v>0</v>
          </cell>
          <cell r="HQ487">
            <v>0</v>
          </cell>
          <cell r="HR487">
            <v>0</v>
          </cell>
          <cell r="HS487">
            <v>0</v>
          </cell>
          <cell r="HT487">
            <v>0</v>
          </cell>
          <cell r="HU487">
            <v>0</v>
          </cell>
          <cell r="HV487">
            <v>0</v>
          </cell>
          <cell r="HW487">
            <v>0</v>
          </cell>
          <cell r="HX487">
            <v>0</v>
          </cell>
          <cell r="HY487">
            <v>0</v>
          </cell>
          <cell r="HZ487">
            <v>0</v>
          </cell>
          <cell r="IA487">
            <v>0</v>
          </cell>
          <cell r="IB487">
            <v>0</v>
          </cell>
          <cell r="IC487">
            <v>0</v>
          </cell>
          <cell r="ID487">
            <v>0</v>
          </cell>
          <cell r="IE487">
            <v>0</v>
          </cell>
          <cell r="IF487">
            <v>0</v>
          </cell>
          <cell r="IG487">
            <v>0</v>
          </cell>
          <cell r="IH487">
            <v>0</v>
          </cell>
          <cell r="II487">
            <v>0</v>
          </cell>
          <cell r="IJ487">
            <v>0</v>
          </cell>
          <cell r="IK487">
            <v>0</v>
          </cell>
          <cell r="IL487">
            <v>0</v>
          </cell>
          <cell r="IM487">
            <v>0</v>
          </cell>
          <cell r="IN487">
            <v>0</v>
          </cell>
          <cell r="IO487">
            <v>0</v>
          </cell>
          <cell r="IP487">
            <v>0</v>
          </cell>
          <cell r="IQ487">
            <v>0</v>
          </cell>
          <cell r="IR487">
            <v>0</v>
          </cell>
          <cell r="IS487">
            <v>0</v>
          </cell>
          <cell r="IT487">
            <v>0</v>
          </cell>
          <cell r="IU487">
            <v>0</v>
          </cell>
          <cell r="IV487">
            <v>0</v>
          </cell>
          <cell r="IW487">
            <v>0</v>
          </cell>
          <cell r="IX487">
            <v>0</v>
          </cell>
          <cell r="IY487">
            <v>0</v>
          </cell>
          <cell r="IZ487">
            <v>0</v>
          </cell>
          <cell r="JA487">
            <v>0</v>
          </cell>
          <cell r="JB487">
            <v>0</v>
          </cell>
          <cell r="JC487">
            <v>0</v>
          </cell>
          <cell r="JD487">
            <v>0</v>
          </cell>
          <cell r="JE487">
            <v>0</v>
          </cell>
          <cell r="JF487">
            <v>0</v>
          </cell>
          <cell r="JG487">
            <v>0</v>
          </cell>
          <cell r="JH487">
            <v>0</v>
          </cell>
          <cell r="JI487">
            <v>0</v>
          </cell>
          <cell r="JJ487">
            <v>0</v>
          </cell>
          <cell r="JK487">
            <v>0</v>
          </cell>
          <cell r="JL487">
            <v>0</v>
          </cell>
          <cell r="JM487">
            <v>0</v>
          </cell>
          <cell r="JN487">
            <v>0</v>
          </cell>
          <cell r="JO487">
            <v>0</v>
          </cell>
          <cell r="JP487">
            <v>0</v>
          </cell>
          <cell r="JQ487">
            <v>0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0</v>
          </cell>
          <cell r="DR488">
            <v>0</v>
          </cell>
          <cell r="DS488">
            <v>0</v>
          </cell>
          <cell r="DT488">
            <v>0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>
            <v>0</v>
          </cell>
          <cell r="EB488">
            <v>0</v>
          </cell>
          <cell r="EC488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>
            <v>0</v>
          </cell>
          <cell r="EM488">
            <v>0</v>
          </cell>
          <cell r="EN488">
            <v>0</v>
          </cell>
          <cell r="EO488">
            <v>0</v>
          </cell>
          <cell r="EP488">
            <v>0</v>
          </cell>
          <cell r="EQ488">
            <v>0</v>
          </cell>
          <cell r="ER488">
            <v>0</v>
          </cell>
          <cell r="ES488">
            <v>0</v>
          </cell>
          <cell r="ET488">
            <v>0</v>
          </cell>
          <cell r="EU488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>
            <v>0</v>
          </cell>
          <cell r="FA488">
            <v>0</v>
          </cell>
          <cell r="FB488">
            <v>0</v>
          </cell>
          <cell r="FC488">
            <v>0</v>
          </cell>
          <cell r="FD488">
            <v>0</v>
          </cell>
          <cell r="FE488">
            <v>0</v>
          </cell>
          <cell r="FF488">
            <v>0</v>
          </cell>
          <cell r="FG488">
            <v>0</v>
          </cell>
          <cell r="FH488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>
            <v>0</v>
          </cell>
          <cell r="FN488">
            <v>0</v>
          </cell>
          <cell r="FO488">
            <v>0</v>
          </cell>
          <cell r="FP488">
            <v>0</v>
          </cell>
          <cell r="FQ488">
            <v>0</v>
          </cell>
          <cell r="FR488">
            <v>0</v>
          </cell>
          <cell r="FS488">
            <v>0</v>
          </cell>
          <cell r="FT488">
            <v>0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>
            <v>0</v>
          </cell>
          <cell r="FZ488">
            <v>0</v>
          </cell>
          <cell r="GA488">
            <v>0</v>
          </cell>
          <cell r="GB488">
            <v>0</v>
          </cell>
          <cell r="GC488">
            <v>0</v>
          </cell>
          <cell r="GD488">
            <v>0</v>
          </cell>
          <cell r="GE488">
            <v>0</v>
          </cell>
          <cell r="GF488">
            <v>0</v>
          </cell>
          <cell r="GG488">
            <v>0</v>
          </cell>
          <cell r="GH488">
            <v>0</v>
          </cell>
          <cell r="GI488">
            <v>0</v>
          </cell>
          <cell r="GJ488">
            <v>0</v>
          </cell>
          <cell r="GK488">
            <v>0</v>
          </cell>
          <cell r="GL488">
            <v>0</v>
          </cell>
          <cell r="GM488">
            <v>0</v>
          </cell>
          <cell r="GN488">
            <v>0</v>
          </cell>
          <cell r="GO488">
            <v>0</v>
          </cell>
          <cell r="GP488">
            <v>0</v>
          </cell>
          <cell r="GQ488">
            <v>0</v>
          </cell>
          <cell r="GR488">
            <v>0</v>
          </cell>
          <cell r="GS488">
            <v>0</v>
          </cell>
          <cell r="GT488">
            <v>0</v>
          </cell>
          <cell r="GU488">
            <v>0</v>
          </cell>
          <cell r="GV488">
            <v>0</v>
          </cell>
          <cell r="GW488">
            <v>0</v>
          </cell>
          <cell r="GX488">
            <v>0</v>
          </cell>
          <cell r="GY488">
            <v>0</v>
          </cell>
          <cell r="GZ488">
            <v>0</v>
          </cell>
          <cell r="HA488">
            <v>0</v>
          </cell>
          <cell r="HB488">
            <v>0</v>
          </cell>
          <cell r="HC488">
            <v>0</v>
          </cell>
          <cell r="HD488">
            <v>0</v>
          </cell>
          <cell r="HE488">
            <v>0</v>
          </cell>
          <cell r="HF488">
            <v>0</v>
          </cell>
          <cell r="HG488">
            <v>0</v>
          </cell>
          <cell r="HH488">
            <v>0</v>
          </cell>
          <cell r="HI488">
            <v>0</v>
          </cell>
          <cell r="HJ488">
            <v>0</v>
          </cell>
          <cell r="HK488">
            <v>0</v>
          </cell>
          <cell r="HL488">
            <v>0</v>
          </cell>
          <cell r="HM488">
            <v>0</v>
          </cell>
          <cell r="HN488">
            <v>0</v>
          </cell>
          <cell r="HO488">
            <v>0</v>
          </cell>
          <cell r="HP488">
            <v>0</v>
          </cell>
          <cell r="HQ488">
            <v>0</v>
          </cell>
          <cell r="HR488">
            <v>0</v>
          </cell>
          <cell r="HS488">
            <v>0</v>
          </cell>
          <cell r="HT488">
            <v>0</v>
          </cell>
          <cell r="HU488">
            <v>0</v>
          </cell>
          <cell r="HV488">
            <v>0</v>
          </cell>
          <cell r="HW488">
            <v>0</v>
          </cell>
          <cell r="HX488">
            <v>0</v>
          </cell>
          <cell r="HY488">
            <v>0</v>
          </cell>
          <cell r="HZ488">
            <v>0</v>
          </cell>
          <cell r="IA488">
            <v>0</v>
          </cell>
          <cell r="IB488">
            <v>0</v>
          </cell>
          <cell r="IC488">
            <v>0</v>
          </cell>
          <cell r="ID488">
            <v>0</v>
          </cell>
          <cell r="IE488">
            <v>0</v>
          </cell>
          <cell r="IF488">
            <v>0</v>
          </cell>
          <cell r="IG488">
            <v>0</v>
          </cell>
          <cell r="IH488">
            <v>0</v>
          </cell>
          <cell r="II488">
            <v>0</v>
          </cell>
          <cell r="IJ488">
            <v>0</v>
          </cell>
          <cell r="IK488">
            <v>0</v>
          </cell>
          <cell r="IL488">
            <v>0</v>
          </cell>
          <cell r="IM488">
            <v>0</v>
          </cell>
          <cell r="IN488">
            <v>0</v>
          </cell>
          <cell r="IO488">
            <v>0</v>
          </cell>
          <cell r="IP488">
            <v>0</v>
          </cell>
          <cell r="IQ488">
            <v>0</v>
          </cell>
          <cell r="IR488">
            <v>0</v>
          </cell>
          <cell r="IS488">
            <v>0</v>
          </cell>
          <cell r="IT488">
            <v>0</v>
          </cell>
          <cell r="IU488">
            <v>0</v>
          </cell>
          <cell r="IV488">
            <v>0</v>
          </cell>
          <cell r="IW488">
            <v>0</v>
          </cell>
          <cell r="IX488">
            <v>0</v>
          </cell>
          <cell r="IY488">
            <v>0</v>
          </cell>
          <cell r="IZ488">
            <v>0</v>
          </cell>
          <cell r="JA488">
            <v>0</v>
          </cell>
          <cell r="JB488">
            <v>0</v>
          </cell>
          <cell r="JC488">
            <v>0</v>
          </cell>
          <cell r="JD488">
            <v>0</v>
          </cell>
          <cell r="JE488">
            <v>0</v>
          </cell>
          <cell r="JF488">
            <v>0</v>
          </cell>
          <cell r="JG488">
            <v>0</v>
          </cell>
          <cell r="JH488">
            <v>0</v>
          </cell>
          <cell r="JI488">
            <v>0</v>
          </cell>
          <cell r="JJ488">
            <v>0</v>
          </cell>
          <cell r="JK488">
            <v>0</v>
          </cell>
          <cell r="JL488">
            <v>0</v>
          </cell>
          <cell r="JM488">
            <v>0</v>
          </cell>
          <cell r="JN488">
            <v>0</v>
          </cell>
          <cell r="JO488">
            <v>0</v>
          </cell>
          <cell r="JP488">
            <v>0</v>
          </cell>
          <cell r="JQ488">
            <v>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0</v>
          </cell>
          <cell r="DR489">
            <v>0</v>
          </cell>
          <cell r="DS489">
            <v>0</v>
          </cell>
          <cell r="DT489">
            <v>0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>
            <v>0</v>
          </cell>
          <cell r="EB489">
            <v>0</v>
          </cell>
          <cell r="EC489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>
            <v>0</v>
          </cell>
          <cell r="EM489">
            <v>0</v>
          </cell>
          <cell r="EN489">
            <v>0</v>
          </cell>
          <cell r="EO489">
            <v>0</v>
          </cell>
          <cell r="EP489">
            <v>0</v>
          </cell>
          <cell r="EQ489">
            <v>0</v>
          </cell>
          <cell r="ER489">
            <v>0</v>
          </cell>
          <cell r="ES489">
            <v>0</v>
          </cell>
          <cell r="ET489">
            <v>0</v>
          </cell>
          <cell r="EU489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>
            <v>0</v>
          </cell>
          <cell r="FA489">
            <v>0</v>
          </cell>
          <cell r="FB489">
            <v>0</v>
          </cell>
          <cell r="FC489">
            <v>0</v>
          </cell>
          <cell r="FD489">
            <v>0</v>
          </cell>
          <cell r="FE489">
            <v>0</v>
          </cell>
          <cell r="FF489">
            <v>0</v>
          </cell>
          <cell r="FG489">
            <v>0</v>
          </cell>
          <cell r="FH489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>
            <v>0</v>
          </cell>
          <cell r="FN489">
            <v>0</v>
          </cell>
          <cell r="FO489">
            <v>0</v>
          </cell>
          <cell r="FP489">
            <v>0</v>
          </cell>
          <cell r="FQ489">
            <v>0</v>
          </cell>
          <cell r="FR489">
            <v>0</v>
          </cell>
          <cell r="FS489">
            <v>0</v>
          </cell>
          <cell r="FT489">
            <v>0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>
            <v>0</v>
          </cell>
          <cell r="FZ489">
            <v>0</v>
          </cell>
          <cell r="GA489">
            <v>0</v>
          </cell>
          <cell r="GB489">
            <v>0</v>
          </cell>
          <cell r="GC489">
            <v>0</v>
          </cell>
          <cell r="GD489">
            <v>0</v>
          </cell>
          <cell r="GE489">
            <v>0</v>
          </cell>
          <cell r="GF489">
            <v>0</v>
          </cell>
          <cell r="GG489">
            <v>0</v>
          </cell>
          <cell r="GH489">
            <v>0</v>
          </cell>
          <cell r="GI489">
            <v>0</v>
          </cell>
          <cell r="GJ489">
            <v>0</v>
          </cell>
          <cell r="GK489">
            <v>0</v>
          </cell>
          <cell r="GL489">
            <v>0</v>
          </cell>
          <cell r="GM489">
            <v>0</v>
          </cell>
          <cell r="GN489">
            <v>0</v>
          </cell>
          <cell r="GO489">
            <v>0</v>
          </cell>
          <cell r="GP489">
            <v>0</v>
          </cell>
          <cell r="GQ489">
            <v>0</v>
          </cell>
          <cell r="GR489">
            <v>0</v>
          </cell>
          <cell r="GS489">
            <v>0</v>
          </cell>
          <cell r="GT489">
            <v>0</v>
          </cell>
          <cell r="GU489">
            <v>0</v>
          </cell>
          <cell r="GV489">
            <v>0</v>
          </cell>
          <cell r="GW489">
            <v>0</v>
          </cell>
          <cell r="GX489">
            <v>0</v>
          </cell>
          <cell r="GY489">
            <v>0</v>
          </cell>
          <cell r="GZ489">
            <v>0</v>
          </cell>
          <cell r="HA489">
            <v>0</v>
          </cell>
          <cell r="HB489">
            <v>0</v>
          </cell>
          <cell r="HC489">
            <v>0</v>
          </cell>
          <cell r="HD489">
            <v>0</v>
          </cell>
          <cell r="HE489">
            <v>0</v>
          </cell>
          <cell r="HF489">
            <v>0</v>
          </cell>
          <cell r="HG489">
            <v>0</v>
          </cell>
          <cell r="HH489">
            <v>0</v>
          </cell>
          <cell r="HI489">
            <v>0</v>
          </cell>
          <cell r="HJ489">
            <v>0</v>
          </cell>
          <cell r="HK489">
            <v>0</v>
          </cell>
          <cell r="HL489">
            <v>0</v>
          </cell>
          <cell r="HM489">
            <v>0</v>
          </cell>
          <cell r="HN489">
            <v>0</v>
          </cell>
          <cell r="HO489">
            <v>0</v>
          </cell>
          <cell r="HP489">
            <v>0</v>
          </cell>
          <cell r="HQ489">
            <v>0</v>
          </cell>
          <cell r="HR489">
            <v>0</v>
          </cell>
          <cell r="HS489">
            <v>0</v>
          </cell>
          <cell r="HT489">
            <v>0</v>
          </cell>
          <cell r="HU489">
            <v>0</v>
          </cell>
          <cell r="HV489">
            <v>0</v>
          </cell>
          <cell r="HW489">
            <v>0</v>
          </cell>
          <cell r="HX489">
            <v>0</v>
          </cell>
          <cell r="HY489">
            <v>0</v>
          </cell>
          <cell r="HZ489">
            <v>0</v>
          </cell>
          <cell r="IA489">
            <v>0</v>
          </cell>
          <cell r="IB489">
            <v>0</v>
          </cell>
          <cell r="IC489">
            <v>0</v>
          </cell>
          <cell r="ID489">
            <v>0</v>
          </cell>
          <cell r="IE489">
            <v>0</v>
          </cell>
          <cell r="IF489">
            <v>0</v>
          </cell>
          <cell r="IG489">
            <v>0</v>
          </cell>
          <cell r="IH489">
            <v>0</v>
          </cell>
          <cell r="II489">
            <v>0</v>
          </cell>
          <cell r="IJ489">
            <v>0</v>
          </cell>
          <cell r="IK489">
            <v>0</v>
          </cell>
          <cell r="IL489">
            <v>0</v>
          </cell>
          <cell r="IM489">
            <v>0</v>
          </cell>
          <cell r="IN489">
            <v>0</v>
          </cell>
          <cell r="IO489">
            <v>0</v>
          </cell>
          <cell r="IP489">
            <v>0</v>
          </cell>
          <cell r="IQ489">
            <v>0</v>
          </cell>
          <cell r="IR489">
            <v>0</v>
          </cell>
          <cell r="IS489">
            <v>0</v>
          </cell>
          <cell r="IT489">
            <v>0</v>
          </cell>
          <cell r="IU489">
            <v>0</v>
          </cell>
          <cell r="IV489">
            <v>0</v>
          </cell>
          <cell r="IW489">
            <v>0</v>
          </cell>
          <cell r="IX489">
            <v>0</v>
          </cell>
          <cell r="IY489">
            <v>0</v>
          </cell>
          <cell r="IZ489">
            <v>0</v>
          </cell>
          <cell r="JA489">
            <v>0</v>
          </cell>
          <cell r="JB489">
            <v>0</v>
          </cell>
          <cell r="JC489">
            <v>0</v>
          </cell>
          <cell r="JD489">
            <v>0</v>
          </cell>
          <cell r="JE489">
            <v>0</v>
          </cell>
          <cell r="JF489">
            <v>0</v>
          </cell>
          <cell r="JG489">
            <v>0</v>
          </cell>
          <cell r="JH489">
            <v>0</v>
          </cell>
          <cell r="JI489">
            <v>0</v>
          </cell>
          <cell r="JJ489">
            <v>0</v>
          </cell>
          <cell r="JK489">
            <v>0</v>
          </cell>
          <cell r="JL489">
            <v>0</v>
          </cell>
          <cell r="JM489">
            <v>0</v>
          </cell>
          <cell r="JN489">
            <v>0</v>
          </cell>
          <cell r="JO489">
            <v>0</v>
          </cell>
          <cell r="JP489">
            <v>0</v>
          </cell>
          <cell r="JQ489">
            <v>0</v>
          </cell>
        </row>
        <row r="490"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>
            <v>0</v>
          </cell>
          <cell r="DQ490">
            <v>0</v>
          </cell>
          <cell r="DR490">
            <v>0</v>
          </cell>
          <cell r="DS490">
            <v>0</v>
          </cell>
          <cell r="DT490">
            <v>0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>
            <v>0</v>
          </cell>
          <cell r="EB490">
            <v>0</v>
          </cell>
          <cell r="EC490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>
            <v>0</v>
          </cell>
          <cell r="EM490">
            <v>0</v>
          </cell>
          <cell r="EN490">
            <v>0</v>
          </cell>
          <cell r="EO490">
            <v>0</v>
          </cell>
          <cell r="EP490">
            <v>0</v>
          </cell>
          <cell r="EQ490">
            <v>0</v>
          </cell>
          <cell r="ER490">
            <v>0</v>
          </cell>
          <cell r="ES490">
            <v>0</v>
          </cell>
          <cell r="ET490">
            <v>0</v>
          </cell>
          <cell r="EU490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>
            <v>0</v>
          </cell>
          <cell r="FA490">
            <v>0</v>
          </cell>
          <cell r="FB490">
            <v>0</v>
          </cell>
          <cell r="FC490">
            <v>0</v>
          </cell>
          <cell r="FD490">
            <v>0</v>
          </cell>
          <cell r="FE490">
            <v>0</v>
          </cell>
          <cell r="FF490">
            <v>0</v>
          </cell>
          <cell r="FG490">
            <v>0</v>
          </cell>
          <cell r="FH490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>
            <v>0</v>
          </cell>
          <cell r="FN490">
            <v>0</v>
          </cell>
          <cell r="FO490">
            <v>0</v>
          </cell>
          <cell r="FP490">
            <v>0</v>
          </cell>
          <cell r="FQ490">
            <v>0</v>
          </cell>
          <cell r="FR490">
            <v>0</v>
          </cell>
          <cell r="FS490">
            <v>0</v>
          </cell>
          <cell r="FT490">
            <v>0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>
            <v>0</v>
          </cell>
          <cell r="FZ490">
            <v>0</v>
          </cell>
          <cell r="GA490">
            <v>0</v>
          </cell>
          <cell r="GB490">
            <v>0</v>
          </cell>
          <cell r="GC490">
            <v>0</v>
          </cell>
          <cell r="GD490">
            <v>0</v>
          </cell>
          <cell r="GE490">
            <v>0</v>
          </cell>
          <cell r="GF490">
            <v>0</v>
          </cell>
          <cell r="GG490">
            <v>0</v>
          </cell>
          <cell r="GH490">
            <v>0</v>
          </cell>
          <cell r="GI490">
            <v>0</v>
          </cell>
          <cell r="GJ490">
            <v>0</v>
          </cell>
          <cell r="GK490">
            <v>0</v>
          </cell>
          <cell r="GL490">
            <v>0</v>
          </cell>
          <cell r="GM490">
            <v>0</v>
          </cell>
          <cell r="GN490">
            <v>0</v>
          </cell>
          <cell r="GO490">
            <v>0</v>
          </cell>
          <cell r="GP490">
            <v>0</v>
          </cell>
          <cell r="GQ490">
            <v>0</v>
          </cell>
          <cell r="GR490">
            <v>0</v>
          </cell>
          <cell r="GS490">
            <v>0</v>
          </cell>
          <cell r="GT490">
            <v>0</v>
          </cell>
          <cell r="GU490">
            <v>0</v>
          </cell>
          <cell r="GV490">
            <v>0</v>
          </cell>
          <cell r="GW490">
            <v>0</v>
          </cell>
          <cell r="GX490">
            <v>0</v>
          </cell>
          <cell r="GY490">
            <v>0</v>
          </cell>
          <cell r="GZ490">
            <v>0</v>
          </cell>
          <cell r="HA490">
            <v>0</v>
          </cell>
          <cell r="HB490">
            <v>0</v>
          </cell>
          <cell r="HC490">
            <v>0</v>
          </cell>
          <cell r="HD490">
            <v>0</v>
          </cell>
          <cell r="HE490">
            <v>0</v>
          </cell>
          <cell r="HF490">
            <v>0</v>
          </cell>
          <cell r="HG490">
            <v>0</v>
          </cell>
          <cell r="HH490">
            <v>0</v>
          </cell>
          <cell r="HI490">
            <v>0</v>
          </cell>
          <cell r="HJ490">
            <v>0</v>
          </cell>
          <cell r="HK490">
            <v>0</v>
          </cell>
          <cell r="HL490">
            <v>0</v>
          </cell>
          <cell r="HM490">
            <v>0</v>
          </cell>
          <cell r="HN490">
            <v>0</v>
          </cell>
          <cell r="HO490">
            <v>0</v>
          </cell>
          <cell r="HP490">
            <v>0</v>
          </cell>
          <cell r="HQ490">
            <v>0</v>
          </cell>
          <cell r="HR490">
            <v>0</v>
          </cell>
          <cell r="HS490">
            <v>0</v>
          </cell>
          <cell r="HT490">
            <v>0</v>
          </cell>
          <cell r="HU490">
            <v>0</v>
          </cell>
          <cell r="HV490">
            <v>0</v>
          </cell>
          <cell r="HW490">
            <v>0</v>
          </cell>
          <cell r="HX490">
            <v>0</v>
          </cell>
          <cell r="HY490">
            <v>0</v>
          </cell>
          <cell r="HZ490">
            <v>0</v>
          </cell>
          <cell r="IA490">
            <v>0</v>
          </cell>
          <cell r="IB490">
            <v>0</v>
          </cell>
          <cell r="IC490">
            <v>0</v>
          </cell>
          <cell r="ID490">
            <v>0</v>
          </cell>
          <cell r="IE490">
            <v>0</v>
          </cell>
          <cell r="IF490">
            <v>0</v>
          </cell>
          <cell r="IG490">
            <v>0</v>
          </cell>
          <cell r="IH490">
            <v>0</v>
          </cell>
          <cell r="II490">
            <v>0</v>
          </cell>
          <cell r="IJ490">
            <v>0</v>
          </cell>
          <cell r="IK490">
            <v>0</v>
          </cell>
          <cell r="IL490">
            <v>0</v>
          </cell>
          <cell r="IM490">
            <v>0</v>
          </cell>
          <cell r="IN490">
            <v>0</v>
          </cell>
          <cell r="IO490">
            <v>0</v>
          </cell>
          <cell r="IP490">
            <v>0</v>
          </cell>
          <cell r="IQ490">
            <v>0</v>
          </cell>
          <cell r="IR490">
            <v>0</v>
          </cell>
          <cell r="IS490">
            <v>0</v>
          </cell>
          <cell r="IT490">
            <v>0</v>
          </cell>
          <cell r="IU490">
            <v>0</v>
          </cell>
          <cell r="IV490">
            <v>0</v>
          </cell>
          <cell r="IW490">
            <v>0</v>
          </cell>
          <cell r="IX490">
            <v>0</v>
          </cell>
          <cell r="IY490">
            <v>0</v>
          </cell>
          <cell r="IZ490">
            <v>0</v>
          </cell>
          <cell r="JA490">
            <v>0</v>
          </cell>
          <cell r="JB490">
            <v>0</v>
          </cell>
          <cell r="JC490">
            <v>0</v>
          </cell>
          <cell r="JD490">
            <v>0</v>
          </cell>
          <cell r="JE490">
            <v>0</v>
          </cell>
          <cell r="JF490">
            <v>0</v>
          </cell>
          <cell r="JG490">
            <v>0</v>
          </cell>
          <cell r="JH490">
            <v>0</v>
          </cell>
          <cell r="JI490">
            <v>0</v>
          </cell>
          <cell r="JJ490">
            <v>0</v>
          </cell>
          <cell r="JK490">
            <v>0</v>
          </cell>
          <cell r="JL490">
            <v>0</v>
          </cell>
          <cell r="JM490">
            <v>0</v>
          </cell>
          <cell r="JN490">
            <v>0</v>
          </cell>
          <cell r="JO490">
            <v>0</v>
          </cell>
          <cell r="JP490">
            <v>0</v>
          </cell>
          <cell r="JQ490">
            <v>0</v>
          </cell>
        </row>
        <row r="491"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>
            <v>0</v>
          </cell>
          <cell r="DQ491">
            <v>0</v>
          </cell>
          <cell r="DR491">
            <v>0</v>
          </cell>
          <cell r="DS491">
            <v>0</v>
          </cell>
          <cell r="DT491">
            <v>0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>
            <v>0</v>
          </cell>
          <cell r="EB491">
            <v>0</v>
          </cell>
          <cell r="EC491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>
            <v>0</v>
          </cell>
          <cell r="EM491">
            <v>0</v>
          </cell>
          <cell r="EN491">
            <v>0</v>
          </cell>
          <cell r="EO491">
            <v>0</v>
          </cell>
          <cell r="EP491">
            <v>0</v>
          </cell>
          <cell r="EQ491">
            <v>0</v>
          </cell>
          <cell r="ER491">
            <v>0</v>
          </cell>
          <cell r="ES491">
            <v>0</v>
          </cell>
          <cell r="ET491">
            <v>0</v>
          </cell>
          <cell r="EU491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>
            <v>0</v>
          </cell>
          <cell r="FA491">
            <v>0</v>
          </cell>
          <cell r="FB491">
            <v>0</v>
          </cell>
          <cell r="FC491">
            <v>0</v>
          </cell>
          <cell r="FD491">
            <v>0</v>
          </cell>
          <cell r="FE491">
            <v>0</v>
          </cell>
          <cell r="FF491">
            <v>0</v>
          </cell>
          <cell r="FG491">
            <v>0</v>
          </cell>
          <cell r="FH491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>
            <v>0</v>
          </cell>
          <cell r="FN491">
            <v>0</v>
          </cell>
          <cell r="FO491">
            <v>0</v>
          </cell>
          <cell r="FP491">
            <v>0</v>
          </cell>
          <cell r="FQ491">
            <v>0</v>
          </cell>
          <cell r="FR491">
            <v>0</v>
          </cell>
          <cell r="FS491">
            <v>0</v>
          </cell>
          <cell r="FT491">
            <v>0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>
            <v>0</v>
          </cell>
          <cell r="FZ491">
            <v>0</v>
          </cell>
          <cell r="GA491">
            <v>0</v>
          </cell>
          <cell r="GB491">
            <v>0</v>
          </cell>
          <cell r="GC491">
            <v>0</v>
          </cell>
          <cell r="GD491">
            <v>0</v>
          </cell>
          <cell r="GE491">
            <v>0</v>
          </cell>
          <cell r="GF491">
            <v>0</v>
          </cell>
          <cell r="GG491">
            <v>0</v>
          </cell>
          <cell r="GH491">
            <v>0</v>
          </cell>
          <cell r="GI491">
            <v>0</v>
          </cell>
          <cell r="GJ491">
            <v>0</v>
          </cell>
          <cell r="GK491">
            <v>0</v>
          </cell>
          <cell r="GL491">
            <v>0</v>
          </cell>
          <cell r="GM491">
            <v>0</v>
          </cell>
          <cell r="GN491">
            <v>0</v>
          </cell>
          <cell r="GO491">
            <v>0</v>
          </cell>
          <cell r="GP491">
            <v>0</v>
          </cell>
          <cell r="GQ491">
            <v>0</v>
          </cell>
          <cell r="GR491">
            <v>0</v>
          </cell>
          <cell r="GS491">
            <v>0</v>
          </cell>
          <cell r="GT491">
            <v>0</v>
          </cell>
          <cell r="GU491">
            <v>0</v>
          </cell>
          <cell r="GV491">
            <v>0</v>
          </cell>
          <cell r="GW491">
            <v>0</v>
          </cell>
          <cell r="GX491">
            <v>0</v>
          </cell>
          <cell r="GY491">
            <v>0</v>
          </cell>
          <cell r="GZ491">
            <v>0</v>
          </cell>
          <cell r="HA491">
            <v>0</v>
          </cell>
          <cell r="HB491">
            <v>0</v>
          </cell>
          <cell r="HC491">
            <v>0</v>
          </cell>
          <cell r="HD491">
            <v>0</v>
          </cell>
          <cell r="HE491">
            <v>0</v>
          </cell>
          <cell r="HF491">
            <v>0</v>
          </cell>
          <cell r="HG491">
            <v>0</v>
          </cell>
          <cell r="HH491">
            <v>0</v>
          </cell>
          <cell r="HI491">
            <v>0</v>
          </cell>
          <cell r="HJ491">
            <v>0</v>
          </cell>
          <cell r="HK491">
            <v>0</v>
          </cell>
          <cell r="HL491">
            <v>0</v>
          </cell>
          <cell r="HM491">
            <v>0</v>
          </cell>
          <cell r="HN491">
            <v>0</v>
          </cell>
          <cell r="HO491">
            <v>0</v>
          </cell>
          <cell r="HP491">
            <v>0</v>
          </cell>
          <cell r="HQ491">
            <v>0</v>
          </cell>
          <cell r="HR491">
            <v>0</v>
          </cell>
          <cell r="HS491">
            <v>0</v>
          </cell>
          <cell r="HT491">
            <v>0</v>
          </cell>
          <cell r="HU491">
            <v>0</v>
          </cell>
          <cell r="HV491">
            <v>0</v>
          </cell>
          <cell r="HW491">
            <v>0</v>
          </cell>
          <cell r="HX491">
            <v>0</v>
          </cell>
          <cell r="HY491">
            <v>0</v>
          </cell>
          <cell r="HZ491">
            <v>0</v>
          </cell>
          <cell r="IA491">
            <v>0</v>
          </cell>
          <cell r="IB491">
            <v>0</v>
          </cell>
          <cell r="IC491">
            <v>0</v>
          </cell>
          <cell r="ID491">
            <v>0</v>
          </cell>
          <cell r="IE491">
            <v>0</v>
          </cell>
          <cell r="IF491">
            <v>0</v>
          </cell>
          <cell r="IG491">
            <v>0</v>
          </cell>
          <cell r="IH491">
            <v>0</v>
          </cell>
          <cell r="II491">
            <v>0</v>
          </cell>
          <cell r="IJ491">
            <v>0</v>
          </cell>
          <cell r="IK491">
            <v>0</v>
          </cell>
          <cell r="IL491">
            <v>0</v>
          </cell>
          <cell r="IM491">
            <v>0</v>
          </cell>
          <cell r="IN491">
            <v>0</v>
          </cell>
          <cell r="IO491">
            <v>0</v>
          </cell>
          <cell r="IP491">
            <v>0</v>
          </cell>
          <cell r="IQ491">
            <v>0</v>
          </cell>
          <cell r="IR491">
            <v>0</v>
          </cell>
          <cell r="IS491">
            <v>0</v>
          </cell>
          <cell r="IT491">
            <v>0</v>
          </cell>
          <cell r="IU491">
            <v>0</v>
          </cell>
          <cell r="IV491">
            <v>0</v>
          </cell>
          <cell r="IW491">
            <v>0</v>
          </cell>
          <cell r="IX491">
            <v>0</v>
          </cell>
          <cell r="IY491">
            <v>0</v>
          </cell>
          <cell r="IZ491">
            <v>0</v>
          </cell>
          <cell r="JA491">
            <v>0</v>
          </cell>
          <cell r="JB491">
            <v>0</v>
          </cell>
          <cell r="JC491">
            <v>0</v>
          </cell>
          <cell r="JD491">
            <v>0</v>
          </cell>
          <cell r="JE491">
            <v>0</v>
          </cell>
          <cell r="JF491">
            <v>0</v>
          </cell>
          <cell r="JG491">
            <v>0</v>
          </cell>
          <cell r="JH491">
            <v>0</v>
          </cell>
          <cell r="JI491">
            <v>0</v>
          </cell>
          <cell r="JJ491">
            <v>0</v>
          </cell>
          <cell r="JK491">
            <v>0</v>
          </cell>
          <cell r="JL491">
            <v>0</v>
          </cell>
          <cell r="JM491">
            <v>0</v>
          </cell>
          <cell r="JN491">
            <v>0</v>
          </cell>
          <cell r="JO491">
            <v>0</v>
          </cell>
          <cell r="JP491">
            <v>0</v>
          </cell>
          <cell r="JQ491">
            <v>0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>
            <v>0</v>
          </cell>
          <cell r="DQ492">
            <v>0</v>
          </cell>
          <cell r="DR492">
            <v>0</v>
          </cell>
          <cell r="DS492">
            <v>0</v>
          </cell>
          <cell r="DT492">
            <v>0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>
            <v>0</v>
          </cell>
          <cell r="EB492">
            <v>0</v>
          </cell>
          <cell r="EC492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>
            <v>0</v>
          </cell>
          <cell r="EM492">
            <v>0</v>
          </cell>
          <cell r="EN492">
            <v>0</v>
          </cell>
          <cell r="EO492">
            <v>0</v>
          </cell>
          <cell r="EP492">
            <v>0</v>
          </cell>
          <cell r="EQ492">
            <v>0</v>
          </cell>
          <cell r="ER492">
            <v>0</v>
          </cell>
          <cell r="ES492">
            <v>0</v>
          </cell>
          <cell r="ET492">
            <v>0</v>
          </cell>
          <cell r="EU492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>
            <v>0</v>
          </cell>
          <cell r="FA492">
            <v>0</v>
          </cell>
          <cell r="FB492">
            <v>0</v>
          </cell>
          <cell r="FC492">
            <v>0</v>
          </cell>
          <cell r="FD492">
            <v>0</v>
          </cell>
          <cell r="FE492">
            <v>0</v>
          </cell>
          <cell r="FF492">
            <v>0</v>
          </cell>
          <cell r="FG492">
            <v>0</v>
          </cell>
          <cell r="FH492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>
            <v>0</v>
          </cell>
          <cell r="FN492">
            <v>0</v>
          </cell>
          <cell r="FO492">
            <v>0</v>
          </cell>
          <cell r="FP492">
            <v>0</v>
          </cell>
          <cell r="FQ492">
            <v>0</v>
          </cell>
          <cell r="FR492">
            <v>0</v>
          </cell>
          <cell r="FS492">
            <v>0</v>
          </cell>
          <cell r="FT492">
            <v>0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>
            <v>0</v>
          </cell>
          <cell r="FZ492">
            <v>0</v>
          </cell>
          <cell r="GA492">
            <v>0</v>
          </cell>
          <cell r="GB492">
            <v>0</v>
          </cell>
          <cell r="GC492">
            <v>0</v>
          </cell>
          <cell r="GD492">
            <v>0</v>
          </cell>
          <cell r="GE492">
            <v>0</v>
          </cell>
          <cell r="GF492">
            <v>0</v>
          </cell>
          <cell r="GG492">
            <v>0</v>
          </cell>
          <cell r="GH492">
            <v>0</v>
          </cell>
          <cell r="GI492">
            <v>0</v>
          </cell>
          <cell r="GJ492">
            <v>0</v>
          </cell>
          <cell r="GK492">
            <v>0</v>
          </cell>
          <cell r="GL492">
            <v>0</v>
          </cell>
          <cell r="GM492">
            <v>0</v>
          </cell>
          <cell r="GN492">
            <v>0</v>
          </cell>
          <cell r="GO492">
            <v>0</v>
          </cell>
          <cell r="GP492">
            <v>0</v>
          </cell>
          <cell r="GQ492">
            <v>0</v>
          </cell>
          <cell r="GR492">
            <v>0</v>
          </cell>
          <cell r="GS492">
            <v>0</v>
          </cell>
          <cell r="GT492">
            <v>0</v>
          </cell>
          <cell r="GU492">
            <v>0</v>
          </cell>
          <cell r="GV492">
            <v>0</v>
          </cell>
          <cell r="GW492">
            <v>0</v>
          </cell>
          <cell r="GX492">
            <v>0</v>
          </cell>
          <cell r="GY492">
            <v>0</v>
          </cell>
          <cell r="GZ492">
            <v>0</v>
          </cell>
          <cell r="HA492">
            <v>0</v>
          </cell>
          <cell r="HB492">
            <v>0</v>
          </cell>
          <cell r="HC492">
            <v>0</v>
          </cell>
          <cell r="HD492">
            <v>0</v>
          </cell>
          <cell r="HE492">
            <v>0</v>
          </cell>
          <cell r="HF492">
            <v>0</v>
          </cell>
          <cell r="HG492">
            <v>0</v>
          </cell>
          <cell r="HH492">
            <v>0</v>
          </cell>
          <cell r="HI492">
            <v>0</v>
          </cell>
          <cell r="HJ492">
            <v>0</v>
          </cell>
          <cell r="HK492">
            <v>0</v>
          </cell>
          <cell r="HL492">
            <v>0</v>
          </cell>
          <cell r="HM492">
            <v>0</v>
          </cell>
          <cell r="HN492">
            <v>0</v>
          </cell>
          <cell r="HO492">
            <v>0</v>
          </cell>
          <cell r="HP492">
            <v>0</v>
          </cell>
          <cell r="HQ492">
            <v>0</v>
          </cell>
          <cell r="HR492">
            <v>0</v>
          </cell>
          <cell r="HS492">
            <v>0</v>
          </cell>
          <cell r="HT492">
            <v>0</v>
          </cell>
          <cell r="HU492">
            <v>0</v>
          </cell>
          <cell r="HV492">
            <v>0</v>
          </cell>
          <cell r="HW492">
            <v>0</v>
          </cell>
          <cell r="HX492">
            <v>0</v>
          </cell>
          <cell r="HY492">
            <v>0</v>
          </cell>
          <cell r="HZ492">
            <v>0</v>
          </cell>
          <cell r="IA492">
            <v>0</v>
          </cell>
          <cell r="IB492">
            <v>0</v>
          </cell>
          <cell r="IC492">
            <v>0</v>
          </cell>
          <cell r="ID492">
            <v>0</v>
          </cell>
          <cell r="IE492">
            <v>0</v>
          </cell>
          <cell r="IF492">
            <v>0</v>
          </cell>
          <cell r="IG492">
            <v>0</v>
          </cell>
          <cell r="IH492">
            <v>0</v>
          </cell>
          <cell r="II492">
            <v>0</v>
          </cell>
          <cell r="IJ492">
            <v>0</v>
          </cell>
          <cell r="IK492">
            <v>0</v>
          </cell>
          <cell r="IL492">
            <v>0</v>
          </cell>
          <cell r="IM492">
            <v>0</v>
          </cell>
          <cell r="IN492">
            <v>0</v>
          </cell>
          <cell r="IO492">
            <v>0</v>
          </cell>
          <cell r="IP492">
            <v>0</v>
          </cell>
          <cell r="IQ492">
            <v>0</v>
          </cell>
          <cell r="IR492">
            <v>0</v>
          </cell>
          <cell r="IS492">
            <v>0</v>
          </cell>
          <cell r="IT492">
            <v>0</v>
          </cell>
          <cell r="IU492">
            <v>0</v>
          </cell>
          <cell r="IV492">
            <v>0</v>
          </cell>
          <cell r="IW492">
            <v>0</v>
          </cell>
          <cell r="IX492">
            <v>0</v>
          </cell>
          <cell r="IY492">
            <v>0</v>
          </cell>
          <cell r="IZ492">
            <v>0</v>
          </cell>
          <cell r="JA492">
            <v>0</v>
          </cell>
          <cell r="JB492">
            <v>0</v>
          </cell>
          <cell r="JC492">
            <v>0</v>
          </cell>
          <cell r="JD492">
            <v>0</v>
          </cell>
          <cell r="JE492">
            <v>0</v>
          </cell>
          <cell r="JF492">
            <v>0</v>
          </cell>
          <cell r="JG492">
            <v>0</v>
          </cell>
          <cell r="JH492">
            <v>0</v>
          </cell>
          <cell r="JI492">
            <v>0</v>
          </cell>
          <cell r="JJ492">
            <v>0</v>
          </cell>
          <cell r="JK492">
            <v>0</v>
          </cell>
          <cell r="JL492">
            <v>0</v>
          </cell>
          <cell r="JM492">
            <v>0</v>
          </cell>
          <cell r="JN492">
            <v>0</v>
          </cell>
          <cell r="JO492">
            <v>0</v>
          </cell>
          <cell r="JP492">
            <v>0</v>
          </cell>
          <cell r="JQ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0</v>
          </cell>
          <cell r="DR493">
            <v>0</v>
          </cell>
          <cell r="DS493">
            <v>0</v>
          </cell>
          <cell r="DT493">
            <v>0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>
            <v>0</v>
          </cell>
          <cell r="EB493">
            <v>0</v>
          </cell>
          <cell r="EC493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>
            <v>0</v>
          </cell>
          <cell r="EM493">
            <v>0</v>
          </cell>
          <cell r="EN493">
            <v>0</v>
          </cell>
          <cell r="EO493">
            <v>0</v>
          </cell>
          <cell r="EP493">
            <v>0</v>
          </cell>
          <cell r="EQ493">
            <v>0</v>
          </cell>
          <cell r="ER493">
            <v>0</v>
          </cell>
          <cell r="ES493">
            <v>0</v>
          </cell>
          <cell r="ET493">
            <v>0</v>
          </cell>
          <cell r="EU493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>
            <v>0</v>
          </cell>
          <cell r="FA493">
            <v>0</v>
          </cell>
          <cell r="FB493">
            <v>0</v>
          </cell>
          <cell r="FC493">
            <v>0</v>
          </cell>
          <cell r="FD493">
            <v>0</v>
          </cell>
          <cell r="FE493">
            <v>0</v>
          </cell>
          <cell r="FF493">
            <v>0</v>
          </cell>
          <cell r="FG493">
            <v>0</v>
          </cell>
          <cell r="FH493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>
            <v>0</v>
          </cell>
          <cell r="FN493">
            <v>0</v>
          </cell>
          <cell r="FO493">
            <v>0</v>
          </cell>
          <cell r="FP493">
            <v>0</v>
          </cell>
          <cell r="FQ493">
            <v>0</v>
          </cell>
          <cell r="FR493">
            <v>0</v>
          </cell>
          <cell r="FS493">
            <v>0</v>
          </cell>
          <cell r="FT493">
            <v>0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>
            <v>0</v>
          </cell>
          <cell r="FZ493">
            <v>0</v>
          </cell>
          <cell r="GA493">
            <v>0</v>
          </cell>
          <cell r="GB493">
            <v>0</v>
          </cell>
          <cell r="GC493">
            <v>0</v>
          </cell>
          <cell r="GD493">
            <v>0</v>
          </cell>
          <cell r="GE493">
            <v>0</v>
          </cell>
          <cell r="GF493">
            <v>0</v>
          </cell>
          <cell r="GG493">
            <v>0</v>
          </cell>
          <cell r="GH493">
            <v>0</v>
          </cell>
          <cell r="GI493">
            <v>0</v>
          </cell>
          <cell r="GJ493">
            <v>0</v>
          </cell>
          <cell r="GK493">
            <v>0</v>
          </cell>
          <cell r="GL493">
            <v>0</v>
          </cell>
          <cell r="GM493">
            <v>0</v>
          </cell>
          <cell r="GN493">
            <v>0</v>
          </cell>
          <cell r="GO493">
            <v>0</v>
          </cell>
          <cell r="GP493">
            <v>0</v>
          </cell>
          <cell r="GQ493">
            <v>0</v>
          </cell>
          <cell r="GR493">
            <v>0</v>
          </cell>
          <cell r="GS493">
            <v>0</v>
          </cell>
          <cell r="GT493">
            <v>0</v>
          </cell>
          <cell r="GU493">
            <v>0</v>
          </cell>
          <cell r="GV493">
            <v>0</v>
          </cell>
          <cell r="GW493">
            <v>0</v>
          </cell>
          <cell r="GX493">
            <v>0</v>
          </cell>
          <cell r="GY493">
            <v>0</v>
          </cell>
          <cell r="GZ493">
            <v>0</v>
          </cell>
          <cell r="HA493">
            <v>0</v>
          </cell>
          <cell r="HB493">
            <v>0</v>
          </cell>
          <cell r="HC493">
            <v>0</v>
          </cell>
          <cell r="HD493">
            <v>0</v>
          </cell>
          <cell r="HE493">
            <v>0</v>
          </cell>
          <cell r="HF493">
            <v>0</v>
          </cell>
          <cell r="HG493">
            <v>0</v>
          </cell>
          <cell r="HH493">
            <v>0</v>
          </cell>
          <cell r="HI493">
            <v>0</v>
          </cell>
          <cell r="HJ493">
            <v>0</v>
          </cell>
          <cell r="HK493">
            <v>0</v>
          </cell>
          <cell r="HL493">
            <v>0</v>
          </cell>
          <cell r="HM493">
            <v>0</v>
          </cell>
          <cell r="HN493">
            <v>0</v>
          </cell>
          <cell r="HO493">
            <v>0</v>
          </cell>
          <cell r="HP493">
            <v>0</v>
          </cell>
          <cell r="HQ493">
            <v>0</v>
          </cell>
          <cell r="HR493">
            <v>0</v>
          </cell>
          <cell r="HS493">
            <v>0</v>
          </cell>
          <cell r="HT493">
            <v>0</v>
          </cell>
          <cell r="HU493">
            <v>0</v>
          </cell>
          <cell r="HV493">
            <v>0</v>
          </cell>
          <cell r="HW493">
            <v>0</v>
          </cell>
          <cell r="HX493">
            <v>0</v>
          </cell>
          <cell r="HY493">
            <v>0</v>
          </cell>
          <cell r="HZ493">
            <v>0</v>
          </cell>
          <cell r="IA493">
            <v>0</v>
          </cell>
          <cell r="IB493">
            <v>0</v>
          </cell>
          <cell r="IC493">
            <v>0</v>
          </cell>
          <cell r="ID493">
            <v>0</v>
          </cell>
          <cell r="IE493">
            <v>0</v>
          </cell>
          <cell r="IF493">
            <v>0</v>
          </cell>
          <cell r="IG493">
            <v>0</v>
          </cell>
          <cell r="IH493">
            <v>0</v>
          </cell>
          <cell r="II493">
            <v>0</v>
          </cell>
          <cell r="IJ493">
            <v>0</v>
          </cell>
          <cell r="IK493">
            <v>0</v>
          </cell>
          <cell r="IL493">
            <v>0</v>
          </cell>
          <cell r="IM493">
            <v>0</v>
          </cell>
          <cell r="IN493">
            <v>0</v>
          </cell>
          <cell r="IO493">
            <v>0</v>
          </cell>
          <cell r="IP493">
            <v>0</v>
          </cell>
          <cell r="IQ493">
            <v>0</v>
          </cell>
          <cell r="IR493">
            <v>0</v>
          </cell>
          <cell r="IS493">
            <v>0</v>
          </cell>
          <cell r="IT493">
            <v>0</v>
          </cell>
          <cell r="IU493">
            <v>0</v>
          </cell>
          <cell r="IV493">
            <v>0</v>
          </cell>
          <cell r="IW493">
            <v>0</v>
          </cell>
          <cell r="IX493">
            <v>0</v>
          </cell>
          <cell r="IY493">
            <v>0</v>
          </cell>
          <cell r="IZ493">
            <v>0</v>
          </cell>
          <cell r="JA493">
            <v>0</v>
          </cell>
          <cell r="JB493">
            <v>0</v>
          </cell>
          <cell r="JC493">
            <v>0</v>
          </cell>
          <cell r="JD493">
            <v>0</v>
          </cell>
          <cell r="JE493">
            <v>0</v>
          </cell>
          <cell r="JF493">
            <v>0</v>
          </cell>
          <cell r="JG493">
            <v>0</v>
          </cell>
          <cell r="JH493">
            <v>0</v>
          </cell>
          <cell r="JI493">
            <v>0</v>
          </cell>
          <cell r="JJ493">
            <v>0</v>
          </cell>
          <cell r="JK493">
            <v>0</v>
          </cell>
          <cell r="JL493">
            <v>0</v>
          </cell>
          <cell r="JM493">
            <v>0</v>
          </cell>
          <cell r="JN493">
            <v>0</v>
          </cell>
          <cell r="JO493">
            <v>0</v>
          </cell>
          <cell r="JP493">
            <v>0</v>
          </cell>
          <cell r="JQ493">
            <v>0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0</v>
          </cell>
          <cell r="DR494">
            <v>0</v>
          </cell>
          <cell r="DS494">
            <v>0</v>
          </cell>
          <cell r="DT494">
            <v>0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>
            <v>0</v>
          </cell>
          <cell r="EB494">
            <v>0</v>
          </cell>
          <cell r="EC494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>
            <v>0</v>
          </cell>
          <cell r="EM494">
            <v>0</v>
          </cell>
          <cell r="EN494">
            <v>0</v>
          </cell>
          <cell r="EO494">
            <v>0</v>
          </cell>
          <cell r="EP494">
            <v>0</v>
          </cell>
          <cell r="EQ494">
            <v>0</v>
          </cell>
          <cell r="ER494">
            <v>0</v>
          </cell>
          <cell r="ES494">
            <v>0</v>
          </cell>
          <cell r="ET494">
            <v>0</v>
          </cell>
          <cell r="EU494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>
            <v>0</v>
          </cell>
          <cell r="FA494">
            <v>0</v>
          </cell>
          <cell r="FB494">
            <v>0</v>
          </cell>
          <cell r="FC494">
            <v>0</v>
          </cell>
          <cell r="FD494">
            <v>0</v>
          </cell>
          <cell r="FE494">
            <v>0</v>
          </cell>
          <cell r="FF494">
            <v>0</v>
          </cell>
          <cell r="FG494">
            <v>0</v>
          </cell>
          <cell r="FH494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>
            <v>0</v>
          </cell>
          <cell r="FN494">
            <v>0</v>
          </cell>
          <cell r="FO494">
            <v>0</v>
          </cell>
          <cell r="FP494">
            <v>0</v>
          </cell>
          <cell r="FQ494">
            <v>0</v>
          </cell>
          <cell r="FR494">
            <v>0</v>
          </cell>
          <cell r="FS494">
            <v>0</v>
          </cell>
          <cell r="FT494">
            <v>0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>
            <v>0</v>
          </cell>
          <cell r="FZ494">
            <v>0</v>
          </cell>
          <cell r="GA494">
            <v>0</v>
          </cell>
          <cell r="GB494">
            <v>0</v>
          </cell>
          <cell r="GC494">
            <v>0</v>
          </cell>
          <cell r="GD494">
            <v>0</v>
          </cell>
          <cell r="GE494">
            <v>0</v>
          </cell>
          <cell r="GF494">
            <v>0</v>
          </cell>
          <cell r="GG494">
            <v>0</v>
          </cell>
          <cell r="GH494">
            <v>0</v>
          </cell>
          <cell r="GI494">
            <v>0</v>
          </cell>
          <cell r="GJ494">
            <v>0</v>
          </cell>
          <cell r="GK494">
            <v>0</v>
          </cell>
          <cell r="GL494">
            <v>0</v>
          </cell>
          <cell r="GM494">
            <v>0</v>
          </cell>
          <cell r="GN494">
            <v>0</v>
          </cell>
          <cell r="GO494">
            <v>0</v>
          </cell>
          <cell r="GP494">
            <v>0</v>
          </cell>
          <cell r="GQ494">
            <v>0</v>
          </cell>
          <cell r="GR494">
            <v>0</v>
          </cell>
          <cell r="GS494">
            <v>0</v>
          </cell>
          <cell r="GT494">
            <v>0</v>
          </cell>
          <cell r="GU494">
            <v>0</v>
          </cell>
          <cell r="GV494">
            <v>0</v>
          </cell>
          <cell r="GW494">
            <v>0</v>
          </cell>
          <cell r="GX494">
            <v>0</v>
          </cell>
          <cell r="GY494">
            <v>0</v>
          </cell>
          <cell r="GZ494">
            <v>0</v>
          </cell>
          <cell r="HA494">
            <v>0</v>
          </cell>
          <cell r="HB494">
            <v>0</v>
          </cell>
          <cell r="HC494">
            <v>0</v>
          </cell>
          <cell r="HD494">
            <v>0</v>
          </cell>
          <cell r="HE494">
            <v>0</v>
          </cell>
          <cell r="HF494">
            <v>0</v>
          </cell>
          <cell r="HG494">
            <v>0</v>
          </cell>
          <cell r="HH494">
            <v>0</v>
          </cell>
          <cell r="HI494">
            <v>0</v>
          </cell>
          <cell r="HJ494">
            <v>0</v>
          </cell>
          <cell r="HK494">
            <v>0</v>
          </cell>
          <cell r="HL494">
            <v>0</v>
          </cell>
          <cell r="HM494">
            <v>0</v>
          </cell>
          <cell r="HN494">
            <v>0</v>
          </cell>
          <cell r="HO494">
            <v>0</v>
          </cell>
          <cell r="HP494">
            <v>0</v>
          </cell>
          <cell r="HQ494">
            <v>0</v>
          </cell>
          <cell r="HR494">
            <v>0</v>
          </cell>
          <cell r="HS494">
            <v>0</v>
          </cell>
          <cell r="HT494">
            <v>0</v>
          </cell>
          <cell r="HU494">
            <v>0</v>
          </cell>
          <cell r="HV494">
            <v>0</v>
          </cell>
          <cell r="HW494">
            <v>0</v>
          </cell>
          <cell r="HX494">
            <v>0</v>
          </cell>
          <cell r="HY494">
            <v>0</v>
          </cell>
          <cell r="HZ494">
            <v>0</v>
          </cell>
          <cell r="IA494">
            <v>0</v>
          </cell>
          <cell r="IB494">
            <v>0</v>
          </cell>
          <cell r="IC494">
            <v>0</v>
          </cell>
          <cell r="ID494">
            <v>0</v>
          </cell>
          <cell r="IE494">
            <v>0</v>
          </cell>
          <cell r="IF494">
            <v>0</v>
          </cell>
          <cell r="IG494">
            <v>0</v>
          </cell>
          <cell r="IH494">
            <v>0</v>
          </cell>
          <cell r="II494">
            <v>0</v>
          </cell>
          <cell r="IJ494">
            <v>0</v>
          </cell>
          <cell r="IK494">
            <v>0</v>
          </cell>
          <cell r="IL494">
            <v>0</v>
          </cell>
          <cell r="IM494">
            <v>0</v>
          </cell>
          <cell r="IN494">
            <v>0</v>
          </cell>
          <cell r="IO494">
            <v>0</v>
          </cell>
          <cell r="IP494">
            <v>0</v>
          </cell>
          <cell r="IQ494">
            <v>0</v>
          </cell>
          <cell r="IR494">
            <v>0</v>
          </cell>
          <cell r="IS494">
            <v>0</v>
          </cell>
          <cell r="IT494">
            <v>0</v>
          </cell>
          <cell r="IU494">
            <v>0</v>
          </cell>
          <cell r="IV494">
            <v>0</v>
          </cell>
          <cell r="IW494">
            <v>0</v>
          </cell>
          <cell r="IX494">
            <v>0</v>
          </cell>
          <cell r="IY494">
            <v>0</v>
          </cell>
          <cell r="IZ494">
            <v>0</v>
          </cell>
          <cell r="JA494">
            <v>0</v>
          </cell>
          <cell r="JB494">
            <v>0</v>
          </cell>
          <cell r="JC494">
            <v>0</v>
          </cell>
          <cell r="JD494">
            <v>0</v>
          </cell>
          <cell r="JE494">
            <v>0</v>
          </cell>
          <cell r="JF494">
            <v>0</v>
          </cell>
          <cell r="JG494">
            <v>0</v>
          </cell>
          <cell r="JH494">
            <v>0</v>
          </cell>
          <cell r="JI494">
            <v>0</v>
          </cell>
          <cell r="JJ494">
            <v>0</v>
          </cell>
          <cell r="JK494">
            <v>0</v>
          </cell>
          <cell r="JL494">
            <v>0</v>
          </cell>
          <cell r="JM494">
            <v>0</v>
          </cell>
          <cell r="JN494">
            <v>0</v>
          </cell>
          <cell r="JO494">
            <v>0</v>
          </cell>
          <cell r="JP494">
            <v>0</v>
          </cell>
          <cell r="JQ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0</v>
          </cell>
          <cell r="DR495">
            <v>0</v>
          </cell>
          <cell r="DS495">
            <v>0</v>
          </cell>
          <cell r="DT495">
            <v>0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>
            <v>0</v>
          </cell>
          <cell r="EB495">
            <v>0</v>
          </cell>
          <cell r="EC495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>
            <v>0</v>
          </cell>
          <cell r="EM495">
            <v>0</v>
          </cell>
          <cell r="EN495">
            <v>0</v>
          </cell>
          <cell r="EO495">
            <v>0</v>
          </cell>
          <cell r="EP495">
            <v>0</v>
          </cell>
          <cell r="EQ495">
            <v>0</v>
          </cell>
          <cell r="ER495">
            <v>0</v>
          </cell>
          <cell r="ES495">
            <v>0</v>
          </cell>
          <cell r="ET495">
            <v>0</v>
          </cell>
          <cell r="EU495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>
            <v>0</v>
          </cell>
          <cell r="FA495">
            <v>0</v>
          </cell>
          <cell r="FB495">
            <v>0</v>
          </cell>
          <cell r="FC495">
            <v>0</v>
          </cell>
          <cell r="FD495">
            <v>0</v>
          </cell>
          <cell r="FE495">
            <v>0</v>
          </cell>
          <cell r="FF495">
            <v>0</v>
          </cell>
          <cell r="FG495">
            <v>0</v>
          </cell>
          <cell r="FH495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>
            <v>0</v>
          </cell>
          <cell r="FN495">
            <v>0</v>
          </cell>
          <cell r="FO495">
            <v>0</v>
          </cell>
          <cell r="FP495">
            <v>0</v>
          </cell>
          <cell r="FQ495">
            <v>0</v>
          </cell>
          <cell r="FR495">
            <v>0</v>
          </cell>
          <cell r="FS495">
            <v>0</v>
          </cell>
          <cell r="FT495">
            <v>0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>
            <v>0</v>
          </cell>
          <cell r="FZ495">
            <v>0</v>
          </cell>
          <cell r="GA495">
            <v>0</v>
          </cell>
          <cell r="GB495">
            <v>0</v>
          </cell>
          <cell r="GC495">
            <v>0</v>
          </cell>
          <cell r="GD495">
            <v>0</v>
          </cell>
          <cell r="GE495">
            <v>0</v>
          </cell>
          <cell r="GF495">
            <v>0</v>
          </cell>
          <cell r="GG495">
            <v>0</v>
          </cell>
          <cell r="GH495">
            <v>0</v>
          </cell>
          <cell r="GI495">
            <v>0</v>
          </cell>
          <cell r="GJ495">
            <v>0</v>
          </cell>
          <cell r="GK495">
            <v>0</v>
          </cell>
          <cell r="GL495">
            <v>0</v>
          </cell>
          <cell r="GM495">
            <v>0</v>
          </cell>
          <cell r="GN495">
            <v>0</v>
          </cell>
          <cell r="GO495">
            <v>0</v>
          </cell>
          <cell r="GP495">
            <v>0</v>
          </cell>
          <cell r="GQ495">
            <v>0</v>
          </cell>
          <cell r="GR495">
            <v>0</v>
          </cell>
          <cell r="GS495">
            <v>0</v>
          </cell>
          <cell r="GT495">
            <v>0</v>
          </cell>
          <cell r="GU495">
            <v>0</v>
          </cell>
          <cell r="GV495">
            <v>0</v>
          </cell>
          <cell r="GW495">
            <v>0</v>
          </cell>
          <cell r="GX495">
            <v>0</v>
          </cell>
          <cell r="GY495">
            <v>0</v>
          </cell>
          <cell r="GZ495">
            <v>0</v>
          </cell>
          <cell r="HA495">
            <v>0</v>
          </cell>
          <cell r="HB495">
            <v>0</v>
          </cell>
          <cell r="HC495">
            <v>0</v>
          </cell>
          <cell r="HD495">
            <v>0</v>
          </cell>
          <cell r="HE495">
            <v>0</v>
          </cell>
          <cell r="HF495">
            <v>0</v>
          </cell>
          <cell r="HG495">
            <v>0</v>
          </cell>
          <cell r="HH495">
            <v>0</v>
          </cell>
          <cell r="HI495">
            <v>0</v>
          </cell>
          <cell r="HJ495">
            <v>0</v>
          </cell>
          <cell r="HK495">
            <v>0</v>
          </cell>
          <cell r="HL495">
            <v>0</v>
          </cell>
          <cell r="HM495">
            <v>0</v>
          </cell>
          <cell r="HN495">
            <v>0</v>
          </cell>
          <cell r="HO495">
            <v>0</v>
          </cell>
          <cell r="HP495">
            <v>0</v>
          </cell>
          <cell r="HQ495">
            <v>0</v>
          </cell>
          <cell r="HR495">
            <v>0</v>
          </cell>
          <cell r="HS495">
            <v>0</v>
          </cell>
          <cell r="HT495">
            <v>0</v>
          </cell>
          <cell r="HU495">
            <v>0</v>
          </cell>
          <cell r="HV495">
            <v>0</v>
          </cell>
          <cell r="HW495">
            <v>0</v>
          </cell>
          <cell r="HX495">
            <v>0</v>
          </cell>
          <cell r="HY495">
            <v>0</v>
          </cell>
          <cell r="HZ495">
            <v>0</v>
          </cell>
          <cell r="IA495">
            <v>0</v>
          </cell>
          <cell r="IB495">
            <v>0</v>
          </cell>
          <cell r="IC495">
            <v>0</v>
          </cell>
          <cell r="ID495">
            <v>0</v>
          </cell>
          <cell r="IE495">
            <v>0</v>
          </cell>
          <cell r="IF495">
            <v>0</v>
          </cell>
          <cell r="IG495">
            <v>0</v>
          </cell>
          <cell r="IH495">
            <v>0</v>
          </cell>
          <cell r="II495">
            <v>0</v>
          </cell>
          <cell r="IJ495">
            <v>0</v>
          </cell>
          <cell r="IK495">
            <v>0</v>
          </cell>
          <cell r="IL495">
            <v>0</v>
          </cell>
          <cell r="IM495">
            <v>0</v>
          </cell>
          <cell r="IN495">
            <v>0</v>
          </cell>
          <cell r="IO495">
            <v>0</v>
          </cell>
          <cell r="IP495">
            <v>0</v>
          </cell>
          <cell r="IQ495">
            <v>0</v>
          </cell>
          <cell r="IR495">
            <v>0</v>
          </cell>
          <cell r="IS495">
            <v>0</v>
          </cell>
          <cell r="IT495">
            <v>0</v>
          </cell>
          <cell r="IU495">
            <v>0</v>
          </cell>
          <cell r="IV495">
            <v>0</v>
          </cell>
          <cell r="IW495">
            <v>0</v>
          </cell>
          <cell r="IX495">
            <v>0</v>
          </cell>
          <cell r="IY495">
            <v>0</v>
          </cell>
          <cell r="IZ495">
            <v>0</v>
          </cell>
          <cell r="JA495">
            <v>0</v>
          </cell>
          <cell r="JB495">
            <v>0</v>
          </cell>
          <cell r="JC495">
            <v>0</v>
          </cell>
          <cell r="JD495">
            <v>0</v>
          </cell>
          <cell r="JE495">
            <v>0</v>
          </cell>
          <cell r="JF495">
            <v>0</v>
          </cell>
          <cell r="JG495">
            <v>0</v>
          </cell>
          <cell r="JH495">
            <v>0</v>
          </cell>
          <cell r="JI495">
            <v>0</v>
          </cell>
          <cell r="JJ495">
            <v>0</v>
          </cell>
          <cell r="JK495">
            <v>0</v>
          </cell>
          <cell r="JL495">
            <v>0</v>
          </cell>
          <cell r="JM495">
            <v>0</v>
          </cell>
          <cell r="JN495">
            <v>0</v>
          </cell>
          <cell r="JO495">
            <v>0</v>
          </cell>
          <cell r="JP495">
            <v>0</v>
          </cell>
          <cell r="JQ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>
            <v>0</v>
          </cell>
          <cell r="DQ496">
            <v>0</v>
          </cell>
          <cell r="DR496">
            <v>0</v>
          </cell>
          <cell r="DS496">
            <v>0</v>
          </cell>
          <cell r="DT496">
            <v>0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>
            <v>0</v>
          </cell>
          <cell r="EB496">
            <v>0</v>
          </cell>
          <cell r="EC496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>
            <v>0</v>
          </cell>
          <cell r="EM496">
            <v>0</v>
          </cell>
          <cell r="EN496">
            <v>0</v>
          </cell>
          <cell r="EO496">
            <v>0</v>
          </cell>
          <cell r="EP496">
            <v>0</v>
          </cell>
          <cell r="EQ496">
            <v>0</v>
          </cell>
          <cell r="ER496">
            <v>0</v>
          </cell>
          <cell r="ES496">
            <v>0</v>
          </cell>
          <cell r="ET496">
            <v>0</v>
          </cell>
          <cell r="EU496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>
            <v>0</v>
          </cell>
          <cell r="FA496">
            <v>0</v>
          </cell>
          <cell r="FB496">
            <v>0</v>
          </cell>
          <cell r="FC496">
            <v>0</v>
          </cell>
          <cell r="FD496">
            <v>0</v>
          </cell>
          <cell r="FE496">
            <v>0</v>
          </cell>
          <cell r="FF496">
            <v>0</v>
          </cell>
          <cell r="FG496">
            <v>0</v>
          </cell>
          <cell r="FH496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>
            <v>0</v>
          </cell>
          <cell r="FN496">
            <v>0</v>
          </cell>
          <cell r="FO496">
            <v>0</v>
          </cell>
          <cell r="FP496">
            <v>0</v>
          </cell>
          <cell r="FQ496">
            <v>0</v>
          </cell>
          <cell r="FR496">
            <v>0</v>
          </cell>
          <cell r="FS496">
            <v>0</v>
          </cell>
          <cell r="FT496">
            <v>0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>
            <v>0</v>
          </cell>
          <cell r="FZ496">
            <v>0</v>
          </cell>
          <cell r="GA496">
            <v>0</v>
          </cell>
          <cell r="GB496">
            <v>0</v>
          </cell>
          <cell r="GC496">
            <v>0</v>
          </cell>
          <cell r="GD496">
            <v>0</v>
          </cell>
          <cell r="GE496">
            <v>0</v>
          </cell>
          <cell r="GF496">
            <v>0</v>
          </cell>
          <cell r="GG496">
            <v>0</v>
          </cell>
          <cell r="GH496">
            <v>0</v>
          </cell>
          <cell r="GI496">
            <v>0</v>
          </cell>
          <cell r="GJ496">
            <v>0</v>
          </cell>
          <cell r="GK496">
            <v>0</v>
          </cell>
          <cell r="GL496">
            <v>0</v>
          </cell>
          <cell r="GM496">
            <v>0</v>
          </cell>
          <cell r="GN496">
            <v>0</v>
          </cell>
          <cell r="GO496">
            <v>0</v>
          </cell>
          <cell r="GP496">
            <v>0</v>
          </cell>
          <cell r="GQ496">
            <v>0</v>
          </cell>
          <cell r="GR496">
            <v>0</v>
          </cell>
          <cell r="GS496">
            <v>0</v>
          </cell>
          <cell r="GT496">
            <v>0</v>
          </cell>
          <cell r="GU496">
            <v>0</v>
          </cell>
          <cell r="GV496">
            <v>0</v>
          </cell>
          <cell r="GW496">
            <v>0</v>
          </cell>
          <cell r="GX496">
            <v>0</v>
          </cell>
          <cell r="GY496">
            <v>0</v>
          </cell>
          <cell r="GZ496">
            <v>0</v>
          </cell>
          <cell r="HA496">
            <v>0</v>
          </cell>
          <cell r="HB496">
            <v>0</v>
          </cell>
          <cell r="HC496">
            <v>0</v>
          </cell>
          <cell r="HD496">
            <v>0</v>
          </cell>
          <cell r="HE496">
            <v>0</v>
          </cell>
          <cell r="HF496">
            <v>0</v>
          </cell>
          <cell r="HG496">
            <v>0</v>
          </cell>
          <cell r="HH496">
            <v>0</v>
          </cell>
          <cell r="HI496">
            <v>0</v>
          </cell>
          <cell r="HJ496">
            <v>0</v>
          </cell>
          <cell r="HK496">
            <v>0</v>
          </cell>
          <cell r="HL496">
            <v>0</v>
          </cell>
          <cell r="HM496">
            <v>0</v>
          </cell>
          <cell r="HN496">
            <v>0</v>
          </cell>
          <cell r="HO496">
            <v>0</v>
          </cell>
          <cell r="HP496">
            <v>0</v>
          </cell>
          <cell r="HQ496">
            <v>0</v>
          </cell>
          <cell r="HR496">
            <v>0</v>
          </cell>
          <cell r="HS496">
            <v>0</v>
          </cell>
          <cell r="HT496">
            <v>0</v>
          </cell>
          <cell r="HU496">
            <v>0</v>
          </cell>
          <cell r="HV496">
            <v>0</v>
          </cell>
          <cell r="HW496">
            <v>0</v>
          </cell>
          <cell r="HX496">
            <v>0</v>
          </cell>
          <cell r="HY496">
            <v>0</v>
          </cell>
          <cell r="HZ496">
            <v>0</v>
          </cell>
          <cell r="IA496">
            <v>0</v>
          </cell>
          <cell r="IB496">
            <v>0</v>
          </cell>
          <cell r="IC496">
            <v>0</v>
          </cell>
          <cell r="ID496">
            <v>0</v>
          </cell>
          <cell r="IE496">
            <v>0</v>
          </cell>
          <cell r="IF496">
            <v>0</v>
          </cell>
          <cell r="IG496">
            <v>0</v>
          </cell>
          <cell r="IH496">
            <v>0</v>
          </cell>
          <cell r="II496">
            <v>0</v>
          </cell>
          <cell r="IJ496">
            <v>0</v>
          </cell>
          <cell r="IK496">
            <v>0</v>
          </cell>
          <cell r="IL496">
            <v>0</v>
          </cell>
          <cell r="IM496">
            <v>0</v>
          </cell>
          <cell r="IN496">
            <v>0</v>
          </cell>
          <cell r="IO496">
            <v>0</v>
          </cell>
          <cell r="IP496">
            <v>0</v>
          </cell>
          <cell r="IQ496">
            <v>0</v>
          </cell>
          <cell r="IR496">
            <v>0</v>
          </cell>
          <cell r="IS496">
            <v>0</v>
          </cell>
          <cell r="IT496">
            <v>0</v>
          </cell>
          <cell r="IU496">
            <v>0</v>
          </cell>
          <cell r="IV496">
            <v>0</v>
          </cell>
          <cell r="IW496">
            <v>0</v>
          </cell>
          <cell r="IX496">
            <v>0</v>
          </cell>
          <cell r="IY496">
            <v>0</v>
          </cell>
          <cell r="IZ496">
            <v>0</v>
          </cell>
          <cell r="JA496">
            <v>0</v>
          </cell>
          <cell r="JB496">
            <v>0</v>
          </cell>
          <cell r="JC496">
            <v>0</v>
          </cell>
          <cell r="JD496">
            <v>0</v>
          </cell>
          <cell r="JE496">
            <v>0</v>
          </cell>
          <cell r="JF496">
            <v>0</v>
          </cell>
          <cell r="JG496">
            <v>0</v>
          </cell>
          <cell r="JH496">
            <v>0</v>
          </cell>
          <cell r="JI496">
            <v>0</v>
          </cell>
          <cell r="JJ496">
            <v>0</v>
          </cell>
          <cell r="JK496">
            <v>0</v>
          </cell>
          <cell r="JL496">
            <v>0</v>
          </cell>
          <cell r="JM496">
            <v>0</v>
          </cell>
          <cell r="JN496">
            <v>0</v>
          </cell>
          <cell r="JO496">
            <v>0</v>
          </cell>
          <cell r="JP496">
            <v>0</v>
          </cell>
          <cell r="JQ496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>
            <v>0</v>
          </cell>
          <cell r="DQ497">
            <v>0</v>
          </cell>
          <cell r="DR497">
            <v>0</v>
          </cell>
          <cell r="DS497">
            <v>0</v>
          </cell>
          <cell r="DT497">
            <v>0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>
            <v>0</v>
          </cell>
          <cell r="EB497">
            <v>0</v>
          </cell>
          <cell r="EC497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>
            <v>0</v>
          </cell>
          <cell r="EM497">
            <v>0</v>
          </cell>
          <cell r="EN497">
            <v>0</v>
          </cell>
          <cell r="EO497">
            <v>0</v>
          </cell>
          <cell r="EP497">
            <v>0</v>
          </cell>
          <cell r="EQ497">
            <v>0</v>
          </cell>
          <cell r="ER497">
            <v>0</v>
          </cell>
          <cell r="ES497">
            <v>0</v>
          </cell>
          <cell r="ET497">
            <v>0</v>
          </cell>
          <cell r="EU497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>
            <v>0</v>
          </cell>
          <cell r="FA497">
            <v>0</v>
          </cell>
          <cell r="FB497">
            <v>0</v>
          </cell>
          <cell r="FC497">
            <v>0</v>
          </cell>
          <cell r="FD497">
            <v>0</v>
          </cell>
          <cell r="FE497">
            <v>0</v>
          </cell>
          <cell r="FF497">
            <v>0</v>
          </cell>
          <cell r="FG497">
            <v>0</v>
          </cell>
          <cell r="FH497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>
            <v>0</v>
          </cell>
          <cell r="FN497">
            <v>0</v>
          </cell>
          <cell r="FO497">
            <v>0</v>
          </cell>
          <cell r="FP497">
            <v>0</v>
          </cell>
          <cell r="FQ497">
            <v>0</v>
          </cell>
          <cell r="FR497">
            <v>0</v>
          </cell>
          <cell r="FS497">
            <v>0</v>
          </cell>
          <cell r="FT497">
            <v>0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>
            <v>0</v>
          </cell>
          <cell r="FZ497">
            <v>0</v>
          </cell>
          <cell r="GA497">
            <v>0</v>
          </cell>
          <cell r="GB497">
            <v>0</v>
          </cell>
          <cell r="GC497">
            <v>0</v>
          </cell>
          <cell r="GD497">
            <v>0</v>
          </cell>
          <cell r="GE497">
            <v>0</v>
          </cell>
          <cell r="GF497">
            <v>0</v>
          </cell>
          <cell r="GG497">
            <v>0</v>
          </cell>
          <cell r="GH497">
            <v>0</v>
          </cell>
          <cell r="GI497">
            <v>0</v>
          </cell>
          <cell r="GJ497">
            <v>0</v>
          </cell>
          <cell r="GK497">
            <v>0</v>
          </cell>
          <cell r="GL497">
            <v>0</v>
          </cell>
          <cell r="GM497">
            <v>0</v>
          </cell>
          <cell r="GN497">
            <v>0</v>
          </cell>
          <cell r="GO497">
            <v>0</v>
          </cell>
          <cell r="GP497">
            <v>0</v>
          </cell>
          <cell r="GQ497">
            <v>0</v>
          </cell>
          <cell r="GR497">
            <v>0</v>
          </cell>
          <cell r="GS497">
            <v>0</v>
          </cell>
          <cell r="GT497">
            <v>0</v>
          </cell>
          <cell r="GU497">
            <v>0</v>
          </cell>
          <cell r="GV497">
            <v>0</v>
          </cell>
          <cell r="GW497">
            <v>0</v>
          </cell>
          <cell r="GX497">
            <v>0</v>
          </cell>
          <cell r="GY497">
            <v>0</v>
          </cell>
          <cell r="GZ497">
            <v>0</v>
          </cell>
          <cell r="HA497">
            <v>0</v>
          </cell>
          <cell r="HB497">
            <v>0</v>
          </cell>
          <cell r="HC497">
            <v>0</v>
          </cell>
          <cell r="HD497">
            <v>0</v>
          </cell>
          <cell r="HE497">
            <v>0</v>
          </cell>
          <cell r="HF497">
            <v>0</v>
          </cell>
          <cell r="HG497">
            <v>0</v>
          </cell>
          <cell r="HH497">
            <v>0</v>
          </cell>
          <cell r="HI497">
            <v>0</v>
          </cell>
          <cell r="HJ497">
            <v>0</v>
          </cell>
          <cell r="HK497">
            <v>0</v>
          </cell>
          <cell r="HL497">
            <v>0</v>
          </cell>
          <cell r="HM497">
            <v>0</v>
          </cell>
          <cell r="HN497">
            <v>0</v>
          </cell>
          <cell r="HO497">
            <v>0</v>
          </cell>
          <cell r="HP497">
            <v>0</v>
          </cell>
          <cell r="HQ497">
            <v>0</v>
          </cell>
          <cell r="HR497">
            <v>0</v>
          </cell>
          <cell r="HS497">
            <v>0</v>
          </cell>
          <cell r="HT497">
            <v>0</v>
          </cell>
          <cell r="HU497">
            <v>0</v>
          </cell>
          <cell r="HV497">
            <v>0</v>
          </cell>
          <cell r="HW497">
            <v>0</v>
          </cell>
          <cell r="HX497">
            <v>0</v>
          </cell>
          <cell r="HY497">
            <v>0</v>
          </cell>
          <cell r="HZ497">
            <v>0</v>
          </cell>
          <cell r="IA497">
            <v>0</v>
          </cell>
          <cell r="IB497">
            <v>0</v>
          </cell>
          <cell r="IC497">
            <v>0</v>
          </cell>
          <cell r="ID497">
            <v>0</v>
          </cell>
          <cell r="IE497">
            <v>0</v>
          </cell>
          <cell r="IF497">
            <v>0</v>
          </cell>
          <cell r="IG497">
            <v>0</v>
          </cell>
          <cell r="IH497">
            <v>0</v>
          </cell>
          <cell r="II497">
            <v>0</v>
          </cell>
          <cell r="IJ497">
            <v>0</v>
          </cell>
          <cell r="IK497">
            <v>0</v>
          </cell>
          <cell r="IL497">
            <v>0</v>
          </cell>
          <cell r="IM497">
            <v>0</v>
          </cell>
          <cell r="IN497">
            <v>0</v>
          </cell>
          <cell r="IO497">
            <v>0</v>
          </cell>
          <cell r="IP497">
            <v>0</v>
          </cell>
          <cell r="IQ497">
            <v>0</v>
          </cell>
          <cell r="IR497">
            <v>0</v>
          </cell>
          <cell r="IS497">
            <v>0</v>
          </cell>
          <cell r="IT497">
            <v>0</v>
          </cell>
          <cell r="IU497">
            <v>0</v>
          </cell>
          <cell r="IV497">
            <v>0</v>
          </cell>
          <cell r="IW497">
            <v>0</v>
          </cell>
          <cell r="IX497">
            <v>0</v>
          </cell>
          <cell r="IY497">
            <v>0</v>
          </cell>
          <cell r="IZ497">
            <v>0</v>
          </cell>
          <cell r="JA497">
            <v>0</v>
          </cell>
          <cell r="JB497">
            <v>0</v>
          </cell>
          <cell r="JC497">
            <v>0</v>
          </cell>
          <cell r="JD497">
            <v>0</v>
          </cell>
          <cell r="JE497">
            <v>0</v>
          </cell>
          <cell r="JF497">
            <v>0</v>
          </cell>
          <cell r="JG497">
            <v>0</v>
          </cell>
          <cell r="JH497">
            <v>0</v>
          </cell>
          <cell r="JI497">
            <v>0</v>
          </cell>
          <cell r="JJ497">
            <v>0</v>
          </cell>
          <cell r="JK497">
            <v>0</v>
          </cell>
          <cell r="JL497">
            <v>0</v>
          </cell>
          <cell r="JM497">
            <v>0</v>
          </cell>
          <cell r="JN497">
            <v>0</v>
          </cell>
          <cell r="JO497">
            <v>0</v>
          </cell>
          <cell r="JP497">
            <v>0</v>
          </cell>
          <cell r="JQ497">
            <v>0</v>
          </cell>
        </row>
        <row r="498"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>
            <v>0</v>
          </cell>
          <cell r="DQ498">
            <v>0</v>
          </cell>
          <cell r="DR498">
            <v>0</v>
          </cell>
          <cell r="DS498">
            <v>0</v>
          </cell>
          <cell r="DT498">
            <v>0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>
            <v>0</v>
          </cell>
          <cell r="EB498">
            <v>0</v>
          </cell>
          <cell r="EC498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>
            <v>0</v>
          </cell>
          <cell r="EM498">
            <v>0</v>
          </cell>
          <cell r="EN498">
            <v>0</v>
          </cell>
          <cell r="EO498">
            <v>0</v>
          </cell>
          <cell r="EP498">
            <v>0</v>
          </cell>
          <cell r="EQ498">
            <v>0</v>
          </cell>
          <cell r="ER498">
            <v>0</v>
          </cell>
          <cell r="ES498">
            <v>0</v>
          </cell>
          <cell r="ET498">
            <v>0</v>
          </cell>
          <cell r="EU498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>
            <v>0</v>
          </cell>
          <cell r="FA498">
            <v>0</v>
          </cell>
          <cell r="FB498">
            <v>0</v>
          </cell>
          <cell r="FC498">
            <v>0</v>
          </cell>
          <cell r="FD498">
            <v>0</v>
          </cell>
          <cell r="FE498">
            <v>0</v>
          </cell>
          <cell r="FF498">
            <v>0</v>
          </cell>
          <cell r="FG498">
            <v>0</v>
          </cell>
          <cell r="FH498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>
            <v>0</v>
          </cell>
          <cell r="FN498">
            <v>0</v>
          </cell>
          <cell r="FO498">
            <v>0</v>
          </cell>
          <cell r="FP498">
            <v>0</v>
          </cell>
          <cell r="FQ498">
            <v>0</v>
          </cell>
          <cell r="FR498">
            <v>0</v>
          </cell>
          <cell r="FS498">
            <v>0</v>
          </cell>
          <cell r="FT498">
            <v>0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>
            <v>0</v>
          </cell>
          <cell r="FZ498">
            <v>0</v>
          </cell>
          <cell r="GA498">
            <v>0</v>
          </cell>
          <cell r="GB498">
            <v>0</v>
          </cell>
          <cell r="GC498">
            <v>0</v>
          </cell>
          <cell r="GD498">
            <v>0</v>
          </cell>
          <cell r="GE498">
            <v>0</v>
          </cell>
          <cell r="GF498">
            <v>0</v>
          </cell>
          <cell r="GG498">
            <v>0</v>
          </cell>
          <cell r="GH498">
            <v>0</v>
          </cell>
          <cell r="GI498">
            <v>0</v>
          </cell>
          <cell r="GJ498">
            <v>0</v>
          </cell>
          <cell r="GK498">
            <v>0</v>
          </cell>
          <cell r="GL498">
            <v>0</v>
          </cell>
          <cell r="GM498">
            <v>0</v>
          </cell>
          <cell r="GN498">
            <v>0</v>
          </cell>
          <cell r="GO498">
            <v>0</v>
          </cell>
          <cell r="GP498">
            <v>0</v>
          </cell>
          <cell r="GQ498">
            <v>0</v>
          </cell>
          <cell r="GR498">
            <v>0</v>
          </cell>
          <cell r="GS498">
            <v>0</v>
          </cell>
          <cell r="GT498">
            <v>0</v>
          </cell>
          <cell r="GU498">
            <v>0</v>
          </cell>
          <cell r="GV498">
            <v>0</v>
          </cell>
          <cell r="GW498">
            <v>0</v>
          </cell>
          <cell r="GX498">
            <v>0</v>
          </cell>
          <cell r="GY498">
            <v>0</v>
          </cell>
          <cell r="GZ498">
            <v>0</v>
          </cell>
          <cell r="HA498">
            <v>0</v>
          </cell>
          <cell r="HB498">
            <v>0</v>
          </cell>
          <cell r="HC498">
            <v>0</v>
          </cell>
          <cell r="HD498">
            <v>0</v>
          </cell>
          <cell r="HE498">
            <v>0</v>
          </cell>
          <cell r="HF498">
            <v>0</v>
          </cell>
          <cell r="HG498">
            <v>0</v>
          </cell>
          <cell r="HH498">
            <v>0</v>
          </cell>
          <cell r="HI498">
            <v>0</v>
          </cell>
          <cell r="HJ498">
            <v>0</v>
          </cell>
          <cell r="HK498">
            <v>0</v>
          </cell>
          <cell r="HL498">
            <v>0</v>
          </cell>
          <cell r="HM498">
            <v>0</v>
          </cell>
          <cell r="HN498">
            <v>0</v>
          </cell>
          <cell r="HO498">
            <v>0</v>
          </cell>
          <cell r="HP498">
            <v>0</v>
          </cell>
          <cell r="HQ498">
            <v>0</v>
          </cell>
          <cell r="HR498">
            <v>0</v>
          </cell>
          <cell r="HS498">
            <v>0</v>
          </cell>
          <cell r="HT498">
            <v>0</v>
          </cell>
          <cell r="HU498">
            <v>0</v>
          </cell>
          <cell r="HV498">
            <v>0</v>
          </cell>
          <cell r="HW498">
            <v>0</v>
          </cell>
          <cell r="HX498">
            <v>0</v>
          </cell>
          <cell r="HY498">
            <v>0</v>
          </cell>
          <cell r="HZ498">
            <v>0</v>
          </cell>
          <cell r="IA498">
            <v>0</v>
          </cell>
          <cell r="IB498">
            <v>0</v>
          </cell>
          <cell r="IC498">
            <v>0</v>
          </cell>
          <cell r="ID498">
            <v>0</v>
          </cell>
          <cell r="IE498">
            <v>0</v>
          </cell>
          <cell r="IF498">
            <v>0</v>
          </cell>
          <cell r="IG498">
            <v>0</v>
          </cell>
          <cell r="IH498">
            <v>0</v>
          </cell>
          <cell r="II498">
            <v>0</v>
          </cell>
          <cell r="IJ498">
            <v>0</v>
          </cell>
          <cell r="IK498">
            <v>0</v>
          </cell>
          <cell r="IL498">
            <v>0</v>
          </cell>
          <cell r="IM498">
            <v>0</v>
          </cell>
          <cell r="IN498">
            <v>0</v>
          </cell>
          <cell r="IO498">
            <v>0</v>
          </cell>
          <cell r="IP498">
            <v>0</v>
          </cell>
          <cell r="IQ498">
            <v>0</v>
          </cell>
          <cell r="IR498">
            <v>0</v>
          </cell>
          <cell r="IS498">
            <v>0</v>
          </cell>
          <cell r="IT498">
            <v>0</v>
          </cell>
          <cell r="IU498">
            <v>0</v>
          </cell>
          <cell r="IV498">
            <v>0</v>
          </cell>
          <cell r="IW498">
            <v>0</v>
          </cell>
          <cell r="IX498">
            <v>0</v>
          </cell>
          <cell r="IY498">
            <v>0</v>
          </cell>
          <cell r="IZ498">
            <v>0</v>
          </cell>
          <cell r="JA498">
            <v>0</v>
          </cell>
          <cell r="JB498">
            <v>0</v>
          </cell>
          <cell r="JC498">
            <v>0</v>
          </cell>
          <cell r="JD498">
            <v>0</v>
          </cell>
          <cell r="JE498">
            <v>0</v>
          </cell>
          <cell r="JF498">
            <v>0</v>
          </cell>
          <cell r="JG498">
            <v>0</v>
          </cell>
          <cell r="JH498">
            <v>0</v>
          </cell>
          <cell r="JI498">
            <v>0</v>
          </cell>
          <cell r="JJ498">
            <v>0</v>
          </cell>
          <cell r="JK498">
            <v>0</v>
          </cell>
          <cell r="JL498">
            <v>0</v>
          </cell>
          <cell r="JM498">
            <v>0</v>
          </cell>
          <cell r="JN498">
            <v>0</v>
          </cell>
          <cell r="JO498">
            <v>0</v>
          </cell>
          <cell r="JP498">
            <v>0</v>
          </cell>
          <cell r="JQ498">
            <v>0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>
            <v>0</v>
          </cell>
          <cell r="DQ499">
            <v>0</v>
          </cell>
          <cell r="DR499">
            <v>0</v>
          </cell>
          <cell r="DS499">
            <v>0</v>
          </cell>
          <cell r="DT499">
            <v>0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>
            <v>0</v>
          </cell>
          <cell r="EB499">
            <v>0</v>
          </cell>
          <cell r="EC499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>
            <v>0</v>
          </cell>
          <cell r="EM499">
            <v>0</v>
          </cell>
          <cell r="EN499">
            <v>0</v>
          </cell>
          <cell r="EO499">
            <v>0</v>
          </cell>
          <cell r="EP499">
            <v>0</v>
          </cell>
          <cell r="EQ499">
            <v>0</v>
          </cell>
          <cell r="ER499">
            <v>0</v>
          </cell>
          <cell r="ES499">
            <v>0</v>
          </cell>
          <cell r="ET499">
            <v>0</v>
          </cell>
          <cell r="EU499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>
            <v>0</v>
          </cell>
          <cell r="FA499">
            <v>0</v>
          </cell>
          <cell r="FB499">
            <v>0</v>
          </cell>
          <cell r="FC499">
            <v>0</v>
          </cell>
          <cell r="FD499">
            <v>0</v>
          </cell>
          <cell r="FE499">
            <v>0</v>
          </cell>
          <cell r="FF499">
            <v>0</v>
          </cell>
          <cell r="FG499">
            <v>0</v>
          </cell>
          <cell r="FH499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>
            <v>0</v>
          </cell>
          <cell r="FN499">
            <v>0</v>
          </cell>
          <cell r="FO499">
            <v>0</v>
          </cell>
          <cell r="FP499">
            <v>0</v>
          </cell>
          <cell r="FQ499">
            <v>0</v>
          </cell>
          <cell r="FR499">
            <v>0</v>
          </cell>
          <cell r="FS499">
            <v>0</v>
          </cell>
          <cell r="FT499">
            <v>0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>
            <v>0</v>
          </cell>
          <cell r="FZ499">
            <v>0</v>
          </cell>
          <cell r="GA499">
            <v>0</v>
          </cell>
          <cell r="GB499">
            <v>0</v>
          </cell>
          <cell r="GC499">
            <v>0</v>
          </cell>
          <cell r="GD499">
            <v>0</v>
          </cell>
          <cell r="GE499">
            <v>0</v>
          </cell>
          <cell r="GF499">
            <v>0</v>
          </cell>
          <cell r="GG499">
            <v>0</v>
          </cell>
          <cell r="GH499">
            <v>0</v>
          </cell>
          <cell r="GI499">
            <v>0</v>
          </cell>
          <cell r="GJ499">
            <v>0</v>
          </cell>
          <cell r="GK499">
            <v>0</v>
          </cell>
          <cell r="GL499">
            <v>0</v>
          </cell>
          <cell r="GM499">
            <v>0</v>
          </cell>
          <cell r="GN499">
            <v>0</v>
          </cell>
          <cell r="GO499">
            <v>0</v>
          </cell>
          <cell r="GP499">
            <v>0</v>
          </cell>
          <cell r="GQ499">
            <v>0</v>
          </cell>
          <cell r="GR499">
            <v>0</v>
          </cell>
          <cell r="GS499">
            <v>0</v>
          </cell>
          <cell r="GT499">
            <v>0</v>
          </cell>
          <cell r="GU499">
            <v>0</v>
          </cell>
          <cell r="GV499">
            <v>0</v>
          </cell>
          <cell r="GW499">
            <v>0</v>
          </cell>
          <cell r="GX499">
            <v>0</v>
          </cell>
          <cell r="GY499">
            <v>0</v>
          </cell>
          <cell r="GZ499">
            <v>0</v>
          </cell>
          <cell r="HA499">
            <v>0</v>
          </cell>
          <cell r="HB499">
            <v>0</v>
          </cell>
          <cell r="HC499">
            <v>0</v>
          </cell>
          <cell r="HD499">
            <v>0</v>
          </cell>
          <cell r="HE499">
            <v>0</v>
          </cell>
          <cell r="HF499">
            <v>0</v>
          </cell>
          <cell r="HG499">
            <v>0</v>
          </cell>
          <cell r="HH499">
            <v>0</v>
          </cell>
          <cell r="HI499">
            <v>0</v>
          </cell>
          <cell r="HJ499">
            <v>0</v>
          </cell>
          <cell r="HK499">
            <v>0</v>
          </cell>
          <cell r="HL499">
            <v>0</v>
          </cell>
          <cell r="HM499">
            <v>0</v>
          </cell>
          <cell r="HN499">
            <v>0</v>
          </cell>
          <cell r="HO499">
            <v>0</v>
          </cell>
          <cell r="HP499">
            <v>0</v>
          </cell>
          <cell r="HQ499">
            <v>0</v>
          </cell>
          <cell r="HR499">
            <v>0</v>
          </cell>
          <cell r="HS499">
            <v>0</v>
          </cell>
          <cell r="HT499">
            <v>0</v>
          </cell>
          <cell r="HU499">
            <v>0</v>
          </cell>
          <cell r="HV499">
            <v>0</v>
          </cell>
          <cell r="HW499">
            <v>0</v>
          </cell>
          <cell r="HX499">
            <v>0</v>
          </cell>
          <cell r="HY499">
            <v>0</v>
          </cell>
          <cell r="HZ499">
            <v>0</v>
          </cell>
          <cell r="IA499">
            <v>0</v>
          </cell>
          <cell r="IB499">
            <v>0</v>
          </cell>
          <cell r="IC499">
            <v>0</v>
          </cell>
          <cell r="ID499">
            <v>0</v>
          </cell>
          <cell r="IE499">
            <v>0</v>
          </cell>
          <cell r="IF499">
            <v>0</v>
          </cell>
          <cell r="IG499">
            <v>0</v>
          </cell>
          <cell r="IH499">
            <v>0</v>
          </cell>
          <cell r="II499">
            <v>0</v>
          </cell>
          <cell r="IJ499">
            <v>0</v>
          </cell>
          <cell r="IK499">
            <v>0</v>
          </cell>
          <cell r="IL499">
            <v>0</v>
          </cell>
          <cell r="IM499">
            <v>0</v>
          </cell>
          <cell r="IN499">
            <v>0</v>
          </cell>
          <cell r="IO499">
            <v>0</v>
          </cell>
          <cell r="IP499">
            <v>0</v>
          </cell>
          <cell r="IQ499">
            <v>0</v>
          </cell>
          <cell r="IR499">
            <v>0</v>
          </cell>
          <cell r="IS499">
            <v>0</v>
          </cell>
          <cell r="IT499">
            <v>0</v>
          </cell>
          <cell r="IU499">
            <v>0</v>
          </cell>
          <cell r="IV499">
            <v>0</v>
          </cell>
          <cell r="IW499">
            <v>0</v>
          </cell>
          <cell r="IX499">
            <v>0</v>
          </cell>
          <cell r="IY499">
            <v>0</v>
          </cell>
          <cell r="IZ499">
            <v>0</v>
          </cell>
          <cell r="JA499">
            <v>0</v>
          </cell>
          <cell r="JB499">
            <v>0</v>
          </cell>
          <cell r="JC499">
            <v>0</v>
          </cell>
          <cell r="JD499">
            <v>0</v>
          </cell>
          <cell r="JE499">
            <v>0</v>
          </cell>
          <cell r="JF499">
            <v>0</v>
          </cell>
          <cell r="JG499">
            <v>0</v>
          </cell>
          <cell r="JH499">
            <v>0</v>
          </cell>
          <cell r="JI499">
            <v>0</v>
          </cell>
          <cell r="JJ499">
            <v>0</v>
          </cell>
          <cell r="JK499">
            <v>0</v>
          </cell>
          <cell r="JL499">
            <v>0</v>
          </cell>
          <cell r="JM499">
            <v>0</v>
          </cell>
          <cell r="JN499">
            <v>0</v>
          </cell>
          <cell r="JO499">
            <v>0</v>
          </cell>
          <cell r="JP499">
            <v>0</v>
          </cell>
          <cell r="JQ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>
            <v>0</v>
          </cell>
          <cell r="DQ500">
            <v>0</v>
          </cell>
          <cell r="DR500">
            <v>0</v>
          </cell>
          <cell r="DS500">
            <v>0</v>
          </cell>
          <cell r="DT500">
            <v>0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>
            <v>0</v>
          </cell>
          <cell r="EB500">
            <v>0</v>
          </cell>
          <cell r="EC500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>
            <v>0</v>
          </cell>
          <cell r="EM500">
            <v>0</v>
          </cell>
          <cell r="EN500">
            <v>0</v>
          </cell>
          <cell r="EO500">
            <v>0</v>
          </cell>
          <cell r="EP500">
            <v>0</v>
          </cell>
          <cell r="EQ500">
            <v>0</v>
          </cell>
          <cell r="ER500">
            <v>0</v>
          </cell>
          <cell r="ES500">
            <v>0</v>
          </cell>
          <cell r="ET500">
            <v>0</v>
          </cell>
          <cell r="EU500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>
            <v>0</v>
          </cell>
          <cell r="FA500">
            <v>0</v>
          </cell>
          <cell r="FB500">
            <v>0</v>
          </cell>
          <cell r="FC500">
            <v>0</v>
          </cell>
          <cell r="FD500">
            <v>0</v>
          </cell>
          <cell r="FE500">
            <v>0</v>
          </cell>
          <cell r="FF500">
            <v>0</v>
          </cell>
          <cell r="FG500">
            <v>0</v>
          </cell>
          <cell r="FH500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>
            <v>0</v>
          </cell>
          <cell r="FN500">
            <v>0</v>
          </cell>
          <cell r="FO500">
            <v>0</v>
          </cell>
          <cell r="FP500">
            <v>0</v>
          </cell>
          <cell r="FQ500">
            <v>0</v>
          </cell>
          <cell r="FR500">
            <v>0</v>
          </cell>
          <cell r="FS500">
            <v>0</v>
          </cell>
          <cell r="FT500">
            <v>0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>
            <v>0</v>
          </cell>
          <cell r="FZ500">
            <v>0</v>
          </cell>
          <cell r="GA500">
            <v>0</v>
          </cell>
          <cell r="GB500">
            <v>0</v>
          </cell>
          <cell r="GC500">
            <v>0</v>
          </cell>
          <cell r="GD500">
            <v>0</v>
          </cell>
          <cell r="GE500">
            <v>0</v>
          </cell>
          <cell r="GF500">
            <v>0</v>
          </cell>
          <cell r="GG500">
            <v>0</v>
          </cell>
          <cell r="GH500">
            <v>0</v>
          </cell>
          <cell r="GI500">
            <v>0</v>
          </cell>
          <cell r="GJ500">
            <v>0</v>
          </cell>
          <cell r="GK500">
            <v>0</v>
          </cell>
          <cell r="GL500">
            <v>0</v>
          </cell>
          <cell r="GM500">
            <v>0</v>
          </cell>
          <cell r="GN500">
            <v>0</v>
          </cell>
          <cell r="GO500">
            <v>0</v>
          </cell>
          <cell r="GP500">
            <v>0</v>
          </cell>
          <cell r="GQ500">
            <v>0</v>
          </cell>
          <cell r="GR500">
            <v>0</v>
          </cell>
          <cell r="GS500">
            <v>0</v>
          </cell>
          <cell r="GT500">
            <v>0</v>
          </cell>
          <cell r="GU500">
            <v>0</v>
          </cell>
          <cell r="GV500">
            <v>0</v>
          </cell>
          <cell r="GW500">
            <v>0</v>
          </cell>
          <cell r="GX500">
            <v>0</v>
          </cell>
          <cell r="GY500">
            <v>0</v>
          </cell>
          <cell r="GZ500">
            <v>0</v>
          </cell>
          <cell r="HA500">
            <v>0</v>
          </cell>
          <cell r="HB500">
            <v>0</v>
          </cell>
          <cell r="HC500">
            <v>0</v>
          </cell>
          <cell r="HD500">
            <v>0</v>
          </cell>
          <cell r="HE500">
            <v>0</v>
          </cell>
          <cell r="HF500">
            <v>0</v>
          </cell>
          <cell r="HG500">
            <v>0</v>
          </cell>
          <cell r="HH500">
            <v>0</v>
          </cell>
          <cell r="HI500">
            <v>0</v>
          </cell>
          <cell r="HJ500">
            <v>0</v>
          </cell>
          <cell r="HK500">
            <v>0</v>
          </cell>
          <cell r="HL500">
            <v>0</v>
          </cell>
          <cell r="HM500">
            <v>0</v>
          </cell>
          <cell r="HN500">
            <v>0</v>
          </cell>
          <cell r="HO500">
            <v>0</v>
          </cell>
          <cell r="HP500">
            <v>0</v>
          </cell>
          <cell r="HQ500">
            <v>0</v>
          </cell>
          <cell r="HR500">
            <v>0</v>
          </cell>
          <cell r="HS500">
            <v>0</v>
          </cell>
          <cell r="HT500">
            <v>0</v>
          </cell>
          <cell r="HU500">
            <v>0</v>
          </cell>
          <cell r="HV500">
            <v>0</v>
          </cell>
          <cell r="HW500">
            <v>0</v>
          </cell>
          <cell r="HX500">
            <v>0</v>
          </cell>
          <cell r="HY500">
            <v>0</v>
          </cell>
          <cell r="HZ500">
            <v>0</v>
          </cell>
          <cell r="IA500">
            <v>0</v>
          </cell>
          <cell r="IB500">
            <v>0</v>
          </cell>
          <cell r="IC500">
            <v>0</v>
          </cell>
          <cell r="ID500">
            <v>0</v>
          </cell>
          <cell r="IE500">
            <v>0</v>
          </cell>
          <cell r="IF500">
            <v>0</v>
          </cell>
          <cell r="IG500">
            <v>0</v>
          </cell>
          <cell r="IH500">
            <v>0</v>
          </cell>
          <cell r="II500">
            <v>0</v>
          </cell>
          <cell r="IJ500">
            <v>0</v>
          </cell>
          <cell r="IK500">
            <v>0</v>
          </cell>
          <cell r="IL500">
            <v>0</v>
          </cell>
          <cell r="IM500">
            <v>0</v>
          </cell>
          <cell r="IN500">
            <v>0</v>
          </cell>
          <cell r="IO500">
            <v>0</v>
          </cell>
          <cell r="IP500">
            <v>0</v>
          </cell>
          <cell r="IQ500">
            <v>0</v>
          </cell>
          <cell r="IR500">
            <v>0</v>
          </cell>
          <cell r="IS500">
            <v>0</v>
          </cell>
          <cell r="IT500">
            <v>0</v>
          </cell>
          <cell r="IU500">
            <v>0</v>
          </cell>
          <cell r="IV500">
            <v>0</v>
          </cell>
          <cell r="IW500">
            <v>0</v>
          </cell>
          <cell r="IX500">
            <v>0</v>
          </cell>
          <cell r="IY500">
            <v>0</v>
          </cell>
          <cell r="IZ500">
            <v>0</v>
          </cell>
          <cell r="JA500">
            <v>0</v>
          </cell>
          <cell r="JB500">
            <v>0</v>
          </cell>
          <cell r="JC500">
            <v>0</v>
          </cell>
          <cell r="JD500">
            <v>0</v>
          </cell>
          <cell r="JE500">
            <v>0</v>
          </cell>
          <cell r="JF500">
            <v>0</v>
          </cell>
          <cell r="JG500">
            <v>0</v>
          </cell>
          <cell r="JH500">
            <v>0</v>
          </cell>
          <cell r="JI500">
            <v>0</v>
          </cell>
          <cell r="JJ500">
            <v>0</v>
          </cell>
          <cell r="JK500">
            <v>0</v>
          </cell>
          <cell r="JL500">
            <v>0</v>
          </cell>
          <cell r="JM500">
            <v>0</v>
          </cell>
          <cell r="JN500">
            <v>0</v>
          </cell>
          <cell r="JO500">
            <v>0</v>
          </cell>
          <cell r="JP500">
            <v>0</v>
          </cell>
          <cell r="JQ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</v>
          </cell>
          <cell r="DR501">
            <v>0</v>
          </cell>
          <cell r="DS501">
            <v>0</v>
          </cell>
          <cell r="DT501">
            <v>0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>
            <v>0</v>
          </cell>
          <cell r="EB501">
            <v>0</v>
          </cell>
          <cell r="EC501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>
            <v>0</v>
          </cell>
          <cell r="EM501">
            <v>0</v>
          </cell>
          <cell r="EN501">
            <v>0</v>
          </cell>
          <cell r="EO501">
            <v>0</v>
          </cell>
          <cell r="EP501">
            <v>0</v>
          </cell>
          <cell r="EQ501">
            <v>0</v>
          </cell>
          <cell r="ER501">
            <v>0</v>
          </cell>
          <cell r="ES501">
            <v>0</v>
          </cell>
          <cell r="ET501">
            <v>0</v>
          </cell>
          <cell r="EU501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>
            <v>0</v>
          </cell>
          <cell r="FA501">
            <v>0</v>
          </cell>
          <cell r="FB501">
            <v>0</v>
          </cell>
          <cell r="FC501">
            <v>0</v>
          </cell>
          <cell r="FD501">
            <v>0</v>
          </cell>
          <cell r="FE501">
            <v>0</v>
          </cell>
          <cell r="FF501">
            <v>0</v>
          </cell>
          <cell r="FG501">
            <v>0</v>
          </cell>
          <cell r="FH501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>
            <v>0</v>
          </cell>
          <cell r="FN501">
            <v>0</v>
          </cell>
          <cell r="FO501">
            <v>0</v>
          </cell>
          <cell r="FP501">
            <v>0</v>
          </cell>
          <cell r="FQ501">
            <v>0</v>
          </cell>
          <cell r="FR501">
            <v>0</v>
          </cell>
          <cell r="FS501">
            <v>0</v>
          </cell>
          <cell r="FT501">
            <v>0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>
            <v>0</v>
          </cell>
          <cell r="FZ501">
            <v>0</v>
          </cell>
          <cell r="GA501">
            <v>0</v>
          </cell>
          <cell r="GB501">
            <v>0</v>
          </cell>
          <cell r="GC501">
            <v>0</v>
          </cell>
          <cell r="GD501">
            <v>0</v>
          </cell>
          <cell r="GE501">
            <v>0</v>
          </cell>
          <cell r="GF501">
            <v>0</v>
          </cell>
          <cell r="GG501">
            <v>0</v>
          </cell>
          <cell r="GH501">
            <v>0</v>
          </cell>
          <cell r="GI501">
            <v>0</v>
          </cell>
          <cell r="GJ501">
            <v>0</v>
          </cell>
          <cell r="GK501">
            <v>0</v>
          </cell>
          <cell r="GL501">
            <v>0</v>
          </cell>
          <cell r="GM501">
            <v>0</v>
          </cell>
          <cell r="GN501">
            <v>0</v>
          </cell>
          <cell r="GO501">
            <v>0</v>
          </cell>
          <cell r="GP501">
            <v>0</v>
          </cell>
          <cell r="GQ501">
            <v>0</v>
          </cell>
          <cell r="GR501">
            <v>0</v>
          </cell>
          <cell r="GS501">
            <v>0</v>
          </cell>
          <cell r="GT501">
            <v>0</v>
          </cell>
          <cell r="GU501">
            <v>0</v>
          </cell>
          <cell r="GV501">
            <v>0</v>
          </cell>
          <cell r="GW501">
            <v>0</v>
          </cell>
          <cell r="GX501">
            <v>0</v>
          </cell>
          <cell r="GY501">
            <v>0</v>
          </cell>
          <cell r="GZ501">
            <v>0</v>
          </cell>
          <cell r="HA501">
            <v>0</v>
          </cell>
          <cell r="HB501">
            <v>0</v>
          </cell>
          <cell r="HC501">
            <v>0</v>
          </cell>
          <cell r="HD501">
            <v>0</v>
          </cell>
          <cell r="HE501">
            <v>0</v>
          </cell>
          <cell r="HF501">
            <v>0</v>
          </cell>
          <cell r="HG501">
            <v>0</v>
          </cell>
          <cell r="HH501">
            <v>0</v>
          </cell>
          <cell r="HI501">
            <v>0</v>
          </cell>
          <cell r="HJ501">
            <v>0</v>
          </cell>
          <cell r="HK501">
            <v>0</v>
          </cell>
          <cell r="HL501">
            <v>0</v>
          </cell>
          <cell r="HM501">
            <v>0</v>
          </cell>
          <cell r="HN501">
            <v>0</v>
          </cell>
          <cell r="HO501">
            <v>0</v>
          </cell>
          <cell r="HP501">
            <v>0</v>
          </cell>
          <cell r="HQ501">
            <v>0</v>
          </cell>
          <cell r="HR501">
            <v>0</v>
          </cell>
          <cell r="HS501">
            <v>0</v>
          </cell>
          <cell r="HT501">
            <v>0</v>
          </cell>
          <cell r="HU501">
            <v>0</v>
          </cell>
          <cell r="HV501">
            <v>0</v>
          </cell>
          <cell r="HW501">
            <v>0</v>
          </cell>
          <cell r="HX501">
            <v>0</v>
          </cell>
          <cell r="HY501">
            <v>0</v>
          </cell>
          <cell r="HZ501">
            <v>0</v>
          </cell>
          <cell r="IA501">
            <v>0</v>
          </cell>
          <cell r="IB501">
            <v>0</v>
          </cell>
          <cell r="IC501">
            <v>0</v>
          </cell>
          <cell r="ID501">
            <v>0</v>
          </cell>
          <cell r="IE501">
            <v>0</v>
          </cell>
          <cell r="IF501">
            <v>0</v>
          </cell>
          <cell r="IG501">
            <v>0</v>
          </cell>
          <cell r="IH501">
            <v>0</v>
          </cell>
          <cell r="II501">
            <v>0</v>
          </cell>
          <cell r="IJ501">
            <v>0</v>
          </cell>
          <cell r="IK501">
            <v>0</v>
          </cell>
          <cell r="IL501">
            <v>0</v>
          </cell>
          <cell r="IM501">
            <v>0</v>
          </cell>
          <cell r="IN501">
            <v>0</v>
          </cell>
          <cell r="IO501">
            <v>0</v>
          </cell>
          <cell r="IP501">
            <v>0</v>
          </cell>
          <cell r="IQ501">
            <v>0</v>
          </cell>
          <cell r="IR501">
            <v>0</v>
          </cell>
          <cell r="IS501">
            <v>0</v>
          </cell>
          <cell r="IT501">
            <v>0</v>
          </cell>
          <cell r="IU501">
            <v>0</v>
          </cell>
          <cell r="IV501">
            <v>0</v>
          </cell>
          <cell r="IW501">
            <v>0</v>
          </cell>
          <cell r="IX501">
            <v>0</v>
          </cell>
          <cell r="IY501">
            <v>0</v>
          </cell>
          <cell r="IZ501">
            <v>0</v>
          </cell>
          <cell r="JA501">
            <v>0</v>
          </cell>
          <cell r="JB501">
            <v>0</v>
          </cell>
          <cell r="JC501">
            <v>0</v>
          </cell>
          <cell r="JD501">
            <v>0</v>
          </cell>
          <cell r="JE501">
            <v>0</v>
          </cell>
          <cell r="JF501">
            <v>0</v>
          </cell>
          <cell r="JG501">
            <v>0</v>
          </cell>
          <cell r="JH501">
            <v>0</v>
          </cell>
          <cell r="JI501">
            <v>0</v>
          </cell>
          <cell r="JJ501">
            <v>0</v>
          </cell>
          <cell r="JK501">
            <v>0</v>
          </cell>
          <cell r="JL501">
            <v>0</v>
          </cell>
          <cell r="JM501">
            <v>0</v>
          </cell>
          <cell r="JN501">
            <v>0</v>
          </cell>
          <cell r="JO501">
            <v>0</v>
          </cell>
          <cell r="JP501">
            <v>0</v>
          </cell>
          <cell r="JQ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>
            <v>0</v>
          </cell>
          <cell r="DQ502">
            <v>0</v>
          </cell>
          <cell r="DR502">
            <v>0</v>
          </cell>
          <cell r="DS502">
            <v>0</v>
          </cell>
          <cell r="DT502">
            <v>0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>
            <v>0</v>
          </cell>
          <cell r="EB502">
            <v>0</v>
          </cell>
          <cell r="EC502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>
            <v>0</v>
          </cell>
          <cell r="EM502">
            <v>0</v>
          </cell>
          <cell r="EN502">
            <v>0</v>
          </cell>
          <cell r="EO502">
            <v>0</v>
          </cell>
          <cell r="EP502">
            <v>0</v>
          </cell>
          <cell r="EQ502">
            <v>0</v>
          </cell>
          <cell r="ER502">
            <v>0</v>
          </cell>
          <cell r="ES502">
            <v>0</v>
          </cell>
          <cell r="ET502">
            <v>0</v>
          </cell>
          <cell r="EU502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>
            <v>0</v>
          </cell>
          <cell r="FA502">
            <v>0</v>
          </cell>
          <cell r="FB502">
            <v>0</v>
          </cell>
          <cell r="FC502">
            <v>0</v>
          </cell>
          <cell r="FD502">
            <v>0</v>
          </cell>
          <cell r="FE502">
            <v>0</v>
          </cell>
          <cell r="FF502">
            <v>0</v>
          </cell>
          <cell r="FG502">
            <v>0</v>
          </cell>
          <cell r="FH502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>
            <v>0</v>
          </cell>
          <cell r="FN502">
            <v>0</v>
          </cell>
          <cell r="FO502">
            <v>0</v>
          </cell>
          <cell r="FP502">
            <v>0</v>
          </cell>
          <cell r="FQ502">
            <v>0</v>
          </cell>
          <cell r="FR502">
            <v>0</v>
          </cell>
          <cell r="FS502">
            <v>0</v>
          </cell>
          <cell r="FT502">
            <v>0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>
            <v>0</v>
          </cell>
          <cell r="FZ502">
            <v>0</v>
          </cell>
          <cell r="GA502">
            <v>0</v>
          </cell>
          <cell r="GB502">
            <v>0</v>
          </cell>
          <cell r="GC502">
            <v>0</v>
          </cell>
          <cell r="GD502">
            <v>0</v>
          </cell>
          <cell r="GE502">
            <v>0</v>
          </cell>
          <cell r="GF502">
            <v>0</v>
          </cell>
          <cell r="GG502">
            <v>0</v>
          </cell>
          <cell r="GH502">
            <v>0</v>
          </cell>
          <cell r="GI502">
            <v>0</v>
          </cell>
          <cell r="GJ502">
            <v>0</v>
          </cell>
          <cell r="GK502">
            <v>0</v>
          </cell>
          <cell r="GL502">
            <v>0</v>
          </cell>
          <cell r="GM502">
            <v>0</v>
          </cell>
          <cell r="GN502">
            <v>0</v>
          </cell>
          <cell r="GO502">
            <v>0</v>
          </cell>
          <cell r="GP502">
            <v>0</v>
          </cell>
          <cell r="GQ502">
            <v>0</v>
          </cell>
          <cell r="GR502">
            <v>0</v>
          </cell>
          <cell r="GS502">
            <v>0</v>
          </cell>
          <cell r="GT502">
            <v>0</v>
          </cell>
          <cell r="GU502">
            <v>0</v>
          </cell>
          <cell r="GV502">
            <v>0</v>
          </cell>
          <cell r="GW502">
            <v>0</v>
          </cell>
          <cell r="GX502">
            <v>0</v>
          </cell>
          <cell r="GY502">
            <v>0</v>
          </cell>
          <cell r="GZ502">
            <v>0</v>
          </cell>
          <cell r="HA502">
            <v>0</v>
          </cell>
          <cell r="HB502">
            <v>0</v>
          </cell>
          <cell r="HC502">
            <v>0</v>
          </cell>
          <cell r="HD502">
            <v>0</v>
          </cell>
          <cell r="HE502">
            <v>0</v>
          </cell>
          <cell r="HF502">
            <v>0</v>
          </cell>
          <cell r="HG502">
            <v>0</v>
          </cell>
          <cell r="HH502">
            <v>0</v>
          </cell>
          <cell r="HI502">
            <v>0</v>
          </cell>
          <cell r="HJ502">
            <v>0</v>
          </cell>
          <cell r="HK502">
            <v>0</v>
          </cell>
          <cell r="HL502">
            <v>0</v>
          </cell>
          <cell r="HM502">
            <v>0</v>
          </cell>
          <cell r="HN502">
            <v>0</v>
          </cell>
          <cell r="HO502">
            <v>0</v>
          </cell>
          <cell r="HP502">
            <v>0</v>
          </cell>
          <cell r="HQ502">
            <v>0</v>
          </cell>
          <cell r="HR502">
            <v>0</v>
          </cell>
          <cell r="HS502">
            <v>0</v>
          </cell>
          <cell r="HT502">
            <v>0</v>
          </cell>
          <cell r="HU502">
            <v>0</v>
          </cell>
          <cell r="HV502">
            <v>0</v>
          </cell>
          <cell r="HW502">
            <v>0</v>
          </cell>
          <cell r="HX502">
            <v>0</v>
          </cell>
          <cell r="HY502">
            <v>0</v>
          </cell>
          <cell r="HZ502">
            <v>0</v>
          </cell>
          <cell r="IA502">
            <v>0</v>
          </cell>
          <cell r="IB502">
            <v>0</v>
          </cell>
          <cell r="IC502">
            <v>0</v>
          </cell>
          <cell r="ID502">
            <v>0</v>
          </cell>
          <cell r="IE502">
            <v>0</v>
          </cell>
          <cell r="IF502">
            <v>0</v>
          </cell>
          <cell r="IG502">
            <v>0</v>
          </cell>
          <cell r="IH502">
            <v>0</v>
          </cell>
          <cell r="II502">
            <v>0</v>
          </cell>
          <cell r="IJ502">
            <v>0</v>
          </cell>
          <cell r="IK502">
            <v>0</v>
          </cell>
          <cell r="IL502">
            <v>0</v>
          </cell>
          <cell r="IM502">
            <v>0</v>
          </cell>
          <cell r="IN502">
            <v>0</v>
          </cell>
          <cell r="IO502">
            <v>0</v>
          </cell>
          <cell r="IP502">
            <v>0</v>
          </cell>
          <cell r="IQ502">
            <v>0</v>
          </cell>
          <cell r="IR502">
            <v>0</v>
          </cell>
          <cell r="IS502">
            <v>0</v>
          </cell>
          <cell r="IT502">
            <v>0</v>
          </cell>
          <cell r="IU502">
            <v>0</v>
          </cell>
          <cell r="IV502">
            <v>0</v>
          </cell>
          <cell r="IW502">
            <v>0</v>
          </cell>
          <cell r="IX502">
            <v>0</v>
          </cell>
          <cell r="IY502">
            <v>0</v>
          </cell>
          <cell r="IZ502">
            <v>0</v>
          </cell>
          <cell r="JA502">
            <v>0</v>
          </cell>
          <cell r="JB502">
            <v>0</v>
          </cell>
          <cell r="JC502">
            <v>0</v>
          </cell>
          <cell r="JD502">
            <v>0</v>
          </cell>
          <cell r="JE502">
            <v>0</v>
          </cell>
          <cell r="JF502">
            <v>0</v>
          </cell>
          <cell r="JG502">
            <v>0</v>
          </cell>
          <cell r="JH502">
            <v>0</v>
          </cell>
          <cell r="JI502">
            <v>0</v>
          </cell>
          <cell r="JJ502">
            <v>0</v>
          </cell>
          <cell r="JK502">
            <v>0</v>
          </cell>
          <cell r="JL502">
            <v>0</v>
          </cell>
          <cell r="JM502">
            <v>0</v>
          </cell>
          <cell r="JN502">
            <v>0</v>
          </cell>
          <cell r="JO502">
            <v>0</v>
          </cell>
          <cell r="JP502">
            <v>0</v>
          </cell>
          <cell r="JQ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>
            <v>0</v>
          </cell>
          <cell r="DQ503">
            <v>0</v>
          </cell>
          <cell r="DR503">
            <v>0</v>
          </cell>
          <cell r="DS503">
            <v>0</v>
          </cell>
          <cell r="DT503">
            <v>0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>
            <v>0</v>
          </cell>
          <cell r="EB503">
            <v>0</v>
          </cell>
          <cell r="EC503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>
            <v>0</v>
          </cell>
          <cell r="EM503">
            <v>0</v>
          </cell>
          <cell r="EN503">
            <v>0</v>
          </cell>
          <cell r="EO503">
            <v>0</v>
          </cell>
          <cell r="EP503">
            <v>0</v>
          </cell>
          <cell r="EQ503">
            <v>0</v>
          </cell>
          <cell r="ER503">
            <v>0</v>
          </cell>
          <cell r="ES503">
            <v>0</v>
          </cell>
          <cell r="ET503">
            <v>0</v>
          </cell>
          <cell r="EU503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>
            <v>0</v>
          </cell>
          <cell r="FA503">
            <v>0</v>
          </cell>
          <cell r="FB503">
            <v>0</v>
          </cell>
          <cell r="FC503">
            <v>0</v>
          </cell>
          <cell r="FD503">
            <v>0</v>
          </cell>
          <cell r="FE503">
            <v>0</v>
          </cell>
          <cell r="FF503">
            <v>0</v>
          </cell>
          <cell r="FG503">
            <v>0</v>
          </cell>
          <cell r="FH503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>
            <v>0</v>
          </cell>
          <cell r="FN503">
            <v>0</v>
          </cell>
          <cell r="FO503">
            <v>0</v>
          </cell>
          <cell r="FP503">
            <v>0</v>
          </cell>
          <cell r="FQ503">
            <v>0</v>
          </cell>
          <cell r="FR503">
            <v>0</v>
          </cell>
          <cell r="FS503">
            <v>0</v>
          </cell>
          <cell r="FT503">
            <v>0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>
            <v>0</v>
          </cell>
          <cell r="FZ503">
            <v>0</v>
          </cell>
          <cell r="GA503">
            <v>0</v>
          </cell>
          <cell r="GB503">
            <v>0</v>
          </cell>
          <cell r="GC503">
            <v>0</v>
          </cell>
          <cell r="GD503">
            <v>0</v>
          </cell>
          <cell r="GE503">
            <v>0</v>
          </cell>
          <cell r="GF503">
            <v>0</v>
          </cell>
          <cell r="GG503">
            <v>0</v>
          </cell>
          <cell r="GH503">
            <v>0</v>
          </cell>
          <cell r="GI503">
            <v>0</v>
          </cell>
          <cell r="GJ503">
            <v>0</v>
          </cell>
          <cell r="GK503">
            <v>0</v>
          </cell>
          <cell r="GL503">
            <v>0</v>
          </cell>
          <cell r="GM503">
            <v>0</v>
          </cell>
          <cell r="GN503">
            <v>0</v>
          </cell>
          <cell r="GO503">
            <v>0</v>
          </cell>
          <cell r="GP503">
            <v>0</v>
          </cell>
          <cell r="GQ503">
            <v>0</v>
          </cell>
          <cell r="GR503">
            <v>0</v>
          </cell>
          <cell r="GS503">
            <v>0</v>
          </cell>
          <cell r="GT503">
            <v>0</v>
          </cell>
          <cell r="GU503">
            <v>0</v>
          </cell>
          <cell r="GV503">
            <v>0</v>
          </cell>
          <cell r="GW503">
            <v>0</v>
          </cell>
          <cell r="GX503">
            <v>0</v>
          </cell>
          <cell r="GY503">
            <v>0</v>
          </cell>
          <cell r="GZ503">
            <v>0</v>
          </cell>
          <cell r="HA503">
            <v>0</v>
          </cell>
          <cell r="HB503">
            <v>0</v>
          </cell>
          <cell r="HC503">
            <v>0</v>
          </cell>
          <cell r="HD503">
            <v>0</v>
          </cell>
          <cell r="HE503">
            <v>0</v>
          </cell>
          <cell r="HF503">
            <v>0</v>
          </cell>
          <cell r="HG503">
            <v>0</v>
          </cell>
          <cell r="HH503">
            <v>0</v>
          </cell>
          <cell r="HI503">
            <v>0</v>
          </cell>
          <cell r="HJ503">
            <v>0</v>
          </cell>
          <cell r="HK503">
            <v>0</v>
          </cell>
          <cell r="HL503">
            <v>0</v>
          </cell>
          <cell r="HM503">
            <v>0</v>
          </cell>
          <cell r="HN503">
            <v>0</v>
          </cell>
          <cell r="HO503">
            <v>0</v>
          </cell>
          <cell r="HP503">
            <v>0</v>
          </cell>
          <cell r="HQ503">
            <v>0</v>
          </cell>
          <cell r="HR503">
            <v>0</v>
          </cell>
          <cell r="HS503">
            <v>0</v>
          </cell>
          <cell r="HT503">
            <v>0</v>
          </cell>
          <cell r="HU503">
            <v>0</v>
          </cell>
          <cell r="HV503">
            <v>0</v>
          </cell>
          <cell r="HW503">
            <v>0</v>
          </cell>
          <cell r="HX503">
            <v>0</v>
          </cell>
          <cell r="HY503">
            <v>0</v>
          </cell>
          <cell r="HZ503">
            <v>0</v>
          </cell>
          <cell r="IA503">
            <v>0</v>
          </cell>
          <cell r="IB503">
            <v>0</v>
          </cell>
          <cell r="IC503">
            <v>0</v>
          </cell>
          <cell r="ID503">
            <v>0</v>
          </cell>
          <cell r="IE503">
            <v>0</v>
          </cell>
          <cell r="IF503">
            <v>0</v>
          </cell>
          <cell r="IG503">
            <v>0</v>
          </cell>
          <cell r="IH503">
            <v>0</v>
          </cell>
          <cell r="II503">
            <v>0</v>
          </cell>
          <cell r="IJ503">
            <v>0</v>
          </cell>
          <cell r="IK503">
            <v>0</v>
          </cell>
          <cell r="IL503">
            <v>0</v>
          </cell>
          <cell r="IM503">
            <v>0</v>
          </cell>
          <cell r="IN503">
            <v>0</v>
          </cell>
          <cell r="IO503">
            <v>0</v>
          </cell>
          <cell r="IP503">
            <v>0</v>
          </cell>
          <cell r="IQ503">
            <v>0</v>
          </cell>
          <cell r="IR503">
            <v>0</v>
          </cell>
          <cell r="IS503">
            <v>0</v>
          </cell>
          <cell r="IT503">
            <v>0</v>
          </cell>
          <cell r="IU503">
            <v>0</v>
          </cell>
          <cell r="IV503">
            <v>0</v>
          </cell>
          <cell r="IW503">
            <v>0</v>
          </cell>
          <cell r="IX503">
            <v>0</v>
          </cell>
          <cell r="IY503">
            <v>0</v>
          </cell>
          <cell r="IZ503">
            <v>0</v>
          </cell>
          <cell r="JA503">
            <v>0</v>
          </cell>
          <cell r="JB503">
            <v>0</v>
          </cell>
          <cell r="JC503">
            <v>0</v>
          </cell>
          <cell r="JD503">
            <v>0</v>
          </cell>
          <cell r="JE503">
            <v>0</v>
          </cell>
          <cell r="JF503">
            <v>0</v>
          </cell>
          <cell r="JG503">
            <v>0</v>
          </cell>
          <cell r="JH503">
            <v>0</v>
          </cell>
          <cell r="JI503">
            <v>0</v>
          </cell>
          <cell r="JJ503">
            <v>0</v>
          </cell>
          <cell r="JK503">
            <v>0</v>
          </cell>
          <cell r="JL503">
            <v>0</v>
          </cell>
          <cell r="JM503">
            <v>0</v>
          </cell>
          <cell r="JN503">
            <v>0</v>
          </cell>
          <cell r="JO503">
            <v>0</v>
          </cell>
          <cell r="JP503">
            <v>0</v>
          </cell>
          <cell r="JQ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0</v>
          </cell>
          <cell r="DR504">
            <v>0</v>
          </cell>
          <cell r="DS504">
            <v>0</v>
          </cell>
          <cell r="DT504">
            <v>0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>
            <v>0</v>
          </cell>
          <cell r="EB504">
            <v>0</v>
          </cell>
          <cell r="EC504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>
            <v>0</v>
          </cell>
          <cell r="EM504">
            <v>0</v>
          </cell>
          <cell r="EN504">
            <v>0</v>
          </cell>
          <cell r="EO504">
            <v>0</v>
          </cell>
          <cell r="EP504">
            <v>0</v>
          </cell>
          <cell r="EQ504">
            <v>0</v>
          </cell>
          <cell r="ER504">
            <v>0</v>
          </cell>
          <cell r="ES504">
            <v>0</v>
          </cell>
          <cell r="ET504">
            <v>0</v>
          </cell>
          <cell r="EU504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>
            <v>0</v>
          </cell>
          <cell r="FA504">
            <v>0</v>
          </cell>
          <cell r="FB504">
            <v>0</v>
          </cell>
          <cell r="FC504">
            <v>0</v>
          </cell>
          <cell r="FD504">
            <v>0</v>
          </cell>
          <cell r="FE504">
            <v>0</v>
          </cell>
          <cell r="FF504">
            <v>0</v>
          </cell>
          <cell r="FG504">
            <v>0</v>
          </cell>
          <cell r="FH504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>
            <v>0</v>
          </cell>
          <cell r="FN504">
            <v>0</v>
          </cell>
          <cell r="FO504">
            <v>0</v>
          </cell>
          <cell r="FP504">
            <v>0</v>
          </cell>
          <cell r="FQ504">
            <v>0</v>
          </cell>
          <cell r="FR504">
            <v>0</v>
          </cell>
          <cell r="FS504">
            <v>0</v>
          </cell>
          <cell r="FT504">
            <v>0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>
            <v>0</v>
          </cell>
          <cell r="FZ504">
            <v>0</v>
          </cell>
          <cell r="GA504">
            <v>0</v>
          </cell>
          <cell r="GB504">
            <v>0</v>
          </cell>
          <cell r="GC504">
            <v>0</v>
          </cell>
          <cell r="GD504">
            <v>0</v>
          </cell>
          <cell r="GE504">
            <v>0</v>
          </cell>
          <cell r="GF504">
            <v>0</v>
          </cell>
          <cell r="GG504">
            <v>0</v>
          </cell>
          <cell r="GH504">
            <v>0</v>
          </cell>
          <cell r="GI504">
            <v>0</v>
          </cell>
          <cell r="GJ504">
            <v>0</v>
          </cell>
          <cell r="GK504">
            <v>0</v>
          </cell>
          <cell r="GL504">
            <v>0</v>
          </cell>
          <cell r="GM504">
            <v>0</v>
          </cell>
          <cell r="GN504">
            <v>0</v>
          </cell>
          <cell r="GO504">
            <v>0</v>
          </cell>
          <cell r="GP504">
            <v>0</v>
          </cell>
          <cell r="GQ504">
            <v>0</v>
          </cell>
          <cell r="GR504">
            <v>0</v>
          </cell>
          <cell r="GS504">
            <v>0</v>
          </cell>
          <cell r="GT504">
            <v>0</v>
          </cell>
          <cell r="GU504">
            <v>0</v>
          </cell>
          <cell r="GV504">
            <v>0</v>
          </cell>
          <cell r="GW504">
            <v>0</v>
          </cell>
          <cell r="GX504">
            <v>0</v>
          </cell>
          <cell r="GY504">
            <v>0</v>
          </cell>
          <cell r="GZ504">
            <v>0</v>
          </cell>
          <cell r="HA504">
            <v>0</v>
          </cell>
          <cell r="HB504">
            <v>0</v>
          </cell>
          <cell r="HC504">
            <v>0</v>
          </cell>
          <cell r="HD504">
            <v>0</v>
          </cell>
          <cell r="HE504">
            <v>0</v>
          </cell>
          <cell r="HF504">
            <v>0</v>
          </cell>
          <cell r="HG504">
            <v>0</v>
          </cell>
          <cell r="HH504">
            <v>0</v>
          </cell>
          <cell r="HI504">
            <v>0</v>
          </cell>
          <cell r="HJ504">
            <v>0</v>
          </cell>
          <cell r="HK504">
            <v>0</v>
          </cell>
          <cell r="HL504">
            <v>0</v>
          </cell>
          <cell r="HM504">
            <v>0</v>
          </cell>
          <cell r="HN504">
            <v>0</v>
          </cell>
          <cell r="HO504">
            <v>0</v>
          </cell>
          <cell r="HP504">
            <v>0</v>
          </cell>
          <cell r="HQ504">
            <v>0</v>
          </cell>
          <cell r="HR504">
            <v>0</v>
          </cell>
          <cell r="HS504">
            <v>0</v>
          </cell>
          <cell r="HT504">
            <v>0</v>
          </cell>
          <cell r="HU504">
            <v>0</v>
          </cell>
          <cell r="HV504">
            <v>0</v>
          </cell>
          <cell r="HW504">
            <v>0</v>
          </cell>
          <cell r="HX504">
            <v>0</v>
          </cell>
          <cell r="HY504">
            <v>0</v>
          </cell>
          <cell r="HZ504">
            <v>0</v>
          </cell>
          <cell r="IA504">
            <v>0</v>
          </cell>
          <cell r="IB504">
            <v>0</v>
          </cell>
          <cell r="IC504">
            <v>0</v>
          </cell>
          <cell r="ID504">
            <v>0</v>
          </cell>
          <cell r="IE504">
            <v>0</v>
          </cell>
          <cell r="IF504">
            <v>0</v>
          </cell>
          <cell r="IG504">
            <v>0</v>
          </cell>
          <cell r="IH504">
            <v>0</v>
          </cell>
          <cell r="II504">
            <v>0</v>
          </cell>
          <cell r="IJ504">
            <v>0</v>
          </cell>
          <cell r="IK504">
            <v>0</v>
          </cell>
          <cell r="IL504">
            <v>0</v>
          </cell>
          <cell r="IM504">
            <v>0</v>
          </cell>
          <cell r="IN504">
            <v>0</v>
          </cell>
          <cell r="IO504">
            <v>0</v>
          </cell>
          <cell r="IP504">
            <v>0</v>
          </cell>
          <cell r="IQ504">
            <v>0</v>
          </cell>
          <cell r="IR504">
            <v>0</v>
          </cell>
          <cell r="IS504">
            <v>0</v>
          </cell>
          <cell r="IT504">
            <v>0</v>
          </cell>
          <cell r="IU504">
            <v>0</v>
          </cell>
          <cell r="IV504">
            <v>0</v>
          </cell>
          <cell r="IW504">
            <v>0</v>
          </cell>
          <cell r="IX504">
            <v>0</v>
          </cell>
          <cell r="IY504">
            <v>0</v>
          </cell>
          <cell r="IZ504">
            <v>0</v>
          </cell>
          <cell r="JA504">
            <v>0</v>
          </cell>
          <cell r="JB504">
            <v>0</v>
          </cell>
          <cell r="JC504">
            <v>0</v>
          </cell>
          <cell r="JD504">
            <v>0</v>
          </cell>
          <cell r="JE504">
            <v>0</v>
          </cell>
          <cell r="JF504">
            <v>0</v>
          </cell>
          <cell r="JG504">
            <v>0</v>
          </cell>
          <cell r="JH504">
            <v>0</v>
          </cell>
          <cell r="JI504">
            <v>0</v>
          </cell>
          <cell r="JJ504">
            <v>0</v>
          </cell>
          <cell r="JK504">
            <v>0</v>
          </cell>
          <cell r="JL504">
            <v>0</v>
          </cell>
          <cell r="JM504">
            <v>0</v>
          </cell>
          <cell r="JN504">
            <v>0</v>
          </cell>
          <cell r="JO504">
            <v>0</v>
          </cell>
          <cell r="JP504">
            <v>0</v>
          </cell>
          <cell r="JQ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K505">
            <v>0</v>
          </cell>
          <cell r="DL505">
            <v>0</v>
          </cell>
          <cell r="DM505">
            <v>0</v>
          </cell>
          <cell r="DN505">
            <v>0</v>
          </cell>
          <cell r="DO505">
            <v>0</v>
          </cell>
          <cell r="DP505">
            <v>0</v>
          </cell>
          <cell r="DQ505">
            <v>0</v>
          </cell>
          <cell r="DR505">
            <v>0</v>
          </cell>
          <cell r="DS505">
            <v>0</v>
          </cell>
          <cell r="DT505">
            <v>0</v>
          </cell>
          <cell r="DU505">
            <v>0</v>
          </cell>
          <cell r="DV505">
            <v>0</v>
          </cell>
          <cell r="DW505">
            <v>0</v>
          </cell>
          <cell r="DX505">
            <v>0</v>
          </cell>
          <cell r="DY505">
            <v>0</v>
          </cell>
          <cell r="DZ505">
            <v>0</v>
          </cell>
          <cell r="EA505">
            <v>0</v>
          </cell>
          <cell r="EB505">
            <v>0</v>
          </cell>
          <cell r="EC505">
            <v>0</v>
          </cell>
          <cell r="ED505">
            <v>0</v>
          </cell>
          <cell r="EE505">
            <v>0</v>
          </cell>
          <cell r="EF505">
            <v>0</v>
          </cell>
          <cell r="EG505">
            <v>0</v>
          </cell>
          <cell r="EH505">
            <v>0</v>
          </cell>
          <cell r="EI505">
            <v>0</v>
          </cell>
          <cell r="EJ505">
            <v>0</v>
          </cell>
          <cell r="EK505">
            <v>0</v>
          </cell>
          <cell r="EL505">
            <v>0</v>
          </cell>
          <cell r="EM505">
            <v>0</v>
          </cell>
          <cell r="EN505">
            <v>0</v>
          </cell>
          <cell r="EO505">
            <v>0</v>
          </cell>
          <cell r="EP505">
            <v>0</v>
          </cell>
          <cell r="EQ505">
            <v>0</v>
          </cell>
          <cell r="ER505">
            <v>0</v>
          </cell>
          <cell r="ES505">
            <v>0</v>
          </cell>
          <cell r="ET505">
            <v>0</v>
          </cell>
          <cell r="EU505">
            <v>0</v>
          </cell>
          <cell r="EV505">
            <v>0</v>
          </cell>
          <cell r="EW505">
            <v>0</v>
          </cell>
          <cell r="EX505">
            <v>0</v>
          </cell>
          <cell r="EY505">
            <v>0</v>
          </cell>
          <cell r="EZ505">
            <v>0</v>
          </cell>
          <cell r="FA505">
            <v>0</v>
          </cell>
          <cell r="FB505">
            <v>0</v>
          </cell>
          <cell r="FC505">
            <v>0</v>
          </cell>
          <cell r="FD505">
            <v>0</v>
          </cell>
          <cell r="FE505">
            <v>0</v>
          </cell>
          <cell r="FF505">
            <v>0</v>
          </cell>
          <cell r="FG505">
            <v>0</v>
          </cell>
          <cell r="FH505">
            <v>0</v>
          </cell>
          <cell r="FI505">
            <v>0</v>
          </cell>
          <cell r="FJ505">
            <v>0</v>
          </cell>
          <cell r="FK505">
            <v>0</v>
          </cell>
          <cell r="FL505">
            <v>0</v>
          </cell>
          <cell r="FM505">
            <v>0</v>
          </cell>
          <cell r="FN505">
            <v>0</v>
          </cell>
          <cell r="FO505">
            <v>0</v>
          </cell>
          <cell r="FP505">
            <v>0</v>
          </cell>
          <cell r="FQ505">
            <v>0</v>
          </cell>
          <cell r="FR505">
            <v>0</v>
          </cell>
          <cell r="FS505">
            <v>0</v>
          </cell>
          <cell r="FT505">
            <v>0</v>
          </cell>
          <cell r="FU505">
            <v>0</v>
          </cell>
          <cell r="FV505">
            <v>0</v>
          </cell>
          <cell r="FW505">
            <v>0</v>
          </cell>
          <cell r="FX505">
            <v>0</v>
          </cell>
          <cell r="FY505">
            <v>0</v>
          </cell>
          <cell r="FZ505">
            <v>0</v>
          </cell>
          <cell r="GA505">
            <v>0</v>
          </cell>
          <cell r="GB505">
            <v>0</v>
          </cell>
          <cell r="GC505">
            <v>0</v>
          </cell>
          <cell r="GD505">
            <v>0</v>
          </cell>
          <cell r="GE505">
            <v>0</v>
          </cell>
          <cell r="GF505">
            <v>0</v>
          </cell>
          <cell r="GG505">
            <v>0</v>
          </cell>
          <cell r="GH505">
            <v>0</v>
          </cell>
          <cell r="GI505">
            <v>0</v>
          </cell>
          <cell r="GJ505">
            <v>0</v>
          </cell>
          <cell r="GK505">
            <v>0</v>
          </cell>
          <cell r="GL505">
            <v>0</v>
          </cell>
          <cell r="GM505">
            <v>0</v>
          </cell>
          <cell r="GN505">
            <v>0</v>
          </cell>
          <cell r="GO505">
            <v>0</v>
          </cell>
          <cell r="GP505">
            <v>0</v>
          </cell>
          <cell r="GQ505">
            <v>0</v>
          </cell>
          <cell r="GR505">
            <v>0</v>
          </cell>
          <cell r="GS505">
            <v>0</v>
          </cell>
          <cell r="GT505">
            <v>0</v>
          </cell>
          <cell r="GU505">
            <v>0</v>
          </cell>
          <cell r="GV505">
            <v>0</v>
          </cell>
          <cell r="GW505">
            <v>0</v>
          </cell>
          <cell r="GX505">
            <v>0</v>
          </cell>
          <cell r="GY505">
            <v>0</v>
          </cell>
          <cell r="GZ505">
            <v>0</v>
          </cell>
          <cell r="HA505">
            <v>0</v>
          </cell>
          <cell r="HB505">
            <v>0</v>
          </cell>
          <cell r="HC505">
            <v>0</v>
          </cell>
          <cell r="HD505">
            <v>0</v>
          </cell>
          <cell r="HE505">
            <v>0</v>
          </cell>
          <cell r="HF505">
            <v>0</v>
          </cell>
          <cell r="HG505">
            <v>0</v>
          </cell>
          <cell r="HH505">
            <v>0</v>
          </cell>
          <cell r="HI505">
            <v>0</v>
          </cell>
          <cell r="HJ505">
            <v>0</v>
          </cell>
          <cell r="HK505">
            <v>0</v>
          </cell>
          <cell r="HL505">
            <v>0</v>
          </cell>
          <cell r="HM505">
            <v>0</v>
          </cell>
          <cell r="HN505">
            <v>0</v>
          </cell>
          <cell r="HO505">
            <v>0</v>
          </cell>
          <cell r="HP505">
            <v>0</v>
          </cell>
          <cell r="HQ505">
            <v>0</v>
          </cell>
          <cell r="HR505">
            <v>0</v>
          </cell>
          <cell r="HS505">
            <v>0</v>
          </cell>
          <cell r="HT505">
            <v>0</v>
          </cell>
          <cell r="HU505">
            <v>0</v>
          </cell>
          <cell r="HV505">
            <v>0</v>
          </cell>
          <cell r="HW505">
            <v>0</v>
          </cell>
          <cell r="HX505">
            <v>0</v>
          </cell>
          <cell r="HY505">
            <v>0</v>
          </cell>
          <cell r="HZ505">
            <v>0</v>
          </cell>
          <cell r="IA505">
            <v>0</v>
          </cell>
          <cell r="IB505">
            <v>0</v>
          </cell>
          <cell r="IC505">
            <v>0</v>
          </cell>
          <cell r="ID505">
            <v>0</v>
          </cell>
          <cell r="IE505">
            <v>0</v>
          </cell>
          <cell r="IF505">
            <v>0</v>
          </cell>
          <cell r="IG505">
            <v>0</v>
          </cell>
          <cell r="IH505">
            <v>0</v>
          </cell>
          <cell r="II505">
            <v>0</v>
          </cell>
          <cell r="IJ505">
            <v>0</v>
          </cell>
          <cell r="IK505">
            <v>0</v>
          </cell>
          <cell r="IL505">
            <v>0</v>
          </cell>
          <cell r="IM505">
            <v>0</v>
          </cell>
          <cell r="IN505">
            <v>0</v>
          </cell>
          <cell r="IO505">
            <v>0</v>
          </cell>
          <cell r="IP505">
            <v>0</v>
          </cell>
          <cell r="IQ505">
            <v>0</v>
          </cell>
          <cell r="IR505">
            <v>0</v>
          </cell>
          <cell r="IS505">
            <v>0</v>
          </cell>
          <cell r="IT505">
            <v>0</v>
          </cell>
          <cell r="IU505">
            <v>0</v>
          </cell>
          <cell r="IV505">
            <v>0</v>
          </cell>
          <cell r="IW505">
            <v>0</v>
          </cell>
          <cell r="IX505">
            <v>0</v>
          </cell>
          <cell r="IY505">
            <v>0</v>
          </cell>
          <cell r="IZ505">
            <v>0</v>
          </cell>
          <cell r="JA505">
            <v>0</v>
          </cell>
          <cell r="JB505">
            <v>0</v>
          </cell>
          <cell r="JC505">
            <v>0</v>
          </cell>
          <cell r="JD505">
            <v>0</v>
          </cell>
          <cell r="JE505">
            <v>0</v>
          </cell>
          <cell r="JF505">
            <v>0</v>
          </cell>
          <cell r="JG505">
            <v>0</v>
          </cell>
          <cell r="JH505">
            <v>0</v>
          </cell>
          <cell r="JI505">
            <v>0</v>
          </cell>
          <cell r="JJ505">
            <v>0</v>
          </cell>
          <cell r="JK505">
            <v>0</v>
          </cell>
          <cell r="JL505">
            <v>0</v>
          </cell>
          <cell r="JM505">
            <v>0</v>
          </cell>
          <cell r="JN505">
            <v>0</v>
          </cell>
          <cell r="JO505">
            <v>0</v>
          </cell>
          <cell r="JP505">
            <v>0</v>
          </cell>
          <cell r="JQ505">
            <v>0</v>
          </cell>
        </row>
        <row r="506"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>
            <v>0</v>
          </cell>
          <cell r="DQ506">
            <v>0</v>
          </cell>
          <cell r="DR506">
            <v>0</v>
          </cell>
          <cell r="DS506">
            <v>0</v>
          </cell>
          <cell r="DT506">
            <v>0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>
            <v>0</v>
          </cell>
          <cell r="EB506">
            <v>0</v>
          </cell>
          <cell r="EC506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>
            <v>0</v>
          </cell>
          <cell r="EM506">
            <v>0</v>
          </cell>
          <cell r="EN506">
            <v>0</v>
          </cell>
          <cell r="EO506">
            <v>0</v>
          </cell>
          <cell r="EP506">
            <v>0</v>
          </cell>
          <cell r="EQ506">
            <v>0</v>
          </cell>
          <cell r="ER506">
            <v>0</v>
          </cell>
          <cell r="ES506">
            <v>0</v>
          </cell>
          <cell r="ET506">
            <v>0</v>
          </cell>
          <cell r="EU506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>
            <v>0</v>
          </cell>
          <cell r="FA506">
            <v>0</v>
          </cell>
          <cell r="FB506">
            <v>0</v>
          </cell>
          <cell r="FC506">
            <v>0</v>
          </cell>
          <cell r="FD506">
            <v>0</v>
          </cell>
          <cell r="FE506">
            <v>0</v>
          </cell>
          <cell r="FF506">
            <v>0</v>
          </cell>
          <cell r="FG506">
            <v>0</v>
          </cell>
          <cell r="FH506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>
            <v>0</v>
          </cell>
          <cell r="FN506">
            <v>0</v>
          </cell>
          <cell r="FO506">
            <v>0</v>
          </cell>
          <cell r="FP506">
            <v>0</v>
          </cell>
          <cell r="FQ506">
            <v>0</v>
          </cell>
          <cell r="FR506">
            <v>0</v>
          </cell>
          <cell r="FS506">
            <v>0</v>
          </cell>
          <cell r="FT506">
            <v>0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>
            <v>0</v>
          </cell>
          <cell r="FZ506">
            <v>0</v>
          </cell>
          <cell r="GA506">
            <v>0</v>
          </cell>
          <cell r="GB506">
            <v>0</v>
          </cell>
          <cell r="GC506">
            <v>0</v>
          </cell>
          <cell r="GD506">
            <v>0</v>
          </cell>
          <cell r="GE506">
            <v>0</v>
          </cell>
          <cell r="GF506">
            <v>0</v>
          </cell>
          <cell r="GG506">
            <v>0</v>
          </cell>
          <cell r="GH506">
            <v>0</v>
          </cell>
          <cell r="GI506">
            <v>0</v>
          </cell>
          <cell r="GJ506">
            <v>0</v>
          </cell>
          <cell r="GK506">
            <v>0</v>
          </cell>
          <cell r="GL506">
            <v>0</v>
          </cell>
          <cell r="GM506">
            <v>0</v>
          </cell>
          <cell r="GN506">
            <v>0</v>
          </cell>
          <cell r="GO506">
            <v>0</v>
          </cell>
          <cell r="GP506">
            <v>0</v>
          </cell>
          <cell r="GQ506">
            <v>0</v>
          </cell>
          <cell r="GR506">
            <v>0</v>
          </cell>
          <cell r="GS506">
            <v>0</v>
          </cell>
          <cell r="GT506">
            <v>0</v>
          </cell>
          <cell r="GU506">
            <v>0</v>
          </cell>
          <cell r="GV506">
            <v>0</v>
          </cell>
          <cell r="GW506">
            <v>0</v>
          </cell>
          <cell r="GX506">
            <v>0</v>
          </cell>
          <cell r="GY506">
            <v>0</v>
          </cell>
          <cell r="GZ506">
            <v>0</v>
          </cell>
          <cell r="HA506">
            <v>0</v>
          </cell>
          <cell r="HB506">
            <v>0</v>
          </cell>
          <cell r="HC506">
            <v>0</v>
          </cell>
          <cell r="HD506">
            <v>0</v>
          </cell>
          <cell r="HE506">
            <v>0</v>
          </cell>
          <cell r="HF506">
            <v>0</v>
          </cell>
          <cell r="HG506">
            <v>0</v>
          </cell>
          <cell r="HH506">
            <v>0</v>
          </cell>
          <cell r="HI506">
            <v>0</v>
          </cell>
          <cell r="HJ506">
            <v>0</v>
          </cell>
          <cell r="HK506">
            <v>0</v>
          </cell>
          <cell r="HL506">
            <v>0</v>
          </cell>
          <cell r="HM506">
            <v>0</v>
          </cell>
          <cell r="HN506">
            <v>0</v>
          </cell>
          <cell r="HO506">
            <v>0</v>
          </cell>
          <cell r="HP506">
            <v>0</v>
          </cell>
          <cell r="HQ506">
            <v>0</v>
          </cell>
          <cell r="HR506">
            <v>0</v>
          </cell>
          <cell r="HS506">
            <v>0</v>
          </cell>
          <cell r="HT506">
            <v>0</v>
          </cell>
          <cell r="HU506">
            <v>0</v>
          </cell>
          <cell r="HV506">
            <v>0</v>
          </cell>
          <cell r="HW506">
            <v>0</v>
          </cell>
          <cell r="HX506">
            <v>0</v>
          </cell>
          <cell r="HY506">
            <v>0</v>
          </cell>
          <cell r="HZ506">
            <v>0</v>
          </cell>
          <cell r="IA506">
            <v>0</v>
          </cell>
          <cell r="IB506">
            <v>0</v>
          </cell>
          <cell r="IC506">
            <v>0</v>
          </cell>
          <cell r="ID506">
            <v>0</v>
          </cell>
          <cell r="IE506">
            <v>0</v>
          </cell>
          <cell r="IF506">
            <v>0</v>
          </cell>
          <cell r="IG506">
            <v>0</v>
          </cell>
          <cell r="IH506">
            <v>0</v>
          </cell>
          <cell r="II506">
            <v>0</v>
          </cell>
          <cell r="IJ506">
            <v>0</v>
          </cell>
          <cell r="IK506">
            <v>0</v>
          </cell>
          <cell r="IL506">
            <v>0</v>
          </cell>
          <cell r="IM506">
            <v>0</v>
          </cell>
          <cell r="IN506">
            <v>0</v>
          </cell>
          <cell r="IO506">
            <v>0</v>
          </cell>
          <cell r="IP506">
            <v>0</v>
          </cell>
          <cell r="IQ506">
            <v>0</v>
          </cell>
          <cell r="IR506">
            <v>0</v>
          </cell>
          <cell r="IS506">
            <v>0</v>
          </cell>
          <cell r="IT506">
            <v>0</v>
          </cell>
          <cell r="IU506">
            <v>0</v>
          </cell>
          <cell r="IV506">
            <v>0</v>
          </cell>
          <cell r="IW506">
            <v>0</v>
          </cell>
          <cell r="IX506">
            <v>0</v>
          </cell>
          <cell r="IY506">
            <v>0</v>
          </cell>
          <cell r="IZ506">
            <v>0</v>
          </cell>
          <cell r="JA506">
            <v>0</v>
          </cell>
          <cell r="JB506">
            <v>0</v>
          </cell>
          <cell r="JC506">
            <v>0</v>
          </cell>
          <cell r="JD506">
            <v>0</v>
          </cell>
          <cell r="JE506">
            <v>0</v>
          </cell>
          <cell r="JF506">
            <v>0</v>
          </cell>
          <cell r="JG506">
            <v>0</v>
          </cell>
          <cell r="JH506">
            <v>0</v>
          </cell>
          <cell r="JI506">
            <v>0</v>
          </cell>
          <cell r="JJ506">
            <v>0</v>
          </cell>
          <cell r="JK506">
            <v>0</v>
          </cell>
          <cell r="JL506">
            <v>0</v>
          </cell>
          <cell r="JM506">
            <v>0</v>
          </cell>
          <cell r="JN506">
            <v>0</v>
          </cell>
          <cell r="JO506">
            <v>0</v>
          </cell>
          <cell r="JP506">
            <v>0</v>
          </cell>
          <cell r="JQ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0</v>
          </cell>
          <cell r="DR507">
            <v>0</v>
          </cell>
          <cell r="DS507">
            <v>0</v>
          </cell>
          <cell r="DT507">
            <v>0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>
            <v>0</v>
          </cell>
          <cell r="EB507">
            <v>0</v>
          </cell>
          <cell r="EC507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>
            <v>0</v>
          </cell>
          <cell r="EM507">
            <v>0</v>
          </cell>
          <cell r="EN507">
            <v>0</v>
          </cell>
          <cell r="EO507">
            <v>0</v>
          </cell>
          <cell r="EP507">
            <v>0</v>
          </cell>
          <cell r="EQ507">
            <v>0</v>
          </cell>
          <cell r="ER507">
            <v>0</v>
          </cell>
          <cell r="ES507">
            <v>0</v>
          </cell>
          <cell r="ET507">
            <v>0</v>
          </cell>
          <cell r="EU507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>
            <v>0</v>
          </cell>
          <cell r="FA507">
            <v>0</v>
          </cell>
          <cell r="FB507">
            <v>0</v>
          </cell>
          <cell r="FC507">
            <v>0</v>
          </cell>
          <cell r="FD507">
            <v>0</v>
          </cell>
          <cell r="FE507">
            <v>0</v>
          </cell>
          <cell r="FF507">
            <v>0</v>
          </cell>
          <cell r="FG507">
            <v>0</v>
          </cell>
          <cell r="FH507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>
            <v>0</v>
          </cell>
          <cell r="FN507">
            <v>0</v>
          </cell>
          <cell r="FO507">
            <v>0</v>
          </cell>
          <cell r="FP507">
            <v>0</v>
          </cell>
          <cell r="FQ507">
            <v>0</v>
          </cell>
          <cell r="FR507">
            <v>0</v>
          </cell>
          <cell r="FS507">
            <v>0</v>
          </cell>
          <cell r="FT507">
            <v>0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>
            <v>0</v>
          </cell>
          <cell r="FZ507">
            <v>0</v>
          </cell>
          <cell r="GA507">
            <v>0</v>
          </cell>
          <cell r="GB507">
            <v>0</v>
          </cell>
          <cell r="GC507">
            <v>0</v>
          </cell>
          <cell r="GD507">
            <v>0</v>
          </cell>
          <cell r="GE507">
            <v>0</v>
          </cell>
          <cell r="GF507">
            <v>0</v>
          </cell>
          <cell r="GG507">
            <v>0</v>
          </cell>
          <cell r="GH507">
            <v>0</v>
          </cell>
          <cell r="GI507">
            <v>0</v>
          </cell>
          <cell r="GJ507">
            <v>0</v>
          </cell>
          <cell r="GK507">
            <v>0</v>
          </cell>
          <cell r="GL507">
            <v>0</v>
          </cell>
          <cell r="GM507">
            <v>0</v>
          </cell>
          <cell r="GN507">
            <v>0</v>
          </cell>
          <cell r="GO507">
            <v>0</v>
          </cell>
          <cell r="GP507">
            <v>0</v>
          </cell>
          <cell r="GQ507">
            <v>0</v>
          </cell>
          <cell r="GR507">
            <v>0</v>
          </cell>
          <cell r="GS507">
            <v>0</v>
          </cell>
          <cell r="GT507">
            <v>0</v>
          </cell>
          <cell r="GU507">
            <v>0</v>
          </cell>
          <cell r="GV507">
            <v>0</v>
          </cell>
          <cell r="GW507">
            <v>0</v>
          </cell>
          <cell r="GX507">
            <v>0</v>
          </cell>
          <cell r="GY507">
            <v>0</v>
          </cell>
          <cell r="GZ507">
            <v>0</v>
          </cell>
          <cell r="HA507">
            <v>0</v>
          </cell>
          <cell r="HB507">
            <v>0</v>
          </cell>
          <cell r="HC507">
            <v>0</v>
          </cell>
          <cell r="HD507">
            <v>0</v>
          </cell>
          <cell r="HE507">
            <v>0</v>
          </cell>
          <cell r="HF507">
            <v>0</v>
          </cell>
          <cell r="HG507">
            <v>0</v>
          </cell>
          <cell r="HH507">
            <v>0</v>
          </cell>
          <cell r="HI507">
            <v>0</v>
          </cell>
          <cell r="HJ507">
            <v>0</v>
          </cell>
          <cell r="HK507">
            <v>0</v>
          </cell>
          <cell r="HL507">
            <v>0</v>
          </cell>
          <cell r="HM507">
            <v>0</v>
          </cell>
          <cell r="HN507">
            <v>0</v>
          </cell>
          <cell r="HO507">
            <v>0</v>
          </cell>
          <cell r="HP507">
            <v>0</v>
          </cell>
          <cell r="HQ507">
            <v>0</v>
          </cell>
          <cell r="HR507">
            <v>0</v>
          </cell>
          <cell r="HS507">
            <v>0</v>
          </cell>
          <cell r="HT507">
            <v>0</v>
          </cell>
          <cell r="HU507">
            <v>0</v>
          </cell>
          <cell r="HV507">
            <v>0</v>
          </cell>
          <cell r="HW507">
            <v>0</v>
          </cell>
          <cell r="HX507">
            <v>0</v>
          </cell>
          <cell r="HY507">
            <v>0</v>
          </cell>
          <cell r="HZ507">
            <v>0</v>
          </cell>
          <cell r="IA507">
            <v>0</v>
          </cell>
          <cell r="IB507">
            <v>0</v>
          </cell>
          <cell r="IC507">
            <v>0</v>
          </cell>
          <cell r="ID507">
            <v>0</v>
          </cell>
          <cell r="IE507">
            <v>0</v>
          </cell>
          <cell r="IF507">
            <v>0</v>
          </cell>
          <cell r="IG507">
            <v>0</v>
          </cell>
          <cell r="IH507">
            <v>0</v>
          </cell>
          <cell r="II507">
            <v>0</v>
          </cell>
          <cell r="IJ507">
            <v>0</v>
          </cell>
          <cell r="IK507">
            <v>0</v>
          </cell>
          <cell r="IL507">
            <v>0</v>
          </cell>
          <cell r="IM507">
            <v>0</v>
          </cell>
          <cell r="IN507">
            <v>0</v>
          </cell>
          <cell r="IO507">
            <v>0</v>
          </cell>
          <cell r="IP507">
            <v>0</v>
          </cell>
          <cell r="IQ507">
            <v>0</v>
          </cell>
          <cell r="IR507">
            <v>0</v>
          </cell>
          <cell r="IS507">
            <v>0</v>
          </cell>
          <cell r="IT507">
            <v>0</v>
          </cell>
          <cell r="IU507">
            <v>0</v>
          </cell>
          <cell r="IV507">
            <v>0</v>
          </cell>
          <cell r="IW507">
            <v>0</v>
          </cell>
          <cell r="IX507">
            <v>0</v>
          </cell>
          <cell r="IY507">
            <v>0</v>
          </cell>
          <cell r="IZ507">
            <v>0</v>
          </cell>
          <cell r="JA507">
            <v>0</v>
          </cell>
          <cell r="JB507">
            <v>0</v>
          </cell>
          <cell r="JC507">
            <v>0</v>
          </cell>
          <cell r="JD507">
            <v>0</v>
          </cell>
          <cell r="JE507">
            <v>0</v>
          </cell>
          <cell r="JF507">
            <v>0</v>
          </cell>
          <cell r="JG507">
            <v>0</v>
          </cell>
          <cell r="JH507">
            <v>0</v>
          </cell>
          <cell r="JI507">
            <v>0</v>
          </cell>
          <cell r="JJ507">
            <v>0</v>
          </cell>
          <cell r="JK507">
            <v>0</v>
          </cell>
          <cell r="JL507">
            <v>0</v>
          </cell>
          <cell r="JM507">
            <v>0</v>
          </cell>
          <cell r="JN507">
            <v>0</v>
          </cell>
          <cell r="JO507">
            <v>0</v>
          </cell>
          <cell r="JP507">
            <v>0</v>
          </cell>
          <cell r="JQ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>
            <v>0</v>
          </cell>
          <cell r="DQ508">
            <v>0</v>
          </cell>
          <cell r="DR508">
            <v>0</v>
          </cell>
          <cell r="DS508">
            <v>0</v>
          </cell>
          <cell r="DT508">
            <v>0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>
            <v>0</v>
          </cell>
          <cell r="EB508">
            <v>0</v>
          </cell>
          <cell r="EC508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>
            <v>0</v>
          </cell>
          <cell r="EM508">
            <v>0</v>
          </cell>
          <cell r="EN508">
            <v>0</v>
          </cell>
          <cell r="EO508">
            <v>0</v>
          </cell>
          <cell r="EP508">
            <v>0</v>
          </cell>
          <cell r="EQ508">
            <v>0</v>
          </cell>
          <cell r="ER508">
            <v>0</v>
          </cell>
          <cell r="ES508">
            <v>0</v>
          </cell>
          <cell r="ET508">
            <v>0</v>
          </cell>
          <cell r="EU508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>
            <v>0</v>
          </cell>
          <cell r="FA508">
            <v>0</v>
          </cell>
          <cell r="FB508">
            <v>0</v>
          </cell>
          <cell r="FC508">
            <v>0</v>
          </cell>
          <cell r="FD508">
            <v>0</v>
          </cell>
          <cell r="FE508">
            <v>0</v>
          </cell>
          <cell r="FF508">
            <v>0</v>
          </cell>
          <cell r="FG508">
            <v>0</v>
          </cell>
          <cell r="FH508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>
            <v>0</v>
          </cell>
          <cell r="FN508">
            <v>0</v>
          </cell>
          <cell r="FO508">
            <v>0</v>
          </cell>
          <cell r="FP508">
            <v>0</v>
          </cell>
          <cell r="FQ508">
            <v>0</v>
          </cell>
          <cell r="FR508">
            <v>0</v>
          </cell>
          <cell r="FS508">
            <v>0</v>
          </cell>
          <cell r="FT508">
            <v>0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>
            <v>0</v>
          </cell>
          <cell r="FZ508">
            <v>0</v>
          </cell>
          <cell r="GA508">
            <v>0</v>
          </cell>
          <cell r="GB508">
            <v>0</v>
          </cell>
          <cell r="GC508">
            <v>0</v>
          </cell>
          <cell r="GD508">
            <v>0</v>
          </cell>
          <cell r="GE508">
            <v>0</v>
          </cell>
          <cell r="GF508">
            <v>0</v>
          </cell>
          <cell r="GG508">
            <v>0</v>
          </cell>
          <cell r="GH508">
            <v>0</v>
          </cell>
          <cell r="GI508">
            <v>0</v>
          </cell>
          <cell r="GJ508">
            <v>0</v>
          </cell>
          <cell r="GK508">
            <v>0</v>
          </cell>
          <cell r="GL508">
            <v>0</v>
          </cell>
          <cell r="GM508">
            <v>0</v>
          </cell>
          <cell r="GN508">
            <v>0</v>
          </cell>
          <cell r="GO508">
            <v>0</v>
          </cell>
          <cell r="GP508">
            <v>0</v>
          </cell>
          <cell r="GQ508">
            <v>0</v>
          </cell>
          <cell r="GR508">
            <v>0</v>
          </cell>
          <cell r="GS508">
            <v>0</v>
          </cell>
          <cell r="GT508">
            <v>0</v>
          </cell>
          <cell r="GU508">
            <v>0</v>
          </cell>
          <cell r="GV508">
            <v>0</v>
          </cell>
          <cell r="GW508">
            <v>0</v>
          </cell>
          <cell r="GX508">
            <v>0</v>
          </cell>
          <cell r="GY508">
            <v>0</v>
          </cell>
          <cell r="GZ508">
            <v>0</v>
          </cell>
          <cell r="HA508">
            <v>0</v>
          </cell>
          <cell r="HB508">
            <v>0</v>
          </cell>
          <cell r="HC508">
            <v>0</v>
          </cell>
          <cell r="HD508">
            <v>0</v>
          </cell>
          <cell r="HE508">
            <v>0</v>
          </cell>
          <cell r="HF508">
            <v>0</v>
          </cell>
          <cell r="HG508">
            <v>0</v>
          </cell>
          <cell r="HH508">
            <v>0</v>
          </cell>
          <cell r="HI508">
            <v>0</v>
          </cell>
          <cell r="HJ508">
            <v>0</v>
          </cell>
          <cell r="HK508">
            <v>0</v>
          </cell>
          <cell r="HL508">
            <v>0</v>
          </cell>
          <cell r="HM508">
            <v>0</v>
          </cell>
          <cell r="HN508">
            <v>0</v>
          </cell>
          <cell r="HO508">
            <v>0</v>
          </cell>
          <cell r="HP508">
            <v>0</v>
          </cell>
          <cell r="HQ508">
            <v>0</v>
          </cell>
          <cell r="HR508">
            <v>0</v>
          </cell>
          <cell r="HS508">
            <v>0</v>
          </cell>
          <cell r="HT508">
            <v>0</v>
          </cell>
          <cell r="HU508">
            <v>0</v>
          </cell>
          <cell r="HV508">
            <v>0</v>
          </cell>
          <cell r="HW508">
            <v>0</v>
          </cell>
          <cell r="HX508">
            <v>0</v>
          </cell>
          <cell r="HY508">
            <v>0</v>
          </cell>
          <cell r="HZ508">
            <v>0</v>
          </cell>
          <cell r="IA508">
            <v>0</v>
          </cell>
          <cell r="IB508">
            <v>0</v>
          </cell>
          <cell r="IC508">
            <v>0</v>
          </cell>
          <cell r="ID508">
            <v>0</v>
          </cell>
          <cell r="IE508">
            <v>0</v>
          </cell>
          <cell r="IF508">
            <v>0</v>
          </cell>
          <cell r="IG508">
            <v>0</v>
          </cell>
          <cell r="IH508">
            <v>0</v>
          </cell>
          <cell r="II508">
            <v>0</v>
          </cell>
          <cell r="IJ508">
            <v>0</v>
          </cell>
          <cell r="IK508">
            <v>0</v>
          </cell>
          <cell r="IL508">
            <v>0</v>
          </cell>
          <cell r="IM508">
            <v>0</v>
          </cell>
          <cell r="IN508">
            <v>0</v>
          </cell>
          <cell r="IO508">
            <v>0</v>
          </cell>
          <cell r="IP508">
            <v>0</v>
          </cell>
          <cell r="IQ508">
            <v>0</v>
          </cell>
          <cell r="IR508">
            <v>0</v>
          </cell>
          <cell r="IS508">
            <v>0</v>
          </cell>
          <cell r="IT508">
            <v>0</v>
          </cell>
          <cell r="IU508">
            <v>0</v>
          </cell>
          <cell r="IV508">
            <v>0</v>
          </cell>
          <cell r="IW508">
            <v>0</v>
          </cell>
          <cell r="IX508">
            <v>0</v>
          </cell>
          <cell r="IY508">
            <v>0</v>
          </cell>
          <cell r="IZ508">
            <v>0</v>
          </cell>
          <cell r="JA508">
            <v>0</v>
          </cell>
          <cell r="JB508">
            <v>0</v>
          </cell>
          <cell r="JC508">
            <v>0</v>
          </cell>
          <cell r="JD508">
            <v>0</v>
          </cell>
          <cell r="JE508">
            <v>0</v>
          </cell>
          <cell r="JF508">
            <v>0</v>
          </cell>
          <cell r="JG508">
            <v>0</v>
          </cell>
          <cell r="JH508">
            <v>0</v>
          </cell>
          <cell r="JI508">
            <v>0</v>
          </cell>
          <cell r="JJ508">
            <v>0</v>
          </cell>
          <cell r="JK508">
            <v>0</v>
          </cell>
          <cell r="JL508">
            <v>0</v>
          </cell>
          <cell r="JM508">
            <v>0</v>
          </cell>
          <cell r="JN508">
            <v>0</v>
          </cell>
          <cell r="JO508">
            <v>0</v>
          </cell>
          <cell r="JP508">
            <v>0</v>
          </cell>
          <cell r="JQ508">
            <v>0</v>
          </cell>
        </row>
        <row r="509"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>
            <v>0</v>
          </cell>
          <cell r="DQ509">
            <v>0</v>
          </cell>
          <cell r="DR509">
            <v>0</v>
          </cell>
          <cell r="DS509">
            <v>0</v>
          </cell>
          <cell r="DT509">
            <v>0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>
            <v>0</v>
          </cell>
          <cell r="EB509">
            <v>0</v>
          </cell>
          <cell r="EC509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>
            <v>0</v>
          </cell>
          <cell r="EM509">
            <v>0</v>
          </cell>
          <cell r="EN509">
            <v>0</v>
          </cell>
          <cell r="EO509">
            <v>0</v>
          </cell>
          <cell r="EP509">
            <v>0</v>
          </cell>
          <cell r="EQ509">
            <v>0</v>
          </cell>
          <cell r="ER509">
            <v>0</v>
          </cell>
          <cell r="ES509">
            <v>0</v>
          </cell>
          <cell r="ET509">
            <v>0</v>
          </cell>
          <cell r="EU509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>
            <v>0</v>
          </cell>
          <cell r="FA509">
            <v>0</v>
          </cell>
          <cell r="FB509">
            <v>0</v>
          </cell>
          <cell r="FC509">
            <v>0</v>
          </cell>
          <cell r="FD509">
            <v>0</v>
          </cell>
          <cell r="FE509">
            <v>0</v>
          </cell>
          <cell r="FF509">
            <v>0</v>
          </cell>
          <cell r="FG509">
            <v>0</v>
          </cell>
          <cell r="FH509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>
            <v>0</v>
          </cell>
          <cell r="FN509">
            <v>0</v>
          </cell>
          <cell r="FO509">
            <v>0</v>
          </cell>
          <cell r="FP509">
            <v>0</v>
          </cell>
          <cell r="FQ509">
            <v>0</v>
          </cell>
          <cell r="FR509">
            <v>0</v>
          </cell>
          <cell r="FS509">
            <v>0</v>
          </cell>
          <cell r="FT509">
            <v>0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>
            <v>0</v>
          </cell>
          <cell r="FZ509">
            <v>0</v>
          </cell>
          <cell r="GA509">
            <v>0</v>
          </cell>
          <cell r="GB509">
            <v>0</v>
          </cell>
          <cell r="GC509">
            <v>0</v>
          </cell>
          <cell r="GD509">
            <v>0</v>
          </cell>
          <cell r="GE509">
            <v>0</v>
          </cell>
          <cell r="GF509">
            <v>0</v>
          </cell>
          <cell r="GG509">
            <v>0</v>
          </cell>
          <cell r="GH509">
            <v>0</v>
          </cell>
          <cell r="GI509">
            <v>0</v>
          </cell>
          <cell r="GJ509">
            <v>0</v>
          </cell>
          <cell r="GK509">
            <v>0</v>
          </cell>
          <cell r="GL509">
            <v>0</v>
          </cell>
          <cell r="GM509">
            <v>0</v>
          </cell>
          <cell r="GN509">
            <v>0</v>
          </cell>
          <cell r="GO509">
            <v>0</v>
          </cell>
          <cell r="GP509">
            <v>0</v>
          </cell>
          <cell r="GQ509">
            <v>0</v>
          </cell>
          <cell r="GR509">
            <v>0</v>
          </cell>
          <cell r="GS509">
            <v>0</v>
          </cell>
          <cell r="GT509">
            <v>0</v>
          </cell>
          <cell r="GU509">
            <v>0</v>
          </cell>
          <cell r="GV509">
            <v>0</v>
          </cell>
          <cell r="GW509">
            <v>0</v>
          </cell>
          <cell r="GX509">
            <v>0</v>
          </cell>
          <cell r="GY509">
            <v>0</v>
          </cell>
          <cell r="GZ509">
            <v>0</v>
          </cell>
          <cell r="HA509">
            <v>0</v>
          </cell>
          <cell r="HB509">
            <v>0</v>
          </cell>
          <cell r="HC509">
            <v>0</v>
          </cell>
          <cell r="HD509">
            <v>0</v>
          </cell>
          <cell r="HE509">
            <v>0</v>
          </cell>
          <cell r="HF509">
            <v>0</v>
          </cell>
          <cell r="HG509">
            <v>0</v>
          </cell>
          <cell r="HH509">
            <v>0</v>
          </cell>
          <cell r="HI509">
            <v>0</v>
          </cell>
          <cell r="HJ509">
            <v>0</v>
          </cell>
          <cell r="HK509">
            <v>0</v>
          </cell>
          <cell r="HL509">
            <v>0</v>
          </cell>
          <cell r="HM509">
            <v>0</v>
          </cell>
          <cell r="HN509">
            <v>0</v>
          </cell>
          <cell r="HO509">
            <v>0</v>
          </cell>
          <cell r="HP509">
            <v>0</v>
          </cell>
          <cell r="HQ509">
            <v>0</v>
          </cell>
          <cell r="HR509">
            <v>0</v>
          </cell>
          <cell r="HS509">
            <v>0</v>
          </cell>
          <cell r="HT509">
            <v>0</v>
          </cell>
          <cell r="HU509">
            <v>0</v>
          </cell>
          <cell r="HV509">
            <v>0</v>
          </cell>
          <cell r="HW509">
            <v>0</v>
          </cell>
          <cell r="HX509">
            <v>0</v>
          </cell>
          <cell r="HY509">
            <v>0</v>
          </cell>
          <cell r="HZ509">
            <v>0</v>
          </cell>
          <cell r="IA509">
            <v>0</v>
          </cell>
          <cell r="IB509">
            <v>0</v>
          </cell>
          <cell r="IC509">
            <v>0</v>
          </cell>
          <cell r="ID509">
            <v>0</v>
          </cell>
          <cell r="IE509">
            <v>0</v>
          </cell>
          <cell r="IF509">
            <v>0</v>
          </cell>
          <cell r="IG509">
            <v>0</v>
          </cell>
          <cell r="IH509">
            <v>0</v>
          </cell>
          <cell r="II509">
            <v>0</v>
          </cell>
          <cell r="IJ509">
            <v>0</v>
          </cell>
          <cell r="IK509">
            <v>0</v>
          </cell>
          <cell r="IL509">
            <v>0</v>
          </cell>
          <cell r="IM509">
            <v>0</v>
          </cell>
          <cell r="IN509">
            <v>0</v>
          </cell>
          <cell r="IO509">
            <v>0</v>
          </cell>
          <cell r="IP509">
            <v>0</v>
          </cell>
          <cell r="IQ509">
            <v>0</v>
          </cell>
          <cell r="IR509">
            <v>0</v>
          </cell>
          <cell r="IS509">
            <v>0</v>
          </cell>
          <cell r="IT509">
            <v>0</v>
          </cell>
          <cell r="IU509">
            <v>0</v>
          </cell>
          <cell r="IV509">
            <v>0</v>
          </cell>
          <cell r="IW509">
            <v>0</v>
          </cell>
          <cell r="IX509">
            <v>0</v>
          </cell>
          <cell r="IY509">
            <v>0</v>
          </cell>
          <cell r="IZ509">
            <v>0</v>
          </cell>
          <cell r="JA509">
            <v>0</v>
          </cell>
          <cell r="JB509">
            <v>0</v>
          </cell>
          <cell r="JC509">
            <v>0</v>
          </cell>
          <cell r="JD509">
            <v>0</v>
          </cell>
          <cell r="JE509">
            <v>0</v>
          </cell>
          <cell r="JF509">
            <v>0</v>
          </cell>
          <cell r="JG509">
            <v>0</v>
          </cell>
          <cell r="JH509">
            <v>0</v>
          </cell>
          <cell r="JI509">
            <v>0</v>
          </cell>
          <cell r="JJ509">
            <v>0</v>
          </cell>
          <cell r="JK509">
            <v>0</v>
          </cell>
          <cell r="JL509">
            <v>0</v>
          </cell>
          <cell r="JM509">
            <v>0</v>
          </cell>
          <cell r="JN509">
            <v>0</v>
          </cell>
          <cell r="JO509">
            <v>0</v>
          </cell>
          <cell r="JP509">
            <v>0</v>
          </cell>
          <cell r="JQ509">
            <v>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0</v>
          </cell>
          <cell r="DR510">
            <v>0</v>
          </cell>
          <cell r="DS510">
            <v>0</v>
          </cell>
          <cell r="DT510">
            <v>0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>
            <v>0</v>
          </cell>
          <cell r="EB510">
            <v>0</v>
          </cell>
          <cell r="EC510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>
            <v>0</v>
          </cell>
          <cell r="EM510">
            <v>0</v>
          </cell>
          <cell r="EN510">
            <v>0</v>
          </cell>
          <cell r="EO510">
            <v>0</v>
          </cell>
          <cell r="EP510">
            <v>0</v>
          </cell>
          <cell r="EQ510">
            <v>0</v>
          </cell>
          <cell r="ER510">
            <v>0</v>
          </cell>
          <cell r="ES510">
            <v>0</v>
          </cell>
          <cell r="ET510">
            <v>0</v>
          </cell>
          <cell r="EU510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>
            <v>0</v>
          </cell>
          <cell r="FA510">
            <v>0</v>
          </cell>
          <cell r="FB510">
            <v>0</v>
          </cell>
          <cell r="FC510">
            <v>0</v>
          </cell>
          <cell r="FD510">
            <v>0</v>
          </cell>
          <cell r="FE510">
            <v>0</v>
          </cell>
          <cell r="FF510">
            <v>0</v>
          </cell>
          <cell r="FG510">
            <v>0</v>
          </cell>
          <cell r="FH510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>
            <v>0</v>
          </cell>
          <cell r="FN510">
            <v>0</v>
          </cell>
          <cell r="FO510">
            <v>0</v>
          </cell>
          <cell r="FP510">
            <v>0</v>
          </cell>
          <cell r="FQ510">
            <v>0</v>
          </cell>
          <cell r="FR510">
            <v>0</v>
          </cell>
          <cell r="FS510">
            <v>0</v>
          </cell>
          <cell r="FT510">
            <v>0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>
            <v>0</v>
          </cell>
          <cell r="FZ510">
            <v>0</v>
          </cell>
          <cell r="GA510">
            <v>0</v>
          </cell>
          <cell r="GB510">
            <v>0</v>
          </cell>
          <cell r="GC510">
            <v>0</v>
          </cell>
          <cell r="GD510">
            <v>0</v>
          </cell>
          <cell r="GE510">
            <v>0</v>
          </cell>
          <cell r="GF510">
            <v>0</v>
          </cell>
          <cell r="GG510">
            <v>0</v>
          </cell>
          <cell r="GH510">
            <v>0</v>
          </cell>
          <cell r="GI510">
            <v>0</v>
          </cell>
          <cell r="GJ510">
            <v>0</v>
          </cell>
          <cell r="GK510">
            <v>0</v>
          </cell>
          <cell r="GL510">
            <v>0</v>
          </cell>
          <cell r="GM510">
            <v>0</v>
          </cell>
          <cell r="GN510">
            <v>0</v>
          </cell>
          <cell r="GO510">
            <v>0</v>
          </cell>
          <cell r="GP510">
            <v>0</v>
          </cell>
          <cell r="GQ510">
            <v>0</v>
          </cell>
          <cell r="GR510">
            <v>0</v>
          </cell>
          <cell r="GS510">
            <v>0</v>
          </cell>
          <cell r="GT510">
            <v>0</v>
          </cell>
          <cell r="GU510">
            <v>0</v>
          </cell>
          <cell r="GV510">
            <v>0</v>
          </cell>
          <cell r="GW510">
            <v>0</v>
          </cell>
          <cell r="GX510">
            <v>0</v>
          </cell>
          <cell r="GY510">
            <v>0</v>
          </cell>
          <cell r="GZ510">
            <v>0</v>
          </cell>
          <cell r="HA510">
            <v>0</v>
          </cell>
          <cell r="HB510">
            <v>0</v>
          </cell>
          <cell r="HC510">
            <v>0</v>
          </cell>
          <cell r="HD510">
            <v>0</v>
          </cell>
          <cell r="HE510">
            <v>0</v>
          </cell>
          <cell r="HF510">
            <v>0</v>
          </cell>
          <cell r="HG510">
            <v>0</v>
          </cell>
          <cell r="HH510">
            <v>0</v>
          </cell>
          <cell r="HI510">
            <v>0</v>
          </cell>
          <cell r="HJ510">
            <v>0</v>
          </cell>
          <cell r="HK510">
            <v>0</v>
          </cell>
          <cell r="HL510">
            <v>0</v>
          </cell>
          <cell r="HM510">
            <v>0</v>
          </cell>
          <cell r="HN510">
            <v>0</v>
          </cell>
          <cell r="HO510">
            <v>0</v>
          </cell>
          <cell r="HP510">
            <v>0</v>
          </cell>
          <cell r="HQ510">
            <v>0</v>
          </cell>
          <cell r="HR510">
            <v>0</v>
          </cell>
          <cell r="HS510">
            <v>0</v>
          </cell>
          <cell r="HT510">
            <v>0</v>
          </cell>
          <cell r="HU510">
            <v>0</v>
          </cell>
          <cell r="HV510">
            <v>0</v>
          </cell>
          <cell r="HW510">
            <v>0</v>
          </cell>
          <cell r="HX510">
            <v>0</v>
          </cell>
          <cell r="HY510">
            <v>0</v>
          </cell>
          <cell r="HZ510">
            <v>0</v>
          </cell>
          <cell r="IA510">
            <v>0</v>
          </cell>
          <cell r="IB510">
            <v>0</v>
          </cell>
          <cell r="IC510">
            <v>0</v>
          </cell>
          <cell r="ID510">
            <v>0</v>
          </cell>
          <cell r="IE510">
            <v>0</v>
          </cell>
          <cell r="IF510">
            <v>0</v>
          </cell>
          <cell r="IG510">
            <v>0</v>
          </cell>
          <cell r="IH510">
            <v>0</v>
          </cell>
          <cell r="II510">
            <v>0</v>
          </cell>
          <cell r="IJ510">
            <v>0</v>
          </cell>
          <cell r="IK510">
            <v>0</v>
          </cell>
          <cell r="IL510">
            <v>0</v>
          </cell>
          <cell r="IM510">
            <v>0</v>
          </cell>
          <cell r="IN510">
            <v>0</v>
          </cell>
          <cell r="IO510">
            <v>0</v>
          </cell>
          <cell r="IP510">
            <v>0</v>
          </cell>
          <cell r="IQ510">
            <v>0</v>
          </cell>
          <cell r="IR510">
            <v>0</v>
          </cell>
          <cell r="IS510">
            <v>0</v>
          </cell>
          <cell r="IT510">
            <v>0</v>
          </cell>
          <cell r="IU510">
            <v>0</v>
          </cell>
          <cell r="IV510">
            <v>0</v>
          </cell>
          <cell r="IW510">
            <v>0</v>
          </cell>
          <cell r="IX510">
            <v>0</v>
          </cell>
          <cell r="IY510">
            <v>0</v>
          </cell>
          <cell r="IZ510">
            <v>0</v>
          </cell>
          <cell r="JA510">
            <v>0</v>
          </cell>
          <cell r="JB510">
            <v>0</v>
          </cell>
          <cell r="JC510">
            <v>0</v>
          </cell>
          <cell r="JD510">
            <v>0</v>
          </cell>
          <cell r="JE510">
            <v>0</v>
          </cell>
          <cell r="JF510">
            <v>0</v>
          </cell>
          <cell r="JG510">
            <v>0</v>
          </cell>
          <cell r="JH510">
            <v>0</v>
          </cell>
          <cell r="JI510">
            <v>0</v>
          </cell>
          <cell r="JJ510">
            <v>0</v>
          </cell>
          <cell r="JK510">
            <v>0</v>
          </cell>
          <cell r="JL510">
            <v>0</v>
          </cell>
          <cell r="JM510">
            <v>0</v>
          </cell>
          <cell r="JN510">
            <v>0</v>
          </cell>
          <cell r="JO510">
            <v>0</v>
          </cell>
          <cell r="JP510">
            <v>0</v>
          </cell>
          <cell r="JQ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K511">
            <v>0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0</v>
          </cell>
          <cell r="DR511">
            <v>0</v>
          </cell>
          <cell r="DS511">
            <v>0</v>
          </cell>
          <cell r="DT511">
            <v>0</v>
          </cell>
          <cell r="DU511">
            <v>0</v>
          </cell>
          <cell r="DV511">
            <v>0</v>
          </cell>
          <cell r="DW511">
            <v>0</v>
          </cell>
          <cell r="DX511">
            <v>0</v>
          </cell>
          <cell r="DY511">
            <v>0</v>
          </cell>
          <cell r="DZ511">
            <v>0</v>
          </cell>
          <cell r="EA511">
            <v>0</v>
          </cell>
          <cell r="EB511">
            <v>0</v>
          </cell>
          <cell r="EC511">
            <v>0</v>
          </cell>
          <cell r="ED511">
            <v>0</v>
          </cell>
          <cell r="EE511">
            <v>0</v>
          </cell>
          <cell r="EF511">
            <v>0</v>
          </cell>
          <cell r="EG511">
            <v>0</v>
          </cell>
          <cell r="EH511">
            <v>0</v>
          </cell>
          <cell r="EI511">
            <v>0</v>
          </cell>
          <cell r="EJ511">
            <v>0</v>
          </cell>
          <cell r="EK511">
            <v>0</v>
          </cell>
          <cell r="EL511">
            <v>0</v>
          </cell>
          <cell r="EM511">
            <v>0</v>
          </cell>
          <cell r="EN511">
            <v>0</v>
          </cell>
          <cell r="EO511">
            <v>0</v>
          </cell>
          <cell r="EP511">
            <v>0</v>
          </cell>
          <cell r="EQ511">
            <v>0</v>
          </cell>
          <cell r="ER511">
            <v>0</v>
          </cell>
          <cell r="ES511">
            <v>0</v>
          </cell>
          <cell r="ET511">
            <v>0</v>
          </cell>
          <cell r="EU511">
            <v>0</v>
          </cell>
          <cell r="EV511">
            <v>0</v>
          </cell>
          <cell r="EW511">
            <v>0</v>
          </cell>
          <cell r="EX511">
            <v>0</v>
          </cell>
          <cell r="EY511">
            <v>0</v>
          </cell>
          <cell r="EZ511">
            <v>0</v>
          </cell>
          <cell r="FA511">
            <v>0</v>
          </cell>
          <cell r="FB511">
            <v>0</v>
          </cell>
          <cell r="FC511">
            <v>0</v>
          </cell>
          <cell r="FD511">
            <v>0</v>
          </cell>
          <cell r="FE511">
            <v>0</v>
          </cell>
          <cell r="FF511">
            <v>0</v>
          </cell>
          <cell r="FG511">
            <v>0</v>
          </cell>
          <cell r="FH511">
            <v>0</v>
          </cell>
          <cell r="FI511">
            <v>0</v>
          </cell>
          <cell r="FJ511">
            <v>0</v>
          </cell>
          <cell r="FK511">
            <v>0</v>
          </cell>
          <cell r="FL511">
            <v>0</v>
          </cell>
          <cell r="FM511">
            <v>0</v>
          </cell>
          <cell r="FN511">
            <v>0</v>
          </cell>
          <cell r="FO511">
            <v>0</v>
          </cell>
          <cell r="FP511">
            <v>0</v>
          </cell>
          <cell r="FQ511">
            <v>0</v>
          </cell>
          <cell r="FR511">
            <v>0</v>
          </cell>
          <cell r="FS511">
            <v>0</v>
          </cell>
          <cell r="FT511">
            <v>0</v>
          </cell>
          <cell r="FU511">
            <v>0</v>
          </cell>
          <cell r="FV511">
            <v>0</v>
          </cell>
          <cell r="FW511">
            <v>0</v>
          </cell>
          <cell r="FX511">
            <v>0</v>
          </cell>
          <cell r="FY511">
            <v>0</v>
          </cell>
          <cell r="FZ511">
            <v>0</v>
          </cell>
          <cell r="GA511">
            <v>0</v>
          </cell>
          <cell r="GB511">
            <v>0</v>
          </cell>
          <cell r="GC511">
            <v>0</v>
          </cell>
          <cell r="GD511">
            <v>0</v>
          </cell>
          <cell r="GE511">
            <v>0</v>
          </cell>
          <cell r="GF511">
            <v>0</v>
          </cell>
          <cell r="GG511">
            <v>0</v>
          </cell>
          <cell r="GH511">
            <v>0</v>
          </cell>
          <cell r="GI511">
            <v>0</v>
          </cell>
          <cell r="GJ511">
            <v>0</v>
          </cell>
          <cell r="GK511">
            <v>0</v>
          </cell>
          <cell r="GL511">
            <v>0</v>
          </cell>
          <cell r="GM511">
            <v>0</v>
          </cell>
          <cell r="GN511">
            <v>0</v>
          </cell>
          <cell r="GO511">
            <v>0</v>
          </cell>
          <cell r="GP511">
            <v>0</v>
          </cell>
          <cell r="GQ511">
            <v>0</v>
          </cell>
          <cell r="GR511">
            <v>0</v>
          </cell>
          <cell r="GS511">
            <v>0</v>
          </cell>
          <cell r="GT511">
            <v>0</v>
          </cell>
          <cell r="GU511">
            <v>0</v>
          </cell>
          <cell r="GV511">
            <v>0</v>
          </cell>
          <cell r="GW511">
            <v>0</v>
          </cell>
          <cell r="GX511">
            <v>0</v>
          </cell>
          <cell r="GY511">
            <v>0</v>
          </cell>
          <cell r="GZ511">
            <v>0</v>
          </cell>
          <cell r="HA511">
            <v>0</v>
          </cell>
          <cell r="HB511">
            <v>0</v>
          </cell>
          <cell r="HC511">
            <v>0</v>
          </cell>
          <cell r="HD511">
            <v>0</v>
          </cell>
          <cell r="HE511">
            <v>0</v>
          </cell>
          <cell r="HF511">
            <v>0</v>
          </cell>
          <cell r="HG511">
            <v>0</v>
          </cell>
          <cell r="HH511">
            <v>0</v>
          </cell>
          <cell r="HI511">
            <v>0</v>
          </cell>
          <cell r="HJ511">
            <v>0</v>
          </cell>
          <cell r="HK511">
            <v>0</v>
          </cell>
          <cell r="HL511">
            <v>0</v>
          </cell>
          <cell r="HM511">
            <v>0</v>
          </cell>
          <cell r="HN511">
            <v>0</v>
          </cell>
          <cell r="HO511">
            <v>0</v>
          </cell>
          <cell r="HP511">
            <v>0</v>
          </cell>
          <cell r="HQ511">
            <v>0</v>
          </cell>
          <cell r="HR511">
            <v>0</v>
          </cell>
          <cell r="HS511">
            <v>0</v>
          </cell>
          <cell r="HT511">
            <v>0</v>
          </cell>
          <cell r="HU511">
            <v>0</v>
          </cell>
          <cell r="HV511">
            <v>0</v>
          </cell>
          <cell r="HW511">
            <v>0</v>
          </cell>
          <cell r="HX511">
            <v>0</v>
          </cell>
          <cell r="HY511">
            <v>0</v>
          </cell>
          <cell r="HZ511">
            <v>0</v>
          </cell>
          <cell r="IA511">
            <v>0</v>
          </cell>
          <cell r="IB511">
            <v>0</v>
          </cell>
          <cell r="IC511">
            <v>0</v>
          </cell>
          <cell r="ID511">
            <v>0</v>
          </cell>
          <cell r="IE511">
            <v>0</v>
          </cell>
          <cell r="IF511">
            <v>0</v>
          </cell>
          <cell r="IG511">
            <v>0</v>
          </cell>
          <cell r="IH511">
            <v>0</v>
          </cell>
          <cell r="II511">
            <v>0</v>
          </cell>
          <cell r="IJ511">
            <v>0</v>
          </cell>
          <cell r="IK511">
            <v>0</v>
          </cell>
          <cell r="IL511">
            <v>0</v>
          </cell>
          <cell r="IM511">
            <v>0</v>
          </cell>
          <cell r="IN511">
            <v>0</v>
          </cell>
          <cell r="IO511">
            <v>0</v>
          </cell>
          <cell r="IP511">
            <v>0</v>
          </cell>
          <cell r="IQ511">
            <v>0</v>
          </cell>
          <cell r="IR511">
            <v>0</v>
          </cell>
          <cell r="IS511">
            <v>0</v>
          </cell>
          <cell r="IT511">
            <v>0</v>
          </cell>
          <cell r="IU511">
            <v>0</v>
          </cell>
          <cell r="IV511">
            <v>0</v>
          </cell>
          <cell r="IW511">
            <v>0</v>
          </cell>
          <cell r="IX511">
            <v>0</v>
          </cell>
          <cell r="IY511">
            <v>0</v>
          </cell>
          <cell r="IZ511">
            <v>0</v>
          </cell>
          <cell r="JA511">
            <v>0</v>
          </cell>
          <cell r="JB511">
            <v>0</v>
          </cell>
          <cell r="JC511">
            <v>0</v>
          </cell>
          <cell r="JD511">
            <v>0</v>
          </cell>
          <cell r="JE511">
            <v>0</v>
          </cell>
          <cell r="JF511">
            <v>0</v>
          </cell>
          <cell r="JG511">
            <v>0</v>
          </cell>
          <cell r="JH511">
            <v>0</v>
          </cell>
          <cell r="JI511">
            <v>0</v>
          </cell>
          <cell r="JJ511">
            <v>0</v>
          </cell>
          <cell r="JK511">
            <v>0</v>
          </cell>
          <cell r="JL511">
            <v>0</v>
          </cell>
          <cell r="JM511">
            <v>0</v>
          </cell>
          <cell r="JN511">
            <v>0</v>
          </cell>
          <cell r="JO511">
            <v>0</v>
          </cell>
          <cell r="JP511">
            <v>0</v>
          </cell>
          <cell r="JQ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K512">
            <v>0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0</v>
          </cell>
          <cell r="DR512">
            <v>0</v>
          </cell>
          <cell r="DS512">
            <v>0</v>
          </cell>
          <cell r="DT512">
            <v>0</v>
          </cell>
          <cell r="DU512">
            <v>0</v>
          </cell>
          <cell r="DV512">
            <v>0</v>
          </cell>
          <cell r="DW512">
            <v>0</v>
          </cell>
          <cell r="DX512">
            <v>0</v>
          </cell>
          <cell r="DY512">
            <v>0</v>
          </cell>
          <cell r="DZ512">
            <v>0</v>
          </cell>
          <cell r="EA512">
            <v>0</v>
          </cell>
          <cell r="EB512">
            <v>0</v>
          </cell>
          <cell r="EC512">
            <v>0</v>
          </cell>
          <cell r="ED512">
            <v>0</v>
          </cell>
          <cell r="EE512">
            <v>0</v>
          </cell>
          <cell r="EF512">
            <v>0</v>
          </cell>
          <cell r="EG512">
            <v>0</v>
          </cell>
          <cell r="EH512">
            <v>0</v>
          </cell>
          <cell r="EI512">
            <v>0</v>
          </cell>
          <cell r="EJ512">
            <v>0</v>
          </cell>
          <cell r="EK512">
            <v>0</v>
          </cell>
          <cell r="EL512">
            <v>0</v>
          </cell>
          <cell r="EM512">
            <v>0</v>
          </cell>
          <cell r="EN512">
            <v>0</v>
          </cell>
          <cell r="EO512">
            <v>0</v>
          </cell>
          <cell r="EP512">
            <v>0</v>
          </cell>
          <cell r="EQ512">
            <v>0</v>
          </cell>
          <cell r="ER512">
            <v>0</v>
          </cell>
          <cell r="ES512">
            <v>0</v>
          </cell>
          <cell r="ET512">
            <v>0</v>
          </cell>
          <cell r="EU512">
            <v>0</v>
          </cell>
          <cell r="EV512">
            <v>0</v>
          </cell>
          <cell r="EW512">
            <v>0</v>
          </cell>
          <cell r="EX512">
            <v>0</v>
          </cell>
          <cell r="EY512">
            <v>0</v>
          </cell>
          <cell r="EZ512">
            <v>0</v>
          </cell>
          <cell r="FA512">
            <v>0</v>
          </cell>
          <cell r="FB512">
            <v>0</v>
          </cell>
          <cell r="FC512">
            <v>0</v>
          </cell>
          <cell r="FD512">
            <v>0</v>
          </cell>
          <cell r="FE512">
            <v>0</v>
          </cell>
          <cell r="FF512">
            <v>0</v>
          </cell>
          <cell r="FG512">
            <v>0</v>
          </cell>
          <cell r="FH512">
            <v>0</v>
          </cell>
          <cell r="FI512">
            <v>0</v>
          </cell>
          <cell r="FJ512">
            <v>0</v>
          </cell>
          <cell r="FK512">
            <v>0</v>
          </cell>
          <cell r="FL512">
            <v>0</v>
          </cell>
          <cell r="FM512">
            <v>0</v>
          </cell>
          <cell r="FN512">
            <v>0</v>
          </cell>
          <cell r="FO512">
            <v>0</v>
          </cell>
          <cell r="FP512">
            <v>0</v>
          </cell>
          <cell r="FQ512">
            <v>0</v>
          </cell>
          <cell r="FR512">
            <v>0</v>
          </cell>
          <cell r="FS512">
            <v>0</v>
          </cell>
          <cell r="FT512">
            <v>0</v>
          </cell>
          <cell r="FU512">
            <v>0</v>
          </cell>
          <cell r="FV512">
            <v>0</v>
          </cell>
          <cell r="FW512">
            <v>0</v>
          </cell>
          <cell r="FX512">
            <v>0</v>
          </cell>
          <cell r="FY512">
            <v>0</v>
          </cell>
          <cell r="FZ512">
            <v>0</v>
          </cell>
          <cell r="GA512">
            <v>0</v>
          </cell>
          <cell r="GB512">
            <v>0</v>
          </cell>
          <cell r="GC512">
            <v>0</v>
          </cell>
          <cell r="GD512">
            <v>0</v>
          </cell>
          <cell r="GE512">
            <v>0</v>
          </cell>
          <cell r="GF512">
            <v>0</v>
          </cell>
          <cell r="GG512">
            <v>0</v>
          </cell>
          <cell r="GH512">
            <v>0</v>
          </cell>
          <cell r="GI512">
            <v>0</v>
          </cell>
          <cell r="GJ512">
            <v>0</v>
          </cell>
          <cell r="GK512">
            <v>0</v>
          </cell>
          <cell r="GL512">
            <v>0</v>
          </cell>
          <cell r="GM512">
            <v>0</v>
          </cell>
          <cell r="GN512">
            <v>0</v>
          </cell>
          <cell r="GO512">
            <v>0</v>
          </cell>
          <cell r="GP512">
            <v>0</v>
          </cell>
          <cell r="GQ512">
            <v>0</v>
          </cell>
          <cell r="GR512">
            <v>0</v>
          </cell>
          <cell r="GS512">
            <v>0</v>
          </cell>
          <cell r="GT512">
            <v>0</v>
          </cell>
          <cell r="GU512">
            <v>0</v>
          </cell>
          <cell r="GV512">
            <v>0</v>
          </cell>
          <cell r="GW512">
            <v>0</v>
          </cell>
          <cell r="GX512">
            <v>0</v>
          </cell>
          <cell r="GY512">
            <v>0</v>
          </cell>
          <cell r="GZ512">
            <v>0</v>
          </cell>
          <cell r="HA512">
            <v>0</v>
          </cell>
          <cell r="HB512">
            <v>0</v>
          </cell>
          <cell r="HC512">
            <v>0</v>
          </cell>
          <cell r="HD512">
            <v>0</v>
          </cell>
          <cell r="HE512">
            <v>0</v>
          </cell>
          <cell r="HF512">
            <v>0</v>
          </cell>
          <cell r="HG512">
            <v>0</v>
          </cell>
          <cell r="HH512">
            <v>0</v>
          </cell>
          <cell r="HI512">
            <v>0</v>
          </cell>
          <cell r="HJ512">
            <v>0</v>
          </cell>
          <cell r="HK512">
            <v>0</v>
          </cell>
          <cell r="HL512">
            <v>0</v>
          </cell>
          <cell r="HM512">
            <v>0</v>
          </cell>
          <cell r="HN512">
            <v>0</v>
          </cell>
          <cell r="HO512">
            <v>0</v>
          </cell>
          <cell r="HP512">
            <v>0</v>
          </cell>
          <cell r="HQ512">
            <v>0</v>
          </cell>
          <cell r="HR512">
            <v>0</v>
          </cell>
          <cell r="HS512">
            <v>0</v>
          </cell>
          <cell r="HT512">
            <v>0</v>
          </cell>
          <cell r="HU512">
            <v>0</v>
          </cell>
          <cell r="HV512">
            <v>0</v>
          </cell>
          <cell r="HW512">
            <v>0</v>
          </cell>
          <cell r="HX512">
            <v>0</v>
          </cell>
          <cell r="HY512">
            <v>0</v>
          </cell>
          <cell r="HZ512">
            <v>0</v>
          </cell>
          <cell r="IA512">
            <v>0</v>
          </cell>
          <cell r="IB512">
            <v>0</v>
          </cell>
          <cell r="IC512">
            <v>0</v>
          </cell>
          <cell r="ID512">
            <v>0</v>
          </cell>
          <cell r="IE512">
            <v>0</v>
          </cell>
          <cell r="IF512">
            <v>0</v>
          </cell>
          <cell r="IG512">
            <v>0</v>
          </cell>
          <cell r="IH512">
            <v>0</v>
          </cell>
          <cell r="II512">
            <v>0</v>
          </cell>
          <cell r="IJ512">
            <v>0</v>
          </cell>
          <cell r="IK512">
            <v>0</v>
          </cell>
          <cell r="IL512">
            <v>0</v>
          </cell>
          <cell r="IM512">
            <v>0</v>
          </cell>
          <cell r="IN512">
            <v>0</v>
          </cell>
          <cell r="IO512">
            <v>0</v>
          </cell>
          <cell r="IP512">
            <v>0</v>
          </cell>
          <cell r="IQ512">
            <v>0</v>
          </cell>
          <cell r="IR512">
            <v>0</v>
          </cell>
          <cell r="IS512">
            <v>0</v>
          </cell>
          <cell r="IT512">
            <v>0</v>
          </cell>
          <cell r="IU512">
            <v>0</v>
          </cell>
          <cell r="IV512">
            <v>0</v>
          </cell>
          <cell r="IW512">
            <v>0</v>
          </cell>
          <cell r="IX512">
            <v>0</v>
          </cell>
          <cell r="IY512">
            <v>0</v>
          </cell>
          <cell r="IZ512">
            <v>0</v>
          </cell>
          <cell r="JA512">
            <v>0</v>
          </cell>
          <cell r="JB512">
            <v>0</v>
          </cell>
          <cell r="JC512">
            <v>0</v>
          </cell>
          <cell r="JD512">
            <v>0</v>
          </cell>
          <cell r="JE512">
            <v>0</v>
          </cell>
          <cell r="JF512">
            <v>0</v>
          </cell>
          <cell r="JG512">
            <v>0</v>
          </cell>
          <cell r="JH512">
            <v>0</v>
          </cell>
          <cell r="JI512">
            <v>0</v>
          </cell>
          <cell r="JJ512">
            <v>0</v>
          </cell>
          <cell r="JK512">
            <v>0</v>
          </cell>
          <cell r="JL512">
            <v>0</v>
          </cell>
          <cell r="JM512">
            <v>0</v>
          </cell>
          <cell r="JN512">
            <v>0</v>
          </cell>
          <cell r="JO512">
            <v>0</v>
          </cell>
          <cell r="JP512">
            <v>0</v>
          </cell>
          <cell r="JQ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0</v>
          </cell>
          <cell r="DL513">
            <v>0</v>
          </cell>
          <cell r="DM513">
            <v>0</v>
          </cell>
          <cell r="DN513">
            <v>0</v>
          </cell>
          <cell r="DO513">
            <v>0</v>
          </cell>
          <cell r="DP513">
            <v>0</v>
          </cell>
          <cell r="DQ513">
            <v>0</v>
          </cell>
          <cell r="DR513">
            <v>0</v>
          </cell>
          <cell r="DS513">
            <v>0</v>
          </cell>
          <cell r="DT513">
            <v>0</v>
          </cell>
          <cell r="DU513">
            <v>0</v>
          </cell>
          <cell r="DV513">
            <v>0</v>
          </cell>
          <cell r="DW513">
            <v>0</v>
          </cell>
          <cell r="DX513">
            <v>0</v>
          </cell>
          <cell r="DY513">
            <v>0</v>
          </cell>
          <cell r="DZ513">
            <v>0</v>
          </cell>
          <cell r="EA513">
            <v>0</v>
          </cell>
          <cell r="EB513">
            <v>0</v>
          </cell>
          <cell r="EC513">
            <v>0</v>
          </cell>
          <cell r="ED513">
            <v>0</v>
          </cell>
          <cell r="EE513">
            <v>0</v>
          </cell>
          <cell r="EF513">
            <v>0</v>
          </cell>
          <cell r="EG513">
            <v>0</v>
          </cell>
          <cell r="EH513">
            <v>0</v>
          </cell>
          <cell r="EI513">
            <v>0</v>
          </cell>
          <cell r="EJ513">
            <v>0</v>
          </cell>
          <cell r="EK513">
            <v>0</v>
          </cell>
          <cell r="EL513">
            <v>0</v>
          </cell>
          <cell r="EM513">
            <v>0</v>
          </cell>
          <cell r="EN513">
            <v>0</v>
          </cell>
          <cell r="EO513">
            <v>0</v>
          </cell>
          <cell r="EP513">
            <v>0</v>
          </cell>
          <cell r="EQ513">
            <v>0</v>
          </cell>
          <cell r="ER513">
            <v>0</v>
          </cell>
          <cell r="ES513">
            <v>0</v>
          </cell>
          <cell r="ET513">
            <v>0</v>
          </cell>
          <cell r="EU513">
            <v>0</v>
          </cell>
          <cell r="EV513">
            <v>0</v>
          </cell>
          <cell r="EW513">
            <v>0</v>
          </cell>
          <cell r="EX513">
            <v>0</v>
          </cell>
          <cell r="EY513">
            <v>0</v>
          </cell>
          <cell r="EZ513">
            <v>0</v>
          </cell>
          <cell r="FA513">
            <v>0</v>
          </cell>
          <cell r="FB513">
            <v>0</v>
          </cell>
          <cell r="FC513">
            <v>0</v>
          </cell>
          <cell r="FD513">
            <v>0</v>
          </cell>
          <cell r="FE513">
            <v>0</v>
          </cell>
          <cell r="FF513">
            <v>0</v>
          </cell>
          <cell r="FG513">
            <v>0</v>
          </cell>
          <cell r="FH513">
            <v>0</v>
          </cell>
          <cell r="FI513">
            <v>0</v>
          </cell>
          <cell r="FJ513">
            <v>0</v>
          </cell>
          <cell r="FK513">
            <v>0</v>
          </cell>
          <cell r="FL513">
            <v>0</v>
          </cell>
          <cell r="FM513">
            <v>0</v>
          </cell>
          <cell r="FN513">
            <v>0</v>
          </cell>
          <cell r="FO513">
            <v>0</v>
          </cell>
          <cell r="FP513">
            <v>0</v>
          </cell>
          <cell r="FQ513">
            <v>0</v>
          </cell>
          <cell r="FR513">
            <v>0</v>
          </cell>
          <cell r="FS513">
            <v>0</v>
          </cell>
          <cell r="FT513">
            <v>0</v>
          </cell>
          <cell r="FU513">
            <v>0</v>
          </cell>
          <cell r="FV513">
            <v>0</v>
          </cell>
          <cell r="FW513">
            <v>0</v>
          </cell>
          <cell r="FX513">
            <v>0</v>
          </cell>
          <cell r="FY513">
            <v>0</v>
          </cell>
          <cell r="FZ513">
            <v>0</v>
          </cell>
          <cell r="GA513">
            <v>0</v>
          </cell>
          <cell r="GB513">
            <v>0</v>
          </cell>
          <cell r="GC513">
            <v>0</v>
          </cell>
          <cell r="GD513">
            <v>0</v>
          </cell>
          <cell r="GE513">
            <v>0</v>
          </cell>
          <cell r="GF513">
            <v>0</v>
          </cell>
          <cell r="GG513">
            <v>0</v>
          </cell>
          <cell r="GH513">
            <v>0</v>
          </cell>
          <cell r="GI513">
            <v>0</v>
          </cell>
          <cell r="GJ513">
            <v>0</v>
          </cell>
          <cell r="GK513">
            <v>0</v>
          </cell>
          <cell r="GL513">
            <v>0</v>
          </cell>
          <cell r="GM513">
            <v>0</v>
          </cell>
          <cell r="GN513">
            <v>0</v>
          </cell>
          <cell r="GO513">
            <v>0</v>
          </cell>
          <cell r="GP513">
            <v>0</v>
          </cell>
          <cell r="GQ513">
            <v>0</v>
          </cell>
          <cell r="GR513">
            <v>0</v>
          </cell>
          <cell r="GS513">
            <v>0</v>
          </cell>
          <cell r="GT513">
            <v>0</v>
          </cell>
          <cell r="GU513">
            <v>0</v>
          </cell>
          <cell r="GV513">
            <v>0</v>
          </cell>
          <cell r="GW513">
            <v>0</v>
          </cell>
          <cell r="GX513">
            <v>0</v>
          </cell>
          <cell r="GY513">
            <v>0</v>
          </cell>
          <cell r="GZ513">
            <v>0</v>
          </cell>
          <cell r="HA513">
            <v>0</v>
          </cell>
          <cell r="HB513">
            <v>0</v>
          </cell>
          <cell r="HC513">
            <v>0</v>
          </cell>
          <cell r="HD513">
            <v>0</v>
          </cell>
          <cell r="HE513">
            <v>0</v>
          </cell>
          <cell r="HF513">
            <v>0</v>
          </cell>
          <cell r="HG513">
            <v>0</v>
          </cell>
          <cell r="HH513">
            <v>0</v>
          </cell>
          <cell r="HI513">
            <v>0</v>
          </cell>
          <cell r="HJ513">
            <v>0</v>
          </cell>
          <cell r="HK513">
            <v>0</v>
          </cell>
          <cell r="HL513">
            <v>0</v>
          </cell>
          <cell r="HM513">
            <v>0</v>
          </cell>
          <cell r="HN513">
            <v>0</v>
          </cell>
          <cell r="HO513">
            <v>0</v>
          </cell>
          <cell r="HP513">
            <v>0</v>
          </cell>
          <cell r="HQ513">
            <v>0</v>
          </cell>
          <cell r="HR513">
            <v>0</v>
          </cell>
          <cell r="HS513">
            <v>0</v>
          </cell>
          <cell r="HT513">
            <v>0</v>
          </cell>
          <cell r="HU513">
            <v>0</v>
          </cell>
          <cell r="HV513">
            <v>0</v>
          </cell>
          <cell r="HW513">
            <v>0</v>
          </cell>
          <cell r="HX513">
            <v>0</v>
          </cell>
          <cell r="HY513">
            <v>0</v>
          </cell>
          <cell r="HZ513">
            <v>0</v>
          </cell>
          <cell r="IA513">
            <v>0</v>
          </cell>
          <cell r="IB513">
            <v>0</v>
          </cell>
          <cell r="IC513">
            <v>0</v>
          </cell>
          <cell r="ID513">
            <v>0</v>
          </cell>
          <cell r="IE513">
            <v>0</v>
          </cell>
          <cell r="IF513">
            <v>0</v>
          </cell>
          <cell r="IG513">
            <v>0</v>
          </cell>
          <cell r="IH513">
            <v>0</v>
          </cell>
          <cell r="II513">
            <v>0</v>
          </cell>
          <cell r="IJ513">
            <v>0</v>
          </cell>
          <cell r="IK513">
            <v>0</v>
          </cell>
          <cell r="IL513">
            <v>0</v>
          </cell>
          <cell r="IM513">
            <v>0</v>
          </cell>
          <cell r="IN513">
            <v>0</v>
          </cell>
          <cell r="IO513">
            <v>0</v>
          </cell>
          <cell r="IP513">
            <v>0</v>
          </cell>
          <cell r="IQ513">
            <v>0</v>
          </cell>
          <cell r="IR513">
            <v>0</v>
          </cell>
          <cell r="IS513">
            <v>0</v>
          </cell>
          <cell r="IT513">
            <v>0</v>
          </cell>
          <cell r="IU513">
            <v>0</v>
          </cell>
          <cell r="IV513">
            <v>0</v>
          </cell>
          <cell r="IW513">
            <v>0</v>
          </cell>
          <cell r="IX513">
            <v>0</v>
          </cell>
          <cell r="IY513">
            <v>0</v>
          </cell>
          <cell r="IZ513">
            <v>0</v>
          </cell>
          <cell r="JA513">
            <v>0</v>
          </cell>
          <cell r="JB513">
            <v>0</v>
          </cell>
          <cell r="JC513">
            <v>0</v>
          </cell>
          <cell r="JD513">
            <v>0</v>
          </cell>
          <cell r="JE513">
            <v>0</v>
          </cell>
          <cell r="JF513">
            <v>0</v>
          </cell>
          <cell r="JG513">
            <v>0</v>
          </cell>
          <cell r="JH513">
            <v>0</v>
          </cell>
          <cell r="JI513">
            <v>0</v>
          </cell>
          <cell r="JJ513">
            <v>0</v>
          </cell>
          <cell r="JK513">
            <v>0</v>
          </cell>
          <cell r="JL513">
            <v>0</v>
          </cell>
          <cell r="JM513">
            <v>0</v>
          </cell>
          <cell r="JN513">
            <v>0</v>
          </cell>
          <cell r="JO513">
            <v>0</v>
          </cell>
          <cell r="JP513">
            <v>0</v>
          </cell>
          <cell r="JQ513">
            <v>0</v>
          </cell>
        </row>
        <row r="514">
          <cell r="F514">
            <v>3.2400299999624238E-6</v>
          </cell>
          <cell r="G514">
            <v>-8.3840100000009965E-6</v>
          </cell>
          <cell r="H514">
            <v>5.1440599999896808E-6</v>
          </cell>
          <cell r="I514">
            <v>2.000000165480742E-11</v>
          </cell>
          <cell r="J514">
            <v>3.168070000003631E-6</v>
          </cell>
          <cell r="K514">
            <v>-2.9855500000008917E-6</v>
          </cell>
          <cell r="L514">
            <v>1.2961299999947329E-6</v>
          </cell>
          <cell r="M514">
            <v>-2.3088799999959608E-6</v>
          </cell>
          <cell r="N514">
            <v>8.3018000000822934E-7</v>
          </cell>
          <cell r="O514">
            <v>7.0481019999998895E-5</v>
          </cell>
          <cell r="P514">
            <v>-6.846454000003499E-5</v>
          </cell>
          <cell r="Q514">
            <v>-2.0165800000138123E-6</v>
          </cell>
          <cell r="R514">
            <v>5.000000413701855E-11</v>
          </cell>
          <cell r="S514">
            <v>-5.4872000002093024E-7</v>
          </cell>
          <cell r="T514">
            <v>8.4967999997020982E-7</v>
          </cell>
          <cell r="U514">
            <v>-3.0093000000230852E-7</v>
          </cell>
          <cell r="V514">
            <v>-1.2977699999916492E-6</v>
          </cell>
          <cell r="W514">
            <v>1.4136700000055846E-6</v>
          </cell>
          <cell r="X514">
            <v>-1.1584999998204282E-7</v>
          </cell>
          <cell r="Y514">
            <v>-3.000000248221113E-11</v>
          </cell>
          <cell r="Z514">
            <v>0</v>
          </cell>
          <cell r="AA514">
            <v>0</v>
          </cell>
          <cell r="AB514">
            <v>5.3379699999911434E-6</v>
          </cell>
          <cell r="AC514">
            <v>-5.3379400000164168E-6</v>
          </cell>
          <cell r="AD514">
            <v>-3.000000248221113E-11</v>
          </cell>
          <cell r="AE514">
            <v>-1.000044491661356E-11</v>
          </cell>
          <cell r="AF514">
            <v>-1.0667250000012674E-5</v>
          </cell>
          <cell r="AG514">
            <v>1.0667230000011019E-5</v>
          </cell>
          <cell r="AH514">
            <v>-3.000000248221113E-11</v>
          </cell>
          <cell r="AI514">
            <v>1.9454299999832614E-6</v>
          </cell>
          <cell r="AJ514">
            <v>-1.9454100000093622E-6</v>
          </cell>
          <cell r="AK514">
            <v>-2.000000165480742E-11</v>
          </cell>
          <cell r="AL514">
            <v>1.1522510000000485E-5</v>
          </cell>
          <cell r="AM514">
            <v>-1.1522430000021622E-5</v>
          </cell>
          <cell r="AN514">
            <v>1.013760000001529E-6</v>
          </cell>
          <cell r="AO514">
            <v>-6.1864000000522168E-7</v>
          </cell>
          <cell r="AP514">
            <v>-3.9513999999796212E-7</v>
          </cell>
          <cell r="AQ514">
            <v>-2.0000029410383036E-11</v>
          </cell>
          <cell r="AR514">
            <v>-1.1000000910144081E-10</v>
          </cell>
          <cell r="AS514">
            <v>-1.000000082740371E-11</v>
          </cell>
          <cell r="AT514">
            <v>-1.000000082740371E-11</v>
          </cell>
          <cell r="AU514">
            <v>-6.000000496442226E-11</v>
          </cell>
          <cell r="AV514">
            <v>-4.000000330961484E-11</v>
          </cell>
          <cell r="AW514">
            <v>2.2017599999868409E-6</v>
          </cell>
          <cell r="AX514">
            <v>-6.4593999999917884E-6</v>
          </cell>
          <cell r="AY514">
            <v>-6.363950000004559E-6</v>
          </cell>
          <cell r="AZ514">
            <v>1.0621619999998111E-5</v>
          </cell>
          <cell r="BA514">
            <v>-2.000000165480742E-11</v>
          </cell>
          <cell r="BB514">
            <v>-1.000000082740371E-11</v>
          </cell>
          <cell r="BC514">
            <v>9.9999730718280944E-12</v>
          </cell>
          <cell r="BD514">
            <v>0</v>
          </cell>
          <cell r="BE514">
            <v>-5.000000413701855E-11</v>
          </cell>
          <cell r="BF514">
            <v>-2.000000165480742E-11</v>
          </cell>
          <cell r="BG514">
            <v>1.000000082740371E-11</v>
          </cell>
          <cell r="BH514">
            <v>2.000000165480742E-11</v>
          </cell>
          <cell r="BI514">
            <v>-4.3017299999892344E-6</v>
          </cell>
          <cell r="BJ514">
            <v>-1.6268980000011535E-5</v>
          </cell>
          <cell r="BK514">
            <v>2.7650369999993041E-5</v>
          </cell>
          <cell r="BL514">
            <v>-7.0797299999980634E-6</v>
          </cell>
          <cell r="BM514">
            <v>-3.000000248221113E-11</v>
          </cell>
          <cell r="BN514">
            <v>0</v>
          </cell>
          <cell r="BO514">
            <v>0</v>
          </cell>
          <cell r="BP514">
            <v>-6.4038699999768856E-6</v>
          </cell>
          <cell r="BQ514">
            <v>6.4039100000079507E-6</v>
          </cell>
          <cell r="BR514">
            <v>-2.000000165480742E-11</v>
          </cell>
          <cell r="BS514">
            <v>-5.3747000000603506E-7</v>
          </cell>
          <cell r="BT514">
            <v>1.3495699999754862E-6</v>
          </cell>
          <cell r="BU514">
            <v>-1.923960000010938E-6</v>
          </cell>
          <cell r="BV514">
            <v>1.1118400000120765E-6</v>
          </cell>
          <cell r="BW514">
            <v>6.0873000001793187E-7</v>
          </cell>
          <cell r="BX514">
            <v>-6.0876000000653629E-7</v>
          </cell>
          <cell r="BY514">
            <v>5.2955870000009897E-5</v>
          </cell>
          <cell r="BZ514">
            <v>-5.2955800000004105E-5</v>
          </cell>
          <cell r="CA514">
            <v>-1.000000082740371E-11</v>
          </cell>
          <cell r="CB514">
            <v>-1.000000082740371E-11</v>
          </cell>
          <cell r="CC514">
            <v>1.5731699999910198E-6</v>
          </cell>
          <cell r="CD514">
            <v>-1.5731899999926746E-6</v>
          </cell>
          <cell r="CE514">
            <v>9.000000744663339E-11</v>
          </cell>
          <cell r="CF514">
            <v>7.3763460000014769E-5</v>
          </cell>
          <cell r="CG514">
            <v>-6.7363349999988165E-5</v>
          </cell>
          <cell r="CH514">
            <v>-6.400069999995539E-6</v>
          </cell>
          <cell r="CI514">
            <v>-2.8957000000606747E-7</v>
          </cell>
          <cell r="CJ514">
            <v>2.8958000000689488E-7</v>
          </cell>
          <cell r="CK514">
            <v>-1.000000082740371E-11</v>
          </cell>
          <cell r="CL514">
            <v>-6.6749799999821224E-6</v>
          </cell>
          <cell r="CM514">
            <v>6.674969999981295E-6</v>
          </cell>
          <cell r="CN514">
            <v>3.000000248221113E-11</v>
          </cell>
          <cell r="CO514">
            <v>3.000000248221113E-11</v>
          </cell>
          <cell r="CP514">
            <v>-1.0000028582979326E-11</v>
          </cell>
          <cell r="CQ514">
            <v>1.000000082740371E-11</v>
          </cell>
          <cell r="CR514">
            <v>4.9999782092413625E-11</v>
          </cell>
          <cell r="CS514">
            <v>3.000000248221113E-11</v>
          </cell>
          <cell r="CT514">
            <v>4.3182099999927726E-6</v>
          </cell>
          <cell r="CU514">
            <v>-4.3182200000213555E-6</v>
          </cell>
          <cell r="CV514">
            <v>2.2327659999987759E-5</v>
          </cell>
          <cell r="CW514">
            <v>-2.2327719999992723E-5</v>
          </cell>
          <cell r="CX514">
            <v>-3.5149900000086554E-6</v>
          </cell>
          <cell r="CY514">
            <v>-1.2125660000000815E-5</v>
          </cell>
          <cell r="CZ514">
            <v>1.5640740000003039E-5</v>
          </cell>
          <cell r="DA514">
            <v>1.000000082740371E-11</v>
          </cell>
          <cell r="DB514">
            <v>3.4677800000021408E-6</v>
          </cell>
          <cell r="DC514">
            <v>-3.4678099999907452E-6</v>
          </cell>
          <cell r="DD514">
            <v>1.9999973899231804E-11</v>
          </cell>
          <cell r="DE514">
            <v>5.9999782919817335E-11</v>
          </cell>
          <cell r="DF514">
            <v>-1.0222300000001239E-5</v>
          </cell>
          <cell r="DG514">
            <v>1.0222310000002066E-5</v>
          </cell>
          <cell r="DH514">
            <v>-1.0000028582979326E-11</v>
          </cell>
          <cell r="DI514">
            <v>1.7840000005042711E-8</v>
          </cell>
          <cell r="DJ514">
            <v>-1.7869999979769347E-8</v>
          </cell>
          <cell r="DK514">
            <v>2.7982099999879217E-6</v>
          </cell>
          <cell r="DL514">
            <v>-5.8637400000005613E-6</v>
          </cell>
          <cell r="DM514">
            <v>3.0655399999857114E-6</v>
          </cell>
          <cell r="DN514">
            <v>2.000000165480742E-11</v>
          </cell>
          <cell r="DO514">
            <v>-1.2083200000012617E-6</v>
          </cell>
          <cell r="DP514">
            <v>1.2083700000331543E-6</v>
          </cell>
          <cell r="DQ514">
            <v>1.000000082740371E-11</v>
          </cell>
          <cell r="DR514">
            <v>-1.1000000910144081E-10</v>
          </cell>
          <cell r="DS514">
            <v>1.000000082740371E-11</v>
          </cell>
          <cell r="DT514">
            <v>-3.000000248221113E-11</v>
          </cell>
          <cell r="DU514">
            <v>4.077500000143619E-7</v>
          </cell>
          <cell r="DV514">
            <v>-4.0778999998991594E-7</v>
          </cell>
          <cell r="DW514">
            <v>0</v>
          </cell>
          <cell r="DX514">
            <v>-1.023962399999967E-4</v>
          </cell>
          <cell r="DY514">
            <v>1.0239619000000644E-4</v>
          </cell>
          <cell r="DZ514">
            <v>0</v>
          </cell>
          <cell r="EA514">
            <v>1.000000082740371E-11</v>
          </cell>
          <cell r="EB514">
            <v>-1.000000082740371E-11</v>
          </cell>
          <cell r="EC514">
            <v>0</v>
          </cell>
          <cell r="ED514">
            <v>0</v>
          </cell>
          <cell r="EE514">
            <v>1.4999979036645072E-10</v>
          </cell>
          <cell r="EF514">
            <v>-2.000000165480742E-11</v>
          </cell>
          <cell r="EG514">
            <v>-1.9999973899231804E-11</v>
          </cell>
          <cell r="EH514">
            <v>3.000000248221113E-11</v>
          </cell>
          <cell r="EI514">
            <v>2.000000165480742E-11</v>
          </cell>
          <cell r="EJ514">
            <v>4.5540699999957468E-6</v>
          </cell>
          <cell r="EK514">
            <v>-4.5539899999891276E-6</v>
          </cell>
          <cell r="EL514">
            <v>1.00020999999062E-6</v>
          </cell>
          <cell r="EM514">
            <v>2.7336530000005022E-5</v>
          </cell>
          <cell r="EN514">
            <v>8.8220319999998686E-5</v>
          </cell>
          <cell r="EO514">
            <v>-1.1655700000000324E-4</v>
          </cell>
          <cell r="EP514">
            <v>2.000000165480742E-11</v>
          </cell>
          <cell r="EQ514">
            <v>-2.000000165480742E-11</v>
          </cell>
          <cell r="ER514">
            <v>-1.3000001075624823E-10</v>
          </cell>
          <cell r="ES514">
            <v>4.8024000001700706E-7</v>
          </cell>
          <cell r="ET514">
            <v>-4.8023999998925149E-7</v>
          </cell>
          <cell r="EU514">
            <v>-1.3187399999781135E-6</v>
          </cell>
          <cell r="EV514">
            <v>1.3187500000066965E-6</v>
          </cell>
          <cell r="EW514">
            <v>-1.000000082740371E-11</v>
          </cell>
          <cell r="EX514">
            <v>-2.51168999999829E-6</v>
          </cell>
          <cell r="EY514">
            <v>8.6530400000006669E-6</v>
          </cell>
          <cell r="EZ514">
            <v>-6.1414300000020572E-6</v>
          </cell>
          <cell r="FA514">
            <v>1.000000082740371E-11</v>
          </cell>
          <cell r="FB514">
            <v>-1.1972999999776412E-7</v>
          </cell>
          <cell r="FC514">
            <v>1.1971999999693672E-7</v>
          </cell>
          <cell r="FD514">
            <v>-4.9999976381442934E-11</v>
          </cell>
          <cell r="FE514">
            <v>-3.000000248221113E-11</v>
          </cell>
          <cell r="FF514">
            <v>6.0378400000005161E-6</v>
          </cell>
          <cell r="FG514">
            <v>-6.0378400000005161E-6</v>
          </cell>
          <cell r="FH514">
            <v>2.000000165480742E-11</v>
          </cell>
          <cell r="FI514">
            <v>-1.000000082740371E-11</v>
          </cell>
          <cell r="FJ514">
            <v>0</v>
          </cell>
          <cell r="FK514">
            <v>-2.000000165480742E-11</v>
          </cell>
          <cell r="FL514">
            <v>-3.5944659999995188E-5</v>
          </cell>
          <cell r="FM514">
            <v>3.5944629999999644E-5</v>
          </cell>
          <cell r="FN514">
            <v>-3.000000248221113E-11</v>
          </cell>
          <cell r="FO514">
            <v>-1.4207730000007079E-5</v>
          </cell>
          <cell r="FP514">
            <v>1.4666090000003962E-5</v>
          </cell>
          <cell r="FQ514">
            <v>-4.5831999997969497E-7</v>
          </cell>
          <cell r="FR514">
            <v>3.000000248221113E-11</v>
          </cell>
          <cell r="FS514">
            <v>-2.8588886999997287E-4</v>
          </cell>
          <cell r="FT514">
            <v>2.8528506999997427E-4</v>
          </cell>
          <cell r="FU514">
            <v>6.0376000000916807E-7</v>
          </cell>
          <cell r="FV514">
            <v>6.5717069999984834E-5</v>
          </cell>
          <cell r="FW514">
            <v>-6.5717009999993747E-5</v>
          </cell>
          <cell r="FX514">
            <v>-3.2194700000237608E-6</v>
          </cell>
          <cell r="FY514">
            <v>3.9972390000003744E-5</v>
          </cell>
          <cell r="FZ514">
            <v>-3.6752909999993033E-5</v>
          </cell>
          <cell r="GA514">
            <v>1.000000082740371E-11</v>
          </cell>
          <cell r="GB514">
            <v>-1.000000082740371E-11</v>
          </cell>
          <cell r="GC514">
            <v>9.9999730718280944E-12</v>
          </cell>
          <cell r="GD514">
            <v>-1.0000028582979326E-11</v>
          </cell>
          <cell r="GE514">
            <v>-4.000000330961484E-11</v>
          </cell>
          <cell r="GF514">
            <v>9.0040999997653692E-7</v>
          </cell>
          <cell r="GG514">
            <v>-9.0045000000760211E-7</v>
          </cell>
          <cell r="GH514">
            <v>-2.9999988604423322E-11</v>
          </cell>
          <cell r="GI514">
            <v>-3.4315099999987497E-6</v>
          </cell>
          <cell r="GJ514">
            <v>4.4944400000024309E-6</v>
          </cell>
          <cell r="GK514">
            <v>-1.062900000001199E-6</v>
          </cell>
          <cell r="GL514">
            <v>-2.9999988604423322E-11</v>
          </cell>
          <cell r="GM514">
            <v>-1.000000082740371E-11</v>
          </cell>
          <cell r="GN514">
            <v>2.9999995543317226E-11</v>
          </cell>
          <cell r="GO514">
            <v>1.0000014705191518E-11</v>
          </cell>
          <cell r="GP514">
            <v>0</v>
          </cell>
          <cell r="GQ514">
            <v>0</v>
          </cell>
          <cell r="GR514">
            <v>-5.9999782919817335E-11</v>
          </cell>
          <cell r="GS514">
            <v>-1.000000082740371E-11</v>
          </cell>
          <cell r="GT514">
            <v>0</v>
          </cell>
          <cell r="GU514">
            <v>2.000000165480742E-11</v>
          </cell>
          <cell r="GV514">
            <v>-2.000000165480742E-11</v>
          </cell>
          <cell r="GW514">
            <v>-7.5616999999084111E-7</v>
          </cell>
          <cell r="GX514">
            <v>7.5616999999084111E-7</v>
          </cell>
          <cell r="GY514">
            <v>-1.9999994715913516E-11</v>
          </cell>
          <cell r="GZ514">
            <v>-6.216599999997463E-6</v>
          </cell>
          <cell r="HA514">
            <v>6.2165799999958082E-6</v>
          </cell>
          <cell r="HB514">
            <v>2.2569999999499935E-7</v>
          </cell>
          <cell r="HC514">
            <v>-7.5801000001818331E-7</v>
          </cell>
          <cell r="HD514">
            <v>5.3229999999460098E-7</v>
          </cell>
          <cell r="HE514">
            <v>3.000000248221113E-11</v>
          </cell>
          <cell r="HF514">
            <v>-1.2079000000220219E-7</v>
          </cell>
          <cell r="HG514">
            <v>1.2077000000054738E-7</v>
          </cell>
          <cell r="HH514">
            <v>4.3483820000009277E-5</v>
          </cell>
          <cell r="HI514">
            <v>-4.3483810000008449E-5</v>
          </cell>
          <cell r="HJ514">
            <v>1.489399999859975E-7</v>
          </cell>
          <cell r="HK514">
            <v>-1.4892999999904788E-7</v>
          </cell>
          <cell r="HL514">
            <v>-6.7534399999999439E-5</v>
          </cell>
          <cell r="HM514">
            <v>6.648626999999907E-5</v>
          </cell>
          <cell r="HN514">
            <v>1.048130000000369E-6</v>
          </cell>
          <cell r="HO514">
            <v>-1.000000082740371E-11</v>
          </cell>
          <cell r="HP514">
            <v>-1.359200000050631E-7</v>
          </cell>
          <cell r="HQ514">
            <v>1.3595999998061714E-7</v>
          </cell>
          <cell r="HR514">
            <v>-3.9999781265009915E-11</v>
          </cell>
          <cell r="HS514">
            <v>8.2103500000096918E-6</v>
          </cell>
          <cell r="HT514">
            <v>-8.2103599999827637E-6</v>
          </cell>
          <cell r="HU514">
            <v>4.1824999999495738E-7</v>
          </cell>
          <cell r="HV514">
            <v>-4.182999999990944E-7</v>
          </cell>
          <cell r="HW514">
            <v>0</v>
          </cell>
          <cell r="HX514">
            <v>-2.025310000000613E-6</v>
          </cell>
          <cell r="HY514">
            <v>-8.0816300000036145E-6</v>
          </cell>
          <cell r="HZ514">
            <v>1.0106909999994806E-5</v>
          </cell>
          <cell r="IA514">
            <v>1.9999994715913516E-11</v>
          </cell>
          <cell r="IB514">
            <v>-1.2706399999951046E-6</v>
          </cell>
          <cell r="IC514">
            <v>1.5850000006922826E-8</v>
          </cell>
          <cell r="ID514">
            <v>1.2548200000184195E-6</v>
          </cell>
          <cell r="IE514">
            <v>8.000000661922968E-11</v>
          </cell>
          <cell r="IF514">
            <v>-1.0675140000027117E-5</v>
          </cell>
          <cell r="IG514">
            <v>1.0675089999995224E-5</v>
          </cell>
          <cell r="IH514">
            <v>0</v>
          </cell>
          <cell r="II514">
            <v>-1.4922900000019501E-6</v>
          </cell>
          <cell r="IJ514">
            <v>2.1567899999991313E-6</v>
          </cell>
          <cell r="IK514">
            <v>-6.6447999999552643E-7</v>
          </cell>
          <cell r="IL514">
            <v>1.0991250000008668E-5</v>
          </cell>
          <cell r="IM514">
            <v>-1.0991219999999247E-5</v>
          </cell>
          <cell r="IN514">
            <v>8.2154600000022837E-6</v>
          </cell>
          <cell r="IO514">
            <v>-8.7632200000131721E-6</v>
          </cell>
          <cell r="IP514">
            <v>5.4783999997587429E-7</v>
          </cell>
          <cell r="IQ514">
            <v>0</v>
          </cell>
          <cell r="IR514">
            <v>0</v>
          </cell>
          <cell r="IS514">
            <v>-3.4133999998742226E-7</v>
          </cell>
          <cell r="IT514">
            <v>4.30980000021286E-7</v>
          </cell>
          <cell r="IU514">
            <v>-8.9630000005280763E-8</v>
          </cell>
          <cell r="IV514">
            <v>0</v>
          </cell>
          <cell r="IW514">
            <v>0</v>
          </cell>
          <cell r="IX514">
            <v>9.9999869496159022E-12</v>
          </cell>
          <cell r="IY514">
            <v>0</v>
          </cell>
          <cell r="IZ514">
            <v>-3.0185000000210183E-7</v>
          </cell>
          <cell r="JA514">
            <v>3.0184000000821332E-7</v>
          </cell>
          <cell r="JB514">
            <v>-1.9999987777019612E-11</v>
          </cell>
          <cell r="JC514">
            <v>-2.000000165480742E-11</v>
          </cell>
          <cell r="JD514">
            <v>3.000000248221113E-11</v>
          </cell>
          <cell r="JE514">
            <v>0</v>
          </cell>
          <cell r="JF514">
            <v>0</v>
          </cell>
          <cell r="JG514">
            <v>0</v>
          </cell>
          <cell r="JH514">
            <v>0</v>
          </cell>
          <cell r="JI514">
            <v>0</v>
          </cell>
          <cell r="JJ514">
            <v>0</v>
          </cell>
          <cell r="JK514">
            <v>0</v>
          </cell>
          <cell r="JL514">
            <v>0</v>
          </cell>
          <cell r="JM514">
            <v>0</v>
          </cell>
          <cell r="JN514">
            <v>0</v>
          </cell>
          <cell r="JO514">
            <v>0</v>
          </cell>
          <cell r="JP514">
            <v>0</v>
          </cell>
          <cell r="JQ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K515">
            <v>0</v>
          </cell>
          <cell r="DL515">
            <v>0</v>
          </cell>
          <cell r="DM515">
            <v>0</v>
          </cell>
          <cell r="DN515">
            <v>0</v>
          </cell>
          <cell r="DO515">
            <v>0</v>
          </cell>
          <cell r="DP515">
            <v>0</v>
          </cell>
          <cell r="DQ515">
            <v>0</v>
          </cell>
          <cell r="DR515">
            <v>0</v>
          </cell>
          <cell r="DS515">
            <v>0</v>
          </cell>
          <cell r="DT515">
            <v>0</v>
          </cell>
          <cell r="DU515">
            <v>0</v>
          </cell>
          <cell r="DV515">
            <v>0</v>
          </cell>
          <cell r="DW515">
            <v>0</v>
          </cell>
          <cell r="DX515">
            <v>0</v>
          </cell>
          <cell r="DY515">
            <v>0</v>
          </cell>
          <cell r="DZ515">
            <v>0</v>
          </cell>
          <cell r="EA515">
            <v>0</v>
          </cell>
          <cell r="EB515">
            <v>0</v>
          </cell>
          <cell r="EC515">
            <v>0</v>
          </cell>
          <cell r="ED515">
            <v>0</v>
          </cell>
          <cell r="EE515">
            <v>0</v>
          </cell>
          <cell r="EF515">
            <v>0</v>
          </cell>
          <cell r="EG515">
            <v>0</v>
          </cell>
          <cell r="EH515">
            <v>0</v>
          </cell>
          <cell r="EI515">
            <v>0</v>
          </cell>
          <cell r="EJ515">
            <v>0</v>
          </cell>
          <cell r="EK515">
            <v>0</v>
          </cell>
          <cell r="EL515">
            <v>0</v>
          </cell>
          <cell r="EM515">
            <v>0</v>
          </cell>
          <cell r="EN515">
            <v>0</v>
          </cell>
          <cell r="EO515">
            <v>0</v>
          </cell>
          <cell r="EP515">
            <v>0</v>
          </cell>
          <cell r="EQ515">
            <v>0</v>
          </cell>
          <cell r="ER515">
            <v>0</v>
          </cell>
          <cell r="ES515">
            <v>0</v>
          </cell>
          <cell r="ET515">
            <v>0</v>
          </cell>
          <cell r="EU515">
            <v>0</v>
          </cell>
          <cell r="EV515">
            <v>0</v>
          </cell>
          <cell r="EW515">
            <v>0</v>
          </cell>
          <cell r="EX515">
            <v>0</v>
          </cell>
          <cell r="EY515">
            <v>0</v>
          </cell>
          <cell r="EZ515">
            <v>0</v>
          </cell>
          <cell r="FA515">
            <v>0</v>
          </cell>
          <cell r="FB515">
            <v>0</v>
          </cell>
          <cell r="FC515">
            <v>0</v>
          </cell>
          <cell r="FD515">
            <v>0</v>
          </cell>
          <cell r="FE515">
            <v>0</v>
          </cell>
          <cell r="FF515">
            <v>0</v>
          </cell>
          <cell r="FG515">
            <v>0</v>
          </cell>
          <cell r="FH515">
            <v>0</v>
          </cell>
          <cell r="FI515">
            <v>0</v>
          </cell>
          <cell r="FJ515">
            <v>0</v>
          </cell>
          <cell r="FK515">
            <v>0</v>
          </cell>
          <cell r="FL515">
            <v>0</v>
          </cell>
          <cell r="FM515">
            <v>0</v>
          </cell>
          <cell r="FN515">
            <v>0</v>
          </cell>
          <cell r="FO515">
            <v>0</v>
          </cell>
          <cell r="FP515">
            <v>0</v>
          </cell>
          <cell r="FQ515">
            <v>0</v>
          </cell>
          <cell r="FR515">
            <v>0</v>
          </cell>
          <cell r="FS515">
            <v>0</v>
          </cell>
          <cell r="FT515">
            <v>0</v>
          </cell>
          <cell r="FU515">
            <v>0</v>
          </cell>
          <cell r="FV515">
            <v>0</v>
          </cell>
          <cell r="FW515">
            <v>0</v>
          </cell>
          <cell r="FX515">
            <v>0</v>
          </cell>
          <cell r="FY515">
            <v>0</v>
          </cell>
          <cell r="FZ515">
            <v>0</v>
          </cell>
          <cell r="GA515">
            <v>0</v>
          </cell>
          <cell r="GB515">
            <v>0</v>
          </cell>
          <cell r="GC515">
            <v>0</v>
          </cell>
          <cell r="GD515">
            <v>0</v>
          </cell>
          <cell r="GE515">
            <v>0</v>
          </cell>
          <cell r="GF515">
            <v>0</v>
          </cell>
          <cell r="GG515">
            <v>0</v>
          </cell>
          <cell r="GH515">
            <v>0</v>
          </cell>
          <cell r="GI515">
            <v>0</v>
          </cell>
          <cell r="GJ515">
            <v>0</v>
          </cell>
          <cell r="GK515">
            <v>0</v>
          </cell>
          <cell r="GL515">
            <v>0</v>
          </cell>
          <cell r="GM515">
            <v>0</v>
          </cell>
          <cell r="GN515">
            <v>0</v>
          </cell>
          <cell r="GO515">
            <v>0</v>
          </cell>
          <cell r="GP515">
            <v>0</v>
          </cell>
          <cell r="GQ515">
            <v>0</v>
          </cell>
          <cell r="GR515">
            <v>0</v>
          </cell>
          <cell r="GS515">
            <v>0</v>
          </cell>
          <cell r="GT515">
            <v>0</v>
          </cell>
          <cell r="GU515">
            <v>0</v>
          </cell>
          <cell r="GV515">
            <v>0</v>
          </cell>
          <cell r="GW515">
            <v>0</v>
          </cell>
          <cell r="GX515">
            <v>0</v>
          </cell>
          <cell r="GY515">
            <v>0</v>
          </cell>
          <cell r="GZ515">
            <v>0</v>
          </cell>
          <cell r="HA515">
            <v>0</v>
          </cell>
          <cell r="HB515">
            <v>0</v>
          </cell>
          <cell r="HC515">
            <v>0</v>
          </cell>
          <cell r="HD515">
            <v>0</v>
          </cell>
          <cell r="HE515">
            <v>0</v>
          </cell>
          <cell r="HF515">
            <v>0</v>
          </cell>
          <cell r="HG515">
            <v>0</v>
          </cell>
          <cell r="HH515">
            <v>0</v>
          </cell>
          <cell r="HI515">
            <v>0</v>
          </cell>
          <cell r="HJ515">
            <v>0</v>
          </cell>
          <cell r="HK515">
            <v>0</v>
          </cell>
          <cell r="HL515">
            <v>0</v>
          </cell>
          <cell r="HM515">
            <v>0</v>
          </cell>
          <cell r="HN515">
            <v>0</v>
          </cell>
          <cell r="HO515">
            <v>0</v>
          </cell>
          <cell r="HP515">
            <v>0</v>
          </cell>
          <cell r="HQ515">
            <v>0</v>
          </cell>
          <cell r="HR515">
            <v>0</v>
          </cell>
          <cell r="HS515">
            <v>0</v>
          </cell>
          <cell r="HT515">
            <v>0</v>
          </cell>
          <cell r="HU515">
            <v>0</v>
          </cell>
          <cell r="HV515">
            <v>0</v>
          </cell>
          <cell r="HW515">
            <v>0</v>
          </cell>
          <cell r="HX515">
            <v>0</v>
          </cell>
          <cell r="HY515">
            <v>0</v>
          </cell>
          <cell r="HZ515">
            <v>0</v>
          </cell>
          <cell r="IA515">
            <v>0</v>
          </cell>
          <cell r="IB515">
            <v>0</v>
          </cell>
          <cell r="IC515">
            <v>0</v>
          </cell>
          <cell r="ID515">
            <v>0</v>
          </cell>
          <cell r="IE515">
            <v>0</v>
          </cell>
          <cell r="IF515">
            <v>0</v>
          </cell>
          <cell r="IG515">
            <v>0</v>
          </cell>
          <cell r="IH515">
            <v>0</v>
          </cell>
          <cell r="II515">
            <v>0</v>
          </cell>
          <cell r="IJ515">
            <v>0</v>
          </cell>
          <cell r="IK515">
            <v>0</v>
          </cell>
          <cell r="IL515">
            <v>0</v>
          </cell>
          <cell r="IM515">
            <v>0</v>
          </cell>
          <cell r="IN515">
            <v>0</v>
          </cell>
          <cell r="IO515">
            <v>0</v>
          </cell>
          <cell r="IP515">
            <v>0</v>
          </cell>
          <cell r="IQ515">
            <v>0</v>
          </cell>
          <cell r="IR515">
            <v>0</v>
          </cell>
          <cell r="IS515">
            <v>0</v>
          </cell>
          <cell r="IT515">
            <v>0</v>
          </cell>
          <cell r="IU515">
            <v>0</v>
          </cell>
          <cell r="IV515">
            <v>0</v>
          </cell>
          <cell r="IW515">
            <v>0</v>
          </cell>
          <cell r="IX515">
            <v>0</v>
          </cell>
          <cell r="IY515">
            <v>0</v>
          </cell>
          <cell r="IZ515">
            <v>0</v>
          </cell>
          <cell r="JA515">
            <v>0</v>
          </cell>
          <cell r="JB515">
            <v>0</v>
          </cell>
          <cell r="JC515">
            <v>0</v>
          </cell>
          <cell r="JD515">
            <v>0</v>
          </cell>
          <cell r="JE515">
            <v>0</v>
          </cell>
          <cell r="JF515">
            <v>0</v>
          </cell>
          <cell r="JG515">
            <v>0</v>
          </cell>
          <cell r="JH515">
            <v>0</v>
          </cell>
          <cell r="JI515">
            <v>0</v>
          </cell>
          <cell r="JJ515">
            <v>0</v>
          </cell>
          <cell r="JK515">
            <v>0</v>
          </cell>
          <cell r="JL515">
            <v>0</v>
          </cell>
          <cell r="JM515">
            <v>0</v>
          </cell>
          <cell r="JN515">
            <v>0</v>
          </cell>
          <cell r="JO515">
            <v>0</v>
          </cell>
          <cell r="JP515">
            <v>0</v>
          </cell>
          <cell r="JQ515">
            <v>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K516">
            <v>0</v>
          </cell>
          <cell r="DL516">
            <v>0</v>
          </cell>
          <cell r="DM516">
            <v>0</v>
          </cell>
          <cell r="DN516">
            <v>0</v>
          </cell>
          <cell r="DO516">
            <v>0</v>
          </cell>
          <cell r="DP516">
            <v>0</v>
          </cell>
          <cell r="DQ516">
            <v>0</v>
          </cell>
          <cell r="DR516">
            <v>0</v>
          </cell>
          <cell r="DS516">
            <v>0</v>
          </cell>
          <cell r="DT516">
            <v>0</v>
          </cell>
          <cell r="DU516">
            <v>0</v>
          </cell>
          <cell r="DV516">
            <v>0</v>
          </cell>
          <cell r="DW516">
            <v>0</v>
          </cell>
          <cell r="DX516">
            <v>0</v>
          </cell>
          <cell r="DY516">
            <v>0</v>
          </cell>
          <cell r="DZ516">
            <v>0</v>
          </cell>
          <cell r="EA516">
            <v>0</v>
          </cell>
          <cell r="EB516">
            <v>0</v>
          </cell>
          <cell r="EC516">
            <v>0</v>
          </cell>
          <cell r="ED516">
            <v>0</v>
          </cell>
          <cell r="EE516">
            <v>0</v>
          </cell>
          <cell r="EF516">
            <v>0</v>
          </cell>
          <cell r="EG516">
            <v>0</v>
          </cell>
          <cell r="EH516">
            <v>0</v>
          </cell>
          <cell r="EI516">
            <v>0</v>
          </cell>
          <cell r="EJ516">
            <v>0</v>
          </cell>
          <cell r="EK516">
            <v>0</v>
          </cell>
          <cell r="EL516">
            <v>0</v>
          </cell>
          <cell r="EM516">
            <v>0</v>
          </cell>
          <cell r="EN516">
            <v>0</v>
          </cell>
          <cell r="EO516">
            <v>0</v>
          </cell>
          <cell r="EP516">
            <v>0</v>
          </cell>
          <cell r="EQ516">
            <v>0</v>
          </cell>
          <cell r="ER516">
            <v>0</v>
          </cell>
          <cell r="ES516">
            <v>0</v>
          </cell>
          <cell r="ET516">
            <v>0</v>
          </cell>
          <cell r="EU516">
            <v>0</v>
          </cell>
          <cell r="EV516">
            <v>0</v>
          </cell>
          <cell r="EW516">
            <v>0</v>
          </cell>
          <cell r="EX516">
            <v>0</v>
          </cell>
          <cell r="EY516">
            <v>0</v>
          </cell>
          <cell r="EZ516">
            <v>0</v>
          </cell>
          <cell r="FA516">
            <v>0</v>
          </cell>
          <cell r="FB516">
            <v>0</v>
          </cell>
          <cell r="FC516">
            <v>0</v>
          </cell>
          <cell r="FD516">
            <v>0</v>
          </cell>
          <cell r="FE516">
            <v>0</v>
          </cell>
          <cell r="FF516">
            <v>0</v>
          </cell>
          <cell r="FG516">
            <v>0</v>
          </cell>
          <cell r="FH516">
            <v>0</v>
          </cell>
          <cell r="FI516">
            <v>0</v>
          </cell>
          <cell r="FJ516">
            <v>0</v>
          </cell>
          <cell r="FK516">
            <v>0</v>
          </cell>
          <cell r="FL516">
            <v>0</v>
          </cell>
          <cell r="FM516">
            <v>0</v>
          </cell>
          <cell r="FN516">
            <v>0</v>
          </cell>
          <cell r="FO516">
            <v>0</v>
          </cell>
          <cell r="FP516">
            <v>0</v>
          </cell>
          <cell r="FQ516">
            <v>0</v>
          </cell>
          <cell r="FR516">
            <v>0</v>
          </cell>
          <cell r="FS516">
            <v>0</v>
          </cell>
          <cell r="FT516">
            <v>0</v>
          </cell>
          <cell r="FU516">
            <v>0</v>
          </cell>
          <cell r="FV516">
            <v>0</v>
          </cell>
          <cell r="FW516">
            <v>0</v>
          </cell>
          <cell r="FX516">
            <v>0</v>
          </cell>
          <cell r="FY516">
            <v>0</v>
          </cell>
          <cell r="FZ516">
            <v>0</v>
          </cell>
          <cell r="GA516">
            <v>0</v>
          </cell>
          <cell r="GB516">
            <v>0</v>
          </cell>
          <cell r="GC516">
            <v>0</v>
          </cell>
          <cell r="GD516">
            <v>0</v>
          </cell>
          <cell r="GE516">
            <v>0</v>
          </cell>
          <cell r="GF516">
            <v>0</v>
          </cell>
          <cell r="GG516">
            <v>0</v>
          </cell>
          <cell r="GH516">
            <v>0</v>
          </cell>
          <cell r="GI516">
            <v>0</v>
          </cell>
          <cell r="GJ516">
            <v>0</v>
          </cell>
          <cell r="GK516">
            <v>0</v>
          </cell>
          <cell r="GL516">
            <v>0</v>
          </cell>
          <cell r="GM516">
            <v>0</v>
          </cell>
          <cell r="GN516">
            <v>0</v>
          </cell>
          <cell r="GO516">
            <v>0</v>
          </cell>
          <cell r="GP516">
            <v>0</v>
          </cell>
          <cell r="GQ516">
            <v>0</v>
          </cell>
          <cell r="GR516">
            <v>0</v>
          </cell>
          <cell r="GS516">
            <v>0</v>
          </cell>
          <cell r="GT516">
            <v>0</v>
          </cell>
          <cell r="GU516">
            <v>0</v>
          </cell>
          <cell r="GV516">
            <v>0</v>
          </cell>
          <cell r="GW516">
            <v>0</v>
          </cell>
          <cell r="GX516">
            <v>0</v>
          </cell>
          <cell r="GY516">
            <v>0</v>
          </cell>
          <cell r="GZ516">
            <v>0</v>
          </cell>
          <cell r="HA516">
            <v>0</v>
          </cell>
          <cell r="HB516">
            <v>0</v>
          </cell>
          <cell r="HC516">
            <v>0</v>
          </cell>
          <cell r="HD516">
            <v>0</v>
          </cell>
          <cell r="HE516">
            <v>0</v>
          </cell>
          <cell r="HF516">
            <v>0</v>
          </cell>
          <cell r="HG516">
            <v>0</v>
          </cell>
          <cell r="HH516">
            <v>0</v>
          </cell>
          <cell r="HI516">
            <v>0</v>
          </cell>
          <cell r="HJ516">
            <v>0</v>
          </cell>
          <cell r="HK516">
            <v>0</v>
          </cell>
          <cell r="HL516">
            <v>0</v>
          </cell>
          <cell r="HM516">
            <v>0</v>
          </cell>
          <cell r="HN516">
            <v>0</v>
          </cell>
          <cell r="HO516">
            <v>0</v>
          </cell>
          <cell r="HP516">
            <v>0</v>
          </cell>
          <cell r="HQ516">
            <v>0</v>
          </cell>
          <cell r="HR516">
            <v>0</v>
          </cell>
          <cell r="HS516">
            <v>0</v>
          </cell>
          <cell r="HT516">
            <v>0</v>
          </cell>
          <cell r="HU516">
            <v>0</v>
          </cell>
          <cell r="HV516">
            <v>0</v>
          </cell>
          <cell r="HW516">
            <v>0</v>
          </cell>
          <cell r="HX516">
            <v>0</v>
          </cell>
          <cell r="HY516">
            <v>0</v>
          </cell>
          <cell r="HZ516">
            <v>0</v>
          </cell>
          <cell r="IA516">
            <v>0</v>
          </cell>
          <cell r="IB516">
            <v>0</v>
          </cell>
          <cell r="IC516">
            <v>0</v>
          </cell>
          <cell r="ID516">
            <v>0</v>
          </cell>
          <cell r="IE516">
            <v>0</v>
          </cell>
          <cell r="IF516">
            <v>0</v>
          </cell>
          <cell r="IG516">
            <v>0</v>
          </cell>
          <cell r="IH516">
            <v>0</v>
          </cell>
          <cell r="II516">
            <v>0</v>
          </cell>
          <cell r="IJ516">
            <v>0</v>
          </cell>
          <cell r="IK516">
            <v>0</v>
          </cell>
          <cell r="IL516">
            <v>0</v>
          </cell>
          <cell r="IM516">
            <v>0</v>
          </cell>
          <cell r="IN516">
            <v>0</v>
          </cell>
          <cell r="IO516">
            <v>0</v>
          </cell>
          <cell r="IP516">
            <v>0</v>
          </cell>
          <cell r="IQ516">
            <v>0</v>
          </cell>
          <cell r="IR516">
            <v>0</v>
          </cell>
          <cell r="IS516">
            <v>0</v>
          </cell>
          <cell r="IT516">
            <v>0</v>
          </cell>
          <cell r="IU516">
            <v>0</v>
          </cell>
          <cell r="IV516">
            <v>0</v>
          </cell>
          <cell r="IW516">
            <v>0</v>
          </cell>
          <cell r="IX516">
            <v>0</v>
          </cell>
          <cell r="IY516">
            <v>0</v>
          </cell>
          <cell r="IZ516">
            <v>0</v>
          </cell>
          <cell r="JA516">
            <v>0</v>
          </cell>
          <cell r="JB516">
            <v>0</v>
          </cell>
          <cell r="JC516">
            <v>0</v>
          </cell>
          <cell r="JD516">
            <v>0</v>
          </cell>
          <cell r="JE516">
            <v>0</v>
          </cell>
          <cell r="JF516">
            <v>0</v>
          </cell>
          <cell r="JG516">
            <v>0</v>
          </cell>
          <cell r="JH516">
            <v>0</v>
          </cell>
          <cell r="JI516">
            <v>0</v>
          </cell>
          <cell r="JJ516">
            <v>0</v>
          </cell>
          <cell r="JK516">
            <v>0</v>
          </cell>
          <cell r="JL516">
            <v>0</v>
          </cell>
          <cell r="JM516">
            <v>0</v>
          </cell>
          <cell r="JN516">
            <v>0</v>
          </cell>
          <cell r="JO516">
            <v>0</v>
          </cell>
          <cell r="JP516">
            <v>0</v>
          </cell>
          <cell r="JQ516">
            <v>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K518">
            <v>0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0</v>
          </cell>
          <cell r="DR518">
            <v>0</v>
          </cell>
          <cell r="DS518">
            <v>0</v>
          </cell>
          <cell r="DT518">
            <v>0</v>
          </cell>
          <cell r="DU518">
            <v>0</v>
          </cell>
          <cell r="DV518">
            <v>0</v>
          </cell>
          <cell r="DW518">
            <v>0</v>
          </cell>
          <cell r="DX518">
            <v>0</v>
          </cell>
          <cell r="DY518">
            <v>0</v>
          </cell>
          <cell r="DZ518">
            <v>0</v>
          </cell>
          <cell r="EA518">
            <v>0</v>
          </cell>
          <cell r="EB518">
            <v>0</v>
          </cell>
          <cell r="EC518">
            <v>0</v>
          </cell>
          <cell r="ED518">
            <v>0</v>
          </cell>
          <cell r="EE518">
            <v>0</v>
          </cell>
          <cell r="EF518">
            <v>0</v>
          </cell>
          <cell r="EG518">
            <v>0</v>
          </cell>
          <cell r="EH518">
            <v>0</v>
          </cell>
          <cell r="EI518">
            <v>0</v>
          </cell>
          <cell r="EJ518">
            <v>0</v>
          </cell>
          <cell r="EK518">
            <v>0</v>
          </cell>
          <cell r="EL518">
            <v>0</v>
          </cell>
          <cell r="EM518">
            <v>0</v>
          </cell>
          <cell r="EN518">
            <v>0</v>
          </cell>
          <cell r="EO518">
            <v>0</v>
          </cell>
          <cell r="EP518">
            <v>0</v>
          </cell>
          <cell r="EQ518">
            <v>0</v>
          </cell>
          <cell r="ER518">
            <v>0</v>
          </cell>
          <cell r="ES518">
            <v>0</v>
          </cell>
          <cell r="ET518">
            <v>0</v>
          </cell>
          <cell r="EU518">
            <v>0</v>
          </cell>
          <cell r="EV518">
            <v>0</v>
          </cell>
          <cell r="EW518">
            <v>0</v>
          </cell>
          <cell r="EX518">
            <v>0</v>
          </cell>
          <cell r="EY518">
            <v>0</v>
          </cell>
          <cell r="EZ518">
            <v>0</v>
          </cell>
          <cell r="FA518">
            <v>0</v>
          </cell>
          <cell r="FB518">
            <v>0</v>
          </cell>
          <cell r="FC518">
            <v>0</v>
          </cell>
          <cell r="FD518">
            <v>0</v>
          </cell>
          <cell r="FE518">
            <v>0</v>
          </cell>
          <cell r="FF518">
            <v>0</v>
          </cell>
          <cell r="FG518">
            <v>0</v>
          </cell>
          <cell r="FH518">
            <v>0</v>
          </cell>
          <cell r="FI518">
            <v>0</v>
          </cell>
          <cell r="FJ518">
            <v>0</v>
          </cell>
          <cell r="FK518">
            <v>0</v>
          </cell>
          <cell r="FL518">
            <v>0</v>
          </cell>
          <cell r="FM518">
            <v>0</v>
          </cell>
          <cell r="FN518">
            <v>0</v>
          </cell>
          <cell r="FO518">
            <v>0</v>
          </cell>
          <cell r="FP518">
            <v>0</v>
          </cell>
          <cell r="FQ518">
            <v>0</v>
          </cell>
          <cell r="FR518">
            <v>0</v>
          </cell>
          <cell r="FS518">
            <v>0</v>
          </cell>
          <cell r="FT518">
            <v>0</v>
          </cell>
          <cell r="FU518">
            <v>0</v>
          </cell>
          <cell r="FV518">
            <v>0</v>
          </cell>
          <cell r="FW518">
            <v>0</v>
          </cell>
          <cell r="FX518">
            <v>0</v>
          </cell>
          <cell r="FY518">
            <v>0</v>
          </cell>
          <cell r="FZ518">
            <v>0</v>
          </cell>
          <cell r="GA518">
            <v>0</v>
          </cell>
          <cell r="GB518">
            <v>0</v>
          </cell>
          <cell r="GC518">
            <v>0</v>
          </cell>
          <cell r="GD518">
            <v>0</v>
          </cell>
          <cell r="GE518">
            <v>0</v>
          </cell>
          <cell r="GF518">
            <v>0</v>
          </cell>
          <cell r="GG518">
            <v>0</v>
          </cell>
          <cell r="GH518">
            <v>0</v>
          </cell>
          <cell r="GI518">
            <v>0</v>
          </cell>
          <cell r="GJ518">
            <v>0</v>
          </cell>
          <cell r="GK518">
            <v>0</v>
          </cell>
          <cell r="GL518">
            <v>0</v>
          </cell>
          <cell r="GM518">
            <v>0</v>
          </cell>
          <cell r="GN518">
            <v>0</v>
          </cell>
          <cell r="GO518">
            <v>0</v>
          </cell>
          <cell r="GP518">
            <v>0</v>
          </cell>
          <cell r="GQ518">
            <v>0</v>
          </cell>
          <cell r="GR518">
            <v>0</v>
          </cell>
          <cell r="GS518">
            <v>0</v>
          </cell>
          <cell r="GT518">
            <v>0</v>
          </cell>
          <cell r="GU518">
            <v>0</v>
          </cell>
          <cell r="GV518">
            <v>0</v>
          </cell>
          <cell r="GW518">
            <v>0</v>
          </cell>
          <cell r="GX518">
            <v>0</v>
          </cell>
          <cell r="GY518">
            <v>0</v>
          </cell>
          <cell r="GZ518">
            <v>0</v>
          </cell>
          <cell r="HA518">
            <v>0</v>
          </cell>
          <cell r="HB518">
            <v>0</v>
          </cell>
          <cell r="HC518">
            <v>0</v>
          </cell>
          <cell r="HD518">
            <v>0</v>
          </cell>
          <cell r="HE518">
            <v>0</v>
          </cell>
          <cell r="HF518">
            <v>0</v>
          </cell>
          <cell r="HG518">
            <v>0</v>
          </cell>
          <cell r="HH518">
            <v>0</v>
          </cell>
          <cell r="HI518">
            <v>0</v>
          </cell>
          <cell r="HJ518">
            <v>0</v>
          </cell>
          <cell r="HK518">
            <v>0</v>
          </cell>
          <cell r="HL518">
            <v>0</v>
          </cell>
          <cell r="HM518">
            <v>0</v>
          </cell>
          <cell r="HN518">
            <v>0</v>
          </cell>
          <cell r="HO518">
            <v>0</v>
          </cell>
          <cell r="HP518">
            <v>0</v>
          </cell>
          <cell r="HQ518">
            <v>0</v>
          </cell>
          <cell r="HR518">
            <v>0</v>
          </cell>
          <cell r="HS518">
            <v>0</v>
          </cell>
          <cell r="HT518">
            <v>0</v>
          </cell>
          <cell r="HU518">
            <v>0</v>
          </cell>
          <cell r="HV518">
            <v>0</v>
          </cell>
          <cell r="HW518">
            <v>0</v>
          </cell>
          <cell r="HX518">
            <v>0</v>
          </cell>
          <cell r="HY518">
            <v>0</v>
          </cell>
          <cell r="HZ518">
            <v>0</v>
          </cell>
          <cell r="IA518">
            <v>0</v>
          </cell>
          <cell r="IB518">
            <v>0</v>
          </cell>
          <cell r="IC518">
            <v>0</v>
          </cell>
          <cell r="ID518">
            <v>0</v>
          </cell>
          <cell r="IE518">
            <v>0</v>
          </cell>
          <cell r="IF518">
            <v>0</v>
          </cell>
          <cell r="IG518">
            <v>0</v>
          </cell>
          <cell r="IH518">
            <v>0</v>
          </cell>
          <cell r="II518">
            <v>0</v>
          </cell>
          <cell r="IJ518">
            <v>0</v>
          </cell>
          <cell r="IK518">
            <v>0</v>
          </cell>
          <cell r="IL518">
            <v>0</v>
          </cell>
          <cell r="IM518">
            <v>0</v>
          </cell>
          <cell r="IN518">
            <v>0</v>
          </cell>
          <cell r="IO518">
            <v>0</v>
          </cell>
          <cell r="IP518">
            <v>0</v>
          </cell>
          <cell r="IQ518">
            <v>0</v>
          </cell>
          <cell r="IR518">
            <v>0</v>
          </cell>
          <cell r="IS518">
            <v>0</v>
          </cell>
          <cell r="IT518">
            <v>0</v>
          </cell>
          <cell r="IU518">
            <v>0</v>
          </cell>
          <cell r="IV518">
            <v>0</v>
          </cell>
          <cell r="IW518">
            <v>0</v>
          </cell>
          <cell r="IX518">
            <v>0</v>
          </cell>
          <cell r="IY518">
            <v>0</v>
          </cell>
          <cell r="IZ518">
            <v>0</v>
          </cell>
          <cell r="JA518">
            <v>0</v>
          </cell>
          <cell r="JB518">
            <v>0</v>
          </cell>
          <cell r="JC518">
            <v>0</v>
          </cell>
          <cell r="JD518">
            <v>0</v>
          </cell>
          <cell r="JE518">
            <v>0</v>
          </cell>
          <cell r="JF518">
            <v>0</v>
          </cell>
          <cell r="JG518">
            <v>0</v>
          </cell>
          <cell r="JH518">
            <v>0</v>
          </cell>
          <cell r="JI518">
            <v>0</v>
          </cell>
          <cell r="JJ518">
            <v>0</v>
          </cell>
          <cell r="JK518">
            <v>0</v>
          </cell>
          <cell r="JL518">
            <v>0</v>
          </cell>
          <cell r="JM518">
            <v>0</v>
          </cell>
          <cell r="JN518">
            <v>0</v>
          </cell>
          <cell r="JO518">
            <v>0</v>
          </cell>
          <cell r="JP518">
            <v>0</v>
          </cell>
          <cell r="JQ518">
            <v>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1.4622121799989785E-3</v>
          </cell>
          <cell r="S519">
            <v>-5.0208857900000403E-3</v>
          </cell>
          <cell r="T519">
            <v>4.7965568100000744E-3</v>
          </cell>
          <cell r="U519">
            <v>-4.3437204980000033E-2</v>
          </cell>
          <cell r="V519">
            <v>3.8664030620000012E-2</v>
          </cell>
          <cell r="W519">
            <v>6.4317952800000411E-3</v>
          </cell>
          <cell r="X519">
            <v>-3.6775746099999562E-3</v>
          </cell>
          <cell r="Y519">
            <v>3.1205157530000083E-2</v>
          </cell>
          <cell r="Z519">
            <v>-3.139890172000015E-2</v>
          </cell>
          <cell r="AA519">
            <v>4.1802045009999955E-2</v>
          </cell>
          <cell r="AB519">
            <v>-2.2926397480000027E-2</v>
          </cell>
          <cell r="AC519">
            <v>-1.7052178780000093E-2</v>
          </cell>
          <cell r="AD519">
            <v>2.0757702899998343E-3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K519">
            <v>0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0</v>
          </cell>
          <cell r="DR519">
            <v>0</v>
          </cell>
          <cell r="DS519">
            <v>0</v>
          </cell>
          <cell r="DT519">
            <v>0</v>
          </cell>
          <cell r="DU519">
            <v>0</v>
          </cell>
          <cell r="DV519">
            <v>0</v>
          </cell>
          <cell r="DW519">
            <v>0</v>
          </cell>
          <cell r="DX519">
            <v>0</v>
          </cell>
          <cell r="DY519">
            <v>0</v>
          </cell>
          <cell r="DZ519">
            <v>0</v>
          </cell>
          <cell r="EA519">
            <v>0</v>
          </cell>
          <cell r="EB519">
            <v>0</v>
          </cell>
          <cell r="EC519">
            <v>0</v>
          </cell>
          <cell r="ED519">
            <v>0</v>
          </cell>
          <cell r="EE519">
            <v>0</v>
          </cell>
          <cell r="EF519">
            <v>0</v>
          </cell>
          <cell r="EG519">
            <v>0</v>
          </cell>
          <cell r="EH519">
            <v>0</v>
          </cell>
          <cell r="EI519">
            <v>0</v>
          </cell>
          <cell r="EJ519">
            <v>0</v>
          </cell>
          <cell r="EK519">
            <v>0</v>
          </cell>
          <cell r="EL519">
            <v>0</v>
          </cell>
          <cell r="EM519">
            <v>0</v>
          </cell>
          <cell r="EN519">
            <v>0</v>
          </cell>
          <cell r="EO519">
            <v>0</v>
          </cell>
          <cell r="EP519">
            <v>0</v>
          </cell>
          <cell r="EQ519">
            <v>0</v>
          </cell>
          <cell r="ER519">
            <v>0</v>
          </cell>
          <cell r="ES519">
            <v>0</v>
          </cell>
          <cell r="ET519">
            <v>0</v>
          </cell>
          <cell r="EU519">
            <v>0</v>
          </cell>
          <cell r="EV519">
            <v>0</v>
          </cell>
          <cell r="EW519">
            <v>0</v>
          </cell>
          <cell r="EX519">
            <v>0</v>
          </cell>
          <cell r="EY519">
            <v>0</v>
          </cell>
          <cell r="EZ519">
            <v>0</v>
          </cell>
          <cell r="FA519">
            <v>0</v>
          </cell>
          <cell r="FB519">
            <v>0</v>
          </cell>
          <cell r="FC519">
            <v>0</v>
          </cell>
          <cell r="FD519">
            <v>0</v>
          </cell>
          <cell r="FE519">
            <v>0</v>
          </cell>
          <cell r="FF519">
            <v>0</v>
          </cell>
          <cell r="FG519">
            <v>0</v>
          </cell>
          <cell r="FH519">
            <v>0</v>
          </cell>
          <cell r="FI519">
            <v>0</v>
          </cell>
          <cell r="FJ519">
            <v>0</v>
          </cell>
          <cell r="FK519">
            <v>0</v>
          </cell>
          <cell r="FL519">
            <v>0</v>
          </cell>
          <cell r="FM519">
            <v>0</v>
          </cell>
          <cell r="FN519">
            <v>0</v>
          </cell>
          <cell r="FO519">
            <v>0</v>
          </cell>
          <cell r="FP519">
            <v>0</v>
          </cell>
          <cell r="FQ519">
            <v>0</v>
          </cell>
          <cell r="FR519">
            <v>0</v>
          </cell>
          <cell r="FS519">
            <v>0</v>
          </cell>
          <cell r="FT519">
            <v>0</v>
          </cell>
          <cell r="FU519">
            <v>0</v>
          </cell>
          <cell r="FV519">
            <v>0</v>
          </cell>
          <cell r="FW519">
            <v>0</v>
          </cell>
          <cell r="FX519">
            <v>0</v>
          </cell>
          <cell r="FY519">
            <v>0</v>
          </cell>
          <cell r="FZ519">
            <v>0</v>
          </cell>
          <cell r="GA519">
            <v>0</v>
          </cell>
          <cell r="GB519">
            <v>0</v>
          </cell>
          <cell r="GC519">
            <v>0</v>
          </cell>
          <cell r="GD519">
            <v>0</v>
          </cell>
          <cell r="GE519">
            <v>0</v>
          </cell>
          <cell r="GF519">
            <v>0</v>
          </cell>
          <cell r="GG519">
            <v>0</v>
          </cell>
          <cell r="GH519">
            <v>0</v>
          </cell>
          <cell r="GI519">
            <v>0</v>
          </cell>
          <cell r="GJ519">
            <v>0</v>
          </cell>
          <cell r="GK519">
            <v>0</v>
          </cell>
          <cell r="GL519">
            <v>0</v>
          </cell>
          <cell r="GM519">
            <v>0</v>
          </cell>
          <cell r="GN519">
            <v>0</v>
          </cell>
          <cell r="GO519">
            <v>0</v>
          </cell>
          <cell r="GP519">
            <v>0</v>
          </cell>
          <cell r="GQ519">
            <v>0</v>
          </cell>
          <cell r="GR519">
            <v>0</v>
          </cell>
          <cell r="GS519">
            <v>0</v>
          </cell>
          <cell r="GT519">
            <v>0</v>
          </cell>
          <cell r="GU519">
            <v>0</v>
          </cell>
          <cell r="GV519">
            <v>0</v>
          </cell>
          <cell r="GW519">
            <v>0</v>
          </cell>
          <cell r="GX519">
            <v>0</v>
          </cell>
          <cell r="GY519">
            <v>0</v>
          </cell>
          <cell r="GZ519">
            <v>0</v>
          </cell>
          <cell r="HA519">
            <v>0</v>
          </cell>
          <cell r="HB519">
            <v>0</v>
          </cell>
          <cell r="HC519">
            <v>0</v>
          </cell>
          <cell r="HD519">
            <v>0</v>
          </cell>
          <cell r="HE519">
            <v>0</v>
          </cell>
          <cell r="HF519">
            <v>0</v>
          </cell>
          <cell r="HG519">
            <v>0</v>
          </cell>
          <cell r="HH519">
            <v>0</v>
          </cell>
          <cell r="HI519">
            <v>0</v>
          </cell>
          <cell r="HJ519">
            <v>0</v>
          </cell>
          <cell r="HK519">
            <v>0</v>
          </cell>
          <cell r="HL519">
            <v>0</v>
          </cell>
          <cell r="HM519">
            <v>0</v>
          </cell>
          <cell r="HN519">
            <v>0</v>
          </cell>
          <cell r="HO519">
            <v>0</v>
          </cell>
          <cell r="HP519">
            <v>0</v>
          </cell>
          <cell r="HQ519">
            <v>0</v>
          </cell>
          <cell r="HR519">
            <v>0</v>
          </cell>
          <cell r="HS519">
            <v>0</v>
          </cell>
          <cell r="HT519">
            <v>0</v>
          </cell>
          <cell r="HU519">
            <v>0</v>
          </cell>
          <cell r="HV519">
            <v>0</v>
          </cell>
          <cell r="HW519">
            <v>0</v>
          </cell>
          <cell r="HX519">
            <v>0</v>
          </cell>
          <cell r="HY519">
            <v>0</v>
          </cell>
          <cell r="HZ519">
            <v>0</v>
          </cell>
          <cell r="IA519">
            <v>0</v>
          </cell>
          <cell r="IB519">
            <v>0</v>
          </cell>
          <cell r="IC519">
            <v>0</v>
          </cell>
          <cell r="ID519">
            <v>0</v>
          </cell>
          <cell r="IE519">
            <v>0</v>
          </cell>
          <cell r="IF519">
            <v>0</v>
          </cell>
          <cell r="IG519">
            <v>0</v>
          </cell>
          <cell r="IH519">
            <v>0</v>
          </cell>
          <cell r="II519">
            <v>0</v>
          </cell>
          <cell r="IJ519">
            <v>0</v>
          </cell>
          <cell r="IK519">
            <v>0</v>
          </cell>
          <cell r="IL519">
            <v>0</v>
          </cell>
          <cell r="IM519">
            <v>0</v>
          </cell>
          <cell r="IN519">
            <v>0</v>
          </cell>
          <cell r="IO519">
            <v>0</v>
          </cell>
          <cell r="IP519">
            <v>0</v>
          </cell>
          <cell r="IQ519">
            <v>0</v>
          </cell>
          <cell r="IR519">
            <v>0</v>
          </cell>
          <cell r="IS519">
            <v>0</v>
          </cell>
          <cell r="IT519">
            <v>0</v>
          </cell>
          <cell r="IU519">
            <v>0</v>
          </cell>
          <cell r="IV519">
            <v>0</v>
          </cell>
          <cell r="IW519">
            <v>0</v>
          </cell>
          <cell r="IX519">
            <v>0</v>
          </cell>
          <cell r="IY519">
            <v>0</v>
          </cell>
          <cell r="IZ519">
            <v>0</v>
          </cell>
          <cell r="JA519">
            <v>0</v>
          </cell>
          <cell r="JB519">
            <v>0</v>
          </cell>
          <cell r="JC519">
            <v>0</v>
          </cell>
          <cell r="JD519">
            <v>0</v>
          </cell>
          <cell r="JE519">
            <v>0</v>
          </cell>
          <cell r="JF519">
            <v>0</v>
          </cell>
          <cell r="JG519">
            <v>0</v>
          </cell>
          <cell r="JH519">
            <v>0</v>
          </cell>
          <cell r="JI519">
            <v>0</v>
          </cell>
          <cell r="JJ519">
            <v>0</v>
          </cell>
          <cell r="JK519">
            <v>0</v>
          </cell>
          <cell r="JL519">
            <v>0</v>
          </cell>
          <cell r="JM519">
            <v>0</v>
          </cell>
          <cell r="JN519">
            <v>0</v>
          </cell>
          <cell r="JO519">
            <v>0</v>
          </cell>
          <cell r="JP519">
            <v>0</v>
          </cell>
          <cell r="JQ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K520">
            <v>0</v>
          </cell>
          <cell r="DL520">
            <v>0</v>
          </cell>
          <cell r="DM520">
            <v>0</v>
          </cell>
          <cell r="DN520">
            <v>0</v>
          </cell>
          <cell r="DO520">
            <v>0</v>
          </cell>
          <cell r="DP520">
            <v>0</v>
          </cell>
          <cell r="DQ520">
            <v>0</v>
          </cell>
          <cell r="DR520">
            <v>0</v>
          </cell>
          <cell r="DS520">
            <v>0</v>
          </cell>
          <cell r="DT520">
            <v>0</v>
          </cell>
          <cell r="DU520">
            <v>0</v>
          </cell>
          <cell r="DV520">
            <v>0</v>
          </cell>
          <cell r="DW520">
            <v>0</v>
          </cell>
          <cell r="DX520">
            <v>0</v>
          </cell>
          <cell r="DY520">
            <v>0</v>
          </cell>
          <cell r="DZ520">
            <v>0</v>
          </cell>
          <cell r="EA520">
            <v>0</v>
          </cell>
          <cell r="EB520">
            <v>0</v>
          </cell>
          <cell r="EC520">
            <v>0</v>
          </cell>
          <cell r="ED520">
            <v>0</v>
          </cell>
          <cell r="EE520">
            <v>0</v>
          </cell>
          <cell r="EF520">
            <v>0</v>
          </cell>
          <cell r="EG520">
            <v>0</v>
          </cell>
          <cell r="EH520">
            <v>0</v>
          </cell>
          <cell r="EI520">
            <v>0</v>
          </cell>
          <cell r="EJ520">
            <v>0</v>
          </cell>
          <cell r="EK520">
            <v>0</v>
          </cell>
          <cell r="EL520">
            <v>0</v>
          </cell>
          <cell r="EM520">
            <v>0</v>
          </cell>
          <cell r="EN520">
            <v>0</v>
          </cell>
          <cell r="EO520">
            <v>0</v>
          </cell>
          <cell r="EP520">
            <v>0</v>
          </cell>
          <cell r="EQ520">
            <v>0</v>
          </cell>
          <cell r="ER520">
            <v>0</v>
          </cell>
          <cell r="ES520">
            <v>0</v>
          </cell>
          <cell r="ET520">
            <v>0</v>
          </cell>
          <cell r="EU520">
            <v>0</v>
          </cell>
          <cell r="EV520">
            <v>0</v>
          </cell>
          <cell r="EW520">
            <v>0</v>
          </cell>
          <cell r="EX520">
            <v>0</v>
          </cell>
          <cell r="EY520">
            <v>0</v>
          </cell>
          <cell r="EZ520">
            <v>0</v>
          </cell>
          <cell r="FA520">
            <v>0</v>
          </cell>
          <cell r="FB520">
            <v>0</v>
          </cell>
          <cell r="FC520">
            <v>0</v>
          </cell>
          <cell r="FD520">
            <v>0</v>
          </cell>
          <cell r="FE520">
            <v>0</v>
          </cell>
          <cell r="FF520">
            <v>0</v>
          </cell>
          <cell r="FG520">
            <v>0</v>
          </cell>
          <cell r="FH520">
            <v>0</v>
          </cell>
          <cell r="FI520">
            <v>0</v>
          </cell>
          <cell r="FJ520">
            <v>0</v>
          </cell>
          <cell r="FK520">
            <v>0</v>
          </cell>
          <cell r="FL520">
            <v>0</v>
          </cell>
          <cell r="FM520">
            <v>0</v>
          </cell>
          <cell r="FN520">
            <v>0</v>
          </cell>
          <cell r="FO520">
            <v>0</v>
          </cell>
          <cell r="FP520">
            <v>0</v>
          </cell>
          <cell r="FQ520">
            <v>0</v>
          </cell>
          <cell r="FR520">
            <v>0</v>
          </cell>
          <cell r="FS520">
            <v>0</v>
          </cell>
          <cell r="FT520">
            <v>0</v>
          </cell>
          <cell r="FU520">
            <v>0</v>
          </cell>
          <cell r="FV520">
            <v>0</v>
          </cell>
          <cell r="FW520">
            <v>0</v>
          </cell>
          <cell r="FX520">
            <v>0</v>
          </cell>
          <cell r="FY520">
            <v>0</v>
          </cell>
          <cell r="FZ520">
            <v>0</v>
          </cell>
          <cell r="GA520">
            <v>0</v>
          </cell>
          <cell r="GB520">
            <v>0</v>
          </cell>
          <cell r="GC520">
            <v>0</v>
          </cell>
          <cell r="GD520">
            <v>0</v>
          </cell>
          <cell r="GE520">
            <v>0</v>
          </cell>
          <cell r="GF520">
            <v>0</v>
          </cell>
          <cell r="GG520">
            <v>0</v>
          </cell>
          <cell r="GH520">
            <v>0</v>
          </cell>
          <cell r="GI520">
            <v>0</v>
          </cell>
          <cell r="GJ520">
            <v>0</v>
          </cell>
          <cell r="GK520">
            <v>0</v>
          </cell>
          <cell r="GL520">
            <v>0</v>
          </cell>
          <cell r="GM520">
            <v>0</v>
          </cell>
          <cell r="GN520">
            <v>0</v>
          </cell>
          <cell r="GO520">
            <v>0</v>
          </cell>
          <cell r="GP520">
            <v>0</v>
          </cell>
          <cell r="GQ520">
            <v>0</v>
          </cell>
          <cell r="GR520">
            <v>0</v>
          </cell>
          <cell r="GS520">
            <v>0</v>
          </cell>
          <cell r="GT520">
            <v>0</v>
          </cell>
          <cell r="GU520">
            <v>0</v>
          </cell>
          <cell r="GV520">
            <v>0</v>
          </cell>
          <cell r="GW520">
            <v>0</v>
          </cell>
          <cell r="GX520">
            <v>0</v>
          </cell>
          <cell r="GY520">
            <v>0</v>
          </cell>
          <cell r="GZ520">
            <v>0</v>
          </cell>
          <cell r="HA520">
            <v>0</v>
          </cell>
          <cell r="HB520">
            <v>0</v>
          </cell>
          <cell r="HC520">
            <v>0</v>
          </cell>
          <cell r="HD520">
            <v>0</v>
          </cell>
          <cell r="HE520">
            <v>0</v>
          </cell>
          <cell r="HF520">
            <v>0</v>
          </cell>
          <cell r="HG520">
            <v>0</v>
          </cell>
          <cell r="HH520">
            <v>0</v>
          </cell>
          <cell r="HI520">
            <v>0</v>
          </cell>
          <cell r="HJ520">
            <v>0</v>
          </cell>
          <cell r="HK520">
            <v>0</v>
          </cell>
          <cell r="HL520">
            <v>0</v>
          </cell>
          <cell r="HM520">
            <v>0</v>
          </cell>
          <cell r="HN520">
            <v>0</v>
          </cell>
          <cell r="HO520">
            <v>0</v>
          </cell>
          <cell r="HP520">
            <v>0</v>
          </cell>
          <cell r="HQ520">
            <v>0</v>
          </cell>
          <cell r="HR520">
            <v>0</v>
          </cell>
          <cell r="HS520">
            <v>0</v>
          </cell>
          <cell r="HT520">
            <v>0</v>
          </cell>
          <cell r="HU520">
            <v>0</v>
          </cell>
          <cell r="HV520">
            <v>0</v>
          </cell>
          <cell r="HW520">
            <v>0</v>
          </cell>
          <cell r="HX520">
            <v>0</v>
          </cell>
          <cell r="HY520">
            <v>0</v>
          </cell>
          <cell r="HZ520">
            <v>0</v>
          </cell>
          <cell r="IA520">
            <v>0</v>
          </cell>
          <cell r="IB520">
            <v>0</v>
          </cell>
          <cell r="IC520">
            <v>0</v>
          </cell>
          <cell r="ID520">
            <v>0</v>
          </cell>
          <cell r="IE520">
            <v>0</v>
          </cell>
          <cell r="IF520">
            <v>0</v>
          </cell>
          <cell r="IG520">
            <v>0</v>
          </cell>
          <cell r="IH520">
            <v>0</v>
          </cell>
          <cell r="II520">
            <v>0</v>
          </cell>
          <cell r="IJ520">
            <v>0</v>
          </cell>
          <cell r="IK520">
            <v>0</v>
          </cell>
          <cell r="IL520">
            <v>0</v>
          </cell>
          <cell r="IM520">
            <v>0</v>
          </cell>
          <cell r="IN520">
            <v>0</v>
          </cell>
          <cell r="IO520">
            <v>0</v>
          </cell>
          <cell r="IP520">
            <v>0</v>
          </cell>
          <cell r="IQ520">
            <v>0</v>
          </cell>
          <cell r="IR520">
            <v>0</v>
          </cell>
          <cell r="IS520">
            <v>0</v>
          </cell>
          <cell r="IT520">
            <v>0</v>
          </cell>
          <cell r="IU520">
            <v>0</v>
          </cell>
          <cell r="IV520">
            <v>0</v>
          </cell>
          <cell r="IW520">
            <v>0</v>
          </cell>
          <cell r="IX520">
            <v>0</v>
          </cell>
          <cell r="IY520">
            <v>0</v>
          </cell>
          <cell r="IZ520">
            <v>0</v>
          </cell>
          <cell r="JA520">
            <v>0</v>
          </cell>
          <cell r="JB520">
            <v>0</v>
          </cell>
          <cell r="JC520">
            <v>0</v>
          </cell>
          <cell r="JD520">
            <v>0</v>
          </cell>
          <cell r="JE520">
            <v>0</v>
          </cell>
          <cell r="JF520">
            <v>0</v>
          </cell>
          <cell r="JG520">
            <v>0</v>
          </cell>
          <cell r="JH520">
            <v>0</v>
          </cell>
          <cell r="JI520">
            <v>0</v>
          </cell>
          <cell r="JJ520">
            <v>0</v>
          </cell>
          <cell r="JK520">
            <v>0</v>
          </cell>
          <cell r="JL520">
            <v>0</v>
          </cell>
          <cell r="JM520">
            <v>0</v>
          </cell>
          <cell r="JN520">
            <v>0</v>
          </cell>
          <cell r="JO520">
            <v>0</v>
          </cell>
          <cell r="JP520">
            <v>0</v>
          </cell>
          <cell r="JQ520">
            <v>0</v>
          </cell>
        </row>
        <row r="521"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K521">
            <v>0</v>
          </cell>
          <cell r="DL521">
            <v>0</v>
          </cell>
          <cell r="DM521">
            <v>0</v>
          </cell>
          <cell r="DN521">
            <v>0</v>
          </cell>
          <cell r="DO521">
            <v>0</v>
          </cell>
          <cell r="DP521">
            <v>0</v>
          </cell>
          <cell r="DQ521">
            <v>0</v>
          </cell>
          <cell r="DR521">
            <v>0</v>
          </cell>
          <cell r="DS521">
            <v>0</v>
          </cell>
          <cell r="DT521">
            <v>0</v>
          </cell>
          <cell r="DU521">
            <v>0</v>
          </cell>
          <cell r="DV521">
            <v>0</v>
          </cell>
          <cell r="DW521">
            <v>0</v>
          </cell>
          <cell r="DX521">
            <v>0</v>
          </cell>
          <cell r="DY521">
            <v>0</v>
          </cell>
          <cell r="DZ521">
            <v>0</v>
          </cell>
          <cell r="EA521">
            <v>0</v>
          </cell>
          <cell r="EB521">
            <v>0</v>
          </cell>
          <cell r="EC521">
            <v>0</v>
          </cell>
          <cell r="ED521">
            <v>0</v>
          </cell>
          <cell r="EE521">
            <v>0</v>
          </cell>
          <cell r="EF521">
            <v>0</v>
          </cell>
          <cell r="EG521">
            <v>0</v>
          </cell>
          <cell r="EH521">
            <v>0</v>
          </cell>
          <cell r="EI521">
            <v>0</v>
          </cell>
          <cell r="EJ521">
            <v>0</v>
          </cell>
          <cell r="EK521">
            <v>0</v>
          </cell>
          <cell r="EL521">
            <v>0</v>
          </cell>
          <cell r="EM521">
            <v>0</v>
          </cell>
          <cell r="EN521">
            <v>0</v>
          </cell>
          <cell r="EO521">
            <v>0</v>
          </cell>
          <cell r="EP521">
            <v>0</v>
          </cell>
          <cell r="EQ521">
            <v>0</v>
          </cell>
          <cell r="ER521">
            <v>0</v>
          </cell>
          <cell r="ES521">
            <v>0</v>
          </cell>
          <cell r="ET521">
            <v>0</v>
          </cell>
          <cell r="EU521">
            <v>0</v>
          </cell>
          <cell r="EV521">
            <v>0</v>
          </cell>
          <cell r="EW521">
            <v>0</v>
          </cell>
          <cell r="EX521">
            <v>0</v>
          </cell>
          <cell r="EY521">
            <v>0</v>
          </cell>
          <cell r="EZ521">
            <v>0</v>
          </cell>
          <cell r="FA521">
            <v>0</v>
          </cell>
          <cell r="FB521">
            <v>0</v>
          </cell>
          <cell r="FC521">
            <v>0</v>
          </cell>
          <cell r="FD521">
            <v>0</v>
          </cell>
          <cell r="FE521">
            <v>0</v>
          </cell>
          <cell r="FF521">
            <v>0</v>
          </cell>
          <cell r="FG521">
            <v>0</v>
          </cell>
          <cell r="FH521">
            <v>0</v>
          </cell>
          <cell r="FI521">
            <v>0</v>
          </cell>
          <cell r="FJ521">
            <v>0</v>
          </cell>
          <cell r="FK521">
            <v>0</v>
          </cell>
          <cell r="FL521">
            <v>0</v>
          </cell>
          <cell r="FM521">
            <v>0</v>
          </cell>
          <cell r="FN521">
            <v>0</v>
          </cell>
          <cell r="FO521">
            <v>0</v>
          </cell>
          <cell r="FP521">
            <v>0</v>
          </cell>
          <cell r="FQ521">
            <v>0</v>
          </cell>
          <cell r="FR521">
            <v>0</v>
          </cell>
          <cell r="FS521">
            <v>0</v>
          </cell>
          <cell r="FT521">
            <v>0</v>
          </cell>
          <cell r="FU521">
            <v>0</v>
          </cell>
          <cell r="FV521">
            <v>0</v>
          </cell>
          <cell r="FW521">
            <v>0</v>
          </cell>
          <cell r="FX521">
            <v>0</v>
          </cell>
          <cell r="FY521">
            <v>0</v>
          </cell>
          <cell r="FZ521">
            <v>0</v>
          </cell>
          <cell r="GA521">
            <v>0</v>
          </cell>
          <cell r="GB521">
            <v>0</v>
          </cell>
          <cell r="GC521">
            <v>0</v>
          </cell>
          <cell r="GD521">
            <v>0</v>
          </cell>
          <cell r="GE521">
            <v>0</v>
          </cell>
          <cell r="GF521">
            <v>0</v>
          </cell>
          <cell r="GG521">
            <v>0</v>
          </cell>
          <cell r="GH521">
            <v>0</v>
          </cell>
          <cell r="GI521">
            <v>0</v>
          </cell>
          <cell r="GJ521">
            <v>0</v>
          </cell>
          <cell r="GK521">
            <v>0</v>
          </cell>
          <cell r="GL521">
            <v>0</v>
          </cell>
          <cell r="GM521">
            <v>0</v>
          </cell>
          <cell r="GN521">
            <v>0</v>
          </cell>
          <cell r="GO521">
            <v>0</v>
          </cell>
          <cell r="GP521">
            <v>0</v>
          </cell>
          <cell r="GQ521">
            <v>0</v>
          </cell>
          <cell r="GR521">
            <v>0</v>
          </cell>
          <cell r="GS521">
            <v>0</v>
          </cell>
          <cell r="GT521">
            <v>0</v>
          </cell>
          <cell r="GU521">
            <v>0</v>
          </cell>
          <cell r="GV521">
            <v>0</v>
          </cell>
          <cell r="GW521">
            <v>0</v>
          </cell>
          <cell r="GX521">
            <v>0</v>
          </cell>
          <cell r="GY521">
            <v>0</v>
          </cell>
          <cell r="GZ521">
            <v>0</v>
          </cell>
          <cell r="HA521">
            <v>0</v>
          </cell>
          <cell r="HB521">
            <v>0</v>
          </cell>
          <cell r="HC521">
            <v>0</v>
          </cell>
          <cell r="HD521">
            <v>0</v>
          </cell>
          <cell r="HE521">
            <v>0</v>
          </cell>
          <cell r="HF521">
            <v>0</v>
          </cell>
          <cell r="HG521">
            <v>0</v>
          </cell>
          <cell r="HH521">
            <v>0</v>
          </cell>
          <cell r="HI521">
            <v>0</v>
          </cell>
          <cell r="HJ521">
            <v>0</v>
          </cell>
          <cell r="HK521">
            <v>0</v>
          </cell>
          <cell r="HL521">
            <v>0</v>
          </cell>
          <cell r="HM521">
            <v>0</v>
          </cell>
          <cell r="HN521">
            <v>0</v>
          </cell>
          <cell r="HO521">
            <v>0</v>
          </cell>
          <cell r="HP521">
            <v>0</v>
          </cell>
          <cell r="HQ521">
            <v>0</v>
          </cell>
          <cell r="HR521">
            <v>0</v>
          </cell>
          <cell r="HS521">
            <v>0</v>
          </cell>
          <cell r="HT521">
            <v>0</v>
          </cell>
          <cell r="HU521">
            <v>0</v>
          </cell>
          <cell r="HV521">
            <v>0</v>
          </cell>
          <cell r="HW521">
            <v>0</v>
          </cell>
          <cell r="HX521">
            <v>0</v>
          </cell>
          <cell r="HY521">
            <v>0</v>
          </cell>
          <cell r="HZ521">
            <v>0</v>
          </cell>
          <cell r="IA521">
            <v>0</v>
          </cell>
          <cell r="IB521">
            <v>0</v>
          </cell>
          <cell r="IC521">
            <v>0</v>
          </cell>
          <cell r="ID521">
            <v>0</v>
          </cell>
          <cell r="IE521">
            <v>0</v>
          </cell>
          <cell r="IF521">
            <v>0</v>
          </cell>
          <cell r="IG521">
            <v>0</v>
          </cell>
          <cell r="IH521">
            <v>0</v>
          </cell>
          <cell r="II521">
            <v>0</v>
          </cell>
          <cell r="IJ521">
            <v>0</v>
          </cell>
          <cell r="IK521">
            <v>0</v>
          </cell>
          <cell r="IL521">
            <v>0</v>
          </cell>
          <cell r="IM521">
            <v>0</v>
          </cell>
          <cell r="IN521">
            <v>0</v>
          </cell>
          <cell r="IO521">
            <v>0</v>
          </cell>
          <cell r="IP521">
            <v>0</v>
          </cell>
          <cell r="IQ521">
            <v>0</v>
          </cell>
          <cell r="IR521">
            <v>0</v>
          </cell>
          <cell r="IS521">
            <v>0</v>
          </cell>
          <cell r="IT521">
            <v>0</v>
          </cell>
          <cell r="IU521">
            <v>0</v>
          </cell>
          <cell r="IV521">
            <v>0</v>
          </cell>
          <cell r="IW521">
            <v>0</v>
          </cell>
          <cell r="IX521">
            <v>0</v>
          </cell>
          <cell r="IY521">
            <v>0</v>
          </cell>
          <cell r="IZ521">
            <v>0</v>
          </cell>
          <cell r="JA521">
            <v>0</v>
          </cell>
          <cell r="JB521">
            <v>0</v>
          </cell>
          <cell r="JC521">
            <v>0</v>
          </cell>
          <cell r="JD521">
            <v>0</v>
          </cell>
          <cell r="JE521">
            <v>0</v>
          </cell>
          <cell r="JF521">
            <v>0</v>
          </cell>
          <cell r="JG521">
            <v>0</v>
          </cell>
          <cell r="JH521">
            <v>0</v>
          </cell>
          <cell r="JI521">
            <v>0</v>
          </cell>
          <cell r="JJ521">
            <v>0</v>
          </cell>
          <cell r="JK521">
            <v>0</v>
          </cell>
          <cell r="JL521">
            <v>0</v>
          </cell>
          <cell r="JM521">
            <v>0</v>
          </cell>
          <cell r="JN521">
            <v>0</v>
          </cell>
          <cell r="JO521">
            <v>0</v>
          </cell>
          <cell r="JP521">
            <v>0</v>
          </cell>
          <cell r="JQ521">
            <v>0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K522">
            <v>0</v>
          </cell>
          <cell r="DL522">
            <v>0</v>
          </cell>
          <cell r="DM522">
            <v>0</v>
          </cell>
          <cell r="DN522">
            <v>0</v>
          </cell>
          <cell r="DO522">
            <v>0</v>
          </cell>
          <cell r="DP522">
            <v>0</v>
          </cell>
          <cell r="DQ522">
            <v>0</v>
          </cell>
          <cell r="DR522">
            <v>0</v>
          </cell>
          <cell r="DS522">
            <v>0</v>
          </cell>
          <cell r="DT522">
            <v>0</v>
          </cell>
          <cell r="DU522">
            <v>0</v>
          </cell>
          <cell r="DV522">
            <v>0</v>
          </cell>
          <cell r="DW522">
            <v>0</v>
          </cell>
          <cell r="DX522">
            <v>0</v>
          </cell>
          <cell r="DY522">
            <v>0</v>
          </cell>
          <cell r="DZ522">
            <v>0</v>
          </cell>
          <cell r="EA522">
            <v>0</v>
          </cell>
          <cell r="EB522">
            <v>0</v>
          </cell>
          <cell r="EC522">
            <v>0</v>
          </cell>
          <cell r="ED522">
            <v>0</v>
          </cell>
          <cell r="EE522">
            <v>0</v>
          </cell>
          <cell r="EF522">
            <v>0</v>
          </cell>
          <cell r="EG522">
            <v>0</v>
          </cell>
          <cell r="EH522">
            <v>0</v>
          </cell>
          <cell r="EI522">
            <v>0</v>
          </cell>
          <cell r="EJ522">
            <v>0</v>
          </cell>
          <cell r="EK522">
            <v>0</v>
          </cell>
          <cell r="EL522">
            <v>0</v>
          </cell>
          <cell r="EM522">
            <v>0</v>
          </cell>
          <cell r="EN522">
            <v>0</v>
          </cell>
          <cell r="EO522">
            <v>0</v>
          </cell>
          <cell r="EP522">
            <v>0</v>
          </cell>
          <cell r="EQ522">
            <v>0</v>
          </cell>
          <cell r="ER522">
            <v>0</v>
          </cell>
          <cell r="ES522">
            <v>0</v>
          </cell>
          <cell r="ET522">
            <v>0</v>
          </cell>
          <cell r="EU522">
            <v>0</v>
          </cell>
          <cell r="EV522">
            <v>0</v>
          </cell>
          <cell r="EW522">
            <v>0</v>
          </cell>
          <cell r="EX522">
            <v>0</v>
          </cell>
          <cell r="EY522">
            <v>0</v>
          </cell>
          <cell r="EZ522">
            <v>0</v>
          </cell>
          <cell r="FA522">
            <v>0</v>
          </cell>
          <cell r="FB522">
            <v>0</v>
          </cell>
          <cell r="FC522">
            <v>0</v>
          </cell>
          <cell r="FD522">
            <v>0</v>
          </cell>
          <cell r="FE522">
            <v>0</v>
          </cell>
          <cell r="FF522">
            <v>0</v>
          </cell>
          <cell r="FG522">
            <v>0</v>
          </cell>
          <cell r="FH522">
            <v>0</v>
          </cell>
          <cell r="FI522">
            <v>0</v>
          </cell>
          <cell r="FJ522">
            <v>0</v>
          </cell>
          <cell r="FK522">
            <v>0</v>
          </cell>
          <cell r="FL522">
            <v>0</v>
          </cell>
          <cell r="FM522">
            <v>0</v>
          </cell>
          <cell r="FN522">
            <v>0</v>
          </cell>
          <cell r="FO522">
            <v>0</v>
          </cell>
          <cell r="FP522">
            <v>0</v>
          </cell>
          <cell r="FQ522">
            <v>0</v>
          </cell>
          <cell r="FR522">
            <v>0</v>
          </cell>
          <cell r="FS522">
            <v>0</v>
          </cell>
          <cell r="FT522">
            <v>0</v>
          </cell>
          <cell r="FU522">
            <v>0</v>
          </cell>
          <cell r="FV522">
            <v>0</v>
          </cell>
          <cell r="FW522">
            <v>0</v>
          </cell>
          <cell r="FX522">
            <v>0</v>
          </cell>
          <cell r="FY522">
            <v>0</v>
          </cell>
          <cell r="FZ522">
            <v>0</v>
          </cell>
          <cell r="GA522">
            <v>0</v>
          </cell>
          <cell r="GB522">
            <v>0</v>
          </cell>
          <cell r="GC522">
            <v>0</v>
          </cell>
          <cell r="GD522">
            <v>0</v>
          </cell>
          <cell r="GE522">
            <v>0</v>
          </cell>
          <cell r="GF522">
            <v>0</v>
          </cell>
          <cell r="GG522">
            <v>0</v>
          </cell>
          <cell r="GH522">
            <v>0</v>
          </cell>
          <cell r="GI522">
            <v>0</v>
          </cell>
          <cell r="GJ522">
            <v>0</v>
          </cell>
          <cell r="GK522">
            <v>0</v>
          </cell>
          <cell r="GL522">
            <v>0</v>
          </cell>
          <cell r="GM522">
            <v>0</v>
          </cell>
          <cell r="GN522">
            <v>0</v>
          </cell>
          <cell r="GO522">
            <v>0</v>
          </cell>
          <cell r="GP522">
            <v>0</v>
          </cell>
          <cell r="GQ522">
            <v>0</v>
          </cell>
          <cell r="GR522">
            <v>0</v>
          </cell>
          <cell r="GS522">
            <v>0</v>
          </cell>
          <cell r="GT522">
            <v>0</v>
          </cell>
          <cell r="GU522">
            <v>0</v>
          </cell>
          <cell r="GV522">
            <v>0</v>
          </cell>
          <cell r="GW522">
            <v>0</v>
          </cell>
          <cell r="GX522">
            <v>0</v>
          </cell>
          <cell r="GY522">
            <v>0</v>
          </cell>
          <cell r="GZ522">
            <v>0</v>
          </cell>
          <cell r="HA522">
            <v>0</v>
          </cell>
          <cell r="HB522">
            <v>0</v>
          </cell>
          <cell r="HC522">
            <v>0</v>
          </cell>
          <cell r="HD522">
            <v>0</v>
          </cell>
          <cell r="HE522">
            <v>0</v>
          </cell>
          <cell r="HF522">
            <v>0</v>
          </cell>
          <cell r="HG522">
            <v>0</v>
          </cell>
          <cell r="HH522">
            <v>0</v>
          </cell>
          <cell r="HI522">
            <v>0</v>
          </cell>
          <cell r="HJ522">
            <v>0</v>
          </cell>
          <cell r="HK522">
            <v>0</v>
          </cell>
          <cell r="HL522">
            <v>0</v>
          </cell>
          <cell r="HM522">
            <v>0</v>
          </cell>
          <cell r="HN522">
            <v>0</v>
          </cell>
          <cell r="HO522">
            <v>0</v>
          </cell>
          <cell r="HP522">
            <v>0</v>
          </cell>
          <cell r="HQ522">
            <v>0</v>
          </cell>
          <cell r="HR522">
            <v>0</v>
          </cell>
          <cell r="HS522">
            <v>0</v>
          </cell>
          <cell r="HT522">
            <v>0</v>
          </cell>
          <cell r="HU522">
            <v>0</v>
          </cell>
          <cell r="HV522">
            <v>0</v>
          </cell>
          <cell r="HW522">
            <v>0</v>
          </cell>
          <cell r="HX522">
            <v>0</v>
          </cell>
          <cell r="HY522">
            <v>0</v>
          </cell>
          <cell r="HZ522">
            <v>0</v>
          </cell>
          <cell r="IA522">
            <v>0</v>
          </cell>
          <cell r="IB522">
            <v>0</v>
          </cell>
          <cell r="IC522">
            <v>0</v>
          </cell>
          <cell r="ID522">
            <v>0</v>
          </cell>
          <cell r="IE522">
            <v>0</v>
          </cell>
          <cell r="IF522">
            <v>0</v>
          </cell>
          <cell r="IG522">
            <v>0</v>
          </cell>
          <cell r="IH522">
            <v>0</v>
          </cell>
          <cell r="II522">
            <v>0</v>
          </cell>
          <cell r="IJ522">
            <v>0</v>
          </cell>
          <cell r="IK522">
            <v>0</v>
          </cell>
          <cell r="IL522">
            <v>0</v>
          </cell>
          <cell r="IM522">
            <v>0</v>
          </cell>
          <cell r="IN522">
            <v>0</v>
          </cell>
          <cell r="IO522">
            <v>0</v>
          </cell>
          <cell r="IP522">
            <v>0</v>
          </cell>
          <cell r="IQ522">
            <v>0</v>
          </cell>
          <cell r="IR522">
            <v>0</v>
          </cell>
          <cell r="IS522">
            <v>0</v>
          </cell>
          <cell r="IT522">
            <v>0</v>
          </cell>
          <cell r="IU522">
            <v>0</v>
          </cell>
          <cell r="IV522">
            <v>0</v>
          </cell>
          <cell r="IW522">
            <v>0</v>
          </cell>
          <cell r="IX522">
            <v>0</v>
          </cell>
          <cell r="IY522">
            <v>0</v>
          </cell>
          <cell r="IZ522">
            <v>0</v>
          </cell>
          <cell r="JA522">
            <v>0</v>
          </cell>
          <cell r="JB522">
            <v>0</v>
          </cell>
          <cell r="JC522">
            <v>0</v>
          </cell>
          <cell r="JD522">
            <v>0</v>
          </cell>
          <cell r="JE522">
            <v>0</v>
          </cell>
          <cell r="JF522">
            <v>0</v>
          </cell>
          <cell r="JG522">
            <v>0</v>
          </cell>
          <cell r="JH522">
            <v>0</v>
          </cell>
          <cell r="JI522">
            <v>0</v>
          </cell>
          <cell r="JJ522">
            <v>0</v>
          </cell>
          <cell r="JK522">
            <v>0</v>
          </cell>
          <cell r="JL522">
            <v>0</v>
          </cell>
          <cell r="JM522">
            <v>0</v>
          </cell>
          <cell r="JN522">
            <v>0</v>
          </cell>
          <cell r="JO522">
            <v>0</v>
          </cell>
          <cell r="JP522">
            <v>0</v>
          </cell>
          <cell r="JQ522">
            <v>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K523">
            <v>0</v>
          </cell>
          <cell r="DL523">
            <v>0</v>
          </cell>
          <cell r="DM523">
            <v>0</v>
          </cell>
          <cell r="DN523">
            <v>0</v>
          </cell>
          <cell r="DO523">
            <v>0</v>
          </cell>
          <cell r="DP523">
            <v>0</v>
          </cell>
          <cell r="DQ523">
            <v>0</v>
          </cell>
          <cell r="DR523">
            <v>0</v>
          </cell>
          <cell r="DS523">
            <v>0</v>
          </cell>
          <cell r="DT523">
            <v>0</v>
          </cell>
          <cell r="DU523">
            <v>0</v>
          </cell>
          <cell r="DV523">
            <v>0</v>
          </cell>
          <cell r="DW523">
            <v>0</v>
          </cell>
          <cell r="DX523">
            <v>0</v>
          </cell>
          <cell r="DY523">
            <v>0</v>
          </cell>
          <cell r="DZ523">
            <v>0</v>
          </cell>
          <cell r="EA523">
            <v>0</v>
          </cell>
          <cell r="EB523">
            <v>0</v>
          </cell>
          <cell r="EC523">
            <v>0</v>
          </cell>
          <cell r="ED523">
            <v>0</v>
          </cell>
          <cell r="EE523">
            <v>0</v>
          </cell>
          <cell r="EF523">
            <v>0</v>
          </cell>
          <cell r="EG523">
            <v>0</v>
          </cell>
          <cell r="EH523">
            <v>0</v>
          </cell>
          <cell r="EI523">
            <v>0</v>
          </cell>
          <cell r="EJ523">
            <v>0</v>
          </cell>
          <cell r="EK523">
            <v>0</v>
          </cell>
          <cell r="EL523">
            <v>0</v>
          </cell>
          <cell r="EM523">
            <v>0</v>
          </cell>
          <cell r="EN523">
            <v>0</v>
          </cell>
          <cell r="EO523">
            <v>0</v>
          </cell>
          <cell r="EP523">
            <v>0</v>
          </cell>
          <cell r="EQ523">
            <v>0</v>
          </cell>
          <cell r="ER523">
            <v>0</v>
          </cell>
          <cell r="ES523">
            <v>0</v>
          </cell>
          <cell r="ET523">
            <v>0</v>
          </cell>
          <cell r="EU523">
            <v>0</v>
          </cell>
          <cell r="EV523">
            <v>0</v>
          </cell>
          <cell r="EW523">
            <v>0</v>
          </cell>
          <cell r="EX523">
            <v>0</v>
          </cell>
          <cell r="EY523">
            <v>0</v>
          </cell>
          <cell r="EZ523">
            <v>0</v>
          </cell>
          <cell r="FA523">
            <v>0</v>
          </cell>
          <cell r="FB523">
            <v>0</v>
          </cell>
          <cell r="FC523">
            <v>0</v>
          </cell>
          <cell r="FD523">
            <v>0</v>
          </cell>
          <cell r="FE523">
            <v>0</v>
          </cell>
          <cell r="FF523">
            <v>0</v>
          </cell>
          <cell r="FG523">
            <v>0</v>
          </cell>
          <cell r="FH523">
            <v>0</v>
          </cell>
          <cell r="FI523">
            <v>0</v>
          </cell>
          <cell r="FJ523">
            <v>0</v>
          </cell>
          <cell r="FK523">
            <v>0</v>
          </cell>
          <cell r="FL523">
            <v>0</v>
          </cell>
          <cell r="FM523">
            <v>0</v>
          </cell>
          <cell r="FN523">
            <v>0</v>
          </cell>
          <cell r="FO523">
            <v>0</v>
          </cell>
          <cell r="FP523">
            <v>0</v>
          </cell>
          <cell r="FQ523">
            <v>0</v>
          </cell>
          <cell r="FR523">
            <v>0</v>
          </cell>
          <cell r="FS523">
            <v>0</v>
          </cell>
          <cell r="FT523">
            <v>0</v>
          </cell>
          <cell r="FU523">
            <v>0</v>
          </cell>
          <cell r="FV523">
            <v>0</v>
          </cell>
          <cell r="FW523">
            <v>0</v>
          </cell>
          <cell r="FX523">
            <v>0</v>
          </cell>
          <cell r="FY523">
            <v>0</v>
          </cell>
          <cell r="FZ523">
            <v>0</v>
          </cell>
          <cell r="GA523">
            <v>0</v>
          </cell>
          <cell r="GB523">
            <v>0</v>
          </cell>
          <cell r="GC523">
            <v>0</v>
          </cell>
          <cell r="GD523">
            <v>0</v>
          </cell>
          <cell r="GE523">
            <v>0</v>
          </cell>
          <cell r="GF523">
            <v>0</v>
          </cell>
          <cell r="GG523">
            <v>0</v>
          </cell>
          <cell r="GH523">
            <v>0</v>
          </cell>
          <cell r="GI523">
            <v>0</v>
          </cell>
          <cell r="GJ523">
            <v>0</v>
          </cell>
          <cell r="GK523">
            <v>0</v>
          </cell>
          <cell r="GL523">
            <v>0</v>
          </cell>
          <cell r="GM523">
            <v>0</v>
          </cell>
          <cell r="GN523">
            <v>0</v>
          </cell>
          <cell r="GO523">
            <v>0</v>
          </cell>
          <cell r="GP523">
            <v>0</v>
          </cell>
          <cell r="GQ523">
            <v>0</v>
          </cell>
          <cell r="GR523">
            <v>0</v>
          </cell>
          <cell r="GS523">
            <v>0</v>
          </cell>
          <cell r="GT523">
            <v>0</v>
          </cell>
          <cell r="GU523">
            <v>0</v>
          </cell>
          <cell r="GV523">
            <v>0</v>
          </cell>
          <cell r="GW523">
            <v>0</v>
          </cell>
          <cell r="GX523">
            <v>0</v>
          </cell>
          <cell r="GY523">
            <v>0</v>
          </cell>
          <cell r="GZ523">
            <v>0</v>
          </cell>
          <cell r="HA523">
            <v>0</v>
          </cell>
          <cell r="HB523">
            <v>0</v>
          </cell>
          <cell r="HC523">
            <v>0</v>
          </cell>
          <cell r="HD523">
            <v>0</v>
          </cell>
          <cell r="HE523">
            <v>0</v>
          </cell>
          <cell r="HF523">
            <v>0</v>
          </cell>
          <cell r="HG523">
            <v>0</v>
          </cell>
          <cell r="HH523">
            <v>0</v>
          </cell>
          <cell r="HI523">
            <v>0</v>
          </cell>
          <cell r="HJ523">
            <v>0</v>
          </cell>
          <cell r="HK523">
            <v>0</v>
          </cell>
          <cell r="HL523">
            <v>0</v>
          </cell>
          <cell r="HM523">
            <v>0</v>
          </cell>
          <cell r="HN523">
            <v>0</v>
          </cell>
          <cell r="HO523">
            <v>0</v>
          </cell>
          <cell r="HP523">
            <v>0</v>
          </cell>
          <cell r="HQ523">
            <v>0</v>
          </cell>
          <cell r="HR523">
            <v>0</v>
          </cell>
          <cell r="HS523">
            <v>0</v>
          </cell>
          <cell r="HT523">
            <v>0</v>
          </cell>
          <cell r="HU523">
            <v>0</v>
          </cell>
          <cell r="HV523">
            <v>0</v>
          </cell>
          <cell r="HW523">
            <v>0</v>
          </cell>
          <cell r="HX523">
            <v>0</v>
          </cell>
          <cell r="HY523">
            <v>0</v>
          </cell>
          <cell r="HZ523">
            <v>0</v>
          </cell>
          <cell r="IA523">
            <v>0</v>
          </cell>
          <cell r="IB523">
            <v>0</v>
          </cell>
          <cell r="IC523">
            <v>0</v>
          </cell>
          <cell r="ID523">
            <v>0</v>
          </cell>
          <cell r="IE523">
            <v>0</v>
          </cell>
          <cell r="IF523">
            <v>0</v>
          </cell>
          <cell r="IG523">
            <v>0</v>
          </cell>
          <cell r="IH523">
            <v>0</v>
          </cell>
          <cell r="II523">
            <v>0</v>
          </cell>
          <cell r="IJ523">
            <v>0</v>
          </cell>
          <cell r="IK523">
            <v>0</v>
          </cell>
          <cell r="IL523">
            <v>0</v>
          </cell>
          <cell r="IM523">
            <v>0</v>
          </cell>
          <cell r="IN523">
            <v>0</v>
          </cell>
          <cell r="IO523">
            <v>0</v>
          </cell>
          <cell r="IP523">
            <v>0</v>
          </cell>
          <cell r="IQ523">
            <v>0</v>
          </cell>
          <cell r="IR523">
            <v>0</v>
          </cell>
          <cell r="IS523">
            <v>0</v>
          </cell>
          <cell r="IT523">
            <v>0</v>
          </cell>
          <cell r="IU523">
            <v>0</v>
          </cell>
          <cell r="IV523">
            <v>0</v>
          </cell>
          <cell r="IW523">
            <v>0</v>
          </cell>
          <cell r="IX523">
            <v>0</v>
          </cell>
          <cell r="IY523">
            <v>0</v>
          </cell>
          <cell r="IZ523">
            <v>0</v>
          </cell>
          <cell r="JA523">
            <v>0</v>
          </cell>
          <cell r="JB523">
            <v>0</v>
          </cell>
          <cell r="JC523">
            <v>0</v>
          </cell>
          <cell r="JD523">
            <v>0</v>
          </cell>
          <cell r="JE523">
            <v>0</v>
          </cell>
          <cell r="JF523">
            <v>0</v>
          </cell>
          <cell r="JG523">
            <v>0</v>
          </cell>
          <cell r="JH523">
            <v>0</v>
          </cell>
          <cell r="JI523">
            <v>0</v>
          </cell>
          <cell r="JJ523">
            <v>0</v>
          </cell>
          <cell r="JK523">
            <v>0</v>
          </cell>
          <cell r="JL523">
            <v>0</v>
          </cell>
          <cell r="JM523">
            <v>0</v>
          </cell>
          <cell r="JN523">
            <v>0</v>
          </cell>
          <cell r="JO523">
            <v>0</v>
          </cell>
          <cell r="JP523">
            <v>0</v>
          </cell>
          <cell r="JQ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K524">
            <v>0</v>
          </cell>
          <cell r="DL524">
            <v>0</v>
          </cell>
          <cell r="DM524">
            <v>0</v>
          </cell>
          <cell r="DN524">
            <v>0</v>
          </cell>
          <cell r="DO524">
            <v>0</v>
          </cell>
          <cell r="DP524">
            <v>0</v>
          </cell>
          <cell r="DQ524">
            <v>0</v>
          </cell>
          <cell r="DR524">
            <v>0</v>
          </cell>
          <cell r="DS524">
            <v>0</v>
          </cell>
          <cell r="DT524">
            <v>0</v>
          </cell>
          <cell r="DU524">
            <v>0</v>
          </cell>
          <cell r="DV524">
            <v>0</v>
          </cell>
          <cell r="DW524">
            <v>0</v>
          </cell>
          <cell r="DX524">
            <v>0</v>
          </cell>
          <cell r="DY524">
            <v>0</v>
          </cell>
          <cell r="DZ524">
            <v>0</v>
          </cell>
          <cell r="EA524">
            <v>0</v>
          </cell>
          <cell r="EB524">
            <v>0</v>
          </cell>
          <cell r="EC524">
            <v>0</v>
          </cell>
          <cell r="ED524">
            <v>0</v>
          </cell>
          <cell r="EE524">
            <v>0</v>
          </cell>
          <cell r="EF524">
            <v>0</v>
          </cell>
          <cell r="EG524">
            <v>0</v>
          </cell>
          <cell r="EH524">
            <v>0</v>
          </cell>
          <cell r="EI524">
            <v>0</v>
          </cell>
          <cell r="EJ524">
            <v>0</v>
          </cell>
          <cell r="EK524">
            <v>0</v>
          </cell>
          <cell r="EL524">
            <v>0</v>
          </cell>
          <cell r="EM524">
            <v>0</v>
          </cell>
          <cell r="EN524">
            <v>0</v>
          </cell>
          <cell r="EO524">
            <v>0</v>
          </cell>
          <cell r="EP524">
            <v>0</v>
          </cell>
          <cell r="EQ524">
            <v>0</v>
          </cell>
          <cell r="ER524">
            <v>0</v>
          </cell>
          <cell r="ES524">
            <v>0</v>
          </cell>
          <cell r="ET524">
            <v>0</v>
          </cell>
          <cell r="EU524">
            <v>0</v>
          </cell>
          <cell r="EV524">
            <v>0</v>
          </cell>
          <cell r="EW524">
            <v>0</v>
          </cell>
          <cell r="EX524">
            <v>0</v>
          </cell>
          <cell r="EY524">
            <v>0</v>
          </cell>
          <cell r="EZ524">
            <v>0</v>
          </cell>
          <cell r="FA524">
            <v>0</v>
          </cell>
          <cell r="FB524">
            <v>0</v>
          </cell>
          <cell r="FC524">
            <v>0</v>
          </cell>
          <cell r="FD524">
            <v>0</v>
          </cell>
          <cell r="FE524">
            <v>0</v>
          </cell>
          <cell r="FF524">
            <v>0</v>
          </cell>
          <cell r="FG524">
            <v>0</v>
          </cell>
          <cell r="FH524">
            <v>0</v>
          </cell>
          <cell r="FI524">
            <v>0</v>
          </cell>
          <cell r="FJ524">
            <v>0</v>
          </cell>
          <cell r="FK524">
            <v>0</v>
          </cell>
          <cell r="FL524">
            <v>0</v>
          </cell>
          <cell r="FM524">
            <v>0</v>
          </cell>
          <cell r="FN524">
            <v>0</v>
          </cell>
          <cell r="FO524">
            <v>0</v>
          </cell>
          <cell r="FP524">
            <v>0</v>
          </cell>
          <cell r="FQ524">
            <v>0</v>
          </cell>
          <cell r="FR524">
            <v>0</v>
          </cell>
          <cell r="FS524">
            <v>0</v>
          </cell>
          <cell r="FT524">
            <v>0</v>
          </cell>
          <cell r="FU524">
            <v>0</v>
          </cell>
          <cell r="FV524">
            <v>0</v>
          </cell>
          <cell r="FW524">
            <v>0</v>
          </cell>
          <cell r="FX524">
            <v>0</v>
          </cell>
          <cell r="FY524">
            <v>0</v>
          </cell>
          <cell r="FZ524">
            <v>0</v>
          </cell>
          <cell r="GA524">
            <v>0</v>
          </cell>
          <cell r="GB524">
            <v>0</v>
          </cell>
          <cell r="GC524">
            <v>0</v>
          </cell>
          <cell r="GD524">
            <v>0</v>
          </cell>
          <cell r="GE524">
            <v>0</v>
          </cell>
          <cell r="GF524">
            <v>0</v>
          </cell>
          <cell r="GG524">
            <v>0</v>
          </cell>
          <cell r="GH524">
            <v>0</v>
          </cell>
          <cell r="GI524">
            <v>0</v>
          </cell>
          <cell r="GJ524">
            <v>0</v>
          </cell>
          <cell r="GK524">
            <v>0</v>
          </cell>
          <cell r="GL524">
            <v>0</v>
          </cell>
          <cell r="GM524">
            <v>0</v>
          </cell>
          <cell r="GN524">
            <v>0</v>
          </cell>
          <cell r="GO524">
            <v>0</v>
          </cell>
          <cell r="GP524">
            <v>0</v>
          </cell>
          <cell r="GQ524">
            <v>0</v>
          </cell>
          <cell r="GR524">
            <v>0</v>
          </cell>
          <cell r="GS524">
            <v>0</v>
          </cell>
          <cell r="GT524">
            <v>0</v>
          </cell>
          <cell r="GU524">
            <v>0</v>
          </cell>
          <cell r="GV524">
            <v>0</v>
          </cell>
          <cell r="GW524">
            <v>0</v>
          </cell>
          <cell r="GX524">
            <v>0</v>
          </cell>
          <cell r="GY524">
            <v>0</v>
          </cell>
          <cell r="GZ524">
            <v>0</v>
          </cell>
          <cell r="HA524">
            <v>0</v>
          </cell>
          <cell r="HB524">
            <v>0</v>
          </cell>
          <cell r="HC524">
            <v>0</v>
          </cell>
          <cell r="HD524">
            <v>0</v>
          </cell>
          <cell r="HE524">
            <v>0</v>
          </cell>
          <cell r="HF524">
            <v>0</v>
          </cell>
          <cell r="HG524">
            <v>0</v>
          </cell>
          <cell r="HH524">
            <v>0</v>
          </cell>
          <cell r="HI524">
            <v>0</v>
          </cell>
          <cell r="HJ524">
            <v>0</v>
          </cell>
          <cell r="HK524">
            <v>0</v>
          </cell>
          <cell r="HL524">
            <v>0</v>
          </cell>
          <cell r="HM524">
            <v>0</v>
          </cell>
          <cell r="HN524">
            <v>0</v>
          </cell>
          <cell r="HO524">
            <v>0</v>
          </cell>
          <cell r="HP524">
            <v>0</v>
          </cell>
          <cell r="HQ524">
            <v>0</v>
          </cell>
          <cell r="HR524">
            <v>0</v>
          </cell>
          <cell r="HS524">
            <v>0</v>
          </cell>
          <cell r="HT524">
            <v>0</v>
          </cell>
          <cell r="HU524">
            <v>0</v>
          </cell>
          <cell r="HV524">
            <v>0</v>
          </cell>
          <cell r="HW524">
            <v>0</v>
          </cell>
          <cell r="HX524">
            <v>0</v>
          </cell>
          <cell r="HY524">
            <v>0</v>
          </cell>
          <cell r="HZ524">
            <v>0</v>
          </cell>
          <cell r="IA524">
            <v>0</v>
          </cell>
          <cell r="IB524">
            <v>0</v>
          </cell>
          <cell r="IC524">
            <v>0</v>
          </cell>
          <cell r="ID524">
            <v>0</v>
          </cell>
          <cell r="IE524">
            <v>0</v>
          </cell>
          <cell r="IF524">
            <v>0</v>
          </cell>
          <cell r="IG524">
            <v>0</v>
          </cell>
          <cell r="IH524">
            <v>0</v>
          </cell>
          <cell r="II524">
            <v>0</v>
          </cell>
          <cell r="IJ524">
            <v>0</v>
          </cell>
          <cell r="IK524">
            <v>0</v>
          </cell>
          <cell r="IL524">
            <v>0</v>
          </cell>
          <cell r="IM524">
            <v>0</v>
          </cell>
          <cell r="IN524">
            <v>0</v>
          </cell>
          <cell r="IO524">
            <v>0</v>
          </cell>
          <cell r="IP524">
            <v>0</v>
          </cell>
          <cell r="IQ524">
            <v>0</v>
          </cell>
          <cell r="IR524">
            <v>0</v>
          </cell>
          <cell r="IS524">
            <v>0</v>
          </cell>
          <cell r="IT524">
            <v>0</v>
          </cell>
          <cell r="IU524">
            <v>0</v>
          </cell>
          <cell r="IV524">
            <v>0</v>
          </cell>
          <cell r="IW524">
            <v>0</v>
          </cell>
          <cell r="IX524">
            <v>0</v>
          </cell>
          <cell r="IY524">
            <v>0</v>
          </cell>
          <cell r="IZ524">
            <v>0</v>
          </cell>
          <cell r="JA524">
            <v>0</v>
          </cell>
          <cell r="JB524">
            <v>0</v>
          </cell>
          <cell r="JC524">
            <v>0</v>
          </cell>
          <cell r="JD524">
            <v>0</v>
          </cell>
          <cell r="JE524">
            <v>0</v>
          </cell>
          <cell r="JF524">
            <v>0</v>
          </cell>
          <cell r="JG524">
            <v>0</v>
          </cell>
          <cell r="JH524">
            <v>0</v>
          </cell>
          <cell r="JI524">
            <v>0</v>
          </cell>
          <cell r="JJ524">
            <v>0</v>
          </cell>
          <cell r="JK524">
            <v>0</v>
          </cell>
          <cell r="JL524">
            <v>0</v>
          </cell>
          <cell r="JM524">
            <v>0</v>
          </cell>
          <cell r="JN524">
            <v>0</v>
          </cell>
          <cell r="JO524">
            <v>0</v>
          </cell>
          <cell r="JP524">
            <v>0</v>
          </cell>
          <cell r="JQ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K525">
            <v>0</v>
          </cell>
          <cell r="DL525">
            <v>0</v>
          </cell>
          <cell r="DM525">
            <v>0</v>
          </cell>
          <cell r="DN525">
            <v>0</v>
          </cell>
          <cell r="DO525">
            <v>0</v>
          </cell>
          <cell r="DP525">
            <v>0</v>
          </cell>
          <cell r="DQ525">
            <v>0</v>
          </cell>
          <cell r="DR525">
            <v>0</v>
          </cell>
          <cell r="DS525">
            <v>0</v>
          </cell>
          <cell r="DT525">
            <v>0</v>
          </cell>
          <cell r="DU525">
            <v>0</v>
          </cell>
          <cell r="DV525">
            <v>0</v>
          </cell>
          <cell r="DW525">
            <v>0</v>
          </cell>
          <cell r="DX525">
            <v>0</v>
          </cell>
          <cell r="DY525">
            <v>0</v>
          </cell>
          <cell r="DZ525">
            <v>0</v>
          </cell>
          <cell r="EA525">
            <v>0</v>
          </cell>
          <cell r="EB525">
            <v>0</v>
          </cell>
          <cell r="EC525">
            <v>0</v>
          </cell>
          <cell r="ED525">
            <v>0</v>
          </cell>
          <cell r="EE525">
            <v>0</v>
          </cell>
          <cell r="EF525">
            <v>0</v>
          </cell>
          <cell r="EG525">
            <v>0</v>
          </cell>
          <cell r="EH525">
            <v>0</v>
          </cell>
          <cell r="EI525">
            <v>0</v>
          </cell>
          <cell r="EJ525">
            <v>0</v>
          </cell>
          <cell r="EK525">
            <v>0</v>
          </cell>
          <cell r="EL525">
            <v>0</v>
          </cell>
          <cell r="EM525">
            <v>0</v>
          </cell>
          <cell r="EN525">
            <v>0</v>
          </cell>
          <cell r="EO525">
            <v>0</v>
          </cell>
          <cell r="EP525">
            <v>0</v>
          </cell>
          <cell r="EQ525">
            <v>0</v>
          </cell>
          <cell r="ER525">
            <v>0</v>
          </cell>
          <cell r="ES525">
            <v>0</v>
          </cell>
          <cell r="ET525">
            <v>0</v>
          </cell>
          <cell r="EU525">
            <v>0</v>
          </cell>
          <cell r="EV525">
            <v>0</v>
          </cell>
          <cell r="EW525">
            <v>0</v>
          </cell>
          <cell r="EX525">
            <v>0</v>
          </cell>
          <cell r="EY525">
            <v>0</v>
          </cell>
          <cell r="EZ525">
            <v>0</v>
          </cell>
          <cell r="FA525">
            <v>0</v>
          </cell>
          <cell r="FB525">
            <v>0</v>
          </cell>
          <cell r="FC525">
            <v>0</v>
          </cell>
          <cell r="FD525">
            <v>0</v>
          </cell>
          <cell r="FE525">
            <v>0</v>
          </cell>
          <cell r="FF525">
            <v>0</v>
          </cell>
          <cell r="FG525">
            <v>0</v>
          </cell>
          <cell r="FH525">
            <v>0</v>
          </cell>
          <cell r="FI525">
            <v>0</v>
          </cell>
          <cell r="FJ525">
            <v>0</v>
          </cell>
          <cell r="FK525">
            <v>0</v>
          </cell>
          <cell r="FL525">
            <v>0</v>
          </cell>
          <cell r="FM525">
            <v>0</v>
          </cell>
          <cell r="FN525">
            <v>0</v>
          </cell>
          <cell r="FO525">
            <v>0</v>
          </cell>
          <cell r="FP525">
            <v>0</v>
          </cell>
          <cell r="FQ525">
            <v>0</v>
          </cell>
          <cell r="FR525">
            <v>0</v>
          </cell>
          <cell r="FS525">
            <v>0</v>
          </cell>
          <cell r="FT525">
            <v>0</v>
          </cell>
          <cell r="FU525">
            <v>0</v>
          </cell>
          <cell r="FV525">
            <v>0</v>
          </cell>
          <cell r="FW525">
            <v>0</v>
          </cell>
          <cell r="FX525">
            <v>0</v>
          </cell>
          <cell r="FY525">
            <v>0</v>
          </cell>
          <cell r="FZ525">
            <v>0</v>
          </cell>
          <cell r="GA525">
            <v>0</v>
          </cell>
          <cell r="GB525">
            <v>0</v>
          </cell>
          <cell r="GC525">
            <v>0</v>
          </cell>
          <cell r="GD525">
            <v>0</v>
          </cell>
          <cell r="GE525">
            <v>0</v>
          </cell>
          <cell r="GF525">
            <v>0</v>
          </cell>
          <cell r="GG525">
            <v>0</v>
          </cell>
          <cell r="GH525">
            <v>0</v>
          </cell>
          <cell r="GI525">
            <v>0</v>
          </cell>
          <cell r="GJ525">
            <v>0</v>
          </cell>
          <cell r="GK525">
            <v>0</v>
          </cell>
          <cell r="GL525">
            <v>0</v>
          </cell>
          <cell r="GM525">
            <v>0</v>
          </cell>
          <cell r="GN525">
            <v>0</v>
          </cell>
          <cell r="GO525">
            <v>0</v>
          </cell>
          <cell r="GP525">
            <v>0</v>
          </cell>
          <cell r="GQ525">
            <v>0</v>
          </cell>
          <cell r="GR525">
            <v>0</v>
          </cell>
          <cell r="GS525">
            <v>0</v>
          </cell>
          <cell r="GT525">
            <v>0</v>
          </cell>
          <cell r="GU525">
            <v>0</v>
          </cell>
          <cell r="GV525">
            <v>0</v>
          </cell>
          <cell r="GW525">
            <v>0</v>
          </cell>
          <cell r="GX525">
            <v>0</v>
          </cell>
          <cell r="GY525">
            <v>0</v>
          </cell>
          <cell r="GZ525">
            <v>0</v>
          </cell>
          <cell r="HA525">
            <v>0</v>
          </cell>
          <cell r="HB525">
            <v>0</v>
          </cell>
          <cell r="HC525">
            <v>0</v>
          </cell>
          <cell r="HD525">
            <v>0</v>
          </cell>
          <cell r="HE525">
            <v>0</v>
          </cell>
          <cell r="HF525">
            <v>0</v>
          </cell>
          <cell r="HG525">
            <v>0</v>
          </cell>
          <cell r="HH525">
            <v>0</v>
          </cell>
          <cell r="HI525">
            <v>0</v>
          </cell>
          <cell r="HJ525">
            <v>0</v>
          </cell>
          <cell r="HK525">
            <v>0</v>
          </cell>
          <cell r="HL525">
            <v>0</v>
          </cell>
          <cell r="HM525">
            <v>0</v>
          </cell>
          <cell r="HN525">
            <v>0</v>
          </cell>
          <cell r="HO525">
            <v>0</v>
          </cell>
          <cell r="HP525">
            <v>0</v>
          </cell>
          <cell r="HQ525">
            <v>0</v>
          </cell>
          <cell r="HR525">
            <v>0</v>
          </cell>
          <cell r="HS525">
            <v>0</v>
          </cell>
          <cell r="HT525">
            <v>0</v>
          </cell>
          <cell r="HU525">
            <v>0</v>
          </cell>
          <cell r="HV525">
            <v>0</v>
          </cell>
          <cell r="HW525">
            <v>0</v>
          </cell>
          <cell r="HX525">
            <v>0</v>
          </cell>
          <cell r="HY525">
            <v>0</v>
          </cell>
          <cell r="HZ525">
            <v>0</v>
          </cell>
          <cell r="IA525">
            <v>0</v>
          </cell>
          <cell r="IB525">
            <v>0</v>
          </cell>
          <cell r="IC525">
            <v>0</v>
          </cell>
          <cell r="ID525">
            <v>0</v>
          </cell>
          <cell r="IE525">
            <v>0</v>
          </cell>
          <cell r="IF525">
            <v>0</v>
          </cell>
          <cell r="IG525">
            <v>0</v>
          </cell>
          <cell r="IH525">
            <v>0</v>
          </cell>
          <cell r="II525">
            <v>0</v>
          </cell>
          <cell r="IJ525">
            <v>0</v>
          </cell>
          <cell r="IK525">
            <v>0</v>
          </cell>
          <cell r="IL525">
            <v>0</v>
          </cell>
          <cell r="IM525">
            <v>0</v>
          </cell>
          <cell r="IN525">
            <v>0</v>
          </cell>
          <cell r="IO525">
            <v>0</v>
          </cell>
          <cell r="IP525">
            <v>0</v>
          </cell>
          <cell r="IQ525">
            <v>0</v>
          </cell>
          <cell r="IR525">
            <v>0</v>
          </cell>
          <cell r="IS525">
            <v>0</v>
          </cell>
          <cell r="IT525">
            <v>0</v>
          </cell>
          <cell r="IU525">
            <v>0</v>
          </cell>
          <cell r="IV525">
            <v>0</v>
          </cell>
          <cell r="IW525">
            <v>0</v>
          </cell>
          <cell r="IX525">
            <v>0</v>
          </cell>
          <cell r="IY525">
            <v>0</v>
          </cell>
          <cell r="IZ525">
            <v>0</v>
          </cell>
          <cell r="JA525">
            <v>0</v>
          </cell>
          <cell r="JB525">
            <v>0</v>
          </cell>
          <cell r="JC525">
            <v>0</v>
          </cell>
          <cell r="JD525">
            <v>0</v>
          </cell>
          <cell r="JE525">
            <v>0</v>
          </cell>
          <cell r="JF525">
            <v>0</v>
          </cell>
          <cell r="JG525">
            <v>0</v>
          </cell>
          <cell r="JH525">
            <v>0</v>
          </cell>
          <cell r="JI525">
            <v>0</v>
          </cell>
          <cell r="JJ525">
            <v>0</v>
          </cell>
          <cell r="JK525">
            <v>0</v>
          </cell>
          <cell r="JL525">
            <v>0</v>
          </cell>
          <cell r="JM525">
            <v>0</v>
          </cell>
          <cell r="JN525">
            <v>0</v>
          </cell>
          <cell r="JO525">
            <v>0</v>
          </cell>
          <cell r="JP525">
            <v>0</v>
          </cell>
          <cell r="JQ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K526">
            <v>0</v>
          </cell>
          <cell r="DL526">
            <v>0</v>
          </cell>
          <cell r="DM526">
            <v>0</v>
          </cell>
          <cell r="DN526">
            <v>0</v>
          </cell>
          <cell r="DO526">
            <v>0</v>
          </cell>
          <cell r="DP526">
            <v>0</v>
          </cell>
          <cell r="DQ526">
            <v>0</v>
          </cell>
          <cell r="DR526">
            <v>0</v>
          </cell>
          <cell r="DS526">
            <v>0</v>
          </cell>
          <cell r="DT526">
            <v>0</v>
          </cell>
          <cell r="DU526">
            <v>0</v>
          </cell>
          <cell r="DV526">
            <v>0</v>
          </cell>
          <cell r="DW526">
            <v>0</v>
          </cell>
          <cell r="DX526">
            <v>0</v>
          </cell>
          <cell r="DY526">
            <v>0</v>
          </cell>
          <cell r="DZ526">
            <v>0</v>
          </cell>
          <cell r="EA526">
            <v>0</v>
          </cell>
          <cell r="EB526">
            <v>0</v>
          </cell>
          <cell r="EC526">
            <v>0</v>
          </cell>
          <cell r="ED526">
            <v>0</v>
          </cell>
          <cell r="EE526">
            <v>0</v>
          </cell>
          <cell r="EF526">
            <v>0</v>
          </cell>
          <cell r="EG526">
            <v>0</v>
          </cell>
          <cell r="EH526">
            <v>0</v>
          </cell>
          <cell r="EI526">
            <v>0</v>
          </cell>
          <cell r="EJ526">
            <v>0</v>
          </cell>
          <cell r="EK526">
            <v>0</v>
          </cell>
          <cell r="EL526">
            <v>0</v>
          </cell>
          <cell r="EM526">
            <v>0</v>
          </cell>
          <cell r="EN526">
            <v>0</v>
          </cell>
          <cell r="EO526">
            <v>0</v>
          </cell>
          <cell r="EP526">
            <v>0</v>
          </cell>
          <cell r="EQ526">
            <v>0</v>
          </cell>
          <cell r="ER526">
            <v>0</v>
          </cell>
          <cell r="ES526">
            <v>0</v>
          </cell>
          <cell r="ET526">
            <v>0</v>
          </cell>
          <cell r="EU526">
            <v>0</v>
          </cell>
          <cell r="EV526">
            <v>0</v>
          </cell>
          <cell r="EW526">
            <v>0</v>
          </cell>
          <cell r="EX526">
            <v>0</v>
          </cell>
          <cell r="EY526">
            <v>0</v>
          </cell>
          <cell r="EZ526">
            <v>0</v>
          </cell>
          <cell r="FA526">
            <v>0</v>
          </cell>
          <cell r="FB526">
            <v>0</v>
          </cell>
          <cell r="FC526">
            <v>0</v>
          </cell>
          <cell r="FD526">
            <v>0</v>
          </cell>
          <cell r="FE526">
            <v>0</v>
          </cell>
          <cell r="FF526">
            <v>0</v>
          </cell>
          <cell r="FG526">
            <v>0</v>
          </cell>
          <cell r="FH526">
            <v>0</v>
          </cell>
          <cell r="FI526">
            <v>0</v>
          </cell>
          <cell r="FJ526">
            <v>0</v>
          </cell>
          <cell r="FK526">
            <v>0</v>
          </cell>
          <cell r="FL526">
            <v>0</v>
          </cell>
          <cell r="FM526">
            <v>0</v>
          </cell>
          <cell r="FN526">
            <v>0</v>
          </cell>
          <cell r="FO526">
            <v>0</v>
          </cell>
          <cell r="FP526">
            <v>0</v>
          </cell>
          <cell r="FQ526">
            <v>0</v>
          </cell>
          <cell r="FR526">
            <v>0</v>
          </cell>
          <cell r="FS526">
            <v>0</v>
          </cell>
          <cell r="FT526">
            <v>0</v>
          </cell>
          <cell r="FU526">
            <v>0</v>
          </cell>
          <cell r="FV526">
            <v>0</v>
          </cell>
          <cell r="FW526">
            <v>0</v>
          </cell>
          <cell r="FX526">
            <v>0</v>
          </cell>
          <cell r="FY526">
            <v>0</v>
          </cell>
          <cell r="FZ526">
            <v>0</v>
          </cell>
          <cell r="GA526">
            <v>0</v>
          </cell>
          <cell r="GB526">
            <v>0</v>
          </cell>
          <cell r="GC526">
            <v>0</v>
          </cell>
          <cell r="GD526">
            <v>0</v>
          </cell>
          <cell r="GE526">
            <v>0</v>
          </cell>
          <cell r="GF526">
            <v>0</v>
          </cell>
          <cell r="GG526">
            <v>0</v>
          </cell>
          <cell r="GH526">
            <v>0</v>
          </cell>
          <cell r="GI526">
            <v>0</v>
          </cell>
          <cell r="GJ526">
            <v>0</v>
          </cell>
          <cell r="GK526">
            <v>0</v>
          </cell>
          <cell r="GL526">
            <v>0</v>
          </cell>
          <cell r="GM526">
            <v>0</v>
          </cell>
          <cell r="GN526">
            <v>0</v>
          </cell>
          <cell r="GO526">
            <v>0</v>
          </cell>
          <cell r="GP526">
            <v>0</v>
          </cell>
          <cell r="GQ526">
            <v>0</v>
          </cell>
          <cell r="GR526">
            <v>0</v>
          </cell>
          <cell r="GS526">
            <v>0</v>
          </cell>
          <cell r="GT526">
            <v>0</v>
          </cell>
          <cell r="GU526">
            <v>0</v>
          </cell>
          <cell r="GV526">
            <v>0</v>
          </cell>
          <cell r="GW526">
            <v>0</v>
          </cell>
          <cell r="GX526">
            <v>0</v>
          </cell>
          <cell r="GY526">
            <v>0</v>
          </cell>
          <cell r="GZ526">
            <v>0</v>
          </cell>
          <cell r="HA526">
            <v>0</v>
          </cell>
          <cell r="HB526">
            <v>0</v>
          </cell>
          <cell r="HC526">
            <v>0</v>
          </cell>
          <cell r="HD526">
            <v>0</v>
          </cell>
          <cell r="HE526">
            <v>0</v>
          </cell>
          <cell r="HF526">
            <v>0</v>
          </cell>
          <cell r="HG526">
            <v>0</v>
          </cell>
          <cell r="HH526">
            <v>0</v>
          </cell>
          <cell r="HI526">
            <v>0</v>
          </cell>
          <cell r="HJ526">
            <v>0</v>
          </cell>
          <cell r="HK526">
            <v>0</v>
          </cell>
          <cell r="HL526">
            <v>0</v>
          </cell>
          <cell r="HM526">
            <v>0</v>
          </cell>
          <cell r="HN526">
            <v>0</v>
          </cell>
          <cell r="HO526">
            <v>0</v>
          </cell>
          <cell r="HP526">
            <v>0</v>
          </cell>
          <cell r="HQ526">
            <v>0</v>
          </cell>
          <cell r="HR526">
            <v>0</v>
          </cell>
          <cell r="HS526">
            <v>0</v>
          </cell>
          <cell r="HT526">
            <v>0</v>
          </cell>
          <cell r="HU526">
            <v>0</v>
          </cell>
          <cell r="HV526">
            <v>0</v>
          </cell>
          <cell r="HW526">
            <v>0</v>
          </cell>
          <cell r="HX526">
            <v>0</v>
          </cell>
          <cell r="HY526">
            <v>0</v>
          </cell>
          <cell r="HZ526">
            <v>0</v>
          </cell>
          <cell r="IA526">
            <v>0</v>
          </cell>
          <cell r="IB526">
            <v>0</v>
          </cell>
          <cell r="IC526">
            <v>0</v>
          </cell>
          <cell r="ID526">
            <v>0</v>
          </cell>
          <cell r="IE526">
            <v>0</v>
          </cell>
          <cell r="IF526">
            <v>0</v>
          </cell>
          <cell r="IG526">
            <v>0</v>
          </cell>
          <cell r="IH526">
            <v>0</v>
          </cell>
          <cell r="II526">
            <v>0</v>
          </cell>
          <cell r="IJ526">
            <v>0</v>
          </cell>
          <cell r="IK526">
            <v>0</v>
          </cell>
          <cell r="IL526">
            <v>0</v>
          </cell>
          <cell r="IM526">
            <v>0</v>
          </cell>
          <cell r="IN526">
            <v>0</v>
          </cell>
          <cell r="IO526">
            <v>0</v>
          </cell>
          <cell r="IP526">
            <v>0</v>
          </cell>
          <cell r="IQ526">
            <v>0</v>
          </cell>
          <cell r="IR526">
            <v>0</v>
          </cell>
          <cell r="IS526">
            <v>0</v>
          </cell>
          <cell r="IT526">
            <v>0</v>
          </cell>
          <cell r="IU526">
            <v>0</v>
          </cell>
          <cell r="IV526">
            <v>0</v>
          </cell>
          <cell r="IW526">
            <v>0</v>
          </cell>
          <cell r="IX526">
            <v>0</v>
          </cell>
          <cell r="IY526">
            <v>0</v>
          </cell>
          <cell r="IZ526">
            <v>0</v>
          </cell>
          <cell r="JA526">
            <v>0</v>
          </cell>
          <cell r="JB526">
            <v>0</v>
          </cell>
          <cell r="JC526">
            <v>0</v>
          </cell>
          <cell r="JD526">
            <v>0</v>
          </cell>
          <cell r="JE526">
            <v>0</v>
          </cell>
          <cell r="JF526">
            <v>0</v>
          </cell>
          <cell r="JG526">
            <v>0</v>
          </cell>
          <cell r="JH526">
            <v>0</v>
          </cell>
          <cell r="JI526">
            <v>0</v>
          </cell>
          <cell r="JJ526">
            <v>0</v>
          </cell>
          <cell r="JK526">
            <v>0</v>
          </cell>
          <cell r="JL526">
            <v>0</v>
          </cell>
          <cell r="JM526">
            <v>0</v>
          </cell>
          <cell r="JN526">
            <v>0</v>
          </cell>
          <cell r="JO526">
            <v>0</v>
          </cell>
          <cell r="JP526">
            <v>0</v>
          </cell>
          <cell r="JQ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K527">
            <v>0</v>
          </cell>
          <cell r="DL527">
            <v>0</v>
          </cell>
          <cell r="DM527">
            <v>0</v>
          </cell>
          <cell r="DN527">
            <v>0</v>
          </cell>
          <cell r="DO527">
            <v>0</v>
          </cell>
          <cell r="DP527">
            <v>0</v>
          </cell>
          <cell r="DQ527">
            <v>0</v>
          </cell>
          <cell r="DR527">
            <v>0</v>
          </cell>
          <cell r="DS527">
            <v>0</v>
          </cell>
          <cell r="DT527">
            <v>0</v>
          </cell>
          <cell r="DU527">
            <v>0</v>
          </cell>
          <cell r="DV527">
            <v>0</v>
          </cell>
          <cell r="DW527">
            <v>0</v>
          </cell>
          <cell r="DX527">
            <v>0</v>
          </cell>
          <cell r="DY527">
            <v>0</v>
          </cell>
          <cell r="DZ527">
            <v>0</v>
          </cell>
          <cell r="EA527">
            <v>0</v>
          </cell>
          <cell r="EB527">
            <v>0</v>
          </cell>
          <cell r="EC527">
            <v>0</v>
          </cell>
          <cell r="ED527">
            <v>0</v>
          </cell>
          <cell r="EE527">
            <v>0</v>
          </cell>
          <cell r="EF527">
            <v>0</v>
          </cell>
          <cell r="EG527">
            <v>0</v>
          </cell>
          <cell r="EH527">
            <v>0</v>
          </cell>
          <cell r="EI527">
            <v>0</v>
          </cell>
          <cell r="EJ527">
            <v>0</v>
          </cell>
          <cell r="EK527">
            <v>0</v>
          </cell>
          <cell r="EL527">
            <v>0</v>
          </cell>
          <cell r="EM527">
            <v>0</v>
          </cell>
          <cell r="EN527">
            <v>0</v>
          </cell>
          <cell r="EO527">
            <v>0</v>
          </cell>
          <cell r="EP527">
            <v>0</v>
          </cell>
          <cell r="EQ527">
            <v>0</v>
          </cell>
          <cell r="ER527">
            <v>0</v>
          </cell>
          <cell r="ES527">
            <v>0</v>
          </cell>
          <cell r="ET527">
            <v>0</v>
          </cell>
          <cell r="EU527">
            <v>0</v>
          </cell>
          <cell r="EV527">
            <v>0</v>
          </cell>
          <cell r="EW527">
            <v>0</v>
          </cell>
          <cell r="EX527">
            <v>0</v>
          </cell>
          <cell r="EY527">
            <v>0</v>
          </cell>
          <cell r="EZ527">
            <v>0</v>
          </cell>
          <cell r="FA527">
            <v>0</v>
          </cell>
          <cell r="FB527">
            <v>0</v>
          </cell>
          <cell r="FC527">
            <v>0</v>
          </cell>
          <cell r="FD527">
            <v>0</v>
          </cell>
          <cell r="FE527">
            <v>0</v>
          </cell>
          <cell r="FF527">
            <v>0</v>
          </cell>
          <cell r="FG527">
            <v>0</v>
          </cell>
          <cell r="FH527">
            <v>0</v>
          </cell>
          <cell r="FI527">
            <v>0</v>
          </cell>
          <cell r="FJ527">
            <v>0</v>
          </cell>
          <cell r="FK527">
            <v>0</v>
          </cell>
          <cell r="FL527">
            <v>0</v>
          </cell>
          <cell r="FM527">
            <v>0</v>
          </cell>
          <cell r="FN527">
            <v>0</v>
          </cell>
          <cell r="FO527">
            <v>0</v>
          </cell>
          <cell r="FP527">
            <v>0</v>
          </cell>
          <cell r="FQ527">
            <v>0</v>
          </cell>
          <cell r="FR527">
            <v>0</v>
          </cell>
          <cell r="FS527">
            <v>0</v>
          </cell>
          <cell r="FT527">
            <v>0</v>
          </cell>
          <cell r="FU527">
            <v>0</v>
          </cell>
          <cell r="FV527">
            <v>0</v>
          </cell>
          <cell r="FW527">
            <v>0</v>
          </cell>
          <cell r="FX527">
            <v>0</v>
          </cell>
          <cell r="FY527">
            <v>0</v>
          </cell>
          <cell r="FZ527">
            <v>0</v>
          </cell>
          <cell r="GA527">
            <v>0</v>
          </cell>
          <cell r="GB527">
            <v>0</v>
          </cell>
          <cell r="GC527">
            <v>0</v>
          </cell>
          <cell r="GD527">
            <v>0</v>
          </cell>
          <cell r="GE527">
            <v>0</v>
          </cell>
          <cell r="GF527">
            <v>0</v>
          </cell>
          <cell r="GG527">
            <v>0</v>
          </cell>
          <cell r="GH527">
            <v>0</v>
          </cell>
          <cell r="GI527">
            <v>0</v>
          </cell>
          <cell r="GJ527">
            <v>0</v>
          </cell>
          <cell r="GK527">
            <v>0</v>
          </cell>
          <cell r="GL527">
            <v>0</v>
          </cell>
          <cell r="GM527">
            <v>0</v>
          </cell>
          <cell r="GN527">
            <v>0</v>
          </cell>
          <cell r="GO527">
            <v>0</v>
          </cell>
          <cell r="GP527">
            <v>0</v>
          </cell>
          <cell r="GQ527">
            <v>0</v>
          </cell>
          <cell r="GR527">
            <v>0</v>
          </cell>
          <cell r="GS527">
            <v>0</v>
          </cell>
          <cell r="GT527">
            <v>0</v>
          </cell>
          <cell r="GU527">
            <v>0</v>
          </cell>
          <cell r="GV527">
            <v>0</v>
          </cell>
          <cell r="GW527">
            <v>0</v>
          </cell>
          <cell r="GX527">
            <v>0</v>
          </cell>
          <cell r="GY527">
            <v>0</v>
          </cell>
          <cell r="GZ527">
            <v>0</v>
          </cell>
          <cell r="HA527">
            <v>0</v>
          </cell>
          <cell r="HB527">
            <v>0</v>
          </cell>
          <cell r="HC527">
            <v>0</v>
          </cell>
          <cell r="HD527">
            <v>0</v>
          </cell>
          <cell r="HE527">
            <v>0</v>
          </cell>
          <cell r="HF527">
            <v>0</v>
          </cell>
          <cell r="HG527">
            <v>0</v>
          </cell>
          <cell r="HH527">
            <v>0</v>
          </cell>
          <cell r="HI527">
            <v>0</v>
          </cell>
          <cell r="HJ527">
            <v>0</v>
          </cell>
          <cell r="HK527">
            <v>0</v>
          </cell>
          <cell r="HL527">
            <v>0</v>
          </cell>
          <cell r="HM527">
            <v>0</v>
          </cell>
          <cell r="HN527">
            <v>0</v>
          </cell>
          <cell r="HO527">
            <v>0</v>
          </cell>
          <cell r="HP527">
            <v>0</v>
          </cell>
          <cell r="HQ527">
            <v>0</v>
          </cell>
          <cell r="HR527">
            <v>0</v>
          </cell>
          <cell r="HS527">
            <v>0</v>
          </cell>
          <cell r="HT527">
            <v>0</v>
          </cell>
          <cell r="HU527">
            <v>0</v>
          </cell>
          <cell r="HV527">
            <v>0</v>
          </cell>
          <cell r="HW527">
            <v>0</v>
          </cell>
          <cell r="HX527">
            <v>0</v>
          </cell>
          <cell r="HY527">
            <v>0</v>
          </cell>
          <cell r="HZ527">
            <v>0</v>
          </cell>
          <cell r="IA527">
            <v>0</v>
          </cell>
          <cell r="IB527">
            <v>0</v>
          </cell>
          <cell r="IC527">
            <v>0</v>
          </cell>
          <cell r="ID527">
            <v>0</v>
          </cell>
          <cell r="IE527">
            <v>0</v>
          </cell>
          <cell r="IF527">
            <v>0</v>
          </cell>
          <cell r="IG527">
            <v>0</v>
          </cell>
          <cell r="IH527">
            <v>0</v>
          </cell>
          <cell r="II527">
            <v>0</v>
          </cell>
          <cell r="IJ527">
            <v>0</v>
          </cell>
          <cell r="IK527">
            <v>0</v>
          </cell>
          <cell r="IL527">
            <v>0</v>
          </cell>
          <cell r="IM527">
            <v>0</v>
          </cell>
          <cell r="IN527">
            <v>0</v>
          </cell>
          <cell r="IO527">
            <v>0</v>
          </cell>
          <cell r="IP527">
            <v>0</v>
          </cell>
          <cell r="IQ527">
            <v>0</v>
          </cell>
          <cell r="IR527">
            <v>0</v>
          </cell>
          <cell r="IS527">
            <v>0</v>
          </cell>
          <cell r="IT527">
            <v>0</v>
          </cell>
          <cell r="IU527">
            <v>0</v>
          </cell>
          <cell r="IV527">
            <v>0</v>
          </cell>
          <cell r="IW527">
            <v>0</v>
          </cell>
          <cell r="IX527">
            <v>0</v>
          </cell>
          <cell r="IY527">
            <v>0</v>
          </cell>
          <cell r="IZ527">
            <v>0</v>
          </cell>
          <cell r="JA527">
            <v>0</v>
          </cell>
          <cell r="JB527">
            <v>0</v>
          </cell>
          <cell r="JC527">
            <v>0</v>
          </cell>
          <cell r="JD527">
            <v>0</v>
          </cell>
          <cell r="JE527">
            <v>0</v>
          </cell>
          <cell r="JF527">
            <v>0</v>
          </cell>
          <cell r="JG527">
            <v>0</v>
          </cell>
          <cell r="JH527">
            <v>0</v>
          </cell>
          <cell r="JI527">
            <v>0</v>
          </cell>
          <cell r="JJ527">
            <v>0</v>
          </cell>
          <cell r="JK527">
            <v>0</v>
          </cell>
          <cell r="JL527">
            <v>0</v>
          </cell>
          <cell r="JM527">
            <v>0</v>
          </cell>
          <cell r="JN527">
            <v>0</v>
          </cell>
          <cell r="JO527">
            <v>0</v>
          </cell>
          <cell r="JP527">
            <v>0</v>
          </cell>
          <cell r="JQ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1.4622121800051957E-3</v>
          </cell>
          <cell r="S528">
            <v>-5.0208857900000403E-3</v>
          </cell>
          <cell r="T528">
            <v>4.7965568099996858E-3</v>
          </cell>
          <cell r="U528">
            <v>-4.3437204980000033E-2</v>
          </cell>
          <cell r="V528">
            <v>3.8664030620000123E-2</v>
          </cell>
          <cell r="W528">
            <v>6.4317952800001521E-3</v>
          </cell>
          <cell r="X528">
            <v>-3.6775746100001783E-3</v>
          </cell>
          <cell r="Y528">
            <v>3.1205157530000527E-2</v>
          </cell>
          <cell r="Z528">
            <v>-3.1398901720000261E-2</v>
          </cell>
          <cell r="AA528">
            <v>4.1802045009999844E-2</v>
          </cell>
          <cell r="AB528">
            <v>-2.2926397480000027E-2</v>
          </cell>
          <cell r="AC528">
            <v>-1.7052178780000204E-2</v>
          </cell>
          <cell r="AD528">
            <v>2.0757702899998343E-3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K528">
            <v>0</v>
          </cell>
          <cell r="DL528">
            <v>0</v>
          </cell>
          <cell r="DM528">
            <v>0</v>
          </cell>
          <cell r="DN528">
            <v>0</v>
          </cell>
          <cell r="DO528">
            <v>0</v>
          </cell>
          <cell r="DP528">
            <v>0</v>
          </cell>
          <cell r="DQ528">
            <v>0</v>
          </cell>
          <cell r="DR528">
            <v>0</v>
          </cell>
          <cell r="DS528">
            <v>0</v>
          </cell>
          <cell r="DT528">
            <v>0</v>
          </cell>
          <cell r="DU528">
            <v>0</v>
          </cell>
          <cell r="DV528">
            <v>0</v>
          </cell>
          <cell r="DW528">
            <v>0</v>
          </cell>
          <cell r="DX528">
            <v>0</v>
          </cell>
          <cell r="DY528">
            <v>0</v>
          </cell>
          <cell r="DZ528">
            <v>0</v>
          </cell>
          <cell r="EA528">
            <v>0</v>
          </cell>
          <cell r="EB528">
            <v>0</v>
          </cell>
          <cell r="EC528">
            <v>0</v>
          </cell>
          <cell r="ED528">
            <v>0</v>
          </cell>
          <cell r="EE528">
            <v>0</v>
          </cell>
          <cell r="EF528">
            <v>0</v>
          </cell>
          <cell r="EG528">
            <v>0</v>
          </cell>
          <cell r="EH528">
            <v>0</v>
          </cell>
          <cell r="EI528">
            <v>0</v>
          </cell>
          <cell r="EJ528">
            <v>0</v>
          </cell>
          <cell r="EK528">
            <v>0</v>
          </cell>
          <cell r="EL528">
            <v>0</v>
          </cell>
          <cell r="EM528">
            <v>0</v>
          </cell>
          <cell r="EN528">
            <v>0</v>
          </cell>
          <cell r="EO528">
            <v>0</v>
          </cell>
          <cell r="EP528">
            <v>0</v>
          </cell>
          <cell r="EQ528">
            <v>0</v>
          </cell>
          <cell r="ER528">
            <v>0</v>
          </cell>
          <cell r="ES528">
            <v>0</v>
          </cell>
          <cell r="ET528">
            <v>0</v>
          </cell>
          <cell r="EU528">
            <v>0</v>
          </cell>
          <cell r="EV528">
            <v>0</v>
          </cell>
          <cell r="EW528">
            <v>0</v>
          </cell>
          <cell r="EX528">
            <v>0</v>
          </cell>
          <cell r="EY528">
            <v>0</v>
          </cell>
          <cell r="EZ528">
            <v>0</v>
          </cell>
          <cell r="FA528">
            <v>0</v>
          </cell>
          <cell r="FB528">
            <v>0</v>
          </cell>
          <cell r="FC528">
            <v>0</v>
          </cell>
          <cell r="FD528">
            <v>0</v>
          </cell>
          <cell r="FE528">
            <v>0</v>
          </cell>
          <cell r="FF528">
            <v>0</v>
          </cell>
          <cell r="FG528">
            <v>0</v>
          </cell>
          <cell r="FH528">
            <v>0</v>
          </cell>
          <cell r="FI528">
            <v>0</v>
          </cell>
          <cell r="FJ528">
            <v>0</v>
          </cell>
          <cell r="FK528">
            <v>0</v>
          </cell>
          <cell r="FL528">
            <v>0</v>
          </cell>
          <cell r="FM528">
            <v>0</v>
          </cell>
          <cell r="FN528">
            <v>0</v>
          </cell>
          <cell r="FO528">
            <v>0</v>
          </cell>
          <cell r="FP528">
            <v>0</v>
          </cell>
          <cell r="FQ528">
            <v>0</v>
          </cell>
          <cell r="FR528">
            <v>0</v>
          </cell>
          <cell r="FS528">
            <v>0</v>
          </cell>
          <cell r="FT528">
            <v>0</v>
          </cell>
          <cell r="FU528">
            <v>0</v>
          </cell>
          <cell r="FV528">
            <v>0</v>
          </cell>
          <cell r="FW528">
            <v>0</v>
          </cell>
          <cell r="FX528">
            <v>0</v>
          </cell>
          <cell r="FY528">
            <v>0</v>
          </cell>
          <cell r="FZ528">
            <v>0</v>
          </cell>
          <cell r="GA528">
            <v>0</v>
          </cell>
          <cell r="GB528">
            <v>0</v>
          </cell>
          <cell r="GC528">
            <v>0</v>
          </cell>
          <cell r="GD528">
            <v>0</v>
          </cell>
          <cell r="GE528">
            <v>0</v>
          </cell>
          <cell r="GF528">
            <v>0</v>
          </cell>
          <cell r="GG528">
            <v>0</v>
          </cell>
          <cell r="GH528">
            <v>0</v>
          </cell>
          <cell r="GI528">
            <v>0</v>
          </cell>
          <cell r="GJ528">
            <v>0</v>
          </cell>
          <cell r="GK528">
            <v>0</v>
          </cell>
          <cell r="GL528">
            <v>0</v>
          </cell>
          <cell r="GM528">
            <v>0</v>
          </cell>
          <cell r="GN528">
            <v>0</v>
          </cell>
          <cell r="GO528">
            <v>0</v>
          </cell>
          <cell r="GP528">
            <v>0</v>
          </cell>
          <cell r="GQ528">
            <v>0</v>
          </cell>
          <cell r="GR528">
            <v>0</v>
          </cell>
          <cell r="GS528">
            <v>0</v>
          </cell>
          <cell r="GT528">
            <v>0</v>
          </cell>
          <cell r="GU528">
            <v>0</v>
          </cell>
          <cell r="GV528">
            <v>0</v>
          </cell>
          <cell r="GW528">
            <v>0</v>
          </cell>
          <cell r="GX528">
            <v>0</v>
          </cell>
          <cell r="GY528">
            <v>0</v>
          </cell>
          <cell r="GZ528">
            <v>0</v>
          </cell>
          <cell r="HA528">
            <v>0</v>
          </cell>
          <cell r="HB528">
            <v>0</v>
          </cell>
          <cell r="HC528">
            <v>0</v>
          </cell>
          <cell r="HD528">
            <v>0</v>
          </cell>
          <cell r="HE528">
            <v>0</v>
          </cell>
          <cell r="HF528">
            <v>0</v>
          </cell>
          <cell r="HG528">
            <v>0</v>
          </cell>
          <cell r="HH528">
            <v>0</v>
          </cell>
          <cell r="HI528">
            <v>0</v>
          </cell>
          <cell r="HJ528">
            <v>0</v>
          </cell>
          <cell r="HK528">
            <v>0</v>
          </cell>
          <cell r="HL528">
            <v>0</v>
          </cell>
          <cell r="HM528">
            <v>0</v>
          </cell>
          <cell r="HN528">
            <v>0</v>
          </cell>
          <cell r="HO528">
            <v>0</v>
          </cell>
          <cell r="HP528">
            <v>0</v>
          </cell>
          <cell r="HQ528">
            <v>0</v>
          </cell>
          <cell r="HR528">
            <v>0</v>
          </cell>
          <cell r="HS528">
            <v>0</v>
          </cell>
          <cell r="HT528">
            <v>0</v>
          </cell>
          <cell r="HU528">
            <v>0</v>
          </cell>
          <cell r="HV528">
            <v>0</v>
          </cell>
          <cell r="HW528">
            <v>0</v>
          </cell>
          <cell r="HX528">
            <v>0</v>
          </cell>
          <cell r="HY528">
            <v>0</v>
          </cell>
          <cell r="HZ528">
            <v>0</v>
          </cell>
          <cell r="IA528">
            <v>0</v>
          </cell>
          <cell r="IB528">
            <v>0</v>
          </cell>
          <cell r="IC528">
            <v>0</v>
          </cell>
          <cell r="ID528">
            <v>0</v>
          </cell>
          <cell r="IE528">
            <v>0</v>
          </cell>
          <cell r="IF528">
            <v>0</v>
          </cell>
          <cell r="IG528">
            <v>0</v>
          </cell>
          <cell r="IH528">
            <v>0</v>
          </cell>
          <cell r="II528">
            <v>0</v>
          </cell>
          <cell r="IJ528">
            <v>0</v>
          </cell>
          <cell r="IK528">
            <v>0</v>
          </cell>
          <cell r="IL528">
            <v>0</v>
          </cell>
          <cell r="IM528">
            <v>0</v>
          </cell>
          <cell r="IN528">
            <v>0</v>
          </cell>
          <cell r="IO528">
            <v>0</v>
          </cell>
          <cell r="IP528">
            <v>0</v>
          </cell>
          <cell r="IQ528">
            <v>0</v>
          </cell>
          <cell r="IR528">
            <v>0</v>
          </cell>
          <cell r="IS528">
            <v>0</v>
          </cell>
          <cell r="IT528">
            <v>0</v>
          </cell>
          <cell r="IU528">
            <v>0</v>
          </cell>
          <cell r="IV528">
            <v>0</v>
          </cell>
          <cell r="IW528">
            <v>0</v>
          </cell>
          <cell r="IX528">
            <v>0</v>
          </cell>
          <cell r="IY528">
            <v>0</v>
          </cell>
          <cell r="IZ528">
            <v>0</v>
          </cell>
          <cell r="JA528">
            <v>0</v>
          </cell>
          <cell r="JB528">
            <v>0</v>
          </cell>
          <cell r="JC528">
            <v>0</v>
          </cell>
          <cell r="JD528">
            <v>0</v>
          </cell>
          <cell r="JE528">
            <v>0</v>
          </cell>
          <cell r="JF528">
            <v>0</v>
          </cell>
          <cell r="JG528">
            <v>0</v>
          </cell>
          <cell r="JH528">
            <v>0</v>
          </cell>
          <cell r="JI528">
            <v>0</v>
          </cell>
          <cell r="JJ528">
            <v>0</v>
          </cell>
          <cell r="JK528">
            <v>0</v>
          </cell>
          <cell r="JL528">
            <v>0</v>
          </cell>
          <cell r="JM528">
            <v>0</v>
          </cell>
          <cell r="JN528">
            <v>0</v>
          </cell>
          <cell r="JO528">
            <v>0</v>
          </cell>
          <cell r="JP528">
            <v>0</v>
          </cell>
          <cell r="JQ528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K530">
            <v>0</v>
          </cell>
          <cell r="DL530">
            <v>0</v>
          </cell>
          <cell r="DM530">
            <v>0</v>
          </cell>
          <cell r="DN530">
            <v>0</v>
          </cell>
          <cell r="DO530">
            <v>0</v>
          </cell>
          <cell r="DP530">
            <v>0</v>
          </cell>
          <cell r="DQ530">
            <v>0</v>
          </cell>
          <cell r="DR530">
            <v>0</v>
          </cell>
          <cell r="DS530">
            <v>0</v>
          </cell>
          <cell r="DT530">
            <v>0</v>
          </cell>
          <cell r="DU530">
            <v>0</v>
          </cell>
          <cell r="DV530">
            <v>0</v>
          </cell>
          <cell r="DW530">
            <v>0</v>
          </cell>
          <cell r="DX530">
            <v>0</v>
          </cell>
          <cell r="DY530">
            <v>0</v>
          </cell>
          <cell r="DZ530">
            <v>0</v>
          </cell>
          <cell r="EA530">
            <v>0</v>
          </cell>
          <cell r="EB530">
            <v>0</v>
          </cell>
          <cell r="EC530">
            <v>0</v>
          </cell>
          <cell r="ED530">
            <v>0</v>
          </cell>
          <cell r="EE530">
            <v>0</v>
          </cell>
          <cell r="EF530">
            <v>0</v>
          </cell>
          <cell r="EG530">
            <v>0</v>
          </cell>
          <cell r="EH530">
            <v>0</v>
          </cell>
          <cell r="EI530">
            <v>0</v>
          </cell>
          <cell r="EJ530">
            <v>0</v>
          </cell>
          <cell r="EK530">
            <v>0</v>
          </cell>
          <cell r="EL530">
            <v>0</v>
          </cell>
          <cell r="EM530">
            <v>0</v>
          </cell>
          <cell r="EN530">
            <v>0</v>
          </cell>
          <cell r="EO530">
            <v>0</v>
          </cell>
          <cell r="EP530">
            <v>0</v>
          </cell>
          <cell r="EQ530">
            <v>0</v>
          </cell>
          <cell r="ER530">
            <v>0</v>
          </cell>
          <cell r="ES530">
            <v>0</v>
          </cell>
          <cell r="ET530">
            <v>0</v>
          </cell>
          <cell r="EU530">
            <v>0</v>
          </cell>
          <cell r="EV530">
            <v>0</v>
          </cell>
          <cell r="EW530">
            <v>0</v>
          </cell>
          <cell r="EX530">
            <v>0</v>
          </cell>
          <cell r="EY530">
            <v>0</v>
          </cell>
          <cell r="EZ530">
            <v>0</v>
          </cell>
          <cell r="FA530">
            <v>0</v>
          </cell>
          <cell r="FB530">
            <v>0</v>
          </cell>
          <cell r="FC530">
            <v>0</v>
          </cell>
          <cell r="FD530">
            <v>0</v>
          </cell>
          <cell r="FE530">
            <v>0</v>
          </cell>
          <cell r="FF530">
            <v>0</v>
          </cell>
          <cell r="FG530">
            <v>0</v>
          </cell>
          <cell r="FH530">
            <v>0</v>
          </cell>
          <cell r="FI530">
            <v>0</v>
          </cell>
          <cell r="FJ530">
            <v>0</v>
          </cell>
          <cell r="FK530">
            <v>0</v>
          </cell>
          <cell r="FL530">
            <v>0</v>
          </cell>
          <cell r="FM530">
            <v>0</v>
          </cell>
          <cell r="FN530">
            <v>0</v>
          </cell>
          <cell r="FO530">
            <v>0</v>
          </cell>
          <cell r="FP530">
            <v>0</v>
          </cell>
          <cell r="FQ530">
            <v>0</v>
          </cell>
          <cell r="FR530">
            <v>-0.13338280451999651</v>
          </cell>
          <cell r="FS530">
            <v>0</v>
          </cell>
          <cell r="FT530">
            <v>0</v>
          </cell>
          <cell r="FU530">
            <v>0</v>
          </cell>
          <cell r="FV530">
            <v>0</v>
          </cell>
          <cell r="FW530">
            <v>0</v>
          </cell>
          <cell r="FX530">
            <v>0</v>
          </cell>
          <cell r="FY530">
            <v>0</v>
          </cell>
          <cell r="FZ530">
            <v>-0.13338280452000006</v>
          </cell>
          <cell r="GA530">
            <v>0</v>
          </cell>
          <cell r="GB530">
            <v>0</v>
          </cell>
          <cell r="GC530">
            <v>0</v>
          </cell>
          <cell r="GD530">
            <v>0</v>
          </cell>
          <cell r="GE530">
            <v>0</v>
          </cell>
          <cell r="GF530">
            <v>0</v>
          </cell>
          <cell r="GG530">
            <v>0</v>
          </cell>
          <cell r="GH530">
            <v>0</v>
          </cell>
          <cell r="GI530">
            <v>0</v>
          </cell>
          <cell r="GJ530">
            <v>0</v>
          </cell>
          <cell r="GK530">
            <v>0</v>
          </cell>
          <cell r="GL530">
            <v>0</v>
          </cell>
          <cell r="GM530">
            <v>0</v>
          </cell>
          <cell r="GN530">
            <v>0</v>
          </cell>
          <cell r="GO530">
            <v>0</v>
          </cell>
          <cell r="GP530">
            <v>0</v>
          </cell>
          <cell r="GQ530">
            <v>0</v>
          </cell>
          <cell r="GR530">
            <v>-0.15559709238999986</v>
          </cell>
          <cell r="GS530">
            <v>0</v>
          </cell>
          <cell r="GT530">
            <v>0</v>
          </cell>
          <cell r="GU530">
            <v>0</v>
          </cell>
          <cell r="GV530">
            <v>0</v>
          </cell>
          <cell r="GW530">
            <v>0</v>
          </cell>
          <cell r="GX530">
            <v>0</v>
          </cell>
          <cell r="GY530">
            <v>0</v>
          </cell>
          <cell r="GZ530">
            <v>0</v>
          </cell>
          <cell r="HA530">
            <v>-0.15559709239000008</v>
          </cell>
          <cell r="HB530">
            <v>0</v>
          </cell>
          <cell r="HC530">
            <v>0</v>
          </cell>
          <cell r="HD530">
            <v>0</v>
          </cell>
          <cell r="HE530">
            <v>-1.940256376281468</v>
          </cell>
          <cell r="HF530">
            <v>-2.1557323025699588</v>
          </cell>
          <cell r="HG530">
            <v>0.42378465445995062</v>
          </cell>
          <cell r="HH530">
            <v>0.42616085977005014</v>
          </cell>
          <cell r="HI530">
            <v>0</v>
          </cell>
          <cell r="HJ530">
            <v>4.5973127580026585E-2</v>
          </cell>
          <cell r="HK530">
            <v>0.46235749763999934</v>
          </cell>
          <cell r="HL530">
            <v>-0.63894614089008428</v>
          </cell>
          <cell r="HM530">
            <v>-0.40900891277010487</v>
          </cell>
          <cell r="HN530">
            <v>0.52420771853007864</v>
          </cell>
          <cell r="HO530">
            <v>0</v>
          </cell>
          <cell r="HP530">
            <v>0.33590714183969794</v>
          </cell>
          <cell r="HQ530">
            <v>-0.95496001986987267</v>
          </cell>
          <cell r="HR530">
            <v>-21.907601736515062</v>
          </cell>
          <cell r="HS530">
            <v>5.204266636261309</v>
          </cell>
          <cell r="HT530">
            <v>-1.9979128022587247</v>
          </cell>
          <cell r="HU530">
            <v>-1.842573796439865</v>
          </cell>
          <cell r="HV530">
            <v>0.47476473931010332</v>
          </cell>
          <cell r="HW530">
            <v>1.9491694012399421</v>
          </cell>
          <cell r="HX530">
            <v>-21.744964163609893</v>
          </cell>
          <cell r="HY530">
            <v>4.5143428562396366</v>
          </cell>
          <cell r="HZ530">
            <v>-13.188958670070861</v>
          </cell>
          <cell r="IA530">
            <v>3.7763767542401183</v>
          </cell>
          <cell r="IB530">
            <v>0.45944096768005238</v>
          </cell>
          <cell r="IC530">
            <v>-1.9085071416602659</v>
          </cell>
          <cell r="ID530">
            <v>2.3969534825519077</v>
          </cell>
          <cell r="IE530">
            <v>26.49403496272862</v>
          </cell>
          <cell r="IF530">
            <v>2.0887961635598913</v>
          </cell>
          <cell r="IG530">
            <v>2.4133071878804913</v>
          </cell>
          <cell r="IH530">
            <v>0.61200666217018806</v>
          </cell>
          <cell r="II530">
            <v>0.79072617469006445</v>
          </cell>
          <cell r="IJ530">
            <v>11.281114575070092</v>
          </cell>
          <cell r="IK530">
            <v>-3.5571536990198638</v>
          </cell>
          <cell r="IL530">
            <v>-4.014644651279923</v>
          </cell>
          <cell r="IM530">
            <v>1.957513763469251</v>
          </cell>
          <cell r="IN530">
            <v>1.1361950812188297</v>
          </cell>
          <cell r="IO530">
            <v>1.1166231170201399</v>
          </cell>
          <cell r="IP530">
            <v>0.7447141395205108</v>
          </cell>
          <cell r="IQ530">
            <v>11.924836448421047</v>
          </cell>
          <cell r="IR530">
            <v>58.928169868217083</v>
          </cell>
          <cell r="IS530">
            <v>32.50817559396819</v>
          </cell>
          <cell r="IT530">
            <v>-3.2452924816498125</v>
          </cell>
          <cell r="IU530">
            <v>4.2168355305902878</v>
          </cell>
          <cell r="IV530">
            <v>0.47681060018999233</v>
          </cell>
          <cell r="IW530">
            <v>9.1762623137800574</v>
          </cell>
          <cell r="IX530">
            <v>9.1094766137503029</v>
          </cell>
          <cell r="IY530">
            <v>-2.7113556885306025</v>
          </cell>
          <cell r="IZ530">
            <v>-1.4789760180265148</v>
          </cell>
          <cell r="JA530">
            <v>5.0798170349389693</v>
          </cell>
          <cell r="JB530">
            <v>3.393783967159834</v>
          </cell>
          <cell r="JC530">
            <v>5.80777957358805</v>
          </cell>
          <cell r="JD530">
            <v>-3.4051471715301886</v>
          </cell>
          <cell r="JE530">
            <v>0</v>
          </cell>
          <cell r="JF530">
            <v>0</v>
          </cell>
          <cell r="JG530">
            <v>0</v>
          </cell>
          <cell r="JH530">
            <v>0</v>
          </cell>
          <cell r="JI530">
            <v>0</v>
          </cell>
          <cell r="JJ530">
            <v>0</v>
          </cell>
          <cell r="JK530">
            <v>0</v>
          </cell>
          <cell r="JL530">
            <v>0</v>
          </cell>
          <cell r="JM530">
            <v>0</v>
          </cell>
          <cell r="JN530">
            <v>0</v>
          </cell>
          <cell r="JO530">
            <v>0</v>
          </cell>
          <cell r="JP530">
            <v>0</v>
          </cell>
          <cell r="JQ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K531">
            <v>0</v>
          </cell>
          <cell r="DL531">
            <v>0</v>
          </cell>
          <cell r="DM531">
            <v>0</v>
          </cell>
          <cell r="DN531">
            <v>0</v>
          </cell>
          <cell r="DO531">
            <v>0</v>
          </cell>
          <cell r="DP531">
            <v>0</v>
          </cell>
          <cell r="DQ531">
            <v>0</v>
          </cell>
          <cell r="DR531">
            <v>0</v>
          </cell>
          <cell r="DS531">
            <v>0</v>
          </cell>
          <cell r="DT531">
            <v>0</v>
          </cell>
          <cell r="DU531">
            <v>0</v>
          </cell>
          <cell r="DV531">
            <v>0</v>
          </cell>
          <cell r="DW531">
            <v>0</v>
          </cell>
          <cell r="DX531">
            <v>0</v>
          </cell>
          <cell r="DY531">
            <v>0</v>
          </cell>
          <cell r="DZ531">
            <v>0</v>
          </cell>
          <cell r="EA531">
            <v>0</v>
          </cell>
          <cell r="EB531">
            <v>0</v>
          </cell>
          <cell r="EC531">
            <v>0</v>
          </cell>
          <cell r="ED531">
            <v>0</v>
          </cell>
          <cell r="EE531">
            <v>0</v>
          </cell>
          <cell r="EF531">
            <v>0</v>
          </cell>
          <cell r="EG531">
            <v>0</v>
          </cell>
          <cell r="EH531">
            <v>0</v>
          </cell>
          <cell r="EI531">
            <v>0</v>
          </cell>
          <cell r="EJ531">
            <v>0</v>
          </cell>
          <cell r="EK531">
            <v>0</v>
          </cell>
          <cell r="EL531">
            <v>0</v>
          </cell>
          <cell r="EM531">
            <v>0</v>
          </cell>
          <cell r="EN531">
            <v>0</v>
          </cell>
          <cell r="EO531">
            <v>0</v>
          </cell>
          <cell r="EP531">
            <v>0</v>
          </cell>
          <cell r="EQ531">
            <v>0</v>
          </cell>
          <cell r="ER531">
            <v>0</v>
          </cell>
          <cell r="ES531">
            <v>0</v>
          </cell>
          <cell r="ET531">
            <v>0</v>
          </cell>
          <cell r="EU531">
            <v>0</v>
          </cell>
          <cell r="EV531">
            <v>0</v>
          </cell>
          <cell r="EW531">
            <v>0</v>
          </cell>
          <cell r="EX531">
            <v>0</v>
          </cell>
          <cell r="EY531">
            <v>0</v>
          </cell>
          <cell r="EZ531">
            <v>0</v>
          </cell>
          <cell r="FA531">
            <v>0</v>
          </cell>
          <cell r="FB531">
            <v>0</v>
          </cell>
          <cell r="FC531">
            <v>0</v>
          </cell>
          <cell r="FD531">
            <v>0</v>
          </cell>
          <cell r="FE531">
            <v>0</v>
          </cell>
          <cell r="FF531">
            <v>0</v>
          </cell>
          <cell r="FG531">
            <v>0</v>
          </cell>
          <cell r="FH531">
            <v>0</v>
          </cell>
          <cell r="FI531">
            <v>0</v>
          </cell>
          <cell r="FJ531">
            <v>0</v>
          </cell>
          <cell r="FK531">
            <v>0</v>
          </cell>
          <cell r="FL531">
            <v>0</v>
          </cell>
          <cell r="FM531">
            <v>0</v>
          </cell>
          <cell r="FN531">
            <v>0</v>
          </cell>
          <cell r="FO531">
            <v>0</v>
          </cell>
          <cell r="FP531">
            <v>0</v>
          </cell>
          <cell r="FQ531">
            <v>0</v>
          </cell>
          <cell r="FR531">
            <v>0</v>
          </cell>
          <cell r="FS531">
            <v>0</v>
          </cell>
          <cell r="FT531">
            <v>0</v>
          </cell>
          <cell r="FU531">
            <v>0</v>
          </cell>
          <cell r="FV531">
            <v>0</v>
          </cell>
          <cell r="FW531">
            <v>0</v>
          </cell>
          <cell r="FX531">
            <v>0</v>
          </cell>
          <cell r="FY531">
            <v>0</v>
          </cell>
          <cell r="FZ531">
            <v>0</v>
          </cell>
          <cell r="GA531">
            <v>0</v>
          </cell>
          <cell r="GB531">
            <v>0</v>
          </cell>
          <cell r="GC531">
            <v>0</v>
          </cell>
          <cell r="GD531">
            <v>0</v>
          </cell>
          <cell r="GE531">
            <v>0</v>
          </cell>
          <cell r="GF531">
            <v>0</v>
          </cell>
          <cell r="GG531">
            <v>0</v>
          </cell>
          <cell r="GH531">
            <v>0</v>
          </cell>
          <cell r="GI531">
            <v>0</v>
          </cell>
          <cell r="GJ531">
            <v>0</v>
          </cell>
          <cell r="GK531">
            <v>0</v>
          </cell>
          <cell r="GL531">
            <v>0</v>
          </cell>
          <cell r="GM531">
            <v>0</v>
          </cell>
          <cell r="GN531">
            <v>0</v>
          </cell>
          <cell r="GO531">
            <v>0</v>
          </cell>
          <cell r="GP531">
            <v>0</v>
          </cell>
          <cell r="GQ531">
            <v>0</v>
          </cell>
          <cell r="GR531">
            <v>0</v>
          </cell>
          <cell r="GS531">
            <v>0</v>
          </cell>
          <cell r="GT531">
            <v>0</v>
          </cell>
          <cell r="GU531">
            <v>0</v>
          </cell>
          <cell r="GV531">
            <v>0</v>
          </cell>
          <cell r="GW531">
            <v>0</v>
          </cell>
          <cell r="GX531">
            <v>0</v>
          </cell>
          <cell r="GY531">
            <v>0</v>
          </cell>
          <cell r="GZ531">
            <v>0</v>
          </cell>
          <cell r="HA531">
            <v>0</v>
          </cell>
          <cell r="HB531">
            <v>0</v>
          </cell>
          <cell r="HC531">
            <v>0</v>
          </cell>
          <cell r="HD531">
            <v>0</v>
          </cell>
          <cell r="HE531">
            <v>0</v>
          </cell>
          <cell r="HF531">
            <v>0</v>
          </cell>
          <cell r="HG531">
            <v>0</v>
          </cell>
          <cell r="HH531">
            <v>0</v>
          </cell>
          <cell r="HI531">
            <v>0</v>
          </cell>
          <cell r="HJ531">
            <v>0</v>
          </cell>
          <cell r="HK531">
            <v>0</v>
          </cell>
          <cell r="HL531">
            <v>0</v>
          </cell>
          <cell r="HM531">
            <v>0</v>
          </cell>
          <cell r="HN531">
            <v>0</v>
          </cell>
          <cell r="HO531">
            <v>0</v>
          </cell>
          <cell r="HP531">
            <v>0</v>
          </cell>
          <cell r="HQ531">
            <v>0</v>
          </cell>
          <cell r="HR531">
            <v>0</v>
          </cell>
          <cell r="HS531">
            <v>0</v>
          </cell>
          <cell r="HT531">
            <v>0</v>
          </cell>
          <cell r="HU531">
            <v>0</v>
          </cell>
          <cell r="HV531">
            <v>0</v>
          </cell>
          <cell r="HW531">
            <v>0</v>
          </cell>
          <cell r="HX531">
            <v>0</v>
          </cell>
          <cell r="HY531">
            <v>0</v>
          </cell>
          <cell r="HZ531">
            <v>0</v>
          </cell>
          <cell r="IA531">
            <v>0</v>
          </cell>
          <cell r="IB531">
            <v>0</v>
          </cell>
          <cell r="IC531">
            <v>0</v>
          </cell>
          <cell r="ID531">
            <v>0</v>
          </cell>
          <cell r="IE531">
            <v>0</v>
          </cell>
          <cell r="IF531">
            <v>0</v>
          </cell>
          <cell r="IG531">
            <v>0</v>
          </cell>
          <cell r="IH531">
            <v>0</v>
          </cell>
          <cell r="II531">
            <v>0</v>
          </cell>
          <cell r="IJ531">
            <v>0</v>
          </cell>
          <cell r="IK531">
            <v>0</v>
          </cell>
          <cell r="IL531">
            <v>0</v>
          </cell>
          <cell r="IM531">
            <v>0</v>
          </cell>
          <cell r="IN531">
            <v>0</v>
          </cell>
          <cell r="IO531">
            <v>0</v>
          </cell>
          <cell r="IP531">
            <v>0</v>
          </cell>
          <cell r="IQ531">
            <v>0</v>
          </cell>
          <cell r="IR531">
            <v>0</v>
          </cell>
          <cell r="IS531">
            <v>0</v>
          </cell>
          <cell r="IT531">
            <v>0</v>
          </cell>
          <cell r="IU531">
            <v>0</v>
          </cell>
          <cell r="IV531">
            <v>0</v>
          </cell>
          <cell r="IW531">
            <v>0</v>
          </cell>
          <cell r="IX531">
            <v>0</v>
          </cell>
          <cell r="IY531">
            <v>0</v>
          </cell>
          <cell r="IZ531">
            <v>0</v>
          </cell>
          <cell r="JA531">
            <v>0</v>
          </cell>
          <cell r="JB531">
            <v>0</v>
          </cell>
          <cell r="JC531">
            <v>0</v>
          </cell>
          <cell r="JD531">
            <v>0</v>
          </cell>
          <cell r="JE531">
            <v>0</v>
          </cell>
          <cell r="JF531">
            <v>0</v>
          </cell>
          <cell r="JG531">
            <v>0</v>
          </cell>
          <cell r="JH531">
            <v>0</v>
          </cell>
          <cell r="JI531">
            <v>0</v>
          </cell>
          <cell r="JJ531">
            <v>0</v>
          </cell>
          <cell r="JK531">
            <v>0</v>
          </cell>
          <cell r="JL531">
            <v>0</v>
          </cell>
          <cell r="JM531">
            <v>0</v>
          </cell>
          <cell r="JN531">
            <v>0</v>
          </cell>
          <cell r="JO531">
            <v>0</v>
          </cell>
          <cell r="JP531">
            <v>0</v>
          </cell>
          <cell r="JQ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K532">
            <v>0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0</v>
          </cell>
          <cell r="DR532">
            <v>0</v>
          </cell>
          <cell r="DS532">
            <v>0</v>
          </cell>
          <cell r="DT532">
            <v>0</v>
          </cell>
          <cell r="DU532">
            <v>0</v>
          </cell>
          <cell r="DV532">
            <v>0</v>
          </cell>
          <cell r="DW532">
            <v>0</v>
          </cell>
          <cell r="DX532">
            <v>0</v>
          </cell>
          <cell r="DY532">
            <v>0</v>
          </cell>
          <cell r="DZ532">
            <v>0</v>
          </cell>
          <cell r="EA532">
            <v>0</v>
          </cell>
          <cell r="EB532">
            <v>0</v>
          </cell>
          <cell r="EC532">
            <v>0</v>
          </cell>
          <cell r="ED532">
            <v>0</v>
          </cell>
          <cell r="EE532">
            <v>0</v>
          </cell>
          <cell r="EF532">
            <v>0</v>
          </cell>
          <cell r="EG532">
            <v>0</v>
          </cell>
          <cell r="EH532">
            <v>0</v>
          </cell>
          <cell r="EI532">
            <v>0</v>
          </cell>
          <cell r="EJ532">
            <v>0</v>
          </cell>
          <cell r="EK532">
            <v>0</v>
          </cell>
          <cell r="EL532">
            <v>0</v>
          </cell>
          <cell r="EM532">
            <v>0</v>
          </cell>
          <cell r="EN532">
            <v>0</v>
          </cell>
          <cell r="EO532">
            <v>0</v>
          </cell>
          <cell r="EP532">
            <v>0</v>
          </cell>
          <cell r="EQ532">
            <v>0</v>
          </cell>
          <cell r="ER532">
            <v>0</v>
          </cell>
          <cell r="ES532">
            <v>0</v>
          </cell>
          <cell r="ET532">
            <v>0</v>
          </cell>
          <cell r="EU532">
            <v>0</v>
          </cell>
          <cell r="EV532">
            <v>0</v>
          </cell>
          <cell r="EW532">
            <v>0</v>
          </cell>
          <cell r="EX532">
            <v>0</v>
          </cell>
          <cell r="EY532">
            <v>0</v>
          </cell>
          <cell r="EZ532">
            <v>0</v>
          </cell>
          <cell r="FA532">
            <v>0</v>
          </cell>
          <cell r="FB532">
            <v>0</v>
          </cell>
          <cell r="FC532">
            <v>0</v>
          </cell>
          <cell r="FD532">
            <v>0</v>
          </cell>
          <cell r="FE532">
            <v>0</v>
          </cell>
          <cell r="FF532">
            <v>0</v>
          </cell>
          <cell r="FG532">
            <v>0</v>
          </cell>
          <cell r="FH532">
            <v>0</v>
          </cell>
          <cell r="FI532">
            <v>0</v>
          </cell>
          <cell r="FJ532">
            <v>0</v>
          </cell>
          <cell r="FK532">
            <v>0</v>
          </cell>
          <cell r="FL532">
            <v>0</v>
          </cell>
          <cell r="FM532">
            <v>0</v>
          </cell>
          <cell r="FN532">
            <v>0</v>
          </cell>
          <cell r="FO532">
            <v>0</v>
          </cell>
          <cell r="FP532">
            <v>0</v>
          </cell>
          <cell r="FQ532">
            <v>0</v>
          </cell>
          <cell r="FR532">
            <v>0</v>
          </cell>
          <cell r="FS532">
            <v>0</v>
          </cell>
          <cell r="FT532">
            <v>0</v>
          </cell>
          <cell r="FU532">
            <v>0</v>
          </cell>
          <cell r="FV532">
            <v>0</v>
          </cell>
          <cell r="FW532">
            <v>0</v>
          </cell>
          <cell r="FX532">
            <v>0</v>
          </cell>
          <cell r="FY532">
            <v>0</v>
          </cell>
          <cell r="FZ532">
            <v>0</v>
          </cell>
          <cell r="GA532">
            <v>0</v>
          </cell>
          <cell r="GB532">
            <v>0</v>
          </cell>
          <cell r="GC532">
            <v>0</v>
          </cell>
          <cell r="GD532">
            <v>0</v>
          </cell>
          <cell r="GE532">
            <v>0</v>
          </cell>
          <cell r="GF532">
            <v>0</v>
          </cell>
          <cell r="GG532">
            <v>0</v>
          </cell>
          <cell r="GH532">
            <v>0</v>
          </cell>
          <cell r="GI532">
            <v>0</v>
          </cell>
          <cell r="GJ532">
            <v>0</v>
          </cell>
          <cell r="GK532">
            <v>0</v>
          </cell>
          <cell r="GL532">
            <v>0</v>
          </cell>
          <cell r="GM532">
            <v>0</v>
          </cell>
          <cell r="GN532">
            <v>0</v>
          </cell>
          <cell r="GO532">
            <v>0</v>
          </cell>
          <cell r="GP532">
            <v>0</v>
          </cell>
          <cell r="GQ532">
            <v>0</v>
          </cell>
          <cell r="GR532">
            <v>0</v>
          </cell>
          <cell r="GS532">
            <v>0</v>
          </cell>
          <cell r="GT532">
            <v>0</v>
          </cell>
          <cell r="GU532">
            <v>0</v>
          </cell>
          <cell r="GV532">
            <v>0</v>
          </cell>
          <cell r="GW532">
            <v>0</v>
          </cell>
          <cell r="GX532">
            <v>0</v>
          </cell>
          <cell r="GY532">
            <v>0</v>
          </cell>
          <cell r="GZ532">
            <v>0</v>
          </cell>
          <cell r="HA532">
            <v>0</v>
          </cell>
          <cell r="HB532">
            <v>0</v>
          </cell>
          <cell r="HC532">
            <v>0</v>
          </cell>
          <cell r="HD532">
            <v>0</v>
          </cell>
          <cell r="HE532">
            <v>0</v>
          </cell>
          <cell r="HF532">
            <v>0</v>
          </cell>
          <cell r="HG532">
            <v>0</v>
          </cell>
          <cell r="HH532">
            <v>0</v>
          </cell>
          <cell r="HI532">
            <v>0</v>
          </cell>
          <cell r="HJ532">
            <v>0</v>
          </cell>
          <cell r="HK532">
            <v>0</v>
          </cell>
          <cell r="HL532">
            <v>0</v>
          </cell>
          <cell r="HM532">
            <v>0</v>
          </cell>
          <cell r="HN532">
            <v>0</v>
          </cell>
          <cell r="HO532">
            <v>0</v>
          </cell>
          <cell r="HP532">
            <v>0</v>
          </cell>
          <cell r="HQ532">
            <v>0</v>
          </cell>
          <cell r="HR532">
            <v>0</v>
          </cell>
          <cell r="HS532">
            <v>0</v>
          </cell>
          <cell r="HT532">
            <v>0</v>
          </cell>
          <cell r="HU532">
            <v>0</v>
          </cell>
          <cell r="HV532">
            <v>0</v>
          </cell>
          <cell r="HW532">
            <v>0</v>
          </cell>
          <cell r="HX532">
            <v>0</v>
          </cell>
          <cell r="HY532">
            <v>0</v>
          </cell>
          <cell r="HZ532">
            <v>0</v>
          </cell>
          <cell r="IA532">
            <v>0</v>
          </cell>
          <cell r="IB532">
            <v>0</v>
          </cell>
          <cell r="IC532">
            <v>0</v>
          </cell>
          <cell r="ID532">
            <v>0</v>
          </cell>
          <cell r="IE532">
            <v>0</v>
          </cell>
          <cell r="IF532">
            <v>0</v>
          </cell>
          <cell r="IG532">
            <v>0</v>
          </cell>
          <cell r="IH532">
            <v>0</v>
          </cell>
          <cell r="II532">
            <v>0</v>
          </cell>
          <cell r="IJ532">
            <v>0</v>
          </cell>
          <cell r="IK532">
            <v>0</v>
          </cell>
          <cell r="IL532">
            <v>0</v>
          </cell>
          <cell r="IM532">
            <v>0</v>
          </cell>
          <cell r="IN532">
            <v>0</v>
          </cell>
          <cell r="IO532">
            <v>0</v>
          </cell>
          <cell r="IP532">
            <v>0</v>
          </cell>
          <cell r="IQ532">
            <v>0</v>
          </cell>
          <cell r="IR532">
            <v>0</v>
          </cell>
          <cell r="IS532">
            <v>0</v>
          </cell>
          <cell r="IT532">
            <v>0</v>
          </cell>
          <cell r="IU532">
            <v>0</v>
          </cell>
          <cell r="IV532">
            <v>0</v>
          </cell>
          <cell r="IW532">
            <v>0</v>
          </cell>
          <cell r="IX532">
            <v>0</v>
          </cell>
          <cell r="IY532">
            <v>0</v>
          </cell>
          <cell r="IZ532">
            <v>0</v>
          </cell>
          <cell r="JA532">
            <v>0</v>
          </cell>
          <cell r="JB532">
            <v>0</v>
          </cell>
          <cell r="JC532">
            <v>0</v>
          </cell>
          <cell r="JD532">
            <v>0</v>
          </cell>
          <cell r="JE532">
            <v>0</v>
          </cell>
          <cell r="JF532">
            <v>0</v>
          </cell>
          <cell r="JG532">
            <v>0</v>
          </cell>
          <cell r="JH532">
            <v>0</v>
          </cell>
          <cell r="JI532">
            <v>0</v>
          </cell>
          <cell r="JJ532">
            <v>0</v>
          </cell>
          <cell r="JK532">
            <v>0</v>
          </cell>
          <cell r="JL532">
            <v>0</v>
          </cell>
          <cell r="JM532">
            <v>0</v>
          </cell>
          <cell r="JN532">
            <v>0</v>
          </cell>
          <cell r="JO532">
            <v>0</v>
          </cell>
          <cell r="JP532">
            <v>0</v>
          </cell>
          <cell r="JQ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K533">
            <v>0</v>
          </cell>
          <cell r="DL533">
            <v>0</v>
          </cell>
          <cell r="DM533">
            <v>0</v>
          </cell>
          <cell r="DN533">
            <v>0</v>
          </cell>
          <cell r="DO533">
            <v>0</v>
          </cell>
          <cell r="DP533">
            <v>0</v>
          </cell>
          <cell r="DQ533">
            <v>0</v>
          </cell>
          <cell r="DR533">
            <v>0</v>
          </cell>
          <cell r="DS533">
            <v>0</v>
          </cell>
          <cell r="DT533">
            <v>0</v>
          </cell>
          <cell r="DU533">
            <v>0</v>
          </cell>
          <cell r="DV533">
            <v>0</v>
          </cell>
          <cell r="DW533">
            <v>0</v>
          </cell>
          <cell r="DX533">
            <v>0</v>
          </cell>
          <cell r="DY533">
            <v>0</v>
          </cell>
          <cell r="DZ533">
            <v>0</v>
          </cell>
          <cell r="EA533">
            <v>0</v>
          </cell>
          <cell r="EB533">
            <v>0</v>
          </cell>
          <cell r="EC533">
            <v>0</v>
          </cell>
          <cell r="ED533">
            <v>0</v>
          </cell>
          <cell r="EE533">
            <v>0</v>
          </cell>
          <cell r="EF533">
            <v>0</v>
          </cell>
          <cell r="EG533">
            <v>0</v>
          </cell>
          <cell r="EH533">
            <v>0</v>
          </cell>
          <cell r="EI533">
            <v>0</v>
          </cell>
          <cell r="EJ533">
            <v>0</v>
          </cell>
          <cell r="EK533">
            <v>0</v>
          </cell>
          <cell r="EL533">
            <v>0</v>
          </cell>
          <cell r="EM533">
            <v>0</v>
          </cell>
          <cell r="EN533">
            <v>0</v>
          </cell>
          <cell r="EO533">
            <v>0</v>
          </cell>
          <cell r="EP533">
            <v>0</v>
          </cell>
          <cell r="EQ533">
            <v>0</v>
          </cell>
          <cell r="ER533">
            <v>0</v>
          </cell>
          <cell r="ES533">
            <v>0</v>
          </cell>
          <cell r="ET533">
            <v>0</v>
          </cell>
          <cell r="EU533">
            <v>0</v>
          </cell>
          <cell r="EV533">
            <v>0</v>
          </cell>
          <cell r="EW533">
            <v>0</v>
          </cell>
          <cell r="EX533">
            <v>0</v>
          </cell>
          <cell r="EY533">
            <v>0</v>
          </cell>
          <cell r="EZ533">
            <v>0</v>
          </cell>
          <cell r="FA533">
            <v>0</v>
          </cell>
          <cell r="FB533">
            <v>0</v>
          </cell>
          <cell r="FC533">
            <v>0</v>
          </cell>
          <cell r="FD533">
            <v>0</v>
          </cell>
          <cell r="FE533">
            <v>0</v>
          </cell>
          <cell r="FF533">
            <v>0</v>
          </cell>
          <cell r="FG533">
            <v>0</v>
          </cell>
          <cell r="FH533">
            <v>0</v>
          </cell>
          <cell r="FI533">
            <v>0</v>
          </cell>
          <cell r="FJ533">
            <v>0</v>
          </cell>
          <cell r="FK533">
            <v>0</v>
          </cell>
          <cell r="FL533">
            <v>0</v>
          </cell>
          <cell r="FM533">
            <v>0</v>
          </cell>
          <cell r="FN533">
            <v>0</v>
          </cell>
          <cell r="FO533">
            <v>0</v>
          </cell>
          <cell r="FP533">
            <v>0</v>
          </cell>
          <cell r="FQ533">
            <v>0</v>
          </cell>
          <cell r="FR533">
            <v>0</v>
          </cell>
          <cell r="FS533">
            <v>0</v>
          </cell>
          <cell r="FT533">
            <v>0</v>
          </cell>
          <cell r="FU533">
            <v>0</v>
          </cell>
          <cell r="FV533">
            <v>0</v>
          </cell>
          <cell r="FW533">
            <v>0</v>
          </cell>
          <cell r="FX533">
            <v>0</v>
          </cell>
          <cell r="FY533">
            <v>0</v>
          </cell>
          <cell r="FZ533">
            <v>0</v>
          </cell>
          <cell r="GA533">
            <v>0</v>
          </cell>
          <cell r="GB533">
            <v>0</v>
          </cell>
          <cell r="GC533">
            <v>0</v>
          </cell>
          <cell r="GD533">
            <v>0</v>
          </cell>
          <cell r="GE533">
            <v>0</v>
          </cell>
          <cell r="GF533">
            <v>0</v>
          </cell>
          <cell r="GG533">
            <v>0</v>
          </cell>
          <cell r="GH533">
            <v>0</v>
          </cell>
          <cell r="GI533">
            <v>0</v>
          </cell>
          <cell r="GJ533">
            <v>0</v>
          </cell>
          <cell r="GK533">
            <v>0</v>
          </cell>
          <cell r="GL533">
            <v>0</v>
          </cell>
          <cell r="GM533">
            <v>0</v>
          </cell>
          <cell r="GN533">
            <v>0</v>
          </cell>
          <cell r="GO533">
            <v>0</v>
          </cell>
          <cell r="GP533">
            <v>0</v>
          </cell>
          <cell r="GQ533">
            <v>0</v>
          </cell>
          <cell r="GR533">
            <v>0</v>
          </cell>
          <cell r="GS533">
            <v>0</v>
          </cell>
          <cell r="GT533">
            <v>0</v>
          </cell>
          <cell r="GU533">
            <v>0</v>
          </cell>
          <cell r="GV533">
            <v>0</v>
          </cell>
          <cell r="GW533">
            <v>0</v>
          </cell>
          <cell r="GX533">
            <v>0</v>
          </cell>
          <cell r="GY533">
            <v>0</v>
          </cell>
          <cell r="GZ533">
            <v>0</v>
          </cell>
          <cell r="HA533">
            <v>0</v>
          </cell>
          <cell r="HB533">
            <v>0</v>
          </cell>
          <cell r="HC533">
            <v>0</v>
          </cell>
          <cell r="HD533">
            <v>0</v>
          </cell>
          <cell r="HE533">
            <v>0</v>
          </cell>
          <cell r="HF533">
            <v>0</v>
          </cell>
          <cell r="HG533">
            <v>0</v>
          </cell>
          <cell r="HH533">
            <v>0</v>
          </cell>
          <cell r="HI533">
            <v>0</v>
          </cell>
          <cell r="HJ533">
            <v>0</v>
          </cell>
          <cell r="HK533">
            <v>0</v>
          </cell>
          <cell r="HL533">
            <v>0</v>
          </cell>
          <cell r="HM533">
            <v>0</v>
          </cell>
          <cell r="HN533">
            <v>0</v>
          </cell>
          <cell r="HO533">
            <v>0</v>
          </cell>
          <cell r="HP533">
            <v>0</v>
          </cell>
          <cell r="HQ533">
            <v>0</v>
          </cell>
          <cell r="HR533">
            <v>0</v>
          </cell>
          <cell r="HS533">
            <v>0</v>
          </cell>
          <cell r="HT533">
            <v>0</v>
          </cell>
          <cell r="HU533">
            <v>0</v>
          </cell>
          <cell r="HV533">
            <v>0</v>
          </cell>
          <cell r="HW533">
            <v>0</v>
          </cell>
          <cell r="HX533">
            <v>0</v>
          </cell>
          <cell r="HY533">
            <v>0</v>
          </cell>
          <cell r="HZ533">
            <v>0</v>
          </cell>
          <cell r="IA533">
            <v>0</v>
          </cell>
          <cell r="IB533">
            <v>0</v>
          </cell>
          <cell r="IC533">
            <v>0</v>
          </cell>
          <cell r="ID533">
            <v>0</v>
          </cell>
          <cell r="IE533">
            <v>0</v>
          </cell>
          <cell r="IF533">
            <v>0</v>
          </cell>
          <cell r="IG533">
            <v>0</v>
          </cell>
          <cell r="IH533">
            <v>0</v>
          </cell>
          <cell r="II533">
            <v>0</v>
          </cell>
          <cell r="IJ533">
            <v>0</v>
          </cell>
          <cell r="IK533">
            <v>0</v>
          </cell>
          <cell r="IL533">
            <v>0</v>
          </cell>
          <cell r="IM533">
            <v>0</v>
          </cell>
          <cell r="IN533">
            <v>0</v>
          </cell>
          <cell r="IO533">
            <v>0</v>
          </cell>
          <cell r="IP533">
            <v>0</v>
          </cell>
          <cell r="IQ533">
            <v>0</v>
          </cell>
          <cell r="IR533">
            <v>0</v>
          </cell>
          <cell r="IS533">
            <v>0</v>
          </cell>
          <cell r="IT533">
            <v>0</v>
          </cell>
          <cell r="IU533">
            <v>0</v>
          </cell>
          <cell r="IV533">
            <v>0</v>
          </cell>
          <cell r="IW533">
            <v>0</v>
          </cell>
          <cell r="IX533">
            <v>0</v>
          </cell>
          <cell r="IY533">
            <v>0</v>
          </cell>
          <cell r="IZ533">
            <v>0</v>
          </cell>
          <cell r="JA533">
            <v>0</v>
          </cell>
          <cell r="JB533">
            <v>0</v>
          </cell>
          <cell r="JC533">
            <v>0</v>
          </cell>
          <cell r="JD533">
            <v>0</v>
          </cell>
          <cell r="JE533">
            <v>0</v>
          </cell>
          <cell r="JF533">
            <v>0</v>
          </cell>
          <cell r="JG533">
            <v>0</v>
          </cell>
          <cell r="JH533">
            <v>0</v>
          </cell>
          <cell r="JI533">
            <v>0</v>
          </cell>
          <cell r="JJ533">
            <v>0</v>
          </cell>
          <cell r="JK533">
            <v>0</v>
          </cell>
          <cell r="JL533">
            <v>0</v>
          </cell>
          <cell r="JM533">
            <v>0</v>
          </cell>
          <cell r="JN533">
            <v>0</v>
          </cell>
          <cell r="JO533">
            <v>0</v>
          </cell>
          <cell r="JP533">
            <v>0</v>
          </cell>
          <cell r="JQ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K534">
            <v>0</v>
          </cell>
          <cell r="DL534">
            <v>0</v>
          </cell>
          <cell r="DM534">
            <v>0</v>
          </cell>
          <cell r="DN534">
            <v>0</v>
          </cell>
          <cell r="DO534">
            <v>0</v>
          </cell>
          <cell r="DP534">
            <v>0</v>
          </cell>
          <cell r="DQ534">
            <v>0</v>
          </cell>
          <cell r="DR534">
            <v>0</v>
          </cell>
          <cell r="DS534">
            <v>0</v>
          </cell>
          <cell r="DT534">
            <v>0</v>
          </cell>
          <cell r="DU534">
            <v>0</v>
          </cell>
          <cell r="DV534">
            <v>0</v>
          </cell>
          <cell r="DW534">
            <v>0</v>
          </cell>
          <cell r="DX534">
            <v>0</v>
          </cell>
          <cell r="DY534">
            <v>0</v>
          </cell>
          <cell r="DZ534">
            <v>0</v>
          </cell>
          <cell r="EA534">
            <v>0</v>
          </cell>
          <cell r="EB534">
            <v>0</v>
          </cell>
          <cell r="EC534">
            <v>0</v>
          </cell>
          <cell r="ED534">
            <v>0</v>
          </cell>
          <cell r="EE534">
            <v>0</v>
          </cell>
          <cell r="EF534">
            <v>0</v>
          </cell>
          <cell r="EG534">
            <v>0</v>
          </cell>
          <cell r="EH534">
            <v>0</v>
          </cell>
          <cell r="EI534">
            <v>0</v>
          </cell>
          <cell r="EJ534">
            <v>0</v>
          </cell>
          <cell r="EK534">
            <v>0</v>
          </cell>
          <cell r="EL534">
            <v>0</v>
          </cell>
          <cell r="EM534">
            <v>0</v>
          </cell>
          <cell r="EN534">
            <v>0</v>
          </cell>
          <cell r="EO534">
            <v>0</v>
          </cell>
          <cell r="EP534">
            <v>0</v>
          </cell>
          <cell r="EQ534">
            <v>0</v>
          </cell>
          <cell r="ER534">
            <v>0</v>
          </cell>
          <cell r="ES534">
            <v>0</v>
          </cell>
          <cell r="ET534">
            <v>0</v>
          </cell>
          <cell r="EU534">
            <v>0</v>
          </cell>
          <cell r="EV534">
            <v>0</v>
          </cell>
          <cell r="EW534">
            <v>0</v>
          </cell>
          <cell r="EX534">
            <v>0</v>
          </cell>
          <cell r="EY534">
            <v>0</v>
          </cell>
          <cell r="EZ534">
            <v>0</v>
          </cell>
          <cell r="FA534">
            <v>0</v>
          </cell>
          <cell r="FB534">
            <v>0</v>
          </cell>
          <cell r="FC534">
            <v>0</v>
          </cell>
          <cell r="FD534">
            <v>0</v>
          </cell>
          <cell r="FE534">
            <v>0</v>
          </cell>
          <cell r="FF534">
            <v>0</v>
          </cell>
          <cell r="FG534">
            <v>0</v>
          </cell>
          <cell r="FH534">
            <v>0</v>
          </cell>
          <cell r="FI534">
            <v>0</v>
          </cell>
          <cell r="FJ534">
            <v>0</v>
          </cell>
          <cell r="FK534">
            <v>0</v>
          </cell>
          <cell r="FL534">
            <v>0</v>
          </cell>
          <cell r="FM534">
            <v>0</v>
          </cell>
          <cell r="FN534">
            <v>0</v>
          </cell>
          <cell r="FO534">
            <v>0</v>
          </cell>
          <cell r="FP534">
            <v>0</v>
          </cell>
          <cell r="FQ534">
            <v>0</v>
          </cell>
          <cell r="FR534">
            <v>0</v>
          </cell>
          <cell r="FS534">
            <v>0</v>
          </cell>
          <cell r="FT534">
            <v>0</v>
          </cell>
          <cell r="FU534">
            <v>0</v>
          </cell>
          <cell r="FV534">
            <v>0</v>
          </cell>
          <cell r="FW534">
            <v>0</v>
          </cell>
          <cell r="FX534">
            <v>0</v>
          </cell>
          <cell r="FY534">
            <v>0</v>
          </cell>
          <cell r="FZ534">
            <v>0</v>
          </cell>
          <cell r="GA534">
            <v>0</v>
          </cell>
          <cell r="GB534">
            <v>0</v>
          </cell>
          <cell r="GC534">
            <v>0</v>
          </cell>
          <cell r="GD534">
            <v>0</v>
          </cell>
          <cell r="GE534">
            <v>0</v>
          </cell>
          <cell r="GF534">
            <v>0</v>
          </cell>
          <cell r="GG534">
            <v>0</v>
          </cell>
          <cell r="GH534">
            <v>0</v>
          </cell>
          <cell r="GI534">
            <v>0</v>
          </cell>
          <cell r="GJ534">
            <v>0</v>
          </cell>
          <cell r="GK534">
            <v>0</v>
          </cell>
          <cell r="GL534">
            <v>0</v>
          </cell>
          <cell r="GM534">
            <v>0</v>
          </cell>
          <cell r="GN534">
            <v>0</v>
          </cell>
          <cell r="GO534">
            <v>0</v>
          </cell>
          <cell r="GP534">
            <v>0</v>
          </cell>
          <cell r="GQ534">
            <v>0</v>
          </cell>
          <cell r="GR534">
            <v>0</v>
          </cell>
          <cell r="GS534">
            <v>0</v>
          </cell>
          <cell r="GT534">
            <v>0</v>
          </cell>
          <cell r="GU534">
            <v>0</v>
          </cell>
          <cell r="GV534">
            <v>0</v>
          </cell>
          <cell r="GW534">
            <v>0</v>
          </cell>
          <cell r="GX534">
            <v>0</v>
          </cell>
          <cell r="GY534">
            <v>0</v>
          </cell>
          <cell r="GZ534">
            <v>0</v>
          </cell>
          <cell r="HA534">
            <v>0</v>
          </cell>
          <cell r="HB534">
            <v>0</v>
          </cell>
          <cell r="HC534">
            <v>0</v>
          </cell>
          <cell r="HD534">
            <v>0</v>
          </cell>
          <cell r="HE534">
            <v>0</v>
          </cell>
          <cell r="HF534">
            <v>0</v>
          </cell>
          <cell r="HG534">
            <v>0</v>
          </cell>
          <cell r="HH534">
            <v>0</v>
          </cell>
          <cell r="HI534">
            <v>0</v>
          </cell>
          <cell r="HJ534">
            <v>0</v>
          </cell>
          <cell r="HK534">
            <v>0</v>
          </cell>
          <cell r="HL534">
            <v>0</v>
          </cell>
          <cell r="HM534">
            <v>0</v>
          </cell>
          <cell r="HN534">
            <v>0</v>
          </cell>
          <cell r="HO534">
            <v>0</v>
          </cell>
          <cell r="HP534">
            <v>0</v>
          </cell>
          <cell r="HQ534">
            <v>0</v>
          </cell>
          <cell r="HR534">
            <v>0</v>
          </cell>
          <cell r="HS534">
            <v>0</v>
          </cell>
          <cell r="HT534">
            <v>0</v>
          </cell>
          <cell r="HU534">
            <v>0</v>
          </cell>
          <cell r="HV534">
            <v>0</v>
          </cell>
          <cell r="HW534">
            <v>0</v>
          </cell>
          <cell r="HX534">
            <v>0</v>
          </cell>
          <cell r="HY534">
            <v>0</v>
          </cell>
          <cell r="HZ534">
            <v>0</v>
          </cell>
          <cell r="IA534">
            <v>0</v>
          </cell>
          <cell r="IB534">
            <v>0</v>
          </cell>
          <cell r="IC534">
            <v>0</v>
          </cell>
          <cell r="ID534">
            <v>0</v>
          </cell>
          <cell r="IE534">
            <v>0</v>
          </cell>
          <cell r="IF534">
            <v>0</v>
          </cell>
          <cell r="IG534">
            <v>0</v>
          </cell>
          <cell r="IH534">
            <v>0</v>
          </cell>
          <cell r="II534">
            <v>0</v>
          </cell>
          <cell r="IJ534">
            <v>0</v>
          </cell>
          <cell r="IK534">
            <v>0</v>
          </cell>
          <cell r="IL534">
            <v>0</v>
          </cell>
          <cell r="IM534">
            <v>0</v>
          </cell>
          <cell r="IN534">
            <v>0</v>
          </cell>
          <cell r="IO534">
            <v>0</v>
          </cell>
          <cell r="IP534">
            <v>0</v>
          </cell>
          <cell r="IQ534">
            <v>0</v>
          </cell>
          <cell r="IR534">
            <v>0</v>
          </cell>
          <cell r="IS534">
            <v>0</v>
          </cell>
          <cell r="IT534">
            <v>0</v>
          </cell>
          <cell r="IU534">
            <v>0</v>
          </cell>
          <cell r="IV534">
            <v>0</v>
          </cell>
          <cell r="IW534">
            <v>0</v>
          </cell>
          <cell r="IX534">
            <v>0</v>
          </cell>
          <cell r="IY534">
            <v>0</v>
          </cell>
          <cell r="IZ534">
            <v>0</v>
          </cell>
          <cell r="JA534">
            <v>0</v>
          </cell>
          <cell r="JB534">
            <v>0</v>
          </cell>
          <cell r="JC534">
            <v>0</v>
          </cell>
          <cell r="JD534">
            <v>0</v>
          </cell>
          <cell r="JE534">
            <v>0</v>
          </cell>
          <cell r="JF534">
            <v>0</v>
          </cell>
          <cell r="JG534">
            <v>0</v>
          </cell>
          <cell r="JH534">
            <v>0</v>
          </cell>
          <cell r="JI534">
            <v>0</v>
          </cell>
          <cell r="JJ534">
            <v>0</v>
          </cell>
          <cell r="JK534">
            <v>0</v>
          </cell>
          <cell r="JL534">
            <v>0</v>
          </cell>
          <cell r="JM534">
            <v>0</v>
          </cell>
          <cell r="JN534">
            <v>0</v>
          </cell>
          <cell r="JO534">
            <v>0</v>
          </cell>
          <cell r="JP534">
            <v>0</v>
          </cell>
          <cell r="JQ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K535">
            <v>0</v>
          </cell>
          <cell r="DL535">
            <v>0</v>
          </cell>
          <cell r="DM535">
            <v>0</v>
          </cell>
          <cell r="DN535">
            <v>0</v>
          </cell>
          <cell r="DO535">
            <v>0</v>
          </cell>
          <cell r="DP535">
            <v>0</v>
          </cell>
          <cell r="DQ535">
            <v>0</v>
          </cell>
          <cell r="DR535">
            <v>0</v>
          </cell>
          <cell r="DS535">
            <v>0</v>
          </cell>
          <cell r="DT535">
            <v>0</v>
          </cell>
          <cell r="DU535">
            <v>0</v>
          </cell>
          <cell r="DV535">
            <v>0</v>
          </cell>
          <cell r="DW535">
            <v>0</v>
          </cell>
          <cell r="DX535">
            <v>0</v>
          </cell>
          <cell r="DY535">
            <v>0</v>
          </cell>
          <cell r="DZ535">
            <v>0</v>
          </cell>
          <cell r="EA535">
            <v>0</v>
          </cell>
          <cell r="EB535">
            <v>0</v>
          </cell>
          <cell r="EC535">
            <v>0</v>
          </cell>
          <cell r="ED535">
            <v>0</v>
          </cell>
          <cell r="EE535">
            <v>0</v>
          </cell>
          <cell r="EF535">
            <v>0</v>
          </cell>
          <cell r="EG535">
            <v>0</v>
          </cell>
          <cell r="EH535">
            <v>0</v>
          </cell>
          <cell r="EI535">
            <v>0</v>
          </cell>
          <cell r="EJ535">
            <v>0</v>
          </cell>
          <cell r="EK535">
            <v>0</v>
          </cell>
          <cell r="EL535">
            <v>0</v>
          </cell>
          <cell r="EM535">
            <v>0</v>
          </cell>
          <cell r="EN535">
            <v>0</v>
          </cell>
          <cell r="EO535">
            <v>0</v>
          </cell>
          <cell r="EP535">
            <v>0</v>
          </cell>
          <cell r="EQ535">
            <v>0</v>
          </cell>
          <cell r="ER535">
            <v>0</v>
          </cell>
          <cell r="ES535">
            <v>0</v>
          </cell>
          <cell r="ET535">
            <v>0</v>
          </cell>
          <cell r="EU535">
            <v>0</v>
          </cell>
          <cell r="EV535">
            <v>0</v>
          </cell>
          <cell r="EW535">
            <v>0</v>
          </cell>
          <cell r="EX535">
            <v>0</v>
          </cell>
          <cell r="EY535">
            <v>0</v>
          </cell>
          <cell r="EZ535">
            <v>0</v>
          </cell>
          <cell r="FA535">
            <v>0</v>
          </cell>
          <cell r="FB535">
            <v>0</v>
          </cell>
          <cell r="FC535">
            <v>0</v>
          </cell>
          <cell r="FD535">
            <v>0</v>
          </cell>
          <cell r="FE535">
            <v>0</v>
          </cell>
          <cell r="FF535">
            <v>0</v>
          </cell>
          <cell r="FG535">
            <v>0</v>
          </cell>
          <cell r="FH535">
            <v>0</v>
          </cell>
          <cell r="FI535">
            <v>0</v>
          </cell>
          <cell r="FJ535">
            <v>0</v>
          </cell>
          <cell r="FK535">
            <v>0</v>
          </cell>
          <cell r="FL535">
            <v>0</v>
          </cell>
          <cell r="FM535">
            <v>0</v>
          </cell>
          <cell r="FN535">
            <v>0</v>
          </cell>
          <cell r="FO535">
            <v>0</v>
          </cell>
          <cell r="FP535">
            <v>0</v>
          </cell>
          <cell r="FQ535">
            <v>0</v>
          </cell>
          <cell r="FR535">
            <v>0</v>
          </cell>
          <cell r="FS535">
            <v>0</v>
          </cell>
          <cell r="FT535">
            <v>0</v>
          </cell>
          <cell r="FU535">
            <v>0</v>
          </cell>
          <cell r="FV535">
            <v>0</v>
          </cell>
          <cell r="FW535">
            <v>0</v>
          </cell>
          <cell r="FX535">
            <v>0</v>
          </cell>
          <cell r="FY535">
            <v>0</v>
          </cell>
          <cell r="FZ535">
            <v>0</v>
          </cell>
          <cell r="GA535">
            <v>0</v>
          </cell>
          <cell r="GB535">
            <v>0</v>
          </cell>
          <cell r="GC535">
            <v>0</v>
          </cell>
          <cell r="GD535">
            <v>0</v>
          </cell>
          <cell r="GE535">
            <v>0</v>
          </cell>
          <cell r="GF535">
            <v>0</v>
          </cell>
          <cell r="GG535">
            <v>0</v>
          </cell>
          <cell r="GH535">
            <v>0</v>
          </cell>
          <cell r="GI535">
            <v>0</v>
          </cell>
          <cell r="GJ535">
            <v>0</v>
          </cell>
          <cell r="GK535">
            <v>0</v>
          </cell>
          <cell r="GL535">
            <v>0</v>
          </cell>
          <cell r="GM535">
            <v>0</v>
          </cell>
          <cell r="GN535">
            <v>0</v>
          </cell>
          <cell r="GO535">
            <v>0</v>
          </cell>
          <cell r="GP535">
            <v>0</v>
          </cell>
          <cell r="GQ535">
            <v>0</v>
          </cell>
          <cell r="GR535">
            <v>0</v>
          </cell>
          <cell r="GS535">
            <v>0</v>
          </cell>
          <cell r="GT535">
            <v>0</v>
          </cell>
          <cell r="GU535">
            <v>0</v>
          </cell>
          <cell r="GV535">
            <v>0</v>
          </cell>
          <cell r="GW535">
            <v>0</v>
          </cell>
          <cell r="GX535">
            <v>0</v>
          </cell>
          <cell r="GY535">
            <v>0</v>
          </cell>
          <cell r="GZ535">
            <v>0</v>
          </cell>
          <cell r="HA535">
            <v>0</v>
          </cell>
          <cell r="HB535">
            <v>0</v>
          </cell>
          <cell r="HC535">
            <v>0</v>
          </cell>
          <cell r="HD535">
            <v>0</v>
          </cell>
          <cell r="HE535">
            <v>0</v>
          </cell>
          <cell r="HF535">
            <v>0</v>
          </cell>
          <cell r="HG535">
            <v>0</v>
          </cell>
          <cell r="HH535">
            <v>0</v>
          </cell>
          <cell r="HI535">
            <v>0</v>
          </cell>
          <cell r="HJ535">
            <v>0</v>
          </cell>
          <cell r="HK535">
            <v>0</v>
          </cell>
          <cell r="HL535">
            <v>0</v>
          </cell>
          <cell r="HM535">
            <v>0</v>
          </cell>
          <cell r="HN535">
            <v>0</v>
          </cell>
          <cell r="HO535">
            <v>0</v>
          </cell>
          <cell r="HP535">
            <v>0</v>
          </cell>
          <cell r="HQ535">
            <v>0</v>
          </cell>
          <cell r="HR535">
            <v>0</v>
          </cell>
          <cell r="HS535">
            <v>0</v>
          </cell>
          <cell r="HT535">
            <v>0</v>
          </cell>
          <cell r="HU535">
            <v>0</v>
          </cell>
          <cell r="HV535">
            <v>0</v>
          </cell>
          <cell r="HW535">
            <v>0</v>
          </cell>
          <cell r="HX535">
            <v>0</v>
          </cell>
          <cell r="HY535">
            <v>0</v>
          </cell>
          <cell r="HZ535">
            <v>0</v>
          </cell>
          <cell r="IA535">
            <v>0</v>
          </cell>
          <cell r="IB535">
            <v>0</v>
          </cell>
          <cell r="IC535">
            <v>0</v>
          </cell>
          <cell r="ID535">
            <v>0</v>
          </cell>
          <cell r="IE535">
            <v>0</v>
          </cell>
          <cell r="IF535">
            <v>0</v>
          </cell>
          <cell r="IG535">
            <v>0</v>
          </cell>
          <cell r="IH535">
            <v>0</v>
          </cell>
          <cell r="II535">
            <v>0</v>
          </cell>
          <cell r="IJ535">
            <v>0</v>
          </cell>
          <cell r="IK535">
            <v>0</v>
          </cell>
          <cell r="IL535">
            <v>0</v>
          </cell>
          <cell r="IM535">
            <v>0</v>
          </cell>
          <cell r="IN535">
            <v>0</v>
          </cell>
          <cell r="IO535">
            <v>0</v>
          </cell>
          <cell r="IP535">
            <v>0</v>
          </cell>
          <cell r="IQ535">
            <v>0</v>
          </cell>
          <cell r="IR535">
            <v>0</v>
          </cell>
          <cell r="IS535">
            <v>0</v>
          </cell>
          <cell r="IT535">
            <v>0</v>
          </cell>
          <cell r="IU535">
            <v>0</v>
          </cell>
          <cell r="IV535">
            <v>0</v>
          </cell>
          <cell r="IW535">
            <v>0</v>
          </cell>
          <cell r="IX535">
            <v>0</v>
          </cell>
          <cell r="IY535">
            <v>0</v>
          </cell>
          <cell r="IZ535">
            <v>0</v>
          </cell>
          <cell r="JA535">
            <v>0</v>
          </cell>
          <cell r="JB535">
            <v>0</v>
          </cell>
          <cell r="JC535">
            <v>0</v>
          </cell>
          <cell r="JD535">
            <v>0</v>
          </cell>
          <cell r="JE535">
            <v>0</v>
          </cell>
          <cell r="JF535">
            <v>0</v>
          </cell>
          <cell r="JG535">
            <v>0</v>
          </cell>
          <cell r="JH535">
            <v>0</v>
          </cell>
          <cell r="JI535">
            <v>0</v>
          </cell>
          <cell r="JJ535">
            <v>0</v>
          </cell>
          <cell r="JK535">
            <v>0</v>
          </cell>
          <cell r="JL535">
            <v>0</v>
          </cell>
          <cell r="JM535">
            <v>0</v>
          </cell>
          <cell r="JN535">
            <v>0</v>
          </cell>
          <cell r="JO535">
            <v>0</v>
          </cell>
          <cell r="JP535">
            <v>0</v>
          </cell>
          <cell r="JQ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K536">
            <v>0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0</v>
          </cell>
          <cell r="DR536">
            <v>0</v>
          </cell>
          <cell r="DS536">
            <v>0</v>
          </cell>
          <cell r="DT536">
            <v>0</v>
          </cell>
          <cell r="DU536">
            <v>0</v>
          </cell>
          <cell r="DV536">
            <v>0</v>
          </cell>
          <cell r="DW536">
            <v>0</v>
          </cell>
          <cell r="DX536">
            <v>0</v>
          </cell>
          <cell r="DY536">
            <v>0</v>
          </cell>
          <cell r="DZ536">
            <v>0</v>
          </cell>
          <cell r="EA536">
            <v>0</v>
          </cell>
          <cell r="EB536">
            <v>0</v>
          </cell>
          <cell r="EC536">
            <v>0</v>
          </cell>
          <cell r="ED536">
            <v>0</v>
          </cell>
          <cell r="EE536">
            <v>0</v>
          </cell>
          <cell r="EF536">
            <v>0</v>
          </cell>
          <cell r="EG536">
            <v>0</v>
          </cell>
          <cell r="EH536">
            <v>0</v>
          </cell>
          <cell r="EI536">
            <v>0</v>
          </cell>
          <cell r="EJ536">
            <v>0</v>
          </cell>
          <cell r="EK536">
            <v>0</v>
          </cell>
          <cell r="EL536">
            <v>0</v>
          </cell>
          <cell r="EM536">
            <v>0</v>
          </cell>
          <cell r="EN536">
            <v>0</v>
          </cell>
          <cell r="EO536">
            <v>0</v>
          </cell>
          <cell r="EP536">
            <v>0</v>
          </cell>
          <cell r="EQ536">
            <v>0</v>
          </cell>
          <cell r="ER536">
            <v>0</v>
          </cell>
          <cell r="ES536">
            <v>0</v>
          </cell>
          <cell r="ET536">
            <v>0</v>
          </cell>
          <cell r="EU536">
            <v>0</v>
          </cell>
          <cell r="EV536">
            <v>0</v>
          </cell>
          <cell r="EW536">
            <v>0</v>
          </cell>
          <cell r="EX536">
            <v>0</v>
          </cell>
          <cell r="EY536">
            <v>0</v>
          </cell>
          <cell r="EZ536">
            <v>0</v>
          </cell>
          <cell r="FA536">
            <v>0</v>
          </cell>
          <cell r="FB536">
            <v>0</v>
          </cell>
          <cell r="FC536">
            <v>0</v>
          </cell>
          <cell r="FD536">
            <v>0</v>
          </cell>
          <cell r="FE536">
            <v>0</v>
          </cell>
          <cell r="FF536">
            <v>0</v>
          </cell>
          <cell r="FG536">
            <v>0</v>
          </cell>
          <cell r="FH536">
            <v>0</v>
          </cell>
          <cell r="FI536">
            <v>0</v>
          </cell>
          <cell r="FJ536">
            <v>0</v>
          </cell>
          <cell r="FK536">
            <v>0</v>
          </cell>
          <cell r="FL536">
            <v>0</v>
          </cell>
          <cell r="FM536">
            <v>0</v>
          </cell>
          <cell r="FN536">
            <v>0</v>
          </cell>
          <cell r="FO536">
            <v>0</v>
          </cell>
          <cell r="FP536">
            <v>0</v>
          </cell>
          <cell r="FQ536">
            <v>0</v>
          </cell>
          <cell r="FR536">
            <v>0</v>
          </cell>
          <cell r="FS536">
            <v>0</v>
          </cell>
          <cell r="FT536">
            <v>0</v>
          </cell>
          <cell r="FU536">
            <v>0</v>
          </cell>
          <cell r="FV536">
            <v>0</v>
          </cell>
          <cell r="FW536">
            <v>0</v>
          </cell>
          <cell r="FX536">
            <v>0</v>
          </cell>
          <cell r="FY536">
            <v>0</v>
          </cell>
          <cell r="FZ536">
            <v>0</v>
          </cell>
          <cell r="GA536">
            <v>0</v>
          </cell>
          <cell r="GB536">
            <v>0</v>
          </cell>
          <cell r="GC536">
            <v>0</v>
          </cell>
          <cell r="GD536">
            <v>0</v>
          </cell>
          <cell r="GE536">
            <v>0</v>
          </cell>
          <cell r="GF536">
            <v>0</v>
          </cell>
          <cell r="GG536">
            <v>0</v>
          </cell>
          <cell r="GH536">
            <v>0</v>
          </cell>
          <cell r="GI536">
            <v>0</v>
          </cell>
          <cell r="GJ536">
            <v>0</v>
          </cell>
          <cell r="GK536">
            <v>0</v>
          </cell>
          <cell r="GL536">
            <v>0</v>
          </cell>
          <cell r="GM536">
            <v>0</v>
          </cell>
          <cell r="GN536">
            <v>0</v>
          </cell>
          <cell r="GO536">
            <v>0</v>
          </cell>
          <cell r="GP536">
            <v>0</v>
          </cell>
          <cell r="GQ536">
            <v>0</v>
          </cell>
          <cell r="GR536">
            <v>0</v>
          </cell>
          <cell r="GS536">
            <v>0</v>
          </cell>
          <cell r="GT536">
            <v>0</v>
          </cell>
          <cell r="GU536">
            <v>0</v>
          </cell>
          <cell r="GV536">
            <v>0</v>
          </cell>
          <cell r="GW536">
            <v>0</v>
          </cell>
          <cell r="GX536">
            <v>0</v>
          </cell>
          <cell r="GY536">
            <v>0</v>
          </cell>
          <cell r="GZ536">
            <v>0</v>
          </cell>
          <cell r="HA536">
            <v>0</v>
          </cell>
          <cell r="HB536">
            <v>0</v>
          </cell>
          <cell r="HC536">
            <v>0</v>
          </cell>
          <cell r="HD536">
            <v>0</v>
          </cell>
          <cell r="HE536">
            <v>0</v>
          </cell>
          <cell r="HF536">
            <v>0</v>
          </cell>
          <cell r="HG536">
            <v>0</v>
          </cell>
          <cell r="HH536">
            <v>0</v>
          </cell>
          <cell r="HI536">
            <v>0</v>
          </cell>
          <cell r="HJ536">
            <v>0</v>
          </cell>
          <cell r="HK536">
            <v>0</v>
          </cell>
          <cell r="HL536">
            <v>0</v>
          </cell>
          <cell r="HM536">
            <v>0</v>
          </cell>
          <cell r="HN536">
            <v>0</v>
          </cell>
          <cell r="HO536">
            <v>0</v>
          </cell>
          <cell r="HP536">
            <v>0</v>
          </cell>
          <cell r="HQ536">
            <v>0</v>
          </cell>
          <cell r="HR536">
            <v>0</v>
          </cell>
          <cell r="HS536">
            <v>0</v>
          </cell>
          <cell r="HT536">
            <v>0</v>
          </cell>
          <cell r="HU536">
            <v>0</v>
          </cell>
          <cell r="HV536">
            <v>0</v>
          </cell>
          <cell r="HW536">
            <v>0</v>
          </cell>
          <cell r="HX536">
            <v>0</v>
          </cell>
          <cell r="HY536">
            <v>0</v>
          </cell>
          <cell r="HZ536">
            <v>0</v>
          </cell>
          <cell r="IA536">
            <v>0</v>
          </cell>
          <cell r="IB536">
            <v>0</v>
          </cell>
          <cell r="IC536">
            <v>0</v>
          </cell>
          <cell r="ID536">
            <v>0</v>
          </cell>
          <cell r="IE536">
            <v>0</v>
          </cell>
          <cell r="IF536">
            <v>0</v>
          </cell>
          <cell r="IG536">
            <v>0</v>
          </cell>
          <cell r="IH536">
            <v>0</v>
          </cell>
          <cell r="II536">
            <v>0</v>
          </cell>
          <cell r="IJ536">
            <v>0</v>
          </cell>
          <cell r="IK536">
            <v>0</v>
          </cell>
          <cell r="IL536">
            <v>0</v>
          </cell>
          <cell r="IM536">
            <v>0</v>
          </cell>
          <cell r="IN536">
            <v>0</v>
          </cell>
          <cell r="IO536">
            <v>0</v>
          </cell>
          <cell r="IP536">
            <v>0</v>
          </cell>
          <cell r="IQ536">
            <v>0</v>
          </cell>
          <cell r="IR536">
            <v>0</v>
          </cell>
          <cell r="IS536">
            <v>0</v>
          </cell>
          <cell r="IT536">
            <v>0</v>
          </cell>
          <cell r="IU536">
            <v>0</v>
          </cell>
          <cell r="IV536">
            <v>0</v>
          </cell>
          <cell r="IW536">
            <v>0</v>
          </cell>
          <cell r="IX536">
            <v>0</v>
          </cell>
          <cell r="IY536">
            <v>0</v>
          </cell>
          <cell r="IZ536">
            <v>0</v>
          </cell>
          <cell r="JA536">
            <v>0</v>
          </cell>
          <cell r="JB536">
            <v>0</v>
          </cell>
          <cell r="JC536">
            <v>0</v>
          </cell>
          <cell r="JD536">
            <v>0</v>
          </cell>
          <cell r="JE536">
            <v>0</v>
          </cell>
          <cell r="JF536">
            <v>0</v>
          </cell>
          <cell r="JG536">
            <v>0</v>
          </cell>
          <cell r="JH536">
            <v>0</v>
          </cell>
          <cell r="JI536">
            <v>0</v>
          </cell>
          <cell r="JJ536">
            <v>0</v>
          </cell>
          <cell r="JK536">
            <v>0</v>
          </cell>
          <cell r="JL536">
            <v>0</v>
          </cell>
          <cell r="JM536">
            <v>0</v>
          </cell>
          <cell r="JN536">
            <v>0</v>
          </cell>
          <cell r="JO536">
            <v>0</v>
          </cell>
          <cell r="JP536">
            <v>0</v>
          </cell>
          <cell r="JQ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K537">
            <v>0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0</v>
          </cell>
          <cell r="DR537">
            <v>0</v>
          </cell>
          <cell r="DS537">
            <v>0</v>
          </cell>
          <cell r="DT537">
            <v>0</v>
          </cell>
          <cell r="DU537">
            <v>0</v>
          </cell>
          <cell r="DV537">
            <v>0</v>
          </cell>
          <cell r="DW537">
            <v>0</v>
          </cell>
          <cell r="DX537">
            <v>0</v>
          </cell>
          <cell r="DY537">
            <v>0</v>
          </cell>
          <cell r="DZ537">
            <v>0</v>
          </cell>
          <cell r="EA537">
            <v>0</v>
          </cell>
          <cell r="EB537">
            <v>0</v>
          </cell>
          <cell r="EC537">
            <v>0</v>
          </cell>
          <cell r="ED537">
            <v>0</v>
          </cell>
          <cell r="EE537">
            <v>0</v>
          </cell>
          <cell r="EF537">
            <v>0</v>
          </cell>
          <cell r="EG537">
            <v>0</v>
          </cell>
          <cell r="EH537">
            <v>0</v>
          </cell>
          <cell r="EI537">
            <v>0</v>
          </cell>
          <cell r="EJ537">
            <v>0</v>
          </cell>
          <cell r="EK537">
            <v>0</v>
          </cell>
          <cell r="EL537">
            <v>0</v>
          </cell>
          <cell r="EM537">
            <v>0</v>
          </cell>
          <cell r="EN537">
            <v>0</v>
          </cell>
          <cell r="EO537">
            <v>0</v>
          </cell>
          <cell r="EP537">
            <v>0</v>
          </cell>
          <cell r="EQ537">
            <v>0</v>
          </cell>
          <cell r="ER537">
            <v>0</v>
          </cell>
          <cell r="ES537">
            <v>0</v>
          </cell>
          <cell r="ET537">
            <v>0</v>
          </cell>
          <cell r="EU537">
            <v>0</v>
          </cell>
          <cell r="EV537">
            <v>0</v>
          </cell>
          <cell r="EW537">
            <v>0</v>
          </cell>
          <cell r="EX537">
            <v>0</v>
          </cell>
          <cell r="EY537">
            <v>0</v>
          </cell>
          <cell r="EZ537">
            <v>0</v>
          </cell>
          <cell r="FA537">
            <v>0</v>
          </cell>
          <cell r="FB537">
            <v>0</v>
          </cell>
          <cell r="FC537">
            <v>0</v>
          </cell>
          <cell r="FD537">
            <v>0</v>
          </cell>
          <cell r="FE537">
            <v>0</v>
          </cell>
          <cell r="FF537">
            <v>0</v>
          </cell>
          <cell r="FG537">
            <v>0</v>
          </cell>
          <cell r="FH537">
            <v>0</v>
          </cell>
          <cell r="FI537">
            <v>0</v>
          </cell>
          <cell r="FJ537">
            <v>0</v>
          </cell>
          <cell r="FK537">
            <v>0</v>
          </cell>
          <cell r="FL537">
            <v>0</v>
          </cell>
          <cell r="FM537">
            <v>0</v>
          </cell>
          <cell r="FN537">
            <v>0</v>
          </cell>
          <cell r="FO537">
            <v>0</v>
          </cell>
          <cell r="FP537">
            <v>0</v>
          </cell>
          <cell r="FQ537">
            <v>0</v>
          </cell>
          <cell r="FR537">
            <v>0</v>
          </cell>
          <cell r="FS537">
            <v>0</v>
          </cell>
          <cell r="FT537">
            <v>0</v>
          </cell>
          <cell r="FU537">
            <v>0</v>
          </cell>
          <cell r="FV537">
            <v>0</v>
          </cell>
          <cell r="FW537">
            <v>0</v>
          </cell>
          <cell r="FX537">
            <v>0</v>
          </cell>
          <cell r="FY537">
            <v>0</v>
          </cell>
          <cell r="FZ537">
            <v>0</v>
          </cell>
          <cell r="GA537">
            <v>0</v>
          </cell>
          <cell r="GB537">
            <v>0</v>
          </cell>
          <cell r="GC537">
            <v>0</v>
          </cell>
          <cell r="GD537">
            <v>0</v>
          </cell>
          <cell r="GE537">
            <v>0</v>
          </cell>
          <cell r="GF537">
            <v>0</v>
          </cell>
          <cell r="GG537">
            <v>0</v>
          </cell>
          <cell r="GH537">
            <v>0</v>
          </cell>
          <cell r="GI537">
            <v>0</v>
          </cell>
          <cell r="GJ537">
            <v>0</v>
          </cell>
          <cell r="GK537">
            <v>0</v>
          </cell>
          <cell r="GL537">
            <v>0</v>
          </cell>
          <cell r="GM537">
            <v>0</v>
          </cell>
          <cell r="GN537">
            <v>0</v>
          </cell>
          <cell r="GO537">
            <v>0</v>
          </cell>
          <cell r="GP537">
            <v>0</v>
          </cell>
          <cell r="GQ537">
            <v>0</v>
          </cell>
          <cell r="GR537">
            <v>0</v>
          </cell>
          <cell r="GS537">
            <v>0</v>
          </cell>
          <cell r="GT537">
            <v>0</v>
          </cell>
          <cell r="GU537">
            <v>0</v>
          </cell>
          <cell r="GV537">
            <v>0</v>
          </cell>
          <cell r="GW537">
            <v>0</v>
          </cell>
          <cell r="GX537">
            <v>0</v>
          </cell>
          <cell r="GY537">
            <v>0</v>
          </cell>
          <cell r="GZ537">
            <v>0</v>
          </cell>
          <cell r="HA537">
            <v>0</v>
          </cell>
          <cell r="HB537">
            <v>0</v>
          </cell>
          <cell r="HC537">
            <v>0</v>
          </cell>
          <cell r="HD537">
            <v>0</v>
          </cell>
          <cell r="HE537">
            <v>0</v>
          </cell>
          <cell r="HF537">
            <v>0</v>
          </cell>
          <cell r="HG537">
            <v>0</v>
          </cell>
          <cell r="HH537">
            <v>0</v>
          </cell>
          <cell r="HI537">
            <v>0</v>
          </cell>
          <cell r="HJ537">
            <v>0</v>
          </cell>
          <cell r="HK537">
            <v>0</v>
          </cell>
          <cell r="HL537">
            <v>0</v>
          </cell>
          <cell r="HM537">
            <v>0</v>
          </cell>
          <cell r="HN537">
            <v>0</v>
          </cell>
          <cell r="HO537">
            <v>0</v>
          </cell>
          <cell r="HP537">
            <v>0</v>
          </cell>
          <cell r="HQ537">
            <v>0</v>
          </cell>
          <cell r="HR537">
            <v>0</v>
          </cell>
          <cell r="HS537">
            <v>0</v>
          </cell>
          <cell r="HT537">
            <v>0</v>
          </cell>
          <cell r="HU537">
            <v>0</v>
          </cell>
          <cell r="HV537">
            <v>0</v>
          </cell>
          <cell r="HW537">
            <v>0</v>
          </cell>
          <cell r="HX537">
            <v>0</v>
          </cell>
          <cell r="HY537">
            <v>0</v>
          </cell>
          <cell r="HZ537">
            <v>0</v>
          </cell>
          <cell r="IA537">
            <v>0</v>
          </cell>
          <cell r="IB537">
            <v>0</v>
          </cell>
          <cell r="IC537">
            <v>0</v>
          </cell>
          <cell r="ID537">
            <v>0</v>
          </cell>
          <cell r="IE537">
            <v>0</v>
          </cell>
          <cell r="IF537">
            <v>0</v>
          </cell>
          <cell r="IG537">
            <v>0</v>
          </cell>
          <cell r="IH537">
            <v>0</v>
          </cell>
          <cell r="II537">
            <v>0</v>
          </cell>
          <cell r="IJ537">
            <v>0</v>
          </cell>
          <cell r="IK537">
            <v>0</v>
          </cell>
          <cell r="IL537">
            <v>0</v>
          </cell>
          <cell r="IM537">
            <v>0</v>
          </cell>
          <cell r="IN537">
            <v>0</v>
          </cell>
          <cell r="IO537">
            <v>0</v>
          </cell>
          <cell r="IP537">
            <v>0</v>
          </cell>
          <cell r="IQ537">
            <v>0</v>
          </cell>
          <cell r="IR537">
            <v>0</v>
          </cell>
          <cell r="IS537">
            <v>0</v>
          </cell>
          <cell r="IT537">
            <v>0</v>
          </cell>
          <cell r="IU537">
            <v>0</v>
          </cell>
          <cell r="IV537">
            <v>0</v>
          </cell>
          <cell r="IW537">
            <v>0</v>
          </cell>
          <cell r="IX537">
            <v>0</v>
          </cell>
          <cell r="IY537">
            <v>0</v>
          </cell>
          <cell r="IZ537">
            <v>0</v>
          </cell>
          <cell r="JA537">
            <v>0</v>
          </cell>
          <cell r="JB537">
            <v>0</v>
          </cell>
          <cell r="JC537">
            <v>0</v>
          </cell>
          <cell r="JD537">
            <v>0</v>
          </cell>
          <cell r="JE537">
            <v>0</v>
          </cell>
          <cell r="JF537">
            <v>0</v>
          </cell>
          <cell r="JG537">
            <v>0</v>
          </cell>
          <cell r="JH537">
            <v>0</v>
          </cell>
          <cell r="JI537">
            <v>0</v>
          </cell>
          <cell r="JJ537">
            <v>0</v>
          </cell>
          <cell r="JK537">
            <v>0</v>
          </cell>
          <cell r="JL537">
            <v>0</v>
          </cell>
          <cell r="JM537">
            <v>0</v>
          </cell>
          <cell r="JN537">
            <v>0</v>
          </cell>
          <cell r="JO537">
            <v>0</v>
          </cell>
          <cell r="JP537">
            <v>0</v>
          </cell>
          <cell r="JQ537">
            <v>0</v>
          </cell>
        </row>
        <row r="538"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K538">
            <v>0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0</v>
          </cell>
          <cell r="DR538">
            <v>0</v>
          </cell>
          <cell r="DS538">
            <v>0</v>
          </cell>
          <cell r="DT538">
            <v>0</v>
          </cell>
          <cell r="DU538">
            <v>0</v>
          </cell>
          <cell r="DV538">
            <v>0</v>
          </cell>
          <cell r="DW538">
            <v>0</v>
          </cell>
          <cell r="DX538">
            <v>0</v>
          </cell>
          <cell r="DY538">
            <v>0</v>
          </cell>
          <cell r="DZ538">
            <v>0</v>
          </cell>
          <cell r="EA538">
            <v>0</v>
          </cell>
          <cell r="EB538">
            <v>0</v>
          </cell>
          <cell r="EC538">
            <v>0</v>
          </cell>
          <cell r="ED538">
            <v>0</v>
          </cell>
          <cell r="EE538">
            <v>0</v>
          </cell>
          <cell r="EF538">
            <v>0</v>
          </cell>
          <cell r="EG538">
            <v>0</v>
          </cell>
          <cell r="EH538">
            <v>0</v>
          </cell>
          <cell r="EI538">
            <v>0</v>
          </cell>
          <cell r="EJ538">
            <v>0</v>
          </cell>
          <cell r="EK538">
            <v>0</v>
          </cell>
          <cell r="EL538">
            <v>0</v>
          </cell>
          <cell r="EM538">
            <v>0</v>
          </cell>
          <cell r="EN538">
            <v>0</v>
          </cell>
          <cell r="EO538">
            <v>0</v>
          </cell>
          <cell r="EP538">
            <v>0</v>
          </cell>
          <cell r="EQ538">
            <v>0</v>
          </cell>
          <cell r="ER538">
            <v>0</v>
          </cell>
          <cell r="ES538">
            <v>0</v>
          </cell>
          <cell r="ET538">
            <v>0</v>
          </cell>
          <cell r="EU538">
            <v>0</v>
          </cell>
          <cell r="EV538">
            <v>0</v>
          </cell>
          <cell r="EW538">
            <v>0</v>
          </cell>
          <cell r="EX538">
            <v>0</v>
          </cell>
          <cell r="EY538">
            <v>0</v>
          </cell>
          <cell r="EZ538">
            <v>0</v>
          </cell>
          <cell r="FA538">
            <v>0</v>
          </cell>
          <cell r="FB538">
            <v>0</v>
          </cell>
          <cell r="FC538">
            <v>0</v>
          </cell>
          <cell r="FD538">
            <v>0</v>
          </cell>
          <cell r="FE538">
            <v>0</v>
          </cell>
          <cell r="FF538">
            <v>0</v>
          </cell>
          <cell r="FG538">
            <v>0</v>
          </cell>
          <cell r="FH538">
            <v>0</v>
          </cell>
          <cell r="FI538">
            <v>0</v>
          </cell>
          <cell r="FJ538">
            <v>0</v>
          </cell>
          <cell r="FK538">
            <v>0</v>
          </cell>
          <cell r="FL538">
            <v>0</v>
          </cell>
          <cell r="FM538">
            <v>0</v>
          </cell>
          <cell r="FN538">
            <v>0</v>
          </cell>
          <cell r="FO538">
            <v>0</v>
          </cell>
          <cell r="FP538">
            <v>0</v>
          </cell>
          <cell r="FQ538">
            <v>0</v>
          </cell>
          <cell r="FR538">
            <v>0</v>
          </cell>
          <cell r="FS538">
            <v>0</v>
          </cell>
          <cell r="FT538">
            <v>0</v>
          </cell>
          <cell r="FU538">
            <v>0</v>
          </cell>
          <cell r="FV538">
            <v>0</v>
          </cell>
          <cell r="FW538">
            <v>0</v>
          </cell>
          <cell r="FX538">
            <v>0</v>
          </cell>
          <cell r="FY538">
            <v>0</v>
          </cell>
          <cell r="FZ538">
            <v>0</v>
          </cell>
          <cell r="GA538">
            <v>0</v>
          </cell>
          <cell r="GB538">
            <v>0</v>
          </cell>
          <cell r="GC538">
            <v>0</v>
          </cell>
          <cell r="GD538">
            <v>0</v>
          </cell>
          <cell r="GE538">
            <v>0</v>
          </cell>
          <cell r="GF538">
            <v>0</v>
          </cell>
          <cell r="GG538">
            <v>0</v>
          </cell>
          <cell r="GH538">
            <v>0</v>
          </cell>
          <cell r="GI538">
            <v>0</v>
          </cell>
          <cell r="GJ538">
            <v>0</v>
          </cell>
          <cell r="GK538">
            <v>0</v>
          </cell>
          <cell r="GL538">
            <v>0</v>
          </cell>
          <cell r="GM538">
            <v>0</v>
          </cell>
          <cell r="GN538">
            <v>0</v>
          </cell>
          <cell r="GO538">
            <v>0</v>
          </cell>
          <cell r="GP538">
            <v>0</v>
          </cell>
          <cell r="GQ538">
            <v>0</v>
          </cell>
          <cell r="GR538">
            <v>0</v>
          </cell>
          <cell r="GS538">
            <v>0</v>
          </cell>
          <cell r="GT538">
            <v>0</v>
          </cell>
          <cell r="GU538">
            <v>0</v>
          </cell>
          <cell r="GV538">
            <v>0</v>
          </cell>
          <cell r="GW538">
            <v>0</v>
          </cell>
          <cell r="GX538">
            <v>0</v>
          </cell>
          <cell r="GY538">
            <v>0</v>
          </cell>
          <cell r="GZ538">
            <v>0</v>
          </cell>
          <cell r="HA538">
            <v>0</v>
          </cell>
          <cell r="HB538">
            <v>0</v>
          </cell>
          <cell r="HC538">
            <v>0</v>
          </cell>
          <cell r="HD538">
            <v>0</v>
          </cell>
          <cell r="HE538">
            <v>0</v>
          </cell>
          <cell r="HF538">
            <v>0</v>
          </cell>
          <cell r="HG538">
            <v>0</v>
          </cell>
          <cell r="HH538">
            <v>0</v>
          </cell>
          <cell r="HI538">
            <v>0</v>
          </cell>
          <cell r="HJ538">
            <v>0</v>
          </cell>
          <cell r="HK538">
            <v>0</v>
          </cell>
          <cell r="HL538">
            <v>0</v>
          </cell>
          <cell r="HM538">
            <v>0</v>
          </cell>
          <cell r="HN538">
            <v>0</v>
          </cell>
          <cell r="HO538">
            <v>0</v>
          </cell>
          <cell r="HP538">
            <v>0</v>
          </cell>
          <cell r="HQ538">
            <v>0</v>
          </cell>
          <cell r="HR538">
            <v>0</v>
          </cell>
          <cell r="HS538">
            <v>0</v>
          </cell>
          <cell r="HT538">
            <v>0</v>
          </cell>
          <cell r="HU538">
            <v>0</v>
          </cell>
          <cell r="HV538">
            <v>0</v>
          </cell>
          <cell r="HW538">
            <v>0</v>
          </cell>
          <cell r="HX538">
            <v>0</v>
          </cell>
          <cell r="HY538">
            <v>0</v>
          </cell>
          <cell r="HZ538">
            <v>0</v>
          </cell>
          <cell r="IA538">
            <v>0</v>
          </cell>
          <cell r="IB538">
            <v>0</v>
          </cell>
          <cell r="IC538">
            <v>0</v>
          </cell>
          <cell r="ID538">
            <v>0</v>
          </cell>
          <cell r="IE538">
            <v>0</v>
          </cell>
          <cell r="IF538">
            <v>0</v>
          </cell>
          <cell r="IG538">
            <v>0</v>
          </cell>
          <cell r="IH538">
            <v>0</v>
          </cell>
          <cell r="II538">
            <v>0</v>
          </cell>
          <cell r="IJ538">
            <v>0</v>
          </cell>
          <cell r="IK538">
            <v>0</v>
          </cell>
          <cell r="IL538">
            <v>0</v>
          </cell>
          <cell r="IM538">
            <v>0</v>
          </cell>
          <cell r="IN538">
            <v>0</v>
          </cell>
          <cell r="IO538">
            <v>0</v>
          </cell>
          <cell r="IP538">
            <v>0</v>
          </cell>
          <cell r="IQ538">
            <v>0</v>
          </cell>
          <cell r="IR538">
            <v>0</v>
          </cell>
          <cell r="IS538">
            <v>0</v>
          </cell>
          <cell r="IT538">
            <v>0</v>
          </cell>
          <cell r="IU538">
            <v>0</v>
          </cell>
          <cell r="IV538">
            <v>0</v>
          </cell>
          <cell r="IW538">
            <v>0</v>
          </cell>
          <cell r="IX538">
            <v>0</v>
          </cell>
          <cell r="IY538">
            <v>0</v>
          </cell>
          <cell r="IZ538">
            <v>0</v>
          </cell>
          <cell r="JA538">
            <v>0</v>
          </cell>
          <cell r="JB538">
            <v>0</v>
          </cell>
          <cell r="JC538">
            <v>0</v>
          </cell>
          <cell r="JD538">
            <v>0</v>
          </cell>
          <cell r="JE538">
            <v>0</v>
          </cell>
          <cell r="JF538">
            <v>0</v>
          </cell>
          <cell r="JG538">
            <v>0</v>
          </cell>
          <cell r="JH538">
            <v>0</v>
          </cell>
          <cell r="JI538">
            <v>0</v>
          </cell>
          <cell r="JJ538">
            <v>0</v>
          </cell>
          <cell r="JK538">
            <v>0</v>
          </cell>
          <cell r="JL538">
            <v>0</v>
          </cell>
          <cell r="JM538">
            <v>0</v>
          </cell>
          <cell r="JN538">
            <v>0</v>
          </cell>
          <cell r="JO538">
            <v>0</v>
          </cell>
          <cell r="JP538">
            <v>0</v>
          </cell>
          <cell r="JQ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0</v>
          </cell>
          <cell r="DL539">
            <v>0</v>
          </cell>
          <cell r="DM539">
            <v>0</v>
          </cell>
          <cell r="DN539">
            <v>0</v>
          </cell>
          <cell r="DO539">
            <v>0</v>
          </cell>
          <cell r="DP539">
            <v>0</v>
          </cell>
          <cell r="DQ539">
            <v>0</v>
          </cell>
          <cell r="DR539">
            <v>0</v>
          </cell>
          <cell r="DS539">
            <v>0</v>
          </cell>
          <cell r="DT539">
            <v>0</v>
          </cell>
          <cell r="DU539">
            <v>0</v>
          </cell>
          <cell r="DV539">
            <v>0</v>
          </cell>
          <cell r="DW539">
            <v>0</v>
          </cell>
          <cell r="DX539">
            <v>0</v>
          </cell>
          <cell r="DY539">
            <v>0</v>
          </cell>
          <cell r="DZ539">
            <v>0</v>
          </cell>
          <cell r="EA539">
            <v>0</v>
          </cell>
          <cell r="EB539">
            <v>0</v>
          </cell>
          <cell r="EC539">
            <v>0</v>
          </cell>
          <cell r="ED539">
            <v>0</v>
          </cell>
          <cell r="EE539">
            <v>0</v>
          </cell>
          <cell r="EF539">
            <v>0</v>
          </cell>
          <cell r="EG539">
            <v>0</v>
          </cell>
          <cell r="EH539">
            <v>0</v>
          </cell>
          <cell r="EI539">
            <v>0</v>
          </cell>
          <cell r="EJ539">
            <v>0</v>
          </cell>
          <cell r="EK539">
            <v>0</v>
          </cell>
          <cell r="EL539">
            <v>0</v>
          </cell>
          <cell r="EM539">
            <v>0</v>
          </cell>
          <cell r="EN539">
            <v>0</v>
          </cell>
          <cell r="EO539">
            <v>0</v>
          </cell>
          <cell r="EP539">
            <v>0</v>
          </cell>
          <cell r="EQ539">
            <v>0</v>
          </cell>
          <cell r="ER539">
            <v>0</v>
          </cell>
          <cell r="ES539">
            <v>0</v>
          </cell>
          <cell r="ET539">
            <v>0</v>
          </cell>
          <cell r="EU539">
            <v>0</v>
          </cell>
          <cell r="EV539">
            <v>0</v>
          </cell>
          <cell r="EW539">
            <v>0</v>
          </cell>
          <cell r="EX539">
            <v>0</v>
          </cell>
          <cell r="EY539">
            <v>0</v>
          </cell>
          <cell r="EZ539">
            <v>0</v>
          </cell>
          <cell r="FA539">
            <v>0</v>
          </cell>
          <cell r="FB539">
            <v>0</v>
          </cell>
          <cell r="FC539">
            <v>0</v>
          </cell>
          <cell r="FD539">
            <v>0</v>
          </cell>
          <cell r="FE539">
            <v>0</v>
          </cell>
          <cell r="FF539">
            <v>0</v>
          </cell>
          <cell r="FG539">
            <v>0</v>
          </cell>
          <cell r="FH539">
            <v>0</v>
          </cell>
          <cell r="FI539">
            <v>0</v>
          </cell>
          <cell r="FJ539">
            <v>0</v>
          </cell>
          <cell r="FK539">
            <v>0</v>
          </cell>
          <cell r="FL539">
            <v>0</v>
          </cell>
          <cell r="FM539">
            <v>0</v>
          </cell>
          <cell r="FN539">
            <v>0</v>
          </cell>
          <cell r="FO539">
            <v>0</v>
          </cell>
          <cell r="FP539">
            <v>0</v>
          </cell>
          <cell r="FQ539">
            <v>0</v>
          </cell>
          <cell r="FR539">
            <v>0</v>
          </cell>
          <cell r="FS539">
            <v>0</v>
          </cell>
          <cell r="FT539">
            <v>0</v>
          </cell>
          <cell r="FU539">
            <v>0</v>
          </cell>
          <cell r="FV539">
            <v>0</v>
          </cell>
          <cell r="FW539">
            <v>0</v>
          </cell>
          <cell r="FX539">
            <v>0</v>
          </cell>
          <cell r="FY539">
            <v>0</v>
          </cell>
          <cell r="FZ539">
            <v>0</v>
          </cell>
          <cell r="GA539">
            <v>0</v>
          </cell>
          <cell r="GB539">
            <v>0</v>
          </cell>
          <cell r="GC539">
            <v>0</v>
          </cell>
          <cell r="GD539">
            <v>0</v>
          </cell>
          <cell r="GE539">
            <v>0</v>
          </cell>
          <cell r="GF539">
            <v>0</v>
          </cell>
          <cell r="GG539">
            <v>0</v>
          </cell>
          <cell r="GH539">
            <v>0</v>
          </cell>
          <cell r="GI539">
            <v>0</v>
          </cell>
          <cell r="GJ539">
            <v>0</v>
          </cell>
          <cell r="GK539">
            <v>0</v>
          </cell>
          <cell r="GL539">
            <v>0</v>
          </cell>
          <cell r="GM539">
            <v>0</v>
          </cell>
          <cell r="GN539">
            <v>0</v>
          </cell>
          <cell r="GO539">
            <v>0</v>
          </cell>
          <cell r="GP539">
            <v>0</v>
          </cell>
          <cell r="GQ539">
            <v>0</v>
          </cell>
          <cell r="GR539">
            <v>0</v>
          </cell>
          <cell r="GS539">
            <v>0</v>
          </cell>
          <cell r="GT539">
            <v>0</v>
          </cell>
          <cell r="GU539">
            <v>0</v>
          </cell>
          <cell r="GV539">
            <v>0</v>
          </cell>
          <cell r="GW539">
            <v>0</v>
          </cell>
          <cell r="GX539">
            <v>0</v>
          </cell>
          <cell r="GY539">
            <v>0</v>
          </cell>
          <cell r="GZ539">
            <v>0</v>
          </cell>
          <cell r="HA539">
            <v>0</v>
          </cell>
          <cell r="HB539">
            <v>0</v>
          </cell>
          <cell r="HC539">
            <v>0</v>
          </cell>
          <cell r="HD539">
            <v>0</v>
          </cell>
          <cell r="HE539">
            <v>0</v>
          </cell>
          <cell r="HF539">
            <v>0</v>
          </cell>
          <cell r="HG539">
            <v>0</v>
          </cell>
          <cell r="HH539">
            <v>0</v>
          </cell>
          <cell r="HI539">
            <v>0</v>
          </cell>
          <cell r="HJ539">
            <v>0</v>
          </cell>
          <cell r="HK539">
            <v>0</v>
          </cell>
          <cell r="HL539">
            <v>0</v>
          </cell>
          <cell r="HM539">
            <v>0</v>
          </cell>
          <cell r="HN539">
            <v>0</v>
          </cell>
          <cell r="HO539">
            <v>0</v>
          </cell>
          <cell r="HP539">
            <v>0</v>
          </cell>
          <cell r="HQ539">
            <v>0</v>
          </cell>
          <cell r="HR539">
            <v>0</v>
          </cell>
          <cell r="HS539">
            <v>0</v>
          </cell>
          <cell r="HT539">
            <v>0</v>
          </cell>
          <cell r="HU539">
            <v>0</v>
          </cell>
          <cell r="HV539">
            <v>0</v>
          </cell>
          <cell r="HW539">
            <v>0</v>
          </cell>
          <cell r="HX539">
            <v>0</v>
          </cell>
          <cell r="HY539">
            <v>0</v>
          </cell>
          <cell r="HZ539">
            <v>0</v>
          </cell>
          <cell r="IA539">
            <v>0</v>
          </cell>
          <cell r="IB539">
            <v>0</v>
          </cell>
          <cell r="IC539">
            <v>0</v>
          </cell>
          <cell r="ID539">
            <v>0</v>
          </cell>
          <cell r="IE539">
            <v>0</v>
          </cell>
          <cell r="IF539">
            <v>0</v>
          </cell>
          <cell r="IG539">
            <v>0</v>
          </cell>
          <cell r="IH539">
            <v>0</v>
          </cell>
          <cell r="II539">
            <v>0</v>
          </cell>
          <cell r="IJ539">
            <v>0</v>
          </cell>
          <cell r="IK539">
            <v>0</v>
          </cell>
          <cell r="IL539">
            <v>0</v>
          </cell>
          <cell r="IM539">
            <v>0</v>
          </cell>
          <cell r="IN539">
            <v>0</v>
          </cell>
          <cell r="IO539">
            <v>0</v>
          </cell>
          <cell r="IP539">
            <v>0</v>
          </cell>
          <cell r="IQ539">
            <v>0</v>
          </cell>
          <cell r="IR539">
            <v>0</v>
          </cell>
          <cell r="IS539">
            <v>0</v>
          </cell>
          <cell r="IT539">
            <v>0</v>
          </cell>
          <cell r="IU539">
            <v>0</v>
          </cell>
          <cell r="IV539">
            <v>0</v>
          </cell>
          <cell r="IW539">
            <v>0</v>
          </cell>
          <cell r="IX539">
            <v>0</v>
          </cell>
          <cell r="IY539">
            <v>0</v>
          </cell>
          <cell r="IZ539">
            <v>0</v>
          </cell>
          <cell r="JA539">
            <v>0</v>
          </cell>
          <cell r="JB539">
            <v>0</v>
          </cell>
          <cell r="JC539">
            <v>0</v>
          </cell>
          <cell r="JD539">
            <v>0</v>
          </cell>
          <cell r="JE539">
            <v>0</v>
          </cell>
          <cell r="JF539">
            <v>0</v>
          </cell>
          <cell r="JG539">
            <v>0</v>
          </cell>
          <cell r="JH539">
            <v>0</v>
          </cell>
          <cell r="JI539">
            <v>0</v>
          </cell>
          <cell r="JJ539">
            <v>0</v>
          </cell>
          <cell r="JK539">
            <v>0</v>
          </cell>
          <cell r="JL539">
            <v>0</v>
          </cell>
          <cell r="JM539">
            <v>0</v>
          </cell>
          <cell r="JN539">
            <v>0</v>
          </cell>
          <cell r="JO539">
            <v>0</v>
          </cell>
          <cell r="JP539">
            <v>0</v>
          </cell>
          <cell r="JQ539">
            <v>0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K540">
            <v>0</v>
          </cell>
          <cell r="DL540">
            <v>0</v>
          </cell>
          <cell r="DM540">
            <v>0</v>
          </cell>
          <cell r="DN540">
            <v>0</v>
          </cell>
          <cell r="DO540">
            <v>0</v>
          </cell>
          <cell r="DP540">
            <v>0</v>
          </cell>
          <cell r="DQ540">
            <v>0</v>
          </cell>
          <cell r="DR540">
            <v>0</v>
          </cell>
          <cell r="DS540">
            <v>0</v>
          </cell>
          <cell r="DT540">
            <v>0</v>
          </cell>
          <cell r="DU540">
            <v>0</v>
          </cell>
          <cell r="DV540">
            <v>0</v>
          </cell>
          <cell r="DW540">
            <v>0</v>
          </cell>
          <cell r="DX540">
            <v>0</v>
          </cell>
          <cell r="DY540">
            <v>0</v>
          </cell>
          <cell r="DZ540">
            <v>0</v>
          </cell>
          <cell r="EA540">
            <v>0</v>
          </cell>
          <cell r="EB540">
            <v>0</v>
          </cell>
          <cell r="EC540">
            <v>0</v>
          </cell>
          <cell r="ED540">
            <v>0</v>
          </cell>
          <cell r="EE540">
            <v>0</v>
          </cell>
          <cell r="EF540">
            <v>0</v>
          </cell>
          <cell r="EG540">
            <v>0</v>
          </cell>
          <cell r="EH540">
            <v>0</v>
          </cell>
          <cell r="EI540">
            <v>0</v>
          </cell>
          <cell r="EJ540">
            <v>0</v>
          </cell>
          <cell r="EK540">
            <v>0</v>
          </cell>
          <cell r="EL540">
            <v>0</v>
          </cell>
          <cell r="EM540">
            <v>0</v>
          </cell>
          <cell r="EN540">
            <v>0</v>
          </cell>
          <cell r="EO540">
            <v>0</v>
          </cell>
          <cell r="EP540">
            <v>0</v>
          </cell>
          <cell r="EQ540">
            <v>0</v>
          </cell>
          <cell r="ER540">
            <v>0</v>
          </cell>
          <cell r="ES540">
            <v>0</v>
          </cell>
          <cell r="ET540">
            <v>0</v>
          </cell>
          <cell r="EU540">
            <v>0</v>
          </cell>
          <cell r="EV540">
            <v>0</v>
          </cell>
          <cell r="EW540">
            <v>0</v>
          </cell>
          <cell r="EX540">
            <v>0</v>
          </cell>
          <cell r="EY540">
            <v>0</v>
          </cell>
          <cell r="EZ540">
            <v>0</v>
          </cell>
          <cell r="FA540">
            <v>0</v>
          </cell>
          <cell r="FB540">
            <v>0</v>
          </cell>
          <cell r="FC540">
            <v>0</v>
          </cell>
          <cell r="FD540">
            <v>0</v>
          </cell>
          <cell r="FE540">
            <v>0</v>
          </cell>
          <cell r="FF540">
            <v>0</v>
          </cell>
          <cell r="FG540">
            <v>0</v>
          </cell>
          <cell r="FH540">
            <v>0</v>
          </cell>
          <cell r="FI540">
            <v>0</v>
          </cell>
          <cell r="FJ540">
            <v>0</v>
          </cell>
          <cell r="FK540">
            <v>0</v>
          </cell>
          <cell r="FL540">
            <v>0</v>
          </cell>
          <cell r="FM540">
            <v>0</v>
          </cell>
          <cell r="FN540">
            <v>0</v>
          </cell>
          <cell r="FO540">
            <v>0</v>
          </cell>
          <cell r="FP540">
            <v>0</v>
          </cell>
          <cell r="FQ540">
            <v>0</v>
          </cell>
          <cell r="FR540">
            <v>0</v>
          </cell>
          <cell r="FS540">
            <v>0</v>
          </cell>
          <cell r="FT540">
            <v>0</v>
          </cell>
          <cell r="FU540">
            <v>0</v>
          </cell>
          <cell r="FV540">
            <v>0</v>
          </cell>
          <cell r="FW540">
            <v>0</v>
          </cell>
          <cell r="FX540">
            <v>0</v>
          </cell>
          <cell r="FY540">
            <v>0</v>
          </cell>
          <cell r="FZ540">
            <v>0</v>
          </cell>
          <cell r="GA540">
            <v>0</v>
          </cell>
          <cell r="GB540">
            <v>0</v>
          </cell>
          <cell r="GC540">
            <v>0</v>
          </cell>
          <cell r="GD540">
            <v>0</v>
          </cell>
          <cell r="GE540">
            <v>0</v>
          </cell>
          <cell r="GF540">
            <v>0</v>
          </cell>
          <cell r="GG540">
            <v>0</v>
          </cell>
          <cell r="GH540">
            <v>0</v>
          </cell>
          <cell r="GI540">
            <v>0</v>
          </cell>
          <cell r="GJ540">
            <v>0</v>
          </cell>
          <cell r="GK540">
            <v>0</v>
          </cell>
          <cell r="GL540">
            <v>0</v>
          </cell>
          <cell r="GM540">
            <v>0</v>
          </cell>
          <cell r="GN540">
            <v>0</v>
          </cell>
          <cell r="GO540">
            <v>0</v>
          </cell>
          <cell r="GP540">
            <v>0</v>
          </cell>
          <cell r="GQ540">
            <v>0</v>
          </cell>
          <cell r="GR540">
            <v>0</v>
          </cell>
          <cell r="GS540">
            <v>0</v>
          </cell>
          <cell r="GT540">
            <v>0</v>
          </cell>
          <cell r="GU540">
            <v>0</v>
          </cell>
          <cell r="GV540">
            <v>0</v>
          </cell>
          <cell r="GW540">
            <v>0</v>
          </cell>
          <cell r="GX540">
            <v>0</v>
          </cell>
          <cell r="GY540">
            <v>0</v>
          </cell>
          <cell r="GZ540">
            <v>0</v>
          </cell>
          <cell r="HA540">
            <v>0</v>
          </cell>
          <cell r="HB540">
            <v>0</v>
          </cell>
          <cell r="HC540">
            <v>0</v>
          </cell>
          <cell r="HD540">
            <v>0</v>
          </cell>
          <cell r="HE540">
            <v>0</v>
          </cell>
          <cell r="HF540">
            <v>0</v>
          </cell>
          <cell r="HG540">
            <v>0</v>
          </cell>
          <cell r="HH540">
            <v>0</v>
          </cell>
          <cell r="HI540">
            <v>0</v>
          </cell>
          <cell r="HJ540">
            <v>0</v>
          </cell>
          <cell r="HK540">
            <v>0</v>
          </cell>
          <cell r="HL540">
            <v>0</v>
          </cell>
          <cell r="HM540">
            <v>0</v>
          </cell>
          <cell r="HN540">
            <v>0</v>
          </cell>
          <cell r="HO540">
            <v>0</v>
          </cell>
          <cell r="HP540">
            <v>0</v>
          </cell>
          <cell r="HQ540">
            <v>0</v>
          </cell>
          <cell r="HR540">
            <v>0</v>
          </cell>
          <cell r="HS540">
            <v>0</v>
          </cell>
          <cell r="HT540">
            <v>0</v>
          </cell>
          <cell r="HU540">
            <v>0</v>
          </cell>
          <cell r="HV540">
            <v>0</v>
          </cell>
          <cell r="HW540">
            <v>0</v>
          </cell>
          <cell r="HX540">
            <v>0</v>
          </cell>
          <cell r="HY540">
            <v>0</v>
          </cell>
          <cell r="HZ540">
            <v>0</v>
          </cell>
          <cell r="IA540">
            <v>0</v>
          </cell>
          <cell r="IB540">
            <v>0</v>
          </cell>
          <cell r="IC540">
            <v>0</v>
          </cell>
          <cell r="ID540">
            <v>0</v>
          </cell>
          <cell r="IE540">
            <v>0</v>
          </cell>
          <cell r="IF540">
            <v>0</v>
          </cell>
          <cell r="IG540">
            <v>0</v>
          </cell>
          <cell r="IH540">
            <v>0</v>
          </cell>
          <cell r="II540">
            <v>0</v>
          </cell>
          <cell r="IJ540">
            <v>0</v>
          </cell>
          <cell r="IK540">
            <v>0</v>
          </cell>
          <cell r="IL540">
            <v>0</v>
          </cell>
          <cell r="IM540">
            <v>0</v>
          </cell>
          <cell r="IN540">
            <v>0</v>
          </cell>
          <cell r="IO540">
            <v>0</v>
          </cell>
          <cell r="IP540">
            <v>0</v>
          </cell>
          <cell r="IQ540">
            <v>0</v>
          </cell>
          <cell r="IR540">
            <v>0</v>
          </cell>
          <cell r="IS540">
            <v>0</v>
          </cell>
          <cell r="IT540">
            <v>0</v>
          </cell>
          <cell r="IU540">
            <v>0</v>
          </cell>
          <cell r="IV540">
            <v>0</v>
          </cell>
          <cell r="IW540">
            <v>0</v>
          </cell>
          <cell r="IX540">
            <v>0</v>
          </cell>
          <cell r="IY540">
            <v>0</v>
          </cell>
          <cell r="IZ540">
            <v>0</v>
          </cell>
          <cell r="JA540">
            <v>0</v>
          </cell>
          <cell r="JB540">
            <v>0</v>
          </cell>
          <cell r="JC540">
            <v>0</v>
          </cell>
          <cell r="JD540">
            <v>0</v>
          </cell>
          <cell r="JE540">
            <v>0</v>
          </cell>
          <cell r="JF540">
            <v>0</v>
          </cell>
          <cell r="JG540">
            <v>0</v>
          </cell>
          <cell r="JH540">
            <v>0</v>
          </cell>
          <cell r="JI540">
            <v>0</v>
          </cell>
          <cell r="JJ540">
            <v>0</v>
          </cell>
          <cell r="JK540">
            <v>0</v>
          </cell>
          <cell r="JL540">
            <v>0</v>
          </cell>
          <cell r="JM540">
            <v>0</v>
          </cell>
          <cell r="JN540">
            <v>0</v>
          </cell>
          <cell r="JO540">
            <v>0</v>
          </cell>
          <cell r="JP540">
            <v>0</v>
          </cell>
          <cell r="JQ540">
            <v>0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K541">
            <v>0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0</v>
          </cell>
          <cell r="DR541">
            <v>0</v>
          </cell>
          <cell r="DS541">
            <v>0</v>
          </cell>
          <cell r="DT541">
            <v>0</v>
          </cell>
          <cell r="DU541">
            <v>0</v>
          </cell>
          <cell r="DV541">
            <v>0</v>
          </cell>
          <cell r="DW541">
            <v>0</v>
          </cell>
          <cell r="DX541">
            <v>0</v>
          </cell>
          <cell r="DY541">
            <v>0</v>
          </cell>
          <cell r="DZ541">
            <v>0</v>
          </cell>
          <cell r="EA541">
            <v>0</v>
          </cell>
          <cell r="EB541">
            <v>0</v>
          </cell>
          <cell r="EC541">
            <v>0</v>
          </cell>
          <cell r="ED541">
            <v>0</v>
          </cell>
          <cell r="EE541">
            <v>0</v>
          </cell>
          <cell r="EF541">
            <v>0</v>
          </cell>
          <cell r="EG541">
            <v>0</v>
          </cell>
          <cell r="EH541">
            <v>0</v>
          </cell>
          <cell r="EI541">
            <v>0</v>
          </cell>
          <cell r="EJ541">
            <v>0</v>
          </cell>
          <cell r="EK541">
            <v>0</v>
          </cell>
          <cell r="EL541">
            <v>0</v>
          </cell>
          <cell r="EM541">
            <v>0</v>
          </cell>
          <cell r="EN541">
            <v>0</v>
          </cell>
          <cell r="EO541">
            <v>0</v>
          </cell>
          <cell r="EP541">
            <v>0</v>
          </cell>
          <cell r="EQ541">
            <v>0</v>
          </cell>
          <cell r="ER541">
            <v>0</v>
          </cell>
          <cell r="ES541">
            <v>0</v>
          </cell>
          <cell r="ET541">
            <v>0</v>
          </cell>
          <cell r="EU541">
            <v>0</v>
          </cell>
          <cell r="EV541">
            <v>0</v>
          </cell>
          <cell r="EW541">
            <v>0</v>
          </cell>
          <cell r="EX541">
            <v>0</v>
          </cell>
          <cell r="EY541">
            <v>0</v>
          </cell>
          <cell r="EZ541">
            <v>0</v>
          </cell>
          <cell r="FA541">
            <v>0</v>
          </cell>
          <cell r="FB541">
            <v>0</v>
          </cell>
          <cell r="FC541">
            <v>0</v>
          </cell>
          <cell r="FD541">
            <v>0</v>
          </cell>
          <cell r="FE541">
            <v>0</v>
          </cell>
          <cell r="FF541">
            <v>0</v>
          </cell>
          <cell r="FG541">
            <v>0</v>
          </cell>
          <cell r="FH541">
            <v>0</v>
          </cell>
          <cell r="FI541">
            <v>0</v>
          </cell>
          <cell r="FJ541">
            <v>0</v>
          </cell>
          <cell r="FK541">
            <v>0</v>
          </cell>
          <cell r="FL541">
            <v>0</v>
          </cell>
          <cell r="FM541">
            <v>0</v>
          </cell>
          <cell r="FN541">
            <v>0</v>
          </cell>
          <cell r="FO541">
            <v>0</v>
          </cell>
          <cell r="FP541">
            <v>0</v>
          </cell>
          <cell r="FQ541">
            <v>0</v>
          </cell>
          <cell r="FR541">
            <v>0</v>
          </cell>
          <cell r="FS541">
            <v>0</v>
          </cell>
          <cell r="FT541">
            <v>0</v>
          </cell>
          <cell r="FU541">
            <v>0</v>
          </cell>
          <cell r="FV541">
            <v>0</v>
          </cell>
          <cell r="FW541">
            <v>0</v>
          </cell>
          <cell r="FX541">
            <v>0</v>
          </cell>
          <cell r="FY541">
            <v>0</v>
          </cell>
          <cell r="FZ541">
            <v>0</v>
          </cell>
          <cell r="GA541">
            <v>0</v>
          </cell>
          <cell r="GB541">
            <v>0</v>
          </cell>
          <cell r="GC541">
            <v>0</v>
          </cell>
          <cell r="GD541">
            <v>0</v>
          </cell>
          <cell r="GE541">
            <v>0</v>
          </cell>
          <cell r="GF541">
            <v>0</v>
          </cell>
          <cell r="GG541">
            <v>0</v>
          </cell>
          <cell r="GH541">
            <v>0</v>
          </cell>
          <cell r="GI541">
            <v>0</v>
          </cell>
          <cell r="GJ541">
            <v>0</v>
          </cell>
          <cell r="GK541">
            <v>0</v>
          </cell>
          <cell r="GL541">
            <v>0</v>
          </cell>
          <cell r="GM541">
            <v>0</v>
          </cell>
          <cell r="GN541">
            <v>0</v>
          </cell>
          <cell r="GO541">
            <v>0</v>
          </cell>
          <cell r="GP541">
            <v>0</v>
          </cell>
          <cell r="GQ541">
            <v>0</v>
          </cell>
          <cell r="GR541">
            <v>0</v>
          </cell>
          <cell r="GS541">
            <v>0</v>
          </cell>
          <cell r="GT541">
            <v>0</v>
          </cell>
          <cell r="GU541">
            <v>0</v>
          </cell>
          <cell r="GV541">
            <v>0</v>
          </cell>
          <cell r="GW541">
            <v>0</v>
          </cell>
          <cell r="GX541">
            <v>0</v>
          </cell>
          <cell r="GY541">
            <v>0</v>
          </cell>
          <cell r="GZ541">
            <v>0</v>
          </cell>
          <cell r="HA541">
            <v>0</v>
          </cell>
          <cell r="HB541">
            <v>0</v>
          </cell>
          <cell r="HC541">
            <v>0</v>
          </cell>
          <cell r="HD541">
            <v>0</v>
          </cell>
          <cell r="HE541">
            <v>0</v>
          </cell>
          <cell r="HF541">
            <v>0</v>
          </cell>
          <cell r="HG541">
            <v>0</v>
          </cell>
          <cell r="HH541">
            <v>0</v>
          </cell>
          <cell r="HI541">
            <v>0</v>
          </cell>
          <cell r="HJ541">
            <v>0</v>
          </cell>
          <cell r="HK541">
            <v>0</v>
          </cell>
          <cell r="HL541">
            <v>0</v>
          </cell>
          <cell r="HM541">
            <v>0</v>
          </cell>
          <cell r="HN541">
            <v>0</v>
          </cell>
          <cell r="HO541">
            <v>0</v>
          </cell>
          <cell r="HP541">
            <v>0</v>
          </cell>
          <cell r="HQ541">
            <v>0</v>
          </cell>
          <cell r="HR541">
            <v>0</v>
          </cell>
          <cell r="HS541">
            <v>0</v>
          </cell>
          <cell r="HT541">
            <v>0</v>
          </cell>
          <cell r="HU541">
            <v>0</v>
          </cell>
          <cell r="HV541">
            <v>0</v>
          </cell>
          <cell r="HW541">
            <v>0</v>
          </cell>
          <cell r="HX541">
            <v>0</v>
          </cell>
          <cell r="HY541">
            <v>0</v>
          </cell>
          <cell r="HZ541">
            <v>0</v>
          </cell>
          <cell r="IA541">
            <v>0</v>
          </cell>
          <cell r="IB541">
            <v>0</v>
          </cell>
          <cell r="IC541">
            <v>0</v>
          </cell>
          <cell r="ID541">
            <v>0</v>
          </cell>
          <cell r="IE541">
            <v>0</v>
          </cell>
          <cell r="IF541">
            <v>0</v>
          </cell>
          <cell r="IG541">
            <v>0</v>
          </cell>
          <cell r="IH541">
            <v>0</v>
          </cell>
          <cell r="II541">
            <v>0</v>
          </cell>
          <cell r="IJ541">
            <v>0</v>
          </cell>
          <cell r="IK541">
            <v>0</v>
          </cell>
          <cell r="IL541">
            <v>0</v>
          </cell>
          <cell r="IM541">
            <v>0</v>
          </cell>
          <cell r="IN541">
            <v>0</v>
          </cell>
          <cell r="IO541">
            <v>0</v>
          </cell>
          <cell r="IP541">
            <v>0</v>
          </cell>
          <cell r="IQ541">
            <v>0</v>
          </cell>
          <cell r="IR541">
            <v>0</v>
          </cell>
          <cell r="IS541">
            <v>0</v>
          </cell>
          <cell r="IT541">
            <v>0</v>
          </cell>
          <cell r="IU541">
            <v>0</v>
          </cell>
          <cell r="IV541">
            <v>0</v>
          </cell>
          <cell r="IW541">
            <v>0</v>
          </cell>
          <cell r="IX541">
            <v>0</v>
          </cell>
          <cell r="IY541">
            <v>0</v>
          </cell>
          <cell r="IZ541">
            <v>0</v>
          </cell>
          <cell r="JA541">
            <v>0</v>
          </cell>
          <cell r="JB541">
            <v>0</v>
          </cell>
          <cell r="JC541">
            <v>0</v>
          </cell>
          <cell r="JD541">
            <v>0</v>
          </cell>
          <cell r="JE541">
            <v>0</v>
          </cell>
          <cell r="JF541">
            <v>0</v>
          </cell>
          <cell r="JG541">
            <v>0</v>
          </cell>
          <cell r="JH541">
            <v>0</v>
          </cell>
          <cell r="JI541">
            <v>0</v>
          </cell>
          <cell r="JJ541">
            <v>0</v>
          </cell>
          <cell r="JK541">
            <v>0</v>
          </cell>
          <cell r="JL541">
            <v>0</v>
          </cell>
          <cell r="JM541">
            <v>0</v>
          </cell>
          <cell r="JN541">
            <v>0</v>
          </cell>
          <cell r="JO541">
            <v>0</v>
          </cell>
          <cell r="JP541">
            <v>0</v>
          </cell>
          <cell r="JQ541">
            <v>0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K542">
            <v>0</v>
          </cell>
          <cell r="DL542">
            <v>0</v>
          </cell>
          <cell r="DM542">
            <v>0</v>
          </cell>
          <cell r="DN542">
            <v>0</v>
          </cell>
          <cell r="DO542">
            <v>0</v>
          </cell>
          <cell r="DP542">
            <v>0</v>
          </cell>
          <cell r="DQ542">
            <v>0</v>
          </cell>
          <cell r="DR542">
            <v>0</v>
          </cell>
          <cell r="DS542">
            <v>0</v>
          </cell>
          <cell r="DT542">
            <v>0</v>
          </cell>
          <cell r="DU542">
            <v>0</v>
          </cell>
          <cell r="DV542">
            <v>0</v>
          </cell>
          <cell r="DW542">
            <v>0</v>
          </cell>
          <cell r="DX542">
            <v>0</v>
          </cell>
          <cell r="DY542">
            <v>0</v>
          </cell>
          <cell r="DZ542">
            <v>0</v>
          </cell>
          <cell r="EA542">
            <v>0</v>
          </cell>
          <cell r="EB542">
            <v>0</v>
          </cell>
          <cell r="EC542">
            <v>0</v>
          </cell>
          <cell r="ED542">
            <v>0</v>
          </cell>
          <cell r="EE542">
            <v>0</v>
          </cell>
          <cell r="EF542">
            <v>0</v>
          </cell>
          <cell r="EG542">
            <v>0</v>
          </cell>
          <cell r="EH542">
            <v>0</v>
          </cell>
          <cell r="EI542">
            <v>0</v>
          </cell>
          <cell r="EJ542">
            <v>0</v>
          </cell>
          <cell r="EK542">
            <v>0</v>
          </cell>
          <cell r="EL542">
            <v>0</v>
          </cell>
          <cell r="EM542">
            <v>0</v>
          </cell>
          <cell r="EN542">
            <v>0</v>
          </cell>
          <cell r="EO542">
            <v>0</v>
          </cell>
          <cell r="EP542">
            <v>0</v>
          </cell>
          <cell r="EQ542">
            <v>0</v>
          </cell>
          <cell r="ER542">
            <v>0</v>
          </cell>
          <cell r="ES542">
            <v>0</v>
          </cell>
          <cell r="ET542">
            <v>0</v>
          </cell>
          <cell r="EU542">
            <v>0</v>
          </cell>
          <cell r="EV542">
            <v>0</v>
          </cell>
          <cell r="EW542">
            <v>0</v>
          </cell>
          <cell r="EX542">
            <v>0</v>
          </cell>
          <cell r="EY542">
            <v>0</v>
          </cell>
          <cell r="EZ542">
            <v>0</v>
          </cell>
          <cell r="FA542">
            <v>0</v>
          </cell>
          <cell r="FB542">
            <v>0</v>
          </cell>
          <cell r="FC542">
            <v>0</v>
          </cell>
          <cell r="FD542">
            <v>0</v>
          </cell>
          <cell r="FE542">
            <v>0</v>
          </cell>
          <cell r="FF542">
            <v>0</v>
          </cell>
          <cell r="FG542">
            <v>0</v>
          </cell>
          <cell r="FH542">
            <v>0</v>
          </cell>
          <cell r="FI542">
            <v>0</v>
          </cell>
          <cell r="FJ542">
            <v>0</v>
          </cell>
          <cell r="FK542">
            <v>0</v>
          </cell>
          <cell r="FL542">
            <v>0</v>
          </cell>
          <cell r="FM542">
            <v>0</v>
          </cell>
          <cell r="FN542">
            <v>0</v>
          </cell>
          <cell r="FO542">
            <v>0</v>
          </cell>
          <cell r="FP542">
            <v>0</v>
          </cell>
          <cell r="FQ542">
            <v>0</v>
          </cell>
          <cell r="FR542">
            <v>0</v>
          </cell>
          <cell r="FS542">
            <v>0</v>
          </cell>
          <cell r="FT542">
            <v>0</v>
          </cell>
          <cell r="FU542">
            <v>0</v>
          </cell>
          <cell r="FV542">
            <v>0</v>
          </cell>
          <cell r="FW542">
            <v>0</v>
          </cell>
          <cell r="FX542">
            <v>0</v>
          </cell>
          <cell r="FY542">
            <v>0</v>
          </cell>
          <cell r="FZ542">
            <v>0</v>
          </cell>
          <cell r="GA542">
            <v>0</v>
          </cell>
          <cell r="GB542">
            <v>0</v>
          </cell>
          <cell r="GC542">
            <v>0</v>
          </cell>
          <cell r="GD542">
            <v>0</v>
          </cell>
          <cell r="GE542">
            <v>0</v>
          </cell>
          <cell r="GF542">
            <v>0</v>
          </cell>
          <cell r="GG542">
            <v>0</v>
          </cell>
          <cell r="GH542">
            <v>0</v>
          </cell>
          <cell r="GI542">
            <v>0</v>
          </cell>
          <cell r="GJ542">
            <v>0</v>
          </cell>
          <cell r="GK542">
            <v>0</v>
          </cell>
          <cell r="GL542">
            <v>0</v>
          </cell>
          <cell r="GM542">
            <v>0</v>
          </cell>
          <cell r="GN542">
            <v>0</v>
          </cell>
          <cell r="GO542">
            <v>0</v>
          </cell>
          <cell r="GP542">
            <v>0</v>
          </cell>
          <cell r="GQ542">
            <v>0</v>
          </cell>
          <cell r="GR542">
            <v>0</v>
          </cell>
          <cell r="GS542">
            <v>0</v>
          </cell>
          <cell r="GT542">
            <v>0</v>
          </cell>
          <cell r="GU542">
            <v>0</v>
          </cell>
          <cell r="GV542">
            <v>0</v>
          </cell>
          <cell r="GW542">
            <v>0</v>
          </cell>
          <cell r="GX542">
            <v>0</v>
          </cell>
          <cell r="GY542">
            <v>0</v>
          </cell>
          <cell r="GZ542">
            <v>0</v>
          </cell>
          <cell r="HA542">
            <v>0</v>
          </cell>
          <cell r="HB542">
            <v>0</v>
          </cell>
          <cell r="HC542">
            <v>0</v>
          </cell>
          <cell r="HD542">
            <v>0</v>
          </cell>
          <cell r="HE542">
            <v>0</v>
          </cell>
          <cell r="HF542">
            <v>0</v>
          </cell>
          <cell r="HG542">
            <v>0</v>
          </cell>
          <cell r="HH542">
            <v>0</v>
          </cell>
          <cell r="HI542">
            <v>0</v>
          </cell>
          <cell r="HJ542">
            <v>0</v>
          </cell>
          <cell r="HK542">
            <v>0</v>
          </cell>
          <cell r="HL542">
            <v>0</v>
          </cell>
          <cell r="HM542">
            <v>0</v>
          </cell>
          <cell r="HN542">
            <v>0</v>
          </cell>
          <cell r="HO542">
            <v>0</v>
          </cell>
          <cell r="HP542">
            <v>0</v>
          </cell>
          <cell r="HQ542">
            <v>0</v>
          </cell>
          <cell r="HR542">
            <v>0</v>
          </cell>
          <cell r="HS542">
            <v>0</v>
          </cell>
          <cell r="HT542">
            <v>0</v>
          </cell>
          <cell r="HU542">
            <v>0</v>
          </cell>
          <cell r="HV542">
            <v>0</v>
          </cell>
          <cell r="HW542">
            <v>0</v>
          </cell>
          <cell r="HX542">
            <v>0</v>
          </cell>
          <cell r="HY542">
            <v>0</v>
          </cell>
          <cell r="HZ542">
            <v>0</v>
          </cell>
          <cell r="IA542">
            <v>0</v>
          </cell>
          <cell r="IB542">
            <v>0</v>
          </cell>
          <cell r="IC542">
            <v>0</v>
          </cell>
          <cell r="ID542">
            <v>0</v>
          </cell>
          <cell r="IE542">
            <v>0</v>
          </cell>
          <cell r="IF542">
            <v>0</v>
          </cell>
          <cell r="IG542">
            <v>0</v>
          </cell>
          <cell r="IH542">
            <v>0</v>
          </cell>
          <cell r="II542">
            <v>0</v>
          </cell>
          <cell r="IJ542">
            <v>0</v>
          </cell>
          <cell r="IK542">
            <v>0</v>
          </cell>
          <cell r="IL542">
            <v>0</v>
          </cell>
          <cell r="IM542">
            <v>0</v>
          </cell>
          <cell r="IN542">
            <v>0</v>
          </cell>
          <cell r="IO542">
            <v>0</v>
          </cell>
          <cell r="IP542">
            <v>0</v>
          </cell>
          <cell r="IQ542">
            <v>0</v>
          </cell>
          <cell r="IR542">
            <v>0</v>
          </cell>
          <cell r="IS542">
            <v>0</v>
          </cell>
          <cell r="IT542">
            <v>0</v>
          </cell>
          <cell r="IU542">
            <v>0</v>
          </cell>
          <cell r="IV542">
            <v>0</v>
          </cell>
          <cell r="IW542">
            <v>0</v>
          </cell>
          <cell r="IX542">
            <v>0</v>
          </cell>
          <cell r="IY542">
            <v>0</v>
          </cell>
          <cell r="IZ542">
            <v>0</v>
          </cell>
          <cell r="JA542">
            <v>0</v>
          </cell>
          <cell r="JB542">
            <v>0</v>
          </cell>
          <cell r="JC542">
            <v>0</v>
          </cell>
          <cell r="JD542">
            <v>0</v>
          </cell>
          <cell r="JE542">
            <v>0</v>
          </cell>
          <cell r="JF542">
            <v>0</v>
          </cell>
          <cell r="JG542">
            <v>0</v>
          </cell>
          <cell r="JH542">
            <v>0</v>
          </cell>
          <cell r="JI542">
            <v>0</v>
          </cell>
          <cell r="JJ542">
            <v>0</v>
          </cell>
          <cell r="JK542">
            <v>0</v>
          </cell>
          <cell r="JL542">
            <v>0</v>
          </cell>
          <cell r="JM542">
            <v>0</v>
          </cell>
          <cell r="JN542">
            <v>0</v>
          </cell>
          <cell r="JO542">
            <v>0</v>
          </cell>
          <cell r="JP542">
            <v>0</v>
          </cell>
          <cell r="JQ542">
            <v>0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K543">
            <v>0</v>
          </cell>
          <cell r="DL543">
            <v>0</v>
          </cell>
          <cell r="DM543">
            <v>0</v>
          </cell>
          <cell r="DN543">
            <v>0</v>
          </cell>
          <cell r="DO543">
            <v>0</v>
          </cell>
          <cell r="DP543">
            <v>0</v>
          </cell>
          <cell r="DQ543">
            <v>0</v>
          </cell>
          <cell r="DR543">
            <v>0</v>
          </cell>
          <cell r="DS543">
            <v>0</v>
          </cell>
          <cell r="DT543">
            <v>0</v>
          </cell>
          <cell r="DU543">
            <v>0</v>
          </cell>
          <cell r="DV543">
            <v>0</v>
          </cell>
          <cell r="DW543">
            <v>0</v>
          </cell>
          <cell r="DX543">
            <v>0</v>
          </cell>
          <cell r="DY543">
            <v>0</v>
          </cell>
          <cell r="DZ543">
            <v>0</v>
          </cell>
          <cell r="EA543">
            <v>0</v>
          </cell>
          <cell r="EB543">
            <v>0</v>
          </cell>
          <cell r="EC543">
            <v>0</v>
          </cell>
          <cell r="ED543">
            <v>0</v>
          </cell>
          <cell r="EE543">
            <v>0</v>
          </cell>
          <cell r="EF543">
            <v>0</v>
          </cell>
          <cell r="EG543">
            <v>0</v>
          </cell>
          <cell r="EH543">
            <v>0</v>
          </cell>
          <cell r="EI543">
            <v>0</v>
          </cell>
          <cell r="EJ543">
            <v>0</v>
          </cell>
          <cell r="EK543">
            <v>0</v>
          </cell>
          <cell r="EL543">
            <v>0</v>
          </cell>
          <cell r="EM543">
            <v>0</v>
          </cell>
          <cell r="EN543">
            <v>0</v>
          </cell>
          <cell r="EO543">
            <v>0</v>
          </cell>
          <cell r="EP543">
            <v>0</v>
          </cell>
          <cell r="EQ543">
            <v>0</v>
          </cell>
          <cell r="ER543">
            <v>0</v>
          </cell>
          <cell r="ES543">
            <v>0</v>
          </cell>
          <cell r="ET543">
            <v>0</v>
          </cell>
          <cell r="EU543">
            <v>0</v>
          </cell>
          <cell r="EV543">
            <v>0</v>
          </cell>
          <cell r="EW543">
            <v>0</v>
          </cell>
          <cell r="EX543">
            <v>0</v>
          </cell>
          <cell r="EY543">
            <v>0</v>
          </cell>
          <cell r="EZ543">
            <v>0</v>
          </cell>
          <cell r="FA543">
            <v>0</v>
          </cell>
          <cell r="FB543">
            <v>0</v>
          </cell>
          <cell r="FC543">
            <v>0</v>
          </cell>
          <cell r="FD543">
            <v>0</v>
          </cell>
          <cell r="FE543">
            <v>0</v>
          </cell>
          <cell r="FF543">
            <v>0</v>
          </cell>
          <cell r="FG543">
            <v>0</v>
          </cell>
          <cell r="FH543">
            <v>0</v>
          </cell>
          <cell r="FI543">
            <v>0</v>
          </cell>
          <cell r="FJ543">
            <v>0</v>
          </cell>
          <cell r="FK543">
            <v>0</v>
          </cell>
          <cell r="FL543">
            <v>0</v>
          </cell>
          <cell r="FM543">
            <v>0</v>
          </cell>
          <cell r="FN543">
            <v>0</v>
          </cell>
          <cell r="FO543">
            <v>0</v>
          </cell>
          <cell r="FP543">
            <v>0</v>
          </cell>
          <cell r="FQ543">
            <v>0</v>
          </cell>
          <cell r="FR543">
            <v>0</v>
          </cell>
          <cell r="FS543">
            <v>0</v>
          </cell>
          <cell r="FT543">
            <v>0</v>
          </cell>
          <cell r="FU543">
            <v>0</v>
          </cell>
          <cell r="FV543">
            <v>0</v>
          </cell>
          <cell r="FW543">
            <v>0</v>
          </cell>
          <cell r="FX543">
            <v>0</v>
          </cell>
          <cell r="FY543">
            <v>0</v>
          </cell>
          <cell r="FZ543">
            <v>0</v>
          </cell>
          <cell r="GA543">
            <v>0</v>
          </cell>
          <cell r="GB543">
            <v>0</v>
          </cell>
          <cell r="GC543">
            <v>0</v>
          </cell>
          <cell r="GD543">
            <v>0</v>
          </cell>
          <cell r="GE543">
            <v>0</v>
          </cell>
          <cell r="GF543">
            <v>0</v>
          </cell>
          <cell r="GG543">
            <v>0</v>
          </cell>
          <cell r="GH543">
            <v>0</v>
          </cell>
          <cell r="GI543">
            <v>0</v>
          </cell>
          <cell r="GJ543">
            <v>0</v>
          </cell>
          <cell r="GK543">
            <v>0</v>
          </cell>
          <cell r="GL543">
            <v>0</v>
          </cell>
          <cell r="GM543">
            <v>0</v>
          </cell>
          <cell r="GN543">
            <v>0</v>
          </cell>
          <cell r="GO543">
            <v>0</v>
          </cell>
          <cell r="GP543">
            <v>0</v>
          </cell>
          <cell r="GQ543">
            <v>0</v>
          </cell>
          <cell r="GR543">
            <v>0</v>
          </cell>
          <cell r="GS543">
            <v>0</v>
          </cell>
          <cell r="GT543">
            <v>0</v>
          </cell>
          <cell r="GU543">
            <v>0</v>
          </cell>
          <cell r="GV543">
            <v>0</v>
          </cell>
          <cell r="GW543">
            <v>0</v>
          </cell>
          <cell r="GX543">
            <v>0</v>
          </cell>
          <cell r="GY543">
            <v>0</v>
          </cell>
          <cell r="GZ543">
            <v>0</v>
          </cell>
          <cell r="HA543">
            <v>0</v>
          </cell>
          <cell r="HB543">
            <v>0</v>
          </cell>
          <cell r="HC543">
            <v>0</v>
          </cell>
          <cell r="HD543">
            <v>0</v>
          </cell>
          <cell r="HE543">
            <v>0</v>
          </cell>
          <cell r="HF543">
            <v>0</v>
          </cell>
          <cell r="HG543">
            <v>0</v>
          </cell>
          <cell r="HH543">
            <v>0</v>
          </cell>
          <cell r="HI543">
            <v>0</v>
          </cell>
          <cell r="HJ543">
            <v>0</v>
          </cell>
          <cell r="HK543">
            <v>0</v>
          </cell>
          <cell r="HL543">
            <v>0</v>
          </cell>
          <cell r="HM543">
            <v>0</v>
          </cell>
          <cell r="HN543">
            <v>0</v>
          </cell>
          <cell r="HO543">
            <v>0</v>
          </cell>
          <cell r="HP543">
            <v>0</v>
          </cell>
          <cell r="HQ543">
            <v>0</v>
          </cell>
          <cell r="HR543">
            <v>0</v>
          </cell>
          <cell r="HS543">
            <v>0</v>
          </cell>
          <cell r="HT543">
            <v>0</v>
          </cell>
          <cell r="HU543">
            <v>0</v>
          </cell>
          <cell r="HV543">
            <v>0</v>
          </cell>
          <cell r="HW543">
            <v>0</v>
          </cell>
          <cell r="HX543">
            <v>0</v>
          </cell>
          <cell r="HY543">
            <v>0</v>
          </cell>
          <cell r="HZ543">
            <v>0</v>
          </cell>
          <cell r="IA543">
            <v>0</v>
          </cell>
          <cell r="IB543">
            <v>0</v>
          </cell>
          <cell r="IC543">
            <v>0</v>
          </cell>
          <cell r="ID543">
            <v>0</v>
          </cell>
          <cell r="IE543">
            <v>0</v>
          </cell>
          <cell r="IF543">
            <v>0</v>
          </cell>
          <cell r="IG543">
            <v>0</v>
          </cell>
          <cell r="IH543">
            <v>0</v>
          </cell>
          <cell r="II543">
            <v>0</v>
          </cell>
          <cell r="IJ543">
            <v>0</v>
          </cell>
          <cell r="IK543">
            <v>0</v>
          </cell>
          <cell r="IL543">
            <v>0</v>
          </cell>
          <cell r="IM543">
            <v>0</v>
          </cell>
          <cell r="IN543">
            <v>0</v>
          </cell>
          <cell r="IO543">
            <v>0</v>
          </cell>
          <cell r="IP543">
            <v>0</v>
          </cell>
          <cell r="IQ543">
            <v>0</v>
          </cell>
          <cell r="IR543">
            <v>-41.819690548480139</v>
          </cell>
          <cell r="IS543">
            <v>0</v>
          </cell>
          <cell r="IT543">
            <v>-10.428882346509454</v>
          </cell>
          <cell r="IU543">
            <v>-1.1052448573291258</v>
          </cell>
          <cell r="IV543">
            <v>-1.8506797467098295</v>
          </cell>
          <cell r="IW543">
            <v>-11.385410357160254</v>
          </cell>
          <cell r="IX543">
            <v>-2.9130746314503995</v>
          </cell>
          <cell r="IY543">
            <v>-3.1486266568999781</v>
          </cell>
          <cell r="IZ543">
            <v>-4.7929620958093437</v>
          </cell>
          <cell r="JA543">
            <v>-6.0507535760189057</v>
          </cell>
          <cell r="JB543">
            <v>-0.30109337487010635</v>
          </cell>
          <cell r="JC543">
            <v>-7.2261051539499022E-2</v>
          </cell>
          <cell r="JD543">
            <v>0.22929814583039843</v>
          </cell>
          <cell r="JE543">
            <v>0</v>
          </cell>
          <cell r="JF543">
            <v>0</v>
          </cell>
          <cell r="JG543">
            <v>0</v>
          </cell>
          <cell r="JH543">
            <v>0</v>
          </cell>
          <cell r="JI543">
            <v>0</v>
          </cell>
          <cell r="JJ543">
            <v>0</v>
          </cell>
          <cell r="JK543">
            <v>0</v>
          </cell>
          <cell r="JL543">
            <v>0</v>
          </cell>
          <cell r="JM543">
            <v>0</v>
          </cell>
          <cell r="JN543">
            <v>0</v>
          </cell>
          <cell r="JO543">
            <v>0</v>
          </cell>
          <cell r="JP543">
            <v>0</v>
          </cell>
          <cell r="JQ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K544">
            <v>0</v>
          </cell>
          <cell r="DL544">
            <v>0</v>
          </cell>
          <cell r="DM544">
            <v>0</v>
          </cell>
          <cell r="DN544">
            <v>0</v>
          </cell>
          <cell r="DO544">
            <v>0</v>
          </cell>
          <cell r="DP544">
            <v>0</v>
          </cell>
          <cell r="DQ544">
            <v>0</v>
          </cell>
          <cell r="DR544">
            <v>0</v>
          </cell>
          <cell r="DS544">
            <v>0</v>
          </cell>
          <cell r="DT544">
            <v>0</v>
          </cell>
          <cell r="DU544">
            <v>0</v>
          </cell>
          <cell r="DV544">
            <v>0</v>
          </cell>
          <cell r="DW544">
            <v>0</v>
          </cell>
          <cell r="DX544">
            <v>0</v>
          </cell>
          <cell r="DY544">
            <v>0</v>
          </cell>
          <cell r="DZ544">
            <v>0</v>
          </cell>
          <cell r="EA544">
            <v>0</v>
          </cell>
          <cell r="EB544">
            <v>0</v>
          </cell>
          <cell r="EC544">
            <v>0</v>
          </cell>
          <cell r="ED544">
            <v>0</v>
          </cell>
          <cell r="EE544">
            <v>0</v>
          </cell>
          <cell r="EF544">
            <v>0</v>
          </cell>
          <cell r="EG544">
            <v>0</v>
          </cell>
          <cell r="EH544">
            <v>0</v>
          </cell>
          <cell r="EI544">
            <v>0</v>
          </cell>
          <cell r="EJ544">
            <v>0</v>
          </cell>
          <cell r="EK544">
            <v>0</v>
          </cell>
          <cell r="EL544">
            <v>0</v>
          </cell>
          <cell r="EM544">
            <v>0</v>
          </cell>
          <cell r="EN544">
            <v>0</v>
          </cell>
          <cell r="EO544">
            <v>0</v>
          </cell>
          <cell r="EP544">
            <v>0</v>
          </cell>
          <cell r="EQ544">
            <v>0</v>
          </cell>
          <cell r="ER544">
            <v>0</v>
          </cell>
          <cell r="ES544">
            <v>0</v>
          </cell>
          <cell r="ET544">
            <v>0</v>
          </cell>
          <cell r="EU544">
            <v>0</v>
          </cell>
          <cell r="EV544">
            <v>0</v>
          </cell>
          <cell r="EW544">
            <v>0</v>
          </cell>
          <cell r="EX544">
            <v>0</v>
          </cell>
          <cell r="EY544">
            <v>0</v>
          </cell>
          <cell r="EZ544">
            <v>0</v>
          </cell>
          <cell r="FA544">
            <v>0</v>
          </cell>
          <cell r="FB544">
            <v>0</v>
          </cell>
          <cell r="FC544">
            <v>0</v>
          </cell>
          <cell r="FD544">
            <v>0</v>
          </cell>
          <cell r="FE544">
            <v>0</v>
          </cell>
          <cell r="FF544">
            <v>0</v>
          </cell>
          <cell r="FG544">
            <v>0</v>
          </cell>
          <cell r="FH544">
            <v>0</v>
          </cell>
          <cell r="FI544">
            <v>0</v>
          </cell>
          <cell r="FJ544">
            <v>0</v>
          </cell>
          <cell r="FK544">
            <v>0</v>
          </cell>
          <cell r="FL544">
            <v>0</v>
          </cell>
          <cell r="FM544">
            <v>0</v>
          </cell>
          <cell r="FN544">
            <v>0</v>
          </cell>
          <cell r="FO544">
            <v>0</v>
          </cell>
          <cell r="FP544">
            <v>0</v>
          </cell>
          <cell r="FQ544">
            <v>0</v>
          </cell>
          <cell r="FR544">
            <v>0</v>
          </cell>
          <cell r="FS544">
            <v>0</v>
          </cell>
          <cell r="FT544">
            <v>0</v>
          </cell>
          <cell r="FU544">
            <v>0</v>
          </cell>
          <cell r="FV544">
            <v>0</v>
          </cell>
          <cell r="FW544">
            <v>0</v>
          </cell>
          <cell r="FX544">
            <v>0</v>
          </cell>
          <cell r="FY544">
            <v>0</v>
          </cell>
          <cell r="FZ544">
            <v>0</v>
          </cell>
          <cell r="GA544">
            <v>0</v>
          </cell>
          <cell r="GB544">
            <v>0</v>
          </cell>
          <cell r="GC544">
            <v>0</v>
          </cell>
          <cell r="GD544">
            <v>0</v>
          </cell>
          <cell r="GE544">
            <v>0</v>
          </cell>
          <cell r="GF544">
            <v>0</v>
          </cell>
          <cell r="GG544">
            <v>0</v>
          </cell>
          <cell r="GH544">
            <v>0</v>
          </cell>
          <cell r="GI544">
            <v>0</v>
          </cell>
          <cell r="GJ544">
            <v>0</v>
          </cell>
          <cell r="GK544">
            <v>0</v>
          </cell>
          <cell r="GL544">
            <v>0</v>
          </cell>
          <cell r="GM544">
            <v>0</v>
          </cell>
          <cell r="GN544">
            <v>0</v>
          </cell>
          <cell r="GO544">
            <v>0</v>
          </cell>
          <cell r="GP544">
            <v>0</v>
          </cell>
          <cell r="GQ544">
            <v>0</v>
          </cell>
          <cell r="GR544">
            <v>0</v>
          </cell>
          <cell r="GS544">
            <v>0</v>
          </cell>
          <cell r="GT544">
            <v>0</v>
          </cell>
          <cell r="GU544">
            <v>0</v>
          </cell>
          <cell r="GV544">
            <v>0</v>
          </cell>
          <cell r="GW544">
            <v>0</v>
          </cell>
          <cell r="GX544">
            <v>0</v>
          </cell>
          <cell r="GY544">
            <v>0</v>
          </cell>
          <cell r="GZ544">
            <v>0</v>
          </cell>
          <cell r="HA544">
            <v>0</v>
          </cell>
          <cell r="HB544">
            <v>0</v>
          </cell>
          <cell r="HC544">
            <v>0</v>
          </cell>
          <cell r="HD544">
            <v>0</v>
          </cell>
          <cell r="HE544">
            <v>0</v>
          </cell>
          <cell r="HF544">
            <v>0</v>
          </cell>
          <cell r="HG544">
            <v>0</v>
          </cell>
          <cell r="HH544">
            <v>0</v>
          </cell>
          <cell r="HI544">
            <v>0</v>
          </cell>
          <cell r="HJ544">
            <v>0</v>
          </cell>
          <cell r="HK544">
            <v>0</v>
          </cell>
          <cell r="HL544">
            <v>0</v>
          </cell>
          <cell r="HM544">
            <v>0</v>
          </cell>
          <cell r="HN544">
            <v>0</v>
          </cell>
          <cell r="HO544">
            <v>0</v>
          </cell>
          <cell r="HP544">
            <v>0</v>
          </cell>
          <cell r="HQ544">
            <v>0</v>
          </cell>
          <cell r="HR544">
            <v>0</v>
          </cell>
          <cell r="HS544">
            <v>0</v>
          </cell>
          <cell r="HT544">
            <v>0</v>
          </cell>
          <cell r="HU544">
            <v>0</v>
          </cell>
          <cell r="HV544">
            <v>0</v>
          </cell>
          <cell r="HW544">
            <v>0</v>
          </cell>
          <cell r="HX544">
            <v>0</v>
          </cell>
          <cell r="HY544">
            <v>0</v>
          </cell>
          <cell r="HZ544">
            <v>0</v>
          </cell>
          <cell r="IA544">
            <v>0</v>
          </cell>
          <cell r="IB544">
            <v>0</v>
          </cell>
          <cell r="IC544">
            <v>0</v>
          </cell>
          <cell r="ID544">
            <v>0</v>
          </cell>
          <cell r="IE544">
            <v>0</v>
          </cell>
          <cell r="IF544">
            <v>0</v>
          </cell>
          <cell r="IG544">
            <v>0</v>
          </cell>
          <cell r="IH544">
            <v>0</v>
          </cell>
          <cell r="II544">
            <v>0</v>
          </cell>
          <cell r="IJ544">
            <v>0</v>
          </cell>
          <cell r="IK544">
            <v>0</v>
          </cell>
          <cell r="IL544">
            <v>0</v>
          </cell>
          <cell r="IM544">
            <v>0</v>
          </cell>
          <cell r="IN544">
            <v>0</v>
          </cell>
          <cell r="IO544">
            <v>0</v>
          </cell>
          <cell r="IP544">
            <v>0</v>
          </cell>
          <cell r="IQ544">
            <v>0</v>
          </cell>
          <cell r="IR544">
            <v>0</v>
          </cell>
          <cell r="IS544">
            <v>0</v>
          </cell>
          <cell r="IT544">
            <v>0</v>
          </cell>
          <cell r="IU544">
            <v>0</v>
          </cell>
          <cell r="IV544">
            <v>0</v>
          </cell>
          <cell r="IW544">
            <v>0</v>
          </cell>
          <cell r="IX544">
            <v>0</v>
          </cell>
          <cell r="IY544">
            <v>0</v>
          </cell>
          <cell r="IZ544">
            <v>0</v>
          </cell>
          <cell r="JA544">
            <v>0</v>
          </cell>
          <cell r="JB544">
            <v>0</v>
          </cell>
          <cell r="JC544">
            <v>0</v>
          </cell>
          <cell r="JD544">
            <v>0</v>
          </cell>
          <cell r="JE544">
            <v>0</v>
          </cell>
          <cell r="JF544">
            <v>0</v>
          </cell>
          <cell r="JG544">
            <v>0</v>
          </cell>
          <cell r="JH544">
            <v>0</v>
          </cell>
          <cell r="JI544">
            <v>0</v>
          </cell>
          <cell r="JJ544">
            <v>0</v>
          </cell>
          <cell r="JK544">
            <v>0</v>
          </cell>
          <cell r="JL544">
            <v>0</v>
          </cell>
          <cell r="JM544">
            <v>0</v>
          </cell>
          <cell r="JN544">
            <v>0</v>
          </cell>
          <cell r="JO544">
            <v>0</v>
          </cell>
          <cell r="JP544">
            <v>0</v>
          </cell>
          <cell r="JQ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0</v>
          </cell>
          <cell r="DL545">
            <v>0</v>
          </cell>
          <cell r="DM545">
            <v>0</v>
          </cell>
          <cell r="DN545">
            <v>0</v>
          </cell>
          <cell r="DO545">
            <v>0</v>
          </cell>
          <cell r="DP545">
            <v>0</v>
          </cell>
          <cell r="DQ545">
            <v>0</v>
          </cell>
          <cell r="DR545">
            <v>0</v>
          </cell>
          <cell r="DS545">
            <v>0</v>
          </cell>
          <cell r="DT545">
            <v>0</v>
          </cell>
          <cell r="DU545">
            <v>0</v>
          </cell>
          <cell r="DV545">
            <v>0</v>
          </cell>
          <cell r="DW545">
            <v>0</v>
          </cell>
          <cell r="DX545">
            <v>0</v>
          </cell>
          <cell r="DY545">
            <v>0</v>
          </cell>
          <cell r="DZ545">
            <v>0</v>
          </cell>
          <cell r="EA545">
            <v>0</v>
          </cell>
          <cell r="EB545">
            <v>0</v>
          </cell>
          <cell r="EC545">
            <v>0</v>
          </cell>
          <cell r="ED545">
            <v>0</v>
          </cell>
          <cell r="EE545">
            <v>0</v>
          </cell>
          <cell r="EF545">
            <v>0</v>
          </cell>
          <cell r="EG545">
            <v>0</v>
          </cell>
          <cell r="EH545">
            <v>0</v>
          </cell>
          <cell r="EI545">
            <v>0</v>
          </cell>
          <cell r="EJ545">
            <v>0</v>
          </cell>
          <cell r="EK545">
            <v>0</v>
          </cell>
          <cell r="EL545">
            <v>0</v>
          </cell>
          <cell r="EM545">
            <v>0</v>
          </cell>
          <cell r="EN545">
            <v>0</v>
          </cell>
          <cell r="EO545">
            <v>0</v>
          </cell>
          <cell r="EP545">
            <v>0</v>
          </cell>
          <cell r="EQ545">
            <v>0</v>
          </cell>
          <cell r="ER545">
            <v>0</v>
          </cell>
          <cell r="ES545">
            <v>0</v>
          </cell>
          <cell r="ET545">
            <v>0</v>
          </cell>
          <cell r="EU545">
            <v>0</v>
          </cell>
          <cell r="EV545">
            <v>0</v>
          </cell>
          <cell r="EW545">
            <v>0</v>
          </cell>
          <cell r="EX545">
            <v>0</v>
          </cell>
          <cell r="EY545">
            <v>0</v>
          </cell>
          <cell r="EZ545">
            <v>0</v>
          </cell>
          <cell r="FA545">
            <v>0</v>
          </cell>
          <cell r="FB545">
            <v>0</v>
          </cell>
          <cell r="FC545">
            <v>0</v>
          </cell>
          <cell r="FD545">
            <v>0</v>
          </cell>
          <cell r="FE545">
            <v>0</v>
          </cell>
          <cell r="FF545">
            <v>0</v>
          </cell>
          <cell r="FG545">
            <v>0</v>
          </cell>
          <cell r="FH545">
            <v>0</v>
          </cell>
          <cell r="FI545">
            <v>0</v>
          </cell>
          <cell r="FJ545">
            <v>0</v>
          </cell>
          <cell r="FK545">
            <v>0</v>
          </cell>
          <cell r="FL545">
            <v>0</v>
          </cell>
          <cell r="FM545">
            <v>0</v>
          </cell>
          <cell r="FN545">
            <v>0</v>
          </cell>
          <cell r="FO545">
            <v>0</v>
          </cell>
          <cell r="FP545">
            <v>0</v>
          </cell>
          <cell r="FQ545">
            <v>0</v>
          </cell>
          <cell r="FR545">
            <v>0</v>
          </cell>
          <cell r="FS545">
            <v>0</v>
          </cell>
          <cell r="FT545">
            <v>0</v>
          </cell>
          <cell r="FU545">
            <v>0</v>
          </cell>
          <cell r="FV545">
            <v>0</v>
          </cell>
          <cell r="FW545">
            <v>0</v>
          </cell>
          <cell r="FX545">
            <v>0</v>
          </cell>
          <cell r="FY545">
            <v>0</v>
          </cell>
          <cell r="FZ545">
            <v>0</v>
          </cell>
          <cell r="GA545">
            <v>0</v>
          </cell>
          <cell r="GB545">
            <v>0</v>
          </cell>
          <cell r="GC545">
            <v>0</v>
          </cell>
          <cell r="GD545">
            <v>0</v>
          </cell>
          <cell r="GE545">
            <v>0</v>
          </cell>
          <cell r="GF545">
            <v>0</v>
          </cell>
          <cell r="GG545">
            <v>0</v>
          </cell>
          <cell r="GH545">
            <v>0</v>
          </cell>
          <cell r="GI545">
            <v>0</v>
          </cell>
          <cell r="GJ545">
            <v>0</v>
          </cell>
          <cell r="GK545">
            <v>0</v>
          </cell>
          <cell r="GL545">
            <v>0</v>
          </cell>
          <cell r="GM545">
            <v>0</v>
          </cell>
          <cell r="GN545">
            <v>0</v>
          </cell>
          <cell r="GO545">
            <v>0</v>
          </cell>
          <cell r="GP545">
            <v>0</v>
          </cell>
          <cell r="GQ545">
            <v>0</v>
          </cell>
          <cell r="GR545">
            <v>0</v>
          </cell>
          <cell r="GS545">
            <v>0</v>
          </cell>
          <cell r="GT545">
            <v>0</v>
          </cell>
          <cell r="GU545">
            <v>0</v>
          </cell>
          <cell r="GV545">
            <v>0</v>
          </cell>
          <cell r="GW545">
            <v>0</v>
          </cell>
          <cell r="GX545">
            <v>0</v>
          </cell>
          <cell r="GY545">
            <v>0</v>
          </cell>
          <cell r="GZ545">
            <v>0</v>
          </cell>
          <cell r="HA545">
            <v>0</v>
          </cell>
          <cell r="HB545">
            <v>0</v>
          </cell>
          <cell r="HC545">
            <v>0</v>
          </cell>
          <cell r="HD545">
            <v>0</v>
          </cell>
          <cell r="HE545">
            <v>0</v>
          </cell>
          <cell r="HF545">
            <v>0</v>
          </cell>
          <cell r="HG545">
            <v>0</v>
          </cell>
          <cell r="HH545">
            <v>0</v>
          </cell>
          <cell r="HI545">
            <v>0</v>
          </cell>
          <cell r="HJ545">
            <v>0</v>
          </cell>
          <cell r="HK545">
            <v>0</v>
          </cell>
          <cell r="HL545">
            <v>0</v>
          </cell>
          <cell r="HM545">
            <v>0</v>
          </cell>
          <cell r="HN545">
            <v>0</v>
          </cell>
          <cell r="HO545">
            <v>0</v>
          </cell>
          <cell r="HP545">
            <v>0</v>
          </cell>
          <cell r="HQ545">
            <v>0</v>
          </cell>
          <cell r="HR545">
            <v>0</v>
          </cell>
          <cell r="HS545">
            <v>0</v>
          </cell>
          <cell r="HT545">
            <v>0</v>
          </cell>
          <cell r="HU545">
            <v>0</v>
          </cell>
          <cell r="HV545">
            <v>0</v>
          </cell>
          <cell r="HW545">
            <v>0</v>
          </cell>
          <cell r="HX545">
            <v>0</v>
          </cell>
          <cell r="HY545">
            <v>0</v>
          </cell>
          <cell r="HZ545">
            <v>0</v>
          </cell>
          <cell r="IA545">
            <v>0</v>
          </cell>
          <cell r="IB545">
            <v>0</v>
          </cell>
          <cell r="IC545">
            <v>0</v>
          </cell>
          <cell r="ID545">
            <v>0</v>
          </cell>
          <cell r="IE545">
            <v>0</v>
          </cell>
          <cell r="IF545">
            <v>0</v>
          </cell>
          <cell r="IG545">
            <v>0</v>
          </cell>
          <cell r="IH545">
            <v>0</v>
          </cell>
          <cell r="II545">
            <v>0</v>
          </cell>
          <cell r="IJ545">
            <v>0</v>
          </cell>
          <cell r="IK545">
            <v>0</v>
          </cell>
          <cell r="IL545">
            <v>0</v>
          </cell>
          <cell r="IM545">
            <v>0</v>
          </cell>
          <cell r="IN545">
            <v>0</v>
          </cell>
          <cell r="IO545">
            <v>0</v>
          </cell>
          <cell r="IP545">
            <v>0</v>
          </cell>
          <cell r="IQ545">
            <v>0</v>
          </cell>
          <cell r="IR545">
            <v>0</v>
          </cell>
          <cell r="IS545">
            <v>0</v>
          </cell>
          <cell r="IT545">
            <v>0</v>
          </cell>
          <cell r="IU545">
            <v>0</v>
          </cell>
          <cell r="IV545">
            <v>0</v>
          </cell>
          <cell r="IW545">
            <v>0</v>
          </cell>
          <cell r="IX545">
            <v>0</v>
          </cell>
          <cell r="IY545">
            <v>0</v>
          </cell>
          <cell r="IZ545">
            <v>0</v>
          </cell>
          <cell r="JA545">
            <v>0</v>
          </cell>
          <cell r="JB545">
            <v>0</v>
          </cell>
          <cell r="JC545">
            <v>0</v>
          </cell>
          <cell r="JD545">
            <v>0</v>
          </cell>
          <cell r="JE545">
            <v>0</v>
          </cell>
          <cell r="JF545">
            <v>0</v>
          </cell>
          <cell r="JG545">
            <v>0</v>
          </cell>
          <cell r="JH545">
            <v>0</v>
          </cell>
          <cell r="JI545">
            <v>0</v>
          </cell>
          <cell r="JJ545">
            <v>0</v>
          </cell>
          <cell r="JK545">
            <v>0</v>
          </cell>
          <cell r="JL545">
            <v>0</v>
          </cell>
          <cell r="JM545">
            <v>0</v>
          </cell>
          <cell r="JN545">
            <v>0</v>
          </cell>
          <cell r="JO545">
            <v>0</v>
          </cell>
          <cell r="JP545">
            <v>0</v>
          </cell>
          <cell r="JQ545">
            <v>0</v>
          </cell>
        </row>
        <row r="546"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K546">
            <v>0</v>
          </cell>
          <cell r="DL546">
            <v>0</v>
          </cell>
          <cell r="DM546">
            <v>0</v>
          </cell>
          <cell r="DN546">
            <v>0</v>
          </cell>
          <cell r="DO546">
            <v>0</v>
          </cell>
          <cell r="DP546">
            <v>0</v>
          </cell>
          <cell r="DQ546">
            <v>0</v>
          </cell>
          <cell r="DR546">
            <v>0</v>
          </cell>
          <cell r="DS546">
            <v>0</v>
          </cell>
          <cell r="DT546">
            <v>0</v>
          </cell>
          <cell r="DU546">
            <v>0</v>
          </cell>
          <cell r="DV546">
            <v>0</v>
          </cell>
          <cell r="DW546">
            <v>0</v>
          </cell>
          <cell r="DX546">
            <v>0</v>
          </cell>
          <cell r="DY546">
            <v>0</v>
          </cell>
          <cell r="DZ546">
            <v>0</v>
          </cell>
          <cell r="EA546">
            <v>0</v>
          </cell>
          <cell r="EB546">
            <v>0</v>
          </cell>
          <cell r="EC546">
            <v>0</v>
          </cell>
          <cell r="ED546">
            <v>0</v>
          </cell>
          <cell r="EE546">
            <v>0</v>
          </cell>
          <cell r="EF546">
            <v>0</v>
          </cell>
          <cell r="EG546">
            <v>0</v>
          </cell>
          <cell r="EH546">
            <v>0</v>
          </cell>
          <cell r="EI546">
            <v>0</v>
          </cell>
          <cell r="EJ546">
            <v>0</v>
          </cell>
          <cell r="EK546">
            <v>0</v>
          </cell>
          <cell r="EL546">
            <v>0</v>
          </cell>
          <cell r="EM546">
            <v>0</v>
          </cell>
          <cell r="EN546">
            <v>0</v>
          </cell>
          <cell r="EO546">
            <v>0</v>
          </cell>
          <cell r="EP546">
            <v>0</v>
          </cell>
          <cell r="EQ546">
            <v>0</v>
          </cell>
          <cell r="ER546">
            <v>0</v>
          </cell>
          <cell r="ES546">
            <v>0</v>
          </cell>
          <cell r="ET546">
            <v>0</v>
          </cell>
          <cell r="EU546">
            <v>0</v>
          </cell>
          <cell r="EV546">
            <v>0</v>
          </cell>
          <cell r="EW546">
            <v>0</v>
          </cell>
          <cell r="EX546">
            <v>0</v>
          </cell>
          <cell r="EY546">
            <v>0</v>
          </cell>
          <cell r="EZ546">
            <v>0</v>
          </cell>
          <cell r="FA546">
            <v>0</v>
          </cell>
          <cell r="FB546">
            <v>0</v>
          </cell>
          <cell r="FC546">
            <v>0</v>
          </cell>
          <cell r="FD546">
            <v>0</v>
          </cell>
          <cell r="FE546">
            <v>0</v>
          </cell>
          <cell r="FF546">
            <v>0</v>
          </cell>
          <cell r="FG546">
            <v>0</v>
          </cell>
          <cell r="FH546">
            <v>0</v>
          </cell>
          <cell r="FI546">
            <v>0</v>
          </cell>
          <cell r="FJ546">
            <v>0</v>
          </cell>
          <cell r="FK546">
            <v>0</v>
          </cell>
          <cell r="FL546">
            <v>0</v>
          </cell>
          <cell r="FM546">
            <v>0</v>
          </cell>
          <cell r="FN546">
            <v>0</v>
          </cell>
          <cell r="FO546">
            <v>0</v>
          </cell>
          <cell r="FP546">
            <v>0</v>
          </cell>
          <cell r="FQ546">
            <v>0</v>
          </cell>
          <cell r="FR546">
            <v>0</v>
          </cell>
          <cell r="FS546">
            <v>0</v>
          </cell>
          <cell r="FT546">
            <v>0</v>
          </cell>
          <cell r="FU546">
            <v>0</v>
          </cell>
          <cell r="FV546">
            <v>0</v>
          </cell>
          <cell r="FW546">
            <v>0</v>
          </cell>
          <cell r="FX546">
            <v>0</v>
          </cell>
          <cell r="FY546">
            <v>0</v>
          </cell>
          <cell r="FZ546">
            <v>0</v>
          </cell>
          <cell r="GA546">
            <v>0</v>
          </cell>
          <cell r="GB546">
            <v>0</v>
          </cell>
          <cell r="GC546">
            <v>0</v>
          </cell>
          <cell r="GD546">
            <v>0</v>
          </cell>
          <cell r="GE546">
            <v>0</v>
          </cell>
          <cell r="GF546">
            <v>0</v>
          </cell>
          <cell r="GG546">
            <v>0</v>
          </cell>
          <cell r="GH546">
            <v>0</v>
          </cell>
          <cell r="GI546">
            <v>0</v>
          </cell>
          <cell r="GJ546">
            <v>0</v>
          </cell>
          <cell r="GK546">
            <v>0</v>
          </cell>
          <cell r="GL546">
            <v>0</v>
          </cell>
          <cell r="GM546">
            <v>0</v>
          </cell>
          <cell r="GN546">
            <v>0</v>
          </cell>
          <cell r="GO546">
            <v>0</v>
          </cell>
          <cell r="GP546">
            <v>0</v>
          </cell>
          <cell r="GQ546">
            <v>0</v>
          </cell>
          <cell r="GR546">
            <v>0</v>
          </cell>
          <cell r="GS546">
            <v>0</v>
          </cell>
          <cell r="GT546">
            <v>0</v>
          </cell>
          <cell r="GU546">
            <v>0</v>
          </cell>
          <cell r="GV546">
            <v>0</v>
          </cell>
          <cell r="GW546">
            <v>0</v>
          </cell>
          <cell r="GX546">
            <v>0</v>
          </cell>
          <cell r="GY546">
            <v>0</v>
          </cell>
          <cell r="GZ546">
            <v>0</v>
          </cell>
          <cell r="HA546">
            <v>0</v>
          </cell>
          <cell r="HB546">
            <v>0</v>
          </cell>
          <cell r="HC546">
            <v>0</v>
          </cell>
          <cell r="HD546">
            <v>0</v>
          </cell>
          <cell r="HE546">
            <v>0</v>
          </cell>
          <cell r="HF546">
            <v>0</v>
          </cell>
          <cell r="HG546">
            <v>0</v>
          </cell>
          <cell r="HH546">
            <v>0</v>
          </cell>
          <cell r="HI546">
            <v>0</v>
          </cell>
          <cell r="HJ546">
            <v>0</v>
          </cell>
          <cell r="HK546">
            <v>0</v>
          </cell>
          <cell r="HL546">
            <v>0</v>
          </cell>
          <cell r="HM546">
            <v>0</v>
          </cell>
          <cell r="HN546">
            <v>0</v>
          </cell>
          <cell r="HO546">
            <v>0</v>
          </cell>
          <cell r="HP546">
            <v>0</v>
          </cell>
          <cell r="HQ546">
            <v>0</v>
          </cell>
          <cell r="HR546">
            <v>0</v>
          </cell>
          <cell r="HS546">
            <v>0</v>
          </cell>
          <cell r="HT546">
            <v>0</v>
          </cell>
          <cell r="HU546">
            <v>0</v>
          </cell>
          <cell r="HV546">
            <v>0</v>
          </cell>
          <cell r="HW546">
            <v>0</v>
          </cell>
          <cell r="HX546">
            <v>0</v>
          </cell>
          <cell r="HY546">
            <v>0</v>
          </cell>
          <cell r="HZ546">
            <v>0</v>
          </cell>
          <cell r="IA546">
            <v>0</v>
          </cell>
          <cell r="IB546">
            <v>0</v>
          </cell>
          <cell r="IC546">
            <v>0</v>
          </cell>
          <cell r="ID546">
            <v>0</v>
          </cell>
          <cell r="IE546">
            <v>0</v>
          </cell>
          <cell r="IF546">
            <v>0</v>
          </cell>
          <cell r="IG546">
            <v>0</v>
          </cell>
          <cell r="IH546">
            <v>0</v>
          </cell>
          <cell r="II546">
            <v>0</v>
          </cell>
          <cell r="IJ546">
            <v>0</v>
          </cell>
          <cell r="IK546">
            <v>0</v>
          </cell>
          <cell r="IL546">
            <v>0</v>
          </cell>
          <cell r="IM546">
            <v>0</v>
          </cell>
          <cell r="IN546">
            <v>0</v>
          </cell>
          <cell r="IO546">
            <v>0</v>
          </cell>
          <cell r="IP546">
            <v>0</v>
          </cell>
          <cell r="IQ546">
            <v>0</v>
          </cell>
          <cell r="IR546">
            <v>0</v>
          </cell>
          <cell r="IS546">
            <v>0</v>
          </cell>
          <cell r="IT546">
            <v>0</v>
          </cell>
          <cell r="IU546">
            <v>0</v>
          </cell>
          <cell r="IV546">
            <v>0</v>
          </cell>
          <cell r="IW546">
            <v>0</v>
          </cell>
          <cell r="IX546">
            <v>0</v>
          </cell>
          <cell r="IY546">
            <v>0</v>
          </cell>
          <cell r="IZ546">
            <v>0</v>
          </cell>
          <cell r="JA546">
            <v>0</v>
          </cell>
          <cell r="JB546">
            <v>0</v>
          </cell>
          <cell r="JC546">
            <v>0</v>
          </cell>
          <cell r="JD546">
            <v>0</v>
          </cell>
          <cell r="JE546">
            <v>0</v>
          </cell>
          <cell r="JF546">
            <v>0</v>
          </cell>
          <cell r="JG546">
            <v>0</v>
          </cell>
          <cell r="JH546">
            <v>0</v>
          </cell>
          <cell r="JI546">
            <v>0</v>
          </cell>
          <cell r="JJ546">
            <v>0</v>
          </cell>
          <cell r="JK546">
            <v>0</v>
          </cell>
          <cell r="JL546">
            <v>0</v>
          </cell>
          <cell r="JM546">
            <v>0</v>
          </cell>
          <cell r="JN546">
            <v>0</v>
          </cell>
          <cell r="JO546">
            <v>0</v>
          </cell>
          <cell r="JP546">
            <v>0</v>
          </cell>
          <cell r="JQ546">
            <v>0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K547">
            <v>0</v>
          </cell>
          <cell r="DL547">
            <v>0</v>
          </cell>
          <cell r="DM547">
            <v>0</v>
          </cell>
          <cell r="DN547">
            <v>0</v>
          </cell>
          <cell r="DO547">
            <v>0</v>
          </cell>
          <cell r="DP547">
            <v>0</v>
          </cell>
          <cell r="DQ547">
            <v>0</v>
          </cell>
          <cell r="DR547">
            <v>0</v>
          </cell>
          <cell r="DS547">
            <v>0</v>
          </cell>
          <cell r="DT547">
            <v>0</v>
          </cell>
          <cell r="DU547">
            <v>0</v>
          </cell>
          <cell r="DV547">
            <v>0</v>
          </cell>
          <cell r="DW547">
            <v>0</v>
          </cell>
          <cell r="DX547">
            <v>0</v>
          </cell>
          <cell r="DY547">
            <v>0</v>
          </cell>
          <cell r="DZ547">
            <v>0</v>
          </cell>
          <cell r="EA547">
            <v>0</v>
          </cell>
          <cell r="EB547">
            <v>0</v>
          </cell>
          <cell r="EC547">
            <v>0</v>
          </cell>
          <cell r="ED547">
            <v>0</v>
          </cell>
          <cell r="EE547">
            <v>0</v>
          </cell>
          <cell r="EF547">
            <v>0</v>
          </cell>
          <cell r="EG547">
            <v>0</v>
          </cell>
          <cell r="EH547">
            <v>0</v>
          </cell>
          <cell r="EI547">
            <v>0</v>
          </cell>
          <cell r="EJ547">
            <v>0</v>
          </cell>
          <cell r="EK547">
            <v>0</v>
          </cell>
          <cell r="EL547">
            <v>0</v>
          </cell>
          <cell r="EM547">
            <v>0</v>
          </cell>
          <cell r="EN547">
            <v>0</v>
          </cell>
          <cell r="EO547">
            <v>0</v>
          </cell>
          <cell r="EP547">
            <v>0</v>
          </cell>
          <cell r="EQ547">
            <v>0</v>
          </cell>
          <cell r="ER547">
            <v>0</v>
          </cell>
          <cell r="ES547">
            <v>0</v>
          </cell>
          <cell r="ET547">
            <v>0</v>
          </cell>
          <cell r="EU547">
            <v>0</v>
          </cell>
          <cell r="EV547">
            <v>0</v>
          </cell>
          <cell r="EW547">
            <v>0</v>
          </cell>
          <cell r="EX547">
            <v>0</v>
          </cell>
          <cell r="EY547">
            <v>0</v>
          </cell>
          <cell r="EZ547">
            <v>0</v>
          </cell>
          <cell r="FA547">
            <v>0</v>
          </cell>
          <cell r="FB547">
            <v>0</v>
          </cell>
          <cell r="FC547">
            <v>0</v>
          </cell>
          <cell r="FD547">
            <v>0</v>
          </cell>
          <cell r="FE547">
            <v>0</v>
          </cell>
          <cell r="FF547">
            <v>0</v>
          </cell>
          <cell r="FG547">
            <v>0</v>
          </cell>
          <cell r="FH547">
            <v>0</v>
          </cell>
          <cell r="FI547">
            <v>0</v>
          </cell>
          <cell r="FJ547">
            <v>0</v>
          </cell>
          <cell r="FK547">
            <v>0</v>
          </cell>
          <cell r="FL547">
            <v>0</v>
          </cell>
          <cell r="FM547">
            <v>0</v>
          </cell>
          <cell r="FN547">
            <v>0</v>
          </cell>
          <cell r="FO547">
            <v>0</v>
          </cell>
          <cell r="FP547">
            <v>0</v>
          </cell>
          <cell r="FQ547">
            <v>0</v>
          </cell>
          <cell r="FR547">
            <v>0</v>
          </cell>
          <cell r="FS547">
            <v>0</v>
          </cell>
          <cell r="FT547">
            <v>0</v>
          </cell>
          <cell r="FU547">
            <v>0</v>
          </cell>
          <cell r="FV547">
            <v>0</v>
          </cell>
          <cell r="FW547">
            <v>0</v>
          </cell>
          <cell r="FX547">
            <v>0</v>
          </cell>
          <cell r="FY547">
            <v>0</v>
          </cell>
          <cell r="FZ547">
            <v>0</v>
          </cell>
          <cell r="GA547">
            <v>0</v>
          </cell>
          <cell r="GB547">
            <v>0</v>
          </cell>
          <cell r="GC547">
            <v>0</v>
          </cell>
          <cell r="GD547">
            <v>0</v>
          </cell>
          <cell r="GE547">
            <v>0</v>
          </cell>
          <cell r="GF547">
            <v>0</v>
          </cell>
          <cell r="GG547">
            <v>0</v>
          </cell>
          <cell r="GH547">
            <v>0</v>
          </cell>
          <cell r="GI547">
            <v>0</v>
          </cell>
          <cell r="GJ547">
            <v>0</v>
          </cell>
          <cell r="GK547">
            <v>0</v>
          </cell>
          <cell r="GL547">
            <v>0</v>
          </cell>
          <cell r="GM547">
            <v>0</v>
          </cell>
          <cell r="GN547">
            <v>0</v>
          </cell>
          <cell r="GO547">
            <v>0</v>
          </cell>
          <cell r="GP547">
            <v>0</v>
          </cell>
          <cell r="GQ547">
            <v>0</v>
          </cell>
          <cell r="GR547">
            <v>0</v>
          </cell>
          <cell r="GS547">
            <v>0</v>
          </cell>
          <cell r="GT547">
            <v>0</v>
          </cell>
          <cell r="GU547">
            <v>0</v>
          </cell>
          <cell r="GV547">
            <v>0</v>
          </cell>
          <cell r="GW547">
            <v>0</v>
          </cell>
          <cell r="GX547">
            <v>0</v>
          </cell>
          <cell r="GY547">
            <v>0</v>
          </cell>
          <cell r="GZ547">
            <v>0</v>
          </cell>
          <cell r="HA547">
            <v>0</v>
          </cell>
          <cell r="HB547">
            <v>0</v>
          </cell>
          <cell r="HC547">
            <v>0</v>
          </cell>
          <cell r="HD547">
            <v>0</v>
          </cell>
          <cell r="HE547">
            <v>0</v>
          </cell>
          <cell r="HF547">
            <v>0</v>
          </cell>
          <cell r="HG547">
            <v>0</v>
          </cell>
          <cell r="HH547">
            <v>0</v>
          </cell>
          <cell r="HI547">
            <v>0</v>
          </cell>
          <cell r="HJ547">
            <v>0</v>
          </cell>
          <cell r="HK547">
            <v>0</v>
          </cell>
          <cell r="HL547">
            <v>0</v>
          </cell>
          <cell r="HM547">
            <v>0</v>
          </cell>
          <cell r="HN547">
            <v>0</v>
          </cell>
          <cell r="HO547">
            <v>0</v>
          </cell>
          <cell r="HP547">
            <v>0</v>
          </cell>
          <cell r="HQ547">
            <v>0</v>
          </cell>
          <cell r="HR547">
            <v>0</v>
          </cell>
          <cell r="HS547">
            <v>0</v>
          </cell>
          <cell r="HT547">
            <v>0</v>
          </cell>
          <cell r="HU547">
            <v>0</v>
          </cell>
          <cell r="HV547">
            <v>0</v>
          </cell>
          <cell r="HW547">
            <v>0</v>
          </cell>
          <cell r="HX547">
            <v>0</v>
          </cell>
          <cell r="HY547">
            <v>0</v>
          </cell>
          <cell r="HZ547">
            <v>0</v>
          </cell>
          <cell r="IA547">
            <v>0</v>
          </cell>
          <cell r="IB547">
            <v>0</v>
          </cell>
          <cell r="IC547">
            <v>0</v>
          </cell>
          <cell r="ID547">
            <v>0</v>
          </cell>
          <cell r="IE547">
            <v>0</v>
          </cell>
          <cell r="IF547">
            <v>0</v>
          </cell>
          <cell r="IG547">
            <v>0</v>
          </cell>
          <cell r="IH547">
            <v>0</v>
          </cell>
          <cell r="II547">
            <v>0</v>
          </cell>
          <cell r="IJ547">
            <v>0</v>
          </cell>
          <cell r="IK547">
            <v>0</v>
          </cell>
          <cell r="IL547">
            <v>0</v>
          </cell>
          <cell r="IM547">
            <v>0</v>
          </cell>
          <cell r="IN547">
            <v>0</v>
          </cell>
          <cell r="IO547">
            <v>0</v>
          </cell>
          <cell r="IP547">
            <v>0</v>
          </cell>
          <cell r="IQ547">
            <v>0</v>
          </cell>
          <cell r="IR547">
            <v>0</v>
          </cell>
          <cell r="IS547">
            <v>0</v>
          </cell>
          <cell r="IT547">
            <v>0</v>
          </cell>
          <cell r="IU547">
            <v>0</v>
          </cell>
          <cell r="IV547">
            <v>0</v>
          </cell>
          <cell r="IW547">
            <v>0</v>
          </cell>
          <cell r="IX547">
            <v>0</v>
          </cell>
          <cell r="IY547">
            <v>0</v>
          </cell>
          <cell r="IZ547">
            <v>0</v>
          </cell>
          <cell r="JA547">
            <v>0</v>
          </cell>
          <cell r="JB547">
            <v>0</v>
          </cell>
          <cell r="JC547">
            <v>0</v>
          </cell>
          <cell r="JD547">
            <v>0</v>
          </cell>
          <cell r="JE547">
            <v>0</v>
          </cell>
          <cell r="JF547">
            <v>0</v>
          </cell>
          <cell r="JG547">
            <v>0</v>
          </cell>
          <cell r="JH547">
            <v>0</v>
          </cell>
          <cell r="JI547">
            <v>0</v>
          </cell>
          <cell r="JJ547">
            <v>0</v>
          </cell>
          <cell r="JK547">
            <v>0</v>
          </cell>
          <cell r="JL547">
            <v>0</v>
          </cell>
          <cell r="JM547">
            <v>0</v>
          </cell>
          <cell r="JN547">
            <v>0</v>
          </cell>
          <cell r="JO547">
            <v>0</v>
          </cell>
          <cell r="JP547">
            <v>0</v>
          </cell>
          <cell r="JQ547">
            <v>0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K548">
            <v>0</v>
          </cell>
          <cell r="DL548">
            <v>0</v>
          </cell>
          <cell r="DM548">
            <v>0</v>
          </cell>
          <cell r="DN548">
            <v>0</v>
          </cell>
          <cell r="DO548">
            <v>0</v>
          </cell>
          <cell r="DP548">
            <v>0</v>
          </cell>
          <cell r="DQ548">
            <v>0</v>
          </cell>
          <cell r="DR548">
            <v>0</v>
          </cell>
          <cell r="DS548">
            <v>0</v>
          </cell>
          <cell r="DT548">
            <v>0</v>
          </cell>
          <cell r="DU548">
            <v>0</v>
          </cell>
          <cell r="DV548">
            <v>0</v>
          </cell>
          <cell r="DW548">
            <v>0</v>
          </cell>
          <cell r="DX548">
            <v>0</v>
          </cell>
          <cell r="DY548">
            <v>0</v>
          </cell>
          <cell r="DZ548">
            <v>0</v>
          </cell>
          <cell r="EA548">
            <v>0</v>
          </cell>
          <cell r="EB548">
            <v>0</v>
          </cell>
          <cell r="EC548">
            <v>0</v>
          </cell>
          <cell r="ED548">
            <v>0</v>
          </cell>
          <cell r="EE548">
            <v>0</v>
          </cell>
          <cell r="EF548">
            <v>0</v>
          </cell>
          <cell r="EG548">
            <v>0</v>
          </cell>
          <cell r="EH548">
            <v>0</v>
          </cell>
          <cell r="EI548">
            <v>0</v>
          </cell>
          <cell r="EJ548">
            <v>0</v>
          </cell>
          <cell r="EK548">
            <v>0</v>
          </cell>
          <cell r="EL548">
            <v>0</v>
          </cell>
          <cell r="EM548">
            <v>0</v>
          </cell>
          <cell r="EN548">
            <v>0</v>
          </cell>
          <cell r="EO548">
            <v>0</v>
          </cell>
          <cell r="EP548">
            <v>0</v>
          </cell>
          <cell r="EQ548">
            <v>0</v>
          </cell>
          <cell r="ER548">
            <v>0</v>
          </cell>
          <cell r="ES548">
            <v>0</v>
          </cell>
          <cell r="ET548">
            <v>0</v>
          </cell>
          <cell r="EU548">
            <v>0</v>
          </cell>
          <cell r="EV548">
            <v>0</v>
          </cell>
          <cell r="EW548">
            <v>0</v>
          </cell>
          <cell r="EX548">
            <v>0</v>
          </cell>
          <cell r="EY548">
            <v>0</v>
          </cell>
          <cell r="EZ548">
            <v>0</v>
          </cell>
          <cell r="FA548">
            <v>0</v>
          </cell>
          <cell r="FB548">
            <v>0</v>
          </cell>
          <cell r="FC548">
            <v>0</v>
          </cell>
          <cell r="FD548">
            <v>0</v>
          </cell>
          <cell r="FE548">
            <v>0</v>
          </cell>
          <cell r="FF548">
            <v>0</v>
          </cell>
          <cell r="FG548">
            <v>0</v>
          </cell>
          <cell r="FH548">
            <v>0</v>
          </cell>
          <cell r="FI548">
            <v>0</v>
          </cell>
          <cell r="FJ548">
            <v>0</v>
          </cell>
          <cell r="FK548">
            <v>0</v>
          </cell>
          <cell r="FL548">
            <v>0</v>
          </cell>
          <cell r="FM548">
            <v>0</v>
          </cell>
          <cell r="FN548">
            <v>0</v>
          </cell>
          <cell r="FO548">
            <v>0</v>
          </cell>
          <cell r="FP548">
            <v>0</v>
          </cell>
          <cell r="FQ548">
            <v>0</v>
          </cell>
          <cell r="FR548">
            <v>0</v>
          </cell>
          <cell r="FS548">
            <v>0</v>
          </cell>
          <cell r="FT548">
            <v>0</v>
          </cell>
          <cell r="FU548">
            <v>0</v>
          </cell>
          <cell r="FV548">
            <v>0</v>
          </cell>
          <cell r="FW548">
            <v>0</v>
          </cell>
          <cell r="FX548">
            <v>0</v>
          </cell>
          <cell r="FY548">
            <v>0</v>
          </cell>
          <cell r="FZ548">
            <v>0</v>
          </cell>
          <cell r="GA548">
            <v>0</v>
          </cell>
          <cell r="GB548">
            <v>0</v>
          </cell>
          <cell r="GC548">
            <v>0</v>
          </cell>
          <cell r="GD548">
            <v>0</v>
          </cell>
          <cell r="GE548">
            <v>0</v>
          </cell>
          <cell r="GF548">
            <v>0</v>
          </cell>
          <cell r="GG548">
            <v>0</v>
          </cell>
          <cell r="GH548">
            <v>0</v>
          </cell>
          <cell r="GI548">
            <v>0</v>
          </cell>
          <cell r="GJ548">
            <v>0</v>
          </cell>
          <cell r="GK548">
            <v>0</v>
          </cell>
          <cell r="GL548">
            <v>0</v>
          </cell>
          <cell r="GM548">
            <v>0</v>
          </cell>
          <cell r="GN548">
            <v>0</v>
          </cell>
          <cell r="GO548">
            <v>0</v>
          </cell>
          <cell r="GP548">
            <v>0</v>
          </cell>
          <cell r="GQ548">
            <v>0</v>
          </cell>
          <cell r="GR548">
            <v>0</v>
          </cell>
          <cell r="GS548">
            <v>0</v>
          </cell>
          <cell r="GT548">
            <v>0</v>
          </cell>
          <cell r="GU548">
            <v>0</v>
          </cell>
          <cell r="GV548">
            <v>0</v>
          </cell>
          <cell r="GW548">
            <v>0</v>
          </cell>
          <cell r="GX548">
            <v>0</v>
          </cell>
          <cell r="GY548">
            <v>0</v>
          </cell>
          <cell r="GZ548">
            <v>0</v>
          </cell>
          <cell r="HA548">
            <v>0</v>
          </cell>
          <cell r="HB548">
            <v>0</v>
          </cell>
          <cell r="HC548">
            <v>0</v>
          </cell>
          <cell r="HD548">
            <v>0</v>
          </cell>
          <cell r="HE548">
            <v>0</v>
          </cell>
          <cell r="HF548">
            <v>0</v>
          </cell>
          <cell r="HG548">
            <v>0</v>
          </cell>
          <cell r="HH548">
            <v>0</v>
          </cell>
          <cell r="HI548">
            <v>0</v>
          </cell>
          <cell r="HJ548">
            <v>0</v>
          </cell>
          <cell r="HK548">
            <v>0</v>
          </cell>
          <cell r="HL548">
            <v>0</v>
          </cell>
          <cell r="HM548">
            <v>0</v>
          </cell>
          <cell r="HN548">
            <v>0</v>
          </cell>
          <cell r="HO548">
            <v>0</v>
          </cell>
          <cell r="HP548">
            <v>0</v>
          </cell>
          <cell r="HQ548">
            <v>0</v>
          </cell>
          <cell r="HR548">
            <v>0</v>
          </cell>
          <cell r="HS548">
            <v>0</v>
          </cell>
          <cell r="HT548">
            <v>0</v>
          </cell>
          <cell r="HU548">
            <v>0</v>
          </cell>
          <cell r="HV548">
            <v>0</v>
          </cell>
          <cell r="HW548">
            <v>0</v>
          </cell>
          <cell r="HX548">
            <v>0</v>
          </cell>
          <cell r="HY548">
            <v>0</v>
          </cell>
          <cell r="HZ548">
            <v>0</v>
          </cell>
          <cell r="IA548">
            <v>0</v>
          </cell>
          <cell r="IB548">
            <v>0</v>
          </cell>
          <cell r="IC548">
            <v>0</v>
          </cell>
          <cell r="ID548">
            <v>0</v>
          </cell>
          <cell r="IE548">
            <v>0</v>
          </cell>
          <cell r="IF548">
            <v>0</v>
          </cell>
          <cell r="IG548">
            <v>0</v>
          </cell>
          <cell r="IH548">
            <v>0</v>
          </cell>
          <cell r="II548">
            <v>0</v>
          </cell>
          <cell r="IJ548">
            <v>0</v>
          </cell>
          <cell r="IK548">
            <v>0</v>
          </cell>
          <cell r="IL548">
            <v>0</v>
          </cell>
          <cell r="IM548">
            <v>0</v>
          </cell>
          <cell r="IN548">
            <v>0</v>
          </cell>
          <cell r="IO548">
            <v>0</v>
          </cell>
          <cell r="IP548">
            <v>0</v>
          </cell>
          <cell r="IQ548">
            <v>0</v>
          </cell>
          <cell r="IR548">
            <v>0</v>
          </cell>
          <cell r="IS548">
            <v>0</v>
          </cell>
          <cell r="IT548">
            <v>0</v>
          </cell>
          <cell r="IU548">
            <v>0</v>
          </cell>
          <cell r="IV548">
            <v>0</v>
          </cell>
          <cell r="IW548">
            <v>0</v>
          </cell>
          <cell r="IX548">
            <v>0</v>
          </cell>
          <cell r="IY548">
            <v>0</v>
          </cell>
          <cell r="IZ548">
            <v>0</v>
          </cell>
          <cell r="JA548">
            <v>0</v>
          </cell>
          <cell r="JB548">
            <v>0</v>
          </cell>
          <cell r="JC548">
            <v>0</v>
          </cell>
          <cell r="JD548">
            <v>0</v>
          </cell>
          <cell r="JE548">
            <v>0</v>
          </cell>
          <cell r="JF548">
            <v>0</v>
          </cell>
          <cell r="JG548">
            <v>0</v>
          </cell>
          <cell r="JH548">
            <v>0</v>
          </cell>
          <cell r="JI548">
            <v>0</v>
          </cell>
          <cell r="JJ548">
            <v>0</v>
          </cell>
          <cell r="JK548">
            <v>0</v>
          </cell>
          <cell r="JL548">
            <v>0</v>
          </cell>
          <cell r="JM548">
            <v>0</v>
          </cell>
          <cell r="JN548">
            <v>0</v>
          </cell>
          <cell r="JO548">
            <v>0</v>
          </cell>
          <cell r="JP548">
            <v>0</v>
          </cell>
          <cell r="JQ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K549">
            <v>0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0</v>
          </cell>
          <cell r="DR549">
            <v>0</v>
          </cell>
          <cell r="DS549">
            <v>0</v>
          </cell>
          <cell r="DT549">
            <v>0</v>
          </cell>
          <cell r="DU549">
            <v>0</v>
          </cell>
          <cell r="DV549">
            <v>0</v>
          </cell>
          <cell r="DW549">
            <v>0</v>
          </cell>
          <cell r="DX549">
            <v>0</v>
          </cell>
          <cell r="DY549">
            <v>0</v>
          </cell>
          <cell r="DZ549">
            <v>0</v>
          </cell>
          <cell r="EA549">
            <v>0</v>
          </cell>
          <cell r="EB549">
            <v>0</v>
          </cell>
          <cell r="EC549">
            <v>0</v>
          </cell>
          <cell r="ED549">
            <v>0</v>
          </cell>
          <cell r="EE549">
            <v>0</v>
          </cell>
          <cell r="EF549">
            <v>0</v>
          </cell>
          <cell r="EG549">
            <v>0</v>
          </cell>
          <cell r="EH549">
            <v>0</v>
          </cell>
          <cell r="EI549">
            <v>0</v>
          </cell>
          <cell r="EJ549">
            <v>0</v>
          </cell>
          <cell r="EK549">
            <v>0</v>
          </cell>
          <cell r="EL549">
            <v>0</v>
          </cell>
          <cell r="EM549">
            <v>0</v>
          </cell>
          <cell r="EN549">
            <v>0</v>
          </cell>
          <cell r="EO549">
            <v>0</v>
          </cell>
          <cell r="EP549">
            <v>0</v>
          </cell>
          <cell r="EQ549">
            <v>0</v>
          </cell>
          <cell r="ER549">
            <v>0</v>
          </cell>
          <cell r="ES549">
            <v>0</v>
          </cell>
          <cell r="ET549">
            <v>0</v>
          </cell>
          <cell r="EU549">
            <v>0</v>
          </cell>
          <cell r="EV549">
            <v>0</v>
          </cell>
          <cell r="EW549">
            <v>0</v>
          </cell>
          <cell r="EX549">
            <v>0</v>
          </cell>
          <cell r="EY549">
            <v>0</v>
          </cell>
          <cell r="EZ549">
            <v>0</v>
          </cell>
          <cell r="FA549">
            <v>0</v>
          </cell>
          <cell r="FB549">
            <v>0</v>
          </cell>
          <cell r="FC549">
            <v>0</v>
          </cell>
          <cell r="FD549">
            <v>0</v>
          </cell>
          <cell r="FE549">
            <v>0</v>
          </cell>
          <cell r="FF549">
            <v>0</v>
          </cell>
          <cell r="FG549">
            <v>0</v>
          </cell>
          <cell r="FH549">
            <v>0</v>
          </cell>
          <cell r="FI549">
            <v>0</v>
          </cell>
          <cell r="FJ549">
            <v>0</v>
          </cell>
          <cell r="FK549">
            <v>0</v>
          </cell>
          <cell r="FL549">
            <v>0</v>
          </cell>
          <cell r="FM549">
            <v>0</v>
          </cell>
          <cell r="FN549">
            <v>0</v>
          </cell>
          <cell r="FO549">
            <v>0</v>
          </cell>
          <cell r="FP549">
            <v>0</v>
          </cell>
          <cell r="FQ549">
            <v>0</v>
          </cell>
          <cell r="FR549">
            <v>0</v>
          </cell>
          <cell r="FS549">
            <v>0</v>
          </cell>
          <cell r="FT549">
            <v>0</v>
          </cell>
          <cell r="FU549">
            <v>0</v>
          </cell>
          <cell r="FV549">
            <v>0</v>
          </cell>
          <cell r="FW549">
            <v>0</v>
          </cell>
          <cell r="FX549">
            <v>0</v>
          </cell>
          <cell r="FY549">
            <v>0</v>
          </cell>
          <cell r="FZ549">
            <v>0</v>
          </cell>
          <cell r="GA549">
            <v>0</v>
          </cell>
          <cell r="GB549">
            <v>0</v>
          </cell>
          <cell r="GC549">
            <v>0</v>
          </cell>
          <cell r="GD549">
            <v>0</v>
          </cell>
          <cell r="GE549">
            <v>0</v>
          </cell>
          <cell r="GF549">
            <v>0</v>
          </cell>
          <cell r="GG549">
            <v>0</v>
          </cell>
          <cell r="GH549">
            <v>0</v>
          </cell>
          <cell r="GI549">
            <v>0</v>
          </cell>
          <cell r="GJ549">
            <v>0</v>
          </cell>
          <cell r="GK549">
            <v>0</v>
          </cell>
          <cell r="GL549">
            <v>0</v>
          </cell>
          <cell r="GM549">
            <v>0</v>
          </cell>
          <cell r="GN549">
            <v>0</v>
          </cell>
          <cell r="GO549">
            <v>0</v>
          </cell>
          <cell r="GP549">
            <v>0</v>
          </cell>
          <cell r="GQ549">
            <v>0</v>
          </cell>
          <cell r="GR549">
            <v>0</v>
          </cell>
          <cell r="GS549">
            <v>0</v>
          </cell>
          <cell r="GT549">
            <v>0</v>
          </cell>
          <cell r="GU549">
            <v>0</v>
          </cell>
          <cell r="GV549">
            <v>0</v>
          </cell>
          <cell r="GW549">
            <v>0</v>
          </cell>
          <cell r="GX549">
            <v>0</v>
          </cell>
          <cell r="GY549">
            <v>0</v>
          </cell>
          <cell r="GZ549">
            <v>0</v>
          </cell>
          <cell r="HA549">
            <v>0</v>
          </cell>
          <cell r="HB549">
            <v>0</v>
          </cell>
          <cell r="HC549">
            <v>0</v>
          </cell>
          <cell r="HD549">
            <v>0</v>
          </cell>
          <cell r="HE549">
            <v>0</v>
          </cell>
          <cell r="HF549">
            <v>0</v>
          </cell>
          <cell r="HG549">
            <v>0</v>
          </cell>
          <cell r="HH549">
            <v>0</v>
          </cell>
          <cell r="HI549">
            <v>0</v>
          </cell>
          <cell r="HJ549">
            <v>0</v>
          </cell>
          <cell r="HK549">
            <v>0</v>
          </cell>
          <cell r="HL549">
            <v>0</v>
          </cell>
          <cell r="HM549">
            <v>0</v>
          </cell>
          <cell r="HN549">
            <v>0</v>
          </cell>
          <cell r="HO549">
            <v>0</v>
          </cell>
          <cell r="HP549">
            <v>0</v>
          </cell>
          <cell r="HQ549">
            <v>0</v>
          </cell>
          <cell r="HR549">
            <v>0</v>
          </cell>
          <cell r="HS549">
            <v>0</v>
          </cell>
          <cell r="HT549">
            <v>0</v>
          </cell>
          <cell r="HU549">
            <v>0</v>
          </cell>
          <cell r="HV549">
            <v>0</v>
          </cell>
          <cell r="HW549">
            <v>0</v>
          </cell>
          <cell r="HX549">
            <v>0</v>
          </cell>
          <cell r="HY549">
            <v>0</v>
          </cell>
          <cell r="HZ549">
            <v>0</v>
          </cell>
          <cell r="IA549">
            <v>0</v>
          </cell>
          <cell r="IB549">
            <v>0</v>
          </cell>
          <cell r="IC549">
            <v>0</v>
          </cell>
          <cell r="ID549">
            <v>0</v>
          </cell>
          <cell r="IE549">
            <v>0</v>
          </cell>
          <cell r="IF549">
            <v>0</v>
          </cell>
          <cell r="IG549">
            <v>0</v>
          </cell>
          <cell r="IH549">
            <v>0</v>
          </cell>
          <cell r="II549">
            <v>0</v>
          </cell>
          <cell r="IJ549">
            <v>0</v>
          </cell>
          <cell r="IK549">
            <v>0</v>
          </cell>
          <cell r="IL549">
            <v>0</v>
          </cell>
          <cell r="IM549">
            <v>0</v>
          </cell>
          <cell r="IN549">
            <v>0</v>
          </cell>
          <cell r="IO549">
            <v>0</v>
          </cell>
          <cell r="IP549">
            <v>0</v>
          </cell>
          <cell r="IQ549">
            <v>0</v>
          </cell>
          <cell r="IR549">
            <v>0</v>
          </cell>
          <cell r="IS549">
            <v>0</v>
          </cell>
          <cell r="IT549">
            <v>0</v>
          </cell>
          <cell r="IU549">
            <v>0</v>
          </cell>
          <cell r="IV549">
            <v>0</v>
          </cell>
          <cell r="IW549">
            <v>0</v>
          </cell>
          <cell r="IX549">
            <v>0</v>
          </cell>
          <cell r="IY549">
            <v>0</v>
          </cell>
          <cell r="IZ549">
            <v>0</v>
          </cell>
          <cell r="JA549">
            <v>0</v>
          </cell>
          <cell r="JB549">
            <v>0</v>
          </cell>
          <cell r="JC549">
            <v>0</v>
          </cell>
          <cell r="JD549">
            <v>0</v>
          </cell>
          <cell r="JE549">
            <v>0</v>
          </cell>
          <cell r="JF549">
            <v>0</v>
          </cell>
          <cell r="JG549">
            <v>0</v>
          </cell>
          <cell r="JH549">
            <v>0</v>
          </cell>
          <cell r="JI549">
            <v>0</v>
          </cell>
          <cell r="JJ549">
            <v>0</v>
          </cell>
          <cell r="JK549">
            <v>0</v>
          </cell>
          <cell r="JL549">
            <v>0</v>
          </cell>
          <cell r="JM549">
            <v>0</v>
          </cell>
          <cell r="JN549">
            <v>0</v>
          </cell>
          <cell r="JO549">
            <v>0</v>
          </cell>
          <cell r="JP549">
            <v>0</v>
          </cell>
          <cell r="JQ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K550">
            <v>0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0</v>
          </cell>
          <cell r="DR550">
            <v>0</v>
          </cell>
          <cell r="DS550">
            <v>0</v>
          </cell>
          <cell r="DT550">
            <v>0</v>
          </cell>
          <cell r="DU550">
            <v>0</v>
          </cell>
          <cell r="DV550">
            <v>0</v>
          </cell>
          <cell r="DW550">
            <v>0</v>
          </cell>
          <cell r="DX550">
            <v>0</v>
          </cell>
          <cell r="DY550">
            <v>0</v>
          </cell>
          <cell r="DZ550">
            <v>0</v>
          </cell>
          <cell r="EA550">
            <v>0</v>
          </cell>
          <cell r="EB550">
            <v>0</v>
          </cell>
          <cell r="EC550">
            <v>0</v>
          </cell>
          <cell r="ED550">
            <v>0</v>
          </cell>
          <cell r="EE550">
            <v>0</v>
          </cell>
          <cell r="EF550">
            <v>0</v>
          </cell>
          <cell r="EG550">
            <v>0</v>
          </cell>
          <cell r="EH550">
            <v>0</v>
          </cell>
          <cell r="EI550">
            <v>0</v>
          </cell>
          <cell r="EJ550">
            <v>0</v>
          </cell>
          <cell r="EK550">
            <v>0</v>
          </cell>
          <cell r="EL550">
            <v>0</v>
          </cell>
          <cell r="EM550">
            <v>0</v>
          </cell>
          <cell r="EN550">
            <v>0</v>
          </cell>
          <cell r="EO550">
            <v>0</v>
          </cell>
          <cell r="EP550">
            <v>0</v>
          </cell>
          <cell r="EQ550">
            <v>0</v>
          </cell>
          <cell r="ER550">
            <v>0</v>
          </cell>
          <cell r="ES550">
            <v>0</v>
          </cell>
          <cell r="ET550">
            <v>0</v>
          </cell>
          <cell r="EU550">
            <v>0</v>
          </cell>
          <cell r="EV550">
            <v>0</v>
          </cell>
          <cell r="EW550">
            <v>0</v>
          </cell>
          <cell r="EX550">
            <v>0</v>
          </cell>
          <cell r="EY550">
            <v>0</v>
          </cell>
          <cell r="EZ550">
            <v>0</v>
          </cell>
          <cell r="FA550">
            <v>0</v>
          </cell>
          <cell r="FB550">
            <v>0</v>
          </cell>
          <cell r="FC550">
            <v>0</v>
          </cell>
          <cell r="FD550">
            <v>0</v>
          </cell>
          <cell r="FE550">
            <v>0</v>
          </cell>
          <cell r="FF550">
            <v>0</v>
          </cell>
          <cell r="FG550">
            <v>0</v>
          </cell>
          <cell r="FH550">
            <v>0</v>
          </cell>
          <cell r="FI550">
            <v>0</v>
          </cell>
          <cell r="FJ550">
            <v>0</v>
          </cell>
          <cell r="FK550">
            <v>0</v>
          </cell>
          <cell r="FL550">
            <v>0</v>
          </cell>
          <cell r="FM550">
            <v>0</v>
          </cell>
          <cell r="FN550">
            <v>0</v>
          </cell>
          <cell r="FO550">
            <v>0</v>
          </cell>
          <cell r="FP550">
            <v>0</v>
          </cell>
          <cell r="FQ550">
            <v>0</v>
          </cell>
          <cell r="FR550">
            <v>0</v>
          </cell>
          <cell r="FS550">
            <v>0</v>
          </cell>
          <cell r="FT550">
            <v>0</v>
          </cell>
          <cell r="FU550">
            <v>0</v>
          </cell>
          <cell r="FV550">
            <v>0</v>
          </cell>
          <cell r="FW550">
            <v>0</v>
          </cell>
          <cell r="FX550">
            <v>0</v>
          </cell>
          <cell r="FY550">
            <v>0</v>
          </cell>
          <cell r="FZ550">
            <v>0</v>
          </cell>
          <cell r="GA550">
            <v>0</v>
          </cell>
          <cell r="GB550">
            <v>0</v>
          </cell>
          <cell r="GC550">
            <v>0</v>
          </cell>
          <cell r="GD550">
            <v>0</v>
          </cell>
          <cell r="GE550">
            <v>0</v>
          </cell>
          <cell r="GF550">
            <v>0</v>
          </cell>
          <cell r="GG550">
            <v>0</v>
          </cell>
          <cell r="GH550">
            <v>0</v>
          </cell>
          <cell r="GI550">
            <v>0</v>
          </cell>
          <cell r="GJ550">
            <v>0</v>
          </cell>
          <cell r="GK550">
            <v>0</v>
          </cell>
          <cell r="GL550">
            <v>0</v>
          </cell>
          <cell r="GM550">
            <v>0</v>
          </cell>
          <cell r="GN550">
            <v>0</v>
          </cell>
          <cell r="GO550">
            <v>0</v>
          </cell>
          <cell r="GP550">
            <v>0</v>
          </cell>
          <cell r="GQ550">
            <v>0</v>
          </cell>
          <cell r="GR550">
            <v>0</v>
          </cell>
          <cell r="GS550">
            <v>0</v>
          </cell>
          <cell r="GT550">
            <v>0</v>
          </cell>
          <cell r="GU550">
            <v>0</v>
          </cell>
          <cell r="GV550">
            <v>0</v>
          </cell>
          <cell r="GW550">
            <v>0</v>
          </cell>
          <cell r="GX550">
            <v>0</v>
          </cell>
          <cell r="GY550">
            <v>0</v>
          </cell>
          <cell r="GZ550">
            <v>0</v>
          </cell>
          <cell r="HA550">
            <v>0</v>
          </cell>
          <cell r="HB550">
            <v>0</v>
          </cell>
          <cell r="HC550">
            <v>0</v>
          </cell>
          <cell r="HD550">
            <v>0</v>
          </cell>
          <cell r="HE550">
            <v>0</v>
          </cell>
          <cell r="HF550">
            <v>0</v>
          </cell>
          <cell r="HG550">
            <v>0</v>
          </cell>
          <cell r="HH550">
            <v>0</v>
          </cell>
          <cell r="HI550">
            <v>0</v>
          </cell>
          <cell r="HJ550">
            <v>0</v>
          </cell>
          <cell r="HK550">
            <v>0</v>
          </cell>
          <cell r="HL550">
            <v>0</v>
          </cell>
          <cell r="HM550">
            <v>0</v>
          </cell>
          <cell r="HN550">
            <v>0</v>
          </cell>
          <cell r="HO550">
            <v>0</v>
          </cell>
          <cell r="HP550">
            <v>0</v>
          </cell>
          <cell r="HQ550">
            <v>0</v>
          </cell>
          <cell r="HR550">
            <v>0</v>
          </cell>
          <cell r="HS550">
            <v>0</v>
          </cell>
          <cell r="HT550">
            <v>0</v>
          </cell>
          <cell r="HU550">
            <v>0</v>
          </cell>
          <cell r="HV550">
            <v>0</v>
          </cell>
          <cell r="HW550">
            <v>0</v>
          </cell>
          <cell r="HX550">
            <v>0</v>
          </cell>
          <cell r="HY550">
            <v>0</v>
          </cell>
          <cell r="HZ550">
            <v>0</v>
          </cell>
          <cell r="IA550">
            <v>0</v>
          </cell>
          <cell r="IB550">
            <v>0</v>
          </cell>
          <cell r="IC550">
            <v>0</v>
          </cell>
          <cell r="ID550">
            <v>0</v>
          </cell>
          <cell r="IE550">
            <v>0</v>
          </cell>
          <cell r="IF550">
            <v>0</v>
          </cell>
          <cell r="IG550">
            <v>0</v>
          </cell>
          <cell r="IH550">
            <v>0</v>
          </cell>
          <cell r="II550">
            <v>0</v>
          </cell>
          <cell r="IJ550">
            <v>0</v>
          </cell>
          <cell r="IK550">
            <v>0</v>
          </cell>
          <cell r="IL550">
            <v>0</v>
          </cell>
          <cell r="IM550">
            <v>0</v>
          </cell>
          <cell r="IN550">
            <v>0</v>
          </cell>
          <cell r="IO550">
            <v>0</v>
          </cell>
          <cell r="IP550">
            <v>0</v>
          </cell>
          <cell r="IQ550">
            <v>0</v>
          </cell>
          <cell r="IR550">
            <v>0</v>
          </cell>
          <cell r="IS550">
            <v>0</v>
          </cell>
          <cell r="IT550">
            <v>0</v>
          </cell>
          <cell r="IU550">
            <v>0</v>
          </cell>
          <cell r="IV550">
            <v>0</v>
          </cell>
          <cell r="IW550">
            <v>0</v>
          </cell>
          <cell r="IX550">
            <v>0</v>
          </cell>
          <cell r="IY550">
            <v>0</v>
          </cell>
          <cell r="IZ550">
            <v>0</v>
          </cell>
          <cell r="JA550">
            <v>0</v>
          </cell>
          <cell r="JB550">
            <v>0</v>
          </cell>
          <cell r="JC550">
            <v>0</v>
          </cell>
          <cell r="JD550">
            <v>0</v>
          </cell>
          <cell r="JE550">
            <v>0</v>
          </cell>
          <cell r="JF550">
            <v>0</v>
          </cell>
          <cell r="JG550">
            <v>0</v>
          </cell>
          <cell r="JH550">
            <v>0</v>
          </cell>
          <cell r="JI550">
            <v>0</v>
          </cell>
          <cell r="JJ550">
            <v>0</v>
          </cell>
          <cell r="JK550">
            <v>0</v>
          </cell>
          <cell r="JL550">
            <v>0</v>
          </cell>
          <cell r="JM550">
            <v>0</v>
          </cell>
          <cell r="JN550">
            <v>0</v>
          </cell>
          <cell r="JO550">
            <v>0</v>
          </cell>
          <cell r="JP550">
            <v>0</v>
          </cell>
          <cell r="JQ550">
            <v>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K551">
            <v>0</v>
          </cell>
          <cell r="DL551">
            <v>0</v>
          </cell>
          <cell r="DM551">
            <v>0</v>
          </cell>
          <cell r="DN551">
            <v>0</v>
          </cell>
          <cell r="DO551">
            <v>0</v>
          </cell>
          <cell r="DP551">
            <v>0</v>
          </cell>
          <cell r="DQ551">
            <v>0</v>
          </cell>
          <cell r="DR551">
            <v>-313.56224241200925</v>
          </cell>
          <cell r="DS551">
            <v>-33.438823754790064</v>
          </cell>
          <cell r="DT551">
            <v>-23.667111819349941</v>
          </cell>
          <cell r="DU551">
            <v>-21.66804205801003</v>
          </cell>
          <cell r="DV551">
            <v>-17.527837693649985</v>
          </cell>
          <cell r="DW551">
            <v>-17.499416979259877</v>
          </cell>
          <cell r="DX551">
            <v>-20.92535535165996</v>
          </cell>
          <cell r="DY551">
            <v>-31.930940749659953</v>
          </cell>
          <cell r="DZ551">
            <v>-33.421440194400134</v>
          </cell>
          <cell r="EA551">
            <v>-28.351858980660154</v>
          </cell>
          <cell r="EB551">
            <v>-23.278021579050062</v>
          </cell>
          <cell r="EC551">
            <v>-30.572671564059874</v>
          </cell>
          <cell r="ED551">
            <v>-31.280721687459845</v>
          </cell>
          <cell r="EE551">
            <v>-355.73375443895929</v>
          </cell>
          <cell r="EF551">
            <v>-38.259410654671228</v>
          </cell>
          <cell r="EG551">
            <v>-26.663380675610824</v>
          </cell>
          <cell r="EH551">
            <v>-22.275448046370002</v>
          </cell>
          <cell r="EI551">
            <v>-17.919554723819601</v>
          </cell>
          <cell r="EJ551">
            <v>-16.60712320895982</v>
          </cell>
          <cell r="EK551">
            <v>-21.558953359921361</v>
          </cell>
          <cell r="EL551">
            <v>-35.222588433760393</v>
          </cell>
          <cell r="EM551">
            <v>-47.401221630883811</v>
          </cell>
          <cell r="EN551">
            <v>-40.993035284138386</v>
          </cell>
          <cell r="EO551">
            <v>-25.632132911714507</v>
          </cell>
          <cell r="EP551">
            <v>-34.57079774075828</v>
          </cell>
          <cell r="EQ551">
            <v>-28.630107768327434</v>
          </cell>
          <cell r="ER551">
            <v>-414.16726696377737</v>
          </cell>
          <cell r="ES551">
            <v>-51.117202325654944</v>
          </cell>
          <cell r="ET551">
            <v>-28.48584046079668</v>
          </cell>
          <cell r="EU551">
            <v>-26.506780213750972</v>
          </cell>
          <cell r="EV551">
            <v>-28.764701182000863</v>
          </cell>
          <cell r="EW551">
            <v>-29.041907317247023</v>
          </cell>
          <cell r="EX551">
            <v>-22.283975910379013</v>
          </cell>
          <cell r="EY551">
            <v>-31.152317158637743</v>
          </cell>
          <cell r="EZ551">
            <v>-47.710067043273739</v>
          </cell>
          <cell r="FA551">
            <v>-46.84174377151794</v>
          </cell>
          <cell r="FB551">
            <v>-22.471504894660029</v>
          </cell>
          <cell r="FC551">
            <v>-40.276401559309306</v>
          </cell>
          <cell r="FD551">
            <v>-39.514825126552751</v>
          </cell>
          <cell r="FE551">
            <v>-432.13526249752613</v>
          </cell>
          <cell r="FF551">
            <v>-45.054216095821175</v>
          </cell>
          <cell r="FG551">
            <v>-28.176489001238224</v>
          </cell>
          <cell r="FH551">
            <v>-24.980425918511173</v>
          </cell>
          <cell r="FI551">
            <v>-21.978646126448439</v>
          </cell>
          <cell r="FJ551">
            <v>-21.07077544063759</v>
          </cell>
          <cell r="FK551">
            <v>-31.101860388153</v>
          </cell>
          <cell r="FL551">
            <v>-47.784792456488503</v>
          </cell>
          <cell r="FM551">
            <v>-58.800520912216598</v>
          </cell>
          <cell r="FN551">
            <v>-41.80044527625796</v>
          </cell>
          <cell r="FO551">
            <v>-25.468742354671122</v>
          </cell>
          <cell r="FP551">
            <v>-43.001297395327128</v>
          </cell>
          <cell r="FQ551">
            <v>-42.917051131713379</v>
          </cell>
          <cell r="FR551">
            <v>-439.70774232858093</v>
          </cell>
          <cell r="FS551">
            <v>-46.622427086338575</v>
          </cell>
          <cell r="FT551">
            <v>-36.441700151419354</v>
          </cell>
          <cell r="FU551">
            <v>-24.234867133229272</v>
          </cell>
          <cell r="FV551">
            <v>-17.930185693629028</v>
          </cell>
          <cell r="FW551">
            <v>-25.181030308254776</v>
          </cell>
          <cell r="FX551">
            <v>-31.08359679575733</v>
          </cell>
          <cell r="FY551">
            <v>-51.615617666269827</v>
          </cell>
          <cell r="FZ551">
            <v>-48.024322109751665</v>
          </cell>
          <cell r="GA551">
            <v>-38.727967908049322</v>
          </cell>
          <cell r="GB551">
            <v>-22.455137623343035</v>
          </cell>
          <cell r="GC551">
            <v>-49.291780225521507</v>
          </cell>
          <cell r="GD551">
            <v>-48.099109627080907</v>
          </cell>
          <cell r="GE551">
            <v>-449.17210782901384</v>
          </cell>
          <cell r="GF551">
            <v>-54.505077427507786</v>
          </cell>
          <cell r="GG551">
            <v>-35.76171241569682</v>
          </cell>
          <cell r="GH551">
            <v>-23.752480904433469</v>
          </cell>
          <cell r="GI551">
            <v>-20.571848383005999</v>
          </cell>
          <cell r="GJ551">
            <v>-21.97371129055864</v>
          </cell>
          <cell r="GK551">
            <v>-32.217207343088376</v>
          </cell>
          <cell r="GL551">
            <v>-45.705042320900247</v>
          </cell>
          <cell r="GM551">
            <v>-56.456648054128891</v>
          </cell>
          <cell r="GN551">
            <v>-37.753300418673462</v>
          </cell>
          <cell r="GO551">
            <v>-25.09906394050995</v>
          </cell>
          <cell r="GP551">
            <v>-49.947919022233691</v>
          </cell>
          <cell r="GQ551">
            <v>-45.428096308278327</v>
          </cell>
          <cell r="GR551">
            <v>-481.29585182573646</v>
          </cell>
          <cell r="GS551">
            <v>-46.567933127276774</v>
          </cell>
          <cell r="GT551">
            <v>-40.348807080888946</v>
          </cell>
          <cell r="GU551">
            <v>-27.695607112524158</v>
          </cell>
          <cell r="GV551">
            <v>-22.261171394129633</v>
          </cell>
          <cell r="GW551">
            <v>-40.040101888273057</v>
          </cell>
          <cell r="GX551">
            <v>-34.260206230279437</v>
          </cell>
          <cell r="GY551">
            <v>-44.694494804454735</v>
          </cell>
          <cell r="GZ551">
            <v>-51.582440635676903</v>
          </cell>
          <cell r="HA551">
            <v>-59.100499470310751</v>
          </cell>
          <cell r="HB551">
            <v>-25.28734082097435</v>
          </cell>
          <cell r="HC551">
            <v>-41.173811730575835</v>
          </cell>
          <cell r="HD551">
            <v>-48.283437530400988</v>
          </cell>
          <cell r="HE551">
            <v>-484.26871549221687</v>
          </cell>
          <cell r="HF551">
            <v>-54.0821735914069</v>
          </cell>
          <cell r="HG551">
            <v>-43.495805935992394</v>
          </cell>
          <cell r="HH551">
            <v>-32.988863589242101</v>
          </cell>
          <cell r="HI551">
            <v>-22.756600905238884</v>
          </cell>
          <cell r="HJ551">
            <v>-20.792367451822429</v>
          </cell>
          <cell r="HK551">
            <v>-47.395813516512135</v>
          </cell>
          <cell r="HL551">
            <v>-40.272527780784003</v>
          </cell>
          <cell r="HM551">
            <v>-61.613762733337353</v>
          </cell>
          <cell r="HN551">
            <v>-36.150607146759285</v>
          </cell>
          <cell r="HO551">
            <v>-27.855536400562414</v>
          </cell>
          <cell r="HP551">
            <v>-48.356909383535822</v>
          </cell>
          <cell r="HQ551">
            <v>-48.507747057119559</v>
          </cell>
          <cell r="HR551">
            <v>-630.82213785353815</v>
          </cell>
          <cell r="HS551">
            <v>-50.861421177782177</v>
          </cell>
          <cell r="HT551">
            <v>-44.536213085695636</v>
          </cell>
          <cell r="HU551">
            <v>-15.962355735344318</v>
          </cell>
          <cell r="HV551">
            <v>-18.089564230656833</v>
          </cell>
          <cell r="HW551">
            <v>-30.208189262608357</v>
          </cell>
          <cell r="HX551">
            <v>-59.706785909649625</v>
          </cell>
          <cell r="HY551">
            <v>-54.382660234212381</v>
          </cell>
          <cell r="HZ551">
            <v>-52.449885966678266</v>
          </cell>
          <cell r="IA551">
            <v>-178.44862319851018</v>
          </cell>
          <cell r="IB551">
            <v>-28.940705161476217</v>
          </cell>
          <cell r="IC551">
            <v>-49.84189305347536</v>
          </cell>
          <cell r="ID551">
            <v>-47.393840837488824</v>
          </cell>
          <cell r="IE551">
            <v>-579.07650429219939</v>
          </cell>
          <cell r="IF551">
            <v>-53.983102728532685</v>
          </cell>
          <cell r="IG551">
            <v>-93.076274656628811</v>
          </cell>
          <cell r="IH551">
            <v>-35.664600269639777</v>
          </cell>
          <cell r="II551">
            <v>-28.373562396060152</v>
          </cell>
          <cell r="IJ551">
            <v>-34.212166877503478</v>
          </cell>
          <cell r="IK551">
            <v>-34.859483876662125</v>
          </cell>
          <cell r="IL551">
            <v>-64.334935593760747</v>
          </cell>
          <cell r="IM551">
            <v>-59.219273900962435</v>
          </cell>
          <cell r="IN551">
            <v>-40.518511693506298</v>
          </cell>
          <cell r="IO551">
            <v>-28.891836923641677</v>
          </cell>
          <cell r="IP551">
            <v>-55.121477425243938</v>
          </cell>
          <cell r="IQ551">
            <v>-50.821277950060903</v>
          </cell>
          <cell r="IR551">
            <v>-631.43626555718947</v>
          </cell>
          <cell r="IS551">
            <v>-55.205165370425675</v>
          </cell>
          <cell r="IT551">
            <v>-48.910847901111993</v>
          </cell>
          <cell r="IU551">
            <v>-37.331738778681029</v>
          </cell>
          <cell r="IV551">
            <v>-10.223059299521992</v>
          </cell>
          <cell r="IW551">
            <v>-51.40039992444872</v>
          </cell>
          <cell r="IX551">
            <v>-78.0585648166998</v>
          </cell>
          <cell r="IY551">
            <v>-54.348783069610363</v>
          </cell>
          <cell r="IZ551">
            <v>-108.37433927513484</v>
          </cell>
          <cell r="JA551">
            <v>-43.718253767139686</v>
          </cell>
          <cell r="JB551">
            <v>-34.780484688708384</v>
          </cell>
          <cell r="JC551">
            <v>-55.902957712263742</v>
          </cell>
          <cell r="JD551">
            <v>-53.181670953417779</v>
          </cell>
          <cell r="JE551">
            <v>0</v>
          </cell>
          <cell r="JF551">
            <v>0</v>
          </cell>
          <cell r="JG551">
            <v>0</v>
          </cell>
          <cell r="JH551">
            <v>0</v>
          </cell>
          <cell r="JI551">
            <v>0</v>
          </cell>
          <cell r="JJ551">
            <v>0</v>
          </cell>
          <cell r="JK551">
            <v>0</v>
          </cell>
          <cell r="JL551">
            <v>0</v>
          </cell>
          <cell r="JM551">
            <v>0</v>
          </cell>
          <cell r="JN551">
            <v>0</v>
          </cell>
          <cell r="JO551">
            <v>0</v>
          </cell>
          <cell r="JP551">
            <v>0</v>
          </cell>
          <cell r="JQ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0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0</v>
          </cell>
          <cell r="DR552">
            <v>0</v>
          </cell>
          <cell r="DS552">
            <v>0</v>
          </cell>
          <cell r="DT552">
            <v>0</v>
          </cell>
          <cell r="DU552">
            <v>0</v>
          </cell>
          <cell r="DV552">
            <v>0</v>
          </cell>
          <cell r="DW552">
            <v>0</v>
          </cell>
          <cell r="DX552">
            <v>0</v>
          </cell>
          <cell r="DY552">
            <v>0</v>
          </cell>
          <cell r="DZ552">
            <v>0</v>
          </cell>
          <cell r="EA552">
            <v>0</v>
          </cell>
          <cell r="EB552">
            <v>0</v>
          </cell>
          <cell r="EC552">
            <v>0</v>
          </cell>
          <cell r="ED552">
            <v>0</v>
          </cell>
          <cell r="EE552">
            <v>0</v>
          </cell>
          <cell r="EF552">
            <v>0</v>
          </cell>
          <cell r="EG552">
            <v>0</v>
          </cell>
          <cell r="EH552">
            <v>0</v>
          </cell>
          <cell r="EI552">
            <v>0</v>
          </cell>
          <cell r="EJ552">
            <v>0</v>
          </cell>
          <cell r="EK552">
            <v>0</v>
          </cell>
          <cell r="EL552">
            <v>0</v>
          </cell>
          <cell r="EM552">
            <v>0</v>
          </cell>
          <cell r="EN552">
            <v>0</v>
          </cell>
          <cell r="EO552">
            <v>0</v>
          </cell>
          <cell r="EP552">
            <v>0</v>
          </cell>
          <cell r="EQ552">
            <v>0</v>
          </cell>
          <cell r="ER552">
            <v>0</v>
          </cell>
          <cell r="ES552">
            <v>0</v>
          </cell>
          <cell r="ET552">
            <v>0</v>
          </cell>
          <cell r="EU552">
            <v>0</v>
          </cell>
          <cell r="EV552">
            <v>0</v>
          </cell>
          <cell r="EW552">
            <v>0</v>
          </cell>
          <cell r="EX552">
            <v>0</v>
          </cell>
          <cell r="EY552">
            <v>0</v>
          </cell>
          <cell r="EZ552">
            <v>0</v>
          </cell>
          <cell r="FA552">
            <v>0</v>
          </cell>
          <cell r="FB552">
            <v>0</v>
          </cell>
          <cell r="FC552">
            <v>0</v>
          </cell>
          <cell r="FD552">
            <v>0</v>
          </cell>
          <cell r="FE552">
            <v>0</v>
          </cell>
          <cell r="FF552">
            <v>0</v>
          </cell>
          <cell r="FG552">
            <v>0</v>
          </cell>
          <cell r="FH552">
            <v>0</v>
          </cell>
          <cell r="FI552">
            <v>0</v>
          </cell>
          <cell r="FJ552">
            <v>0</v>
          </cell>
          <cell r="FK552">
            <v>0</v>
          </cell>
          <cell r="FL552">
            <v>0</v>
          </cell>
          <cell r="FM552">
            <v>0</v>
          </cell>
          <cell r="FN552">
            <v>0</v>
          </cell>
          <cell r="FO552">
            <v>0</v>
          </cell>
          <cell r="FP552">
            <v>0</v>
          </cell>
          <cell r="FQ552">
            <v>0</v>
          </cell>
          <cell r="FR552">
            <v>0</v>
          </cell>
          <cell r="FS552">
            <v>0</v>
          </cell>
          <cell r="FT552">
            <v>0</v>
          </cell>
          <cell r="FU552">
            <v>0</v>
          </cell>
          <cell r="FV552">
            <v>0</v>
          </cell>
          <cell r="FW552">
            <v>0</v>
          </cell>
          <cell r="FX552">
            <v>0</v>
          </cell>
          <cell r="FY552">
            <v>0</v>
          </cell>
          <cell r="FZ552">
            <v>0</v>
          </cell>
          <cell r="GA552">
            <v>0</v>
          </cell>
          <cell r="GB552">
            <v>0</v>
          </cell>
          <cell r="GC552">
            <v>0</v>
          </cell>
          <cell r="GD552">
            <v>0</v>
          </cell>
          <cell r="GE552">
            <v>0</v>
          </cell>
          <cell r="GF552">
            <v>0</v>
          </cell>
          <cell r="GG552">
            <v>0</v>
          </cell>
          <cell r="GH552">
            <v>0</v>
          </cell>
          <cell r="GI552">
            <v>0</v>
          </cell>
          <cell r="GJ552">
            <v>0</v>
          </cell>
          <cell r="GK552">
            <v>0</v>
          </cell>
          <cell r="GL552">
            <v>0</v>
          </cell>
          <cell r="GM552">
            <v>0</v>
          </cell>
          <cell r="GN552">
            <v>0</v>
          </cell>
          <cell r="GO552">
            <v>0</v>
          </cell>
          <cell r="GP552">
            <v>0</v>
          </cell>
          <cell r="GQ552">
            <v>0</v>
          </cell>
          <cell r="GR552">
            <v>0</v>
          </cell>
          <cell r="GS552">
            <v>0</v>
          </cell>
          <cell r="GT552">
            <v>0</v>
          </cell>
          <cell r="GU552">
            <v>0</v>
          </cell>
          <cell r="GV552">
            <v>0</v>
          </cell>
          <cell r="GW552">
            <v>0</v>
          </cell>
          <cell r="GX552">
            <v>0</v>
          </cell>
          <cell r="GY552">
            <v>0</v>
          </cell>
          <cell r="GZ552">
            <v>0</v>
          </cell>
          <cell r="HA552">
            <v>0</v>
          </cell>
          <cell r="HB552">
            <v>0</v>
          </cell>
          <cell r="HC552">
            <v>0</v>
          </cell>
          <cell r="HD552">
            <v>0</v>
          </cell>
          <cell r="HE552">
            <v>0</v>
          </cell>
          <cell r="HF552">
            <v>0</v>
          </cell>
          <cell r="HG552">
            <v>0</v>
          </cell>
          <cell r="HH552">
            <v>0</v>
          </cell>
          <cell r="HI552">
            <v>0</v>
          </cell>
          <cell r="HJ552">
            <v>0</v>
          </cell>
          <cell r="HK552">
            <v>0</v>
          </cell>
          <cell r="HL552">
            <v>0</v>
          </cell>
          <cell r="HM552">
            <v>0</v>
          </cell>
          <cell r="HN552">
            <v>0</v>
          </cell>
          <cell r="HO552">
            <v>0</v>
          </cell>
          <cell r="HP552">
            <v>0</v>
          </cell>
          <cell r="HQ552">
            <v>0</v>
          </cell>
          <cell r="HR552">
            <v>0</v>
          </cell>
          <cell r="HS552">
            <v>0</v>
          </cell>
          <cell r="HT552">
            <v>0</v>
          </cell>
          <cell r="HU552">
            <v>0</v>
          </cell>
          <cell r="HV552">
            <v>0</v>
          </cell>
          <cell r="HW552">
            <v>0</v>
          </cell>
          <cell r="HX552">
            <v>0</v>
          </cell>
          <cell r="HY552">
            <v>0</v>
          </cell>
          <cell r="HZ552">
            <v>0</v>
          </cell>
          <cell r="IA552">
            <v>0</v>
          </cell>
          <cell r="IB552">
            <v>0</v>
          </cell>
          <cell r="IC552">
            <v>0</v>
          </cell>
          <cell r="ID552">
            <v>0</v>
          </cell>
          <cell r="IE552">
            <v>0</v>
          </cell>
          <cell r="IF552">
            <v>0</v>
          </cell>
          <cell r="IG552">
            <v>0</v>
          </cell>
          <cell r="IH552">
            <v>0</v>
          </cell>
          <cell r="II552">
            <v>0</v>
          </cell>
          <cell r="IJ552">
            <v>0</v>
          </cell>
          <cell r="IK552">
            <v>0</v>
          </cell>
          <cell r="IL552">
            <v>0</v>
          </cell>
          <cell r="IM552">
            <v>0</v>
          </cell>
          <cell r="IN552">
            <v>0</v>
          </cell>
          <cell r="IO552">
            <v>0</v>
          </cell>
          <cell r="IP552">
            <v>0</v>
          </cell>
          <cell r="IQ552">
            <v>0</v>
          </cell>
          <cell r="IR552">
            <v>0</v>
          </cell>
          <cell r="IS552">
            <v>0</v>
          </cell>
          <cell r="IT552">
            <v>0</v>
          </cell>
          <cell r="IU552">
            <v>0</v>
          </cell>
          <cell r="IV552">
            <v>0</v>
          </cell>
          <cell r="IW552">
            <v>0</v>
          </cell>
          <cell r="IX552">
            <v>0</v>
          </cell>
          <cell r="IY552">
            <v>0</v>
          </cell>
          <cell r="IZ552">
            <v>0</v>
          </cell>
          <cell r="JA552">
            <v>0</v>
          </cell>
          <cell r="JB552">
            <v>0</v>
          </cell>
          <cell r="JC552">
            <v>0</v>
          </cell>
          <cell r="JD552">
            <v>0</v>
          </cell>
          <cell r="JE552">
            <v>0</v>
          </cell>
          <cell r="JF552">
            <v>0</v>
          </cell>
          <cell r="JG552">
            <v>0</v>
          </cell>
          <cell r="JH552">
            <v>0</v>
          </cell>
          <cell r="JI552">
            <v>0</v>
          </cell>
          <cell r="JJ552">
            <v>0</v>
          </cell>
          <cell r="JK552">
            <v>0</v>
          </cell>
          <cell r="JL552">
            <v>0</v>
          </cell>
          <cell r="JM552">
            <v>0</v>
          </cell>
          <cell r="JN552">
            <v>0</v>
          </cell>
          <cell r="JO552">
            <v>0</v>
          </cell>
          <cell r="JP552">
            <v>0</v>
          </cell>
          <cell r="JQ552">
            <v>0</v>
          </cell>
        </row>
        <row r="553"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K553">
            <v>0</v>
          </cell>
          <cell r="DL553">
            <v>0</v>
          </cell>
          <cell r="DM553">
            <v>0</v>
          </cell>
          <cell r="DN553">
            <v>0</v>
          </cell>
          <cell r="DO553">
            <v>0</v>
          </cell>
          <cell r="DP553">
            <v>0</v>
          </cell>
          <cell r="DQ553">
            <v>0</v>
          </cell>
          <cell r="DR553">
            <v>0</v>
          </cell>
          <cell r="DS553">
            <v>0</v>
          </cell>
          <cell r="DT553">
            <v>0</v>
          </cell>
          <cell r="DU553">
            <v>0</v>
          </cell>
          <cell r="DV553">
            <v>0</v>
          </cell>
          <cell r="DW553">
            <v>0</v>
          </cell>
          <cell r="DX553">
            <v>0</v>
          </cell>
          <cell r="DY553">
            <v>0</v>
          </cell>
          <cell r="DZ553">
            <v>0</v>
          </cell>
          <cell r="EA553">
            <v>0</v>
          </cell>
          <cell r="EB553">
            <v>0</v>
          </cell>
          <cell r="EC553">
            <v>0</v>
          </cell>
          <cell r="ED553">
            <v>0</v>
          </cell>
          <cell r="EE553">
            <v>0</v>
          </cell>
          <cell r="EF553">
            <v>0</v>
          </cell>
          <cell r="EG553">
            <v>0</v>
          </cell>
          <cell r="EH553">
            <v>0</v>
          </cell>
          <cell r="EI553">
            <v>0</v>
          </cell>
          <cell r="EJ553">
            <v>0</v>
          </cell>
          <cell r="EK553">
            <v>0</v>
          </cell>
          <cell r="EL553">
            <v>0</v>
          </cell>
          <cell r="EM553">
            <v>0</v>
          </cell>
          <cell r="EN553">
            <v>0</v>
          </cell>
          <cell r="EO553">
            <v>0</v>
          </cell>
          <cell r="EP553">
            <v>0</v>
          </cell>
          <cell r="EQ553">
            <v>0</v>
          </cell>
          <cell r="ER553">
            <v>0</v>
          </cell>
          <cell r="ES553">
            <v>0</v>
          </cell>
          <cell r="ET553">
            <v>0</v>
          </cell>
          <cell r="EU553">
            <v>0</v>
          </cell>
          <cell r="EV553">
            <v>0</v>
          </cell>
          <cell r="EW553">
            <v>0</v>
          </cell>
          <cell r="EX553">
            <v>0</v>
          </cell>
          <cell r="EY553">
            <v>0</v>
          </cell>
          <cell r="EZ553">
            <v>0</v>
          </cell>
          <cell r="FA553">
            <v>0</v>
          </cell>
          <cell r="FB553">
            <v>0</v>
          </cell>
          <cell r="FC553">
            <v>0</v>
          </cell>
          <cell r="FD553">
            <v>0</v>
          </cell>
          <cell r="FE553">
            <v>0</v>
          </cell>
          <cell r="FF553">
            <v>0</v>
          </cell>
          <cell r="FG553">
            <v>0</v>
          </cell>
          <cell r="FH553">
            <v>0</v>
          </cell>
          <cell r="FI553">
            <v>0</v>
          </cell>
          <cell r="FJ553">
            <v>0</v>
          </cell>
          <cell r="FK553">
            <v>0</v>
          </cell>
          <cell r="FL553">
            <v>0</v>
          </cell>
          <cell r="FM553">
            <v>0</v>
          </cell>
          <cell r="FN553">
            <v>0</v>
          </cell>
          <cell r="FO553">
            <v>0</v>
          </cell>
          <cell r="FP553">
            <v>0</v>
          </cell>
          <cell r="FQ553">
            <v>0</v>
          </cell>
          <cell r="FR553">
            <v>0</v>
          </cell>
          <cell r="FS553">
            <v>0</v>
          </cell>
          <cell r="FT553">
            <v>0</v>
          </cell>
          <cell r="FU553">
            <v>0</v>
          </cell>
          <cell r="FV553">
            <v>0</v>
          </cell>
          <cell r="FW553">
            <v>0</v>
          </cell>
          <cell r="FX553">
            <v>0</v>
          </cell>
          <cell r="FY553">
            <v>0</v>
          </cell>
          <cell r="FZ553">
            <v>0</v>
          </cell>
          <cell r="GA553">
            <v>0</v>
          </cell>
          <cell r="GB553">
            <v>0</v>
          </cell>
          <cell r="GC553">
            <v>0</v>
          </cell>
          <cell r="GD553">
            <v>0</v>
          </cell>
          <cell r="GE553">
            <v>0</v>
          </cell>
          <cell r="GF553">
            <v>0</v>
          </cell>
          <cell r="GG553">
            <v>0</v>
          </cell>
          <cell r="GH553">
            <v>0</v>
          </cell>
          <cell r="GI553">
            <v>0</v>
          </cell>
          <cell r="GJ553">
            <v>0</v>
          </cell>
          <cell r="GK553">
            <v>0</v>
          </cell>
          <cell r="GL553">
            <v>0</v>
          </cell>
          <cell r="GM553">
            <v>0</v>
          </cell>
          <cell r="GN553">
            <v>0</v>
          </cell>
          <cell r="GO553">
            <v>0</v>
          </cell>
          <cell r="GP553">
            <v>0</v>
          </cell>
          <cell r="GQ553">
            <v>0</v>
          </cell>
          <cell r="GR553">
            <v>0</v>
          </cell>
          <cell r="GS553">
            <v>0</v>
          </cell>
          <cell r="GT553">
            <v>0</v>
          </cell>
          <cell r="GU553">
            <v>0</v>
          </cell>
          <cell r="GV553">
            <v>0</v>
          </cell>
          <cell r="GW553">
            <v>0</v>
          </cell>
          <cell r="GX553">
            <v>0</v>
          </cell>
          <cell r="GY553">
            <v>0</v>
          </cell>
          <cell r="GZ553">
            <v>0</v>
          </cell>
          <cell r="HA553">
            <v>0</v>
          </cell>
          <cell r="HB553">
            <v>0</v>
          </cell>
          <cell r="HC553">
            <v>0</v>
          </cell>
          <cell r="HD553">
            <v>0</v>
          </cell>
          <cell r="HE553">
            <v>0</v>
          </cell>
          <cell r="HF553">
            <v>0</v>
          </cell>
          <cell r="HG553">
            <v>0</v>
          </cell>
          <cell r="HH553">
            <v>0</v>
          </cell>
          <cell r="HI553">
            <v>0</v>
          </cell>
          <cell r="HJ553">
            <v>0</v>
          </cell>
          <cell r="HK553">
            <v>0</v>
          </cell>
          <cell r="HL553">
            <v>0</v>
          </cell>
          <cell r="HM553">
            <v>0</v>
          </cell>
          <cell r="HN553">
            <v>0</v>
          </cell>
          <cell r="HO553">
            <v>0</v>
          </cell>
          <cell r="HP553">
            <v>0</v>
          </cell>
          <cell r="HQ553">
            <v>0</v>
          </cell>
          <cell r="HR553">
            <v>2.6097950467374176E-9</v>
          </cell>
          <cell r="HS553">
            <v>-1.3099850093567511E-9</v>
          </cell>
          <cell r="HT553">
            <v>1.1799841104220832E-9</v>
          </cell>
          <cell r="HU553">
            <v>-2.5899709044097108E-9</v>
          </cell>
          <cell r="HV553">
            <v>-2.9500171194740687E-9</v>
          </cell>
          <cell r="HW553">
            <v>-1.9600179257395212E-9</v>
          </cell>
          <cell r="HX553">
            <v>-5.1700226322282106E-9</v>
          </cell>
          <cell r="HY553">
            <v>5.8900155863739201E-9</v>
          </cell>
          <cell r="HZ553">
            <v>-2.4500081963196862E-9</v>
          </cell>
          <cell r="IA553">
            <v>6.0800005030614557E-9</v>
          </cell>
          <cell r="IB553">
            <v>4.7799915137147764E-9</v>
          </cell>
          <cell r="IC553">
            <v>8.0999029705708381E-10</v>
          </cell>
          <cell r="ID553">
            <v>2.999911430379143E-10</v>
          </cell>
          <cell r="IE553">
            <v>-0.36457941502044378</v>
          </cell>
          <cell r="IF553">
            <v>-1.7996626411331818E-10</v>
          </cell>
          <cell r="IG553">
            <v>-8.9000167236008565E-9</v>
          </cell>
          <cell r="IH553">
            <v>-2.0358437519973904E-2</v>
          </cell>
          <cell r="II553">
            <v>-9.5000984856596915E-10</v>
          </cell>
          <cell r="IJ553">
            <v>-1.2808893710001712E-2</v>
          </cell>
          <cell r="IK553">
            <v>-0.2155354851400233</v>
          </cell>
          <cell r="IL553">
            <v>-0.11587659120000637</v>
          </cell>
          <cell r="IM553">
            <v>6.1999116951483302E-10</v>
          </cell>
          <cell r="IN553">
            <v>1.0109999948326731E-8</v>
          </cell>
          <cell r="IO553">
            <v>-2.5100348466366995E-9</v>
          </cell>
          <cell r="IP553">
            <v>-3.2100047064886894E-9</v>
          </cell>
          <cell r="IQ553">
            <v>-2.4300277345901122E-9</v>
          </cell>
          <cell r="IR553">
            <v>-3.3403187489966513E-2</v>
          </cell>
          <cell r="IS553">
            <v>-5.0700066367426189E-9</v>
          </cell>
          <cell r="IT553">
            <v>1.3000089893466793E-10</v>
          </cell>
          <cell r="IU553">
            <v>-1.2865936860009697E-2</v>
          </cell>
          <cell r="IV553">
            <v>7.2100050374501734E-9</v>
          </cell>
          <cell r="IW553">
            <v>-2.0537260069986019E-2</v>
          </cell>
          <cell r="IX553">
            <v>1.3899921214033384E-9</v>
          </cell>
          <cell r="IY553">
            <v>1.839993046814925E-9</v>
          </cell>
          <cell r="IZ553">
            <v>3.4000890991592314E-10</v>
          </cell>
          <cell r="JA553">
            <v>-2.7699798010871746E-9</v>
          </cell>
          <cell r="JB553">
            <v>1.2660009929277294E-8</v>
          </cell>
          <cell r="JC553">
            <v>-6.3002403294376563E-10</v>
          </cell>
          <cell r="JD553">
            <v>-5.6600129028083757E-9</v>
          </cell>
          <cell r="JE553">
            <v>0</v>
          </cell>
          <cell r="JF553">
            <v>0</v>
          </cell>
          <cell r="JG553">
            <v>0</v>
          </cell>
          <cell r="JH553">
            <v>0</v>
          </cell>
          <cell r="JI553">
            <v>0</v>
          </cell>
          <cell r="JJ553">
            <v>0</v>
          </cell>
          <cell r="JK553">
            <v>0</v>
          </cell>
          <cell r="JL553">
            <v>0</v>
          </cell>
          <cell r="JM553">
            <v>0</v>
          </cell>
          <cell r="JN553">
            <v>0</v>
          </cell>
          <cell r="JO553">
            <v>0</v>
          </cell>
          <cell r="JP553">
            <v>0</v>
          </cell>
          <cell r="JQ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K554">
            <v>0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0</v>
          </cell>
          <cell r="DR554">
            <v>0</v>
          </cell>
          <cell r="DS554">
            <v>0</v>
          </cell>
          <cell r="DT554">
            <v>0</v>
          </cell>
          <cell r="DU554">
            <v>0</v>
          </cell>
          <cell r="DV554">
            <v>0</v>
          </cell>
          <cell r="DW554">
            <v>0</v>
          </cell>
          <cell r="DX554">
            <v>0</v>
          </cell>
          <cell r="DY554">
            <v>0</v>
          </cell>
          <cell r="DZ554">
            <v>0</v>
          </cell>
          <cell r="EA554">
            <v>0</v>
          </cell>
          <cell r="EB554">
            <v>0</v>
          </cell>
          <cell r="EC554">
            <v>0</v>
          </cell>
          <cell r="ED554">
            <v>0</v>
          </cell>
          <cell r="EE554">
            <v>0</v>
          </cell>
          <cell r="EF554">
            <v>0</v>
          </cell>
          <cell r="EG554">
            <v>0</v>
          </cell>
          <cell r="EH554">
            <v>0</v>
          </cell>
          <cell r="EI554">
            <v>0</v>
          </cell>
          <cell r="EJ554">
            <v>0</v>
          </cell>
          <cell r="EK554">
            <v>0</v>
          </cell>
          <cell r="EL554">
            <v>0</v>
          </cell>
          <cell r="EM554">
            <v>0</v>
          </cell>
          <cell r="EN554">
            <v>0</v>
          </cell>
          <cell r="EO554">
            <v>0</v>
          </cell>
          <cell r="EP554">
            <v>0</v>
          </cell>
          <cell r="EQ554">
            <v>0</v>
          </cell>
          <cell r="ER554">
            <v>0</v>
          </cell>
          <cell r="ES554">
            <v>0</v>
          </cell>
          <cell r="ET554">
            <v>0</v>
          </cell>
          <cell r="EU554">
            <v>0</v>
          </cell>
          <cell r="EV554">
            <v>0</v>
          </cell>
          <cell r="EW554">
            <v>0</v>
          </cell>
          <cell r="EX554">
            <v>0</v>
          </cell>
          <cell r="EY554">
            <v>0</v>
          </cell>
          <cell r="EZ554">
            <v>0</v>
          </cell>
          <cell r="FA554">
            <v>0</v>
          </cell>
          <cell r="FB554">
            <v>0</v>
          </cell>
          <cell r="FC554">
            <v>0</v>
          </cell>
          <cell r="FD554">
            <v>0</v>
          </cell>
          <cell r="FE554">
            <v>0</v>
          </cell>
          <cell r="FF554">
            <v>0</v>
          </cell>
          <cell r="FG554">
            <v>0</v>
          </cell>
          <cell r="FH554">
            <v>0</v>
          </cell>
          <cell r="FI554">
            <v>0</v>
          </cell>
          <cell r="FJ554">
            <v>0</v>
          </cell>
          <cell r="FK554">
            <v>0</v>
          </cell>
          <cell r="FL554">
            <v>0</v>
          </cell>
          <cell r="FM554">
            <v>0</v>
          </cell>
          <cell r="FN554">
            <v>0</v>
          </cell>
          <cell r="FO554">
            <v>0</v>
          </cell>
          <cell r="FP554">
            <v>0</v>
          </cell>
          <cell r="FQ554">
            <v>0</v>
          </cell>
          <cell r="FR554">
            <v>0</v>
          </cell>
          <cell r="FS554">
            <v>0</v>
          </cell>
          <cell r="FT554">
            <v>0</v>
          </cell>
          <cell r="FU554">
            <v>0</v>
          </cell>
          <cell r="FV554">
            <v>0</v>
          </cell>
          <cell r="FW554">
            <v>0</v>
          </cell>
          <cell r="FX554">
            <v>0</v>
          </cell>
          <cell r="FY554">
            <v>0</v>
          </cell>
          <cell r="FZ554">
            <v>0</v>
          </cell>
          <cell r="GA554">
            <v>0</v>
          </cell>
          <cell r="GB554">
            <v>0</v>
          </cell>
          <cell r="GC554">
            <v>0</v>
          </cell>
          <cell r="GD554">
            <v>0</v>
          </cell>
          <cell r="GE554">
            <v>0</v>
          </cell>
          <cell r="GF554">
            <v>0</v>
          </cell>
          <cell r="GG554">
            <v>0</v>
          </cell>
          <cell r="GH554">
            <v>0</v>
          </cell>
          <cell r="GI554">
            <v>0</v>
          </cell>
          <cell r="GJ554">
            <v>0</v>
          </cell>
          <cell r="GK554">
            <v>0</v>
          </cell>
          <cell r="GL554">
            <v>0</v>
          </cell>
          <cell r="GM554">
            <v>0</v>
          </cell>
          <cell r="GN554">
            <v>0</v>
          </cell>
          <cell r="GO554">
            <v>0</v>
          </cell>
          <cell r="GP554">
            <v>0</v>
          </cell>
          <cell r="GQ554">
            <v>0</v>
          </cell>
          <cell r="GR554">
            <v>0</v>
          </cell>
          <cell r="GS554">
            <v>0</v>
          </cell>
          <cell r="GT554">
            <v>0</v>
          </cell>
          <cell r="GU554">
            <v>0</v>
          </cell>
          <cell r="GV554">
            <v>0</v>
          </cell>
          <cell r="GW554">
            <v>0</v>
          </cell>
          <cell r="GX554">
            <v>0</v>
          </cell>
          <cell r="GY554">
            <v>0</v>
          </cell>
          <cell r="GZ554">
            <v>0</v>
          </cell>
          <cell r="HA554">
            <v>0</v>
          </cell>
          <cell r="HB554">
            <v>0</v>
          </cell>
          <cell r="HC554">
            <v>0</v>
          </cell>
          <cell r="HD554">
            <v>0</v>
          </cell>
          <cell r="HE554">
            <v>0</v>
          </cell>
          <cell r="HF554">
            <v>0</v>
          </cell>
          <cell r="HG554">
            <v>0</v>
          </cell>
          <cell r="HH554">
            <v>0</v>
          </cell>
          <cell r="HI554">
            <v>0</v>
          </cell>
          <cell r="HJ554">
            <v>0</v>
          </cell>
          <cell r="HK554">
            <v>0</v>
          </cell>
          <cell r="HL554">
            <v>0</v>
          </cell>
          <cell r="HM554">
            <v>0</v>
          </cell>
          <cell r="HN554">
            <v>0</v>
          </cell>
          <cell r="HO554">
            <v>0</v>
          </cell>
          <cell r="HP554">
            <v>0</v>
          </cell>
          <cell r="HQ554">
            <v>0</v>
          </cell>
          <cell r="HR554">
            <v>0</v>
          </cell>
          <cell r="HS554">
            <v>0</v>
          </cell>
          <cell r="HT554">
            <v>0</v>
          </cell>
          <cell r="HU554">
            <v>0</v>
          </cell>
          <cell r="HV554">
            <v>0</v>
          </cell>
          <cell r="HW554">
            <v>0</v>
          </cell>
          <cell r="HX554">
            <v>0</v>
          </cell>
          <cell r="HY554">
            <v>0</v>
          </cell>
          <cell r="HZ554">
            <v>0</v>
          </cell>
          <cell r="IA554">
            <v>0</v>
          </cell>
          <cell r="IB554">
            <v>0</v>
          </cell>
          <cell r="IC554">
            <v>0</v>
          </cell>
          <cell r="ID554">
            <v>0</v>
          </cell>
          <cell r="IE554">
            <v>0</v>
          </cell>
          <cell r="IF554">
            <v>0</v>
          </cell>
          <cell r="IG554">
            <v>0</v>
          </cell>
          <cell r="IH554">
            <v>0</v>
          </cell>
          <cell r="II554">
            <v>0</v>
          </cell>
          <cell r="IJ554">
            <v>0</v>
          </cell>
          <cell r="IK554">
            <v>0</v>
          </cell>
          <cell r="IL554">
            <v>0</v>
          </cell>
          <cell r="IM554">
            <v>0</v>
          </cell>
          <cell r="IN554">
            <v>0</v>
          </cell>
          <cell r="IO554">
            <v>0</v>
          </cell>
          <cell r="IP554">
            <v>0</v>
          </cell>
          <cell r="IQ554">
            <v>0</v>
          </cell>
          <cell r="IR554">
            <v>0</v>
          </cell>
          <cell r="IS554">
            <v>0</v>
          </cell>
          <cell r="IT554">
            <v>0</v>
          </cell>
          <cell r="IU554">
            <v>0</v>
          </cell>
          <cell r="IV554">
            <v>0</v>
          </cell>
          <cell r="IW554">
            <v>0</v>
          </cell>
          <cell r="IX554">
            <v>0</v>
          </cell>
          <cell r="IY554">
            <v>0</v>
          </cell>
          <cell r="IZ554">
            <v>0</v>
          </cell>
          <cell r="JA554">
            <v>0</v>
          </cell>
          <cell r="JB554">
            <v>0</v>
          </cell>
          <cell r="JC554">
            <v>0</v>
          </cell>
          <cell r="JD554">
            <v>0</v>
          </cell>
          <cell r="JE554">
            <v>0</v>
          </cell>
          <cell r="JF554">
            <v>0</v>
          </cell>
          <cell r="JG554">
            <v>0</v>
          </cell>
          <cell r="JH554">
            <v>0</v>
          </cell>
          <cell r="JI554">
            <v>0</v>
          </cell>
          <cell r="JJ554">
            <v>0</v>
          </cell>
          <cell r="JK554">
            <v>0</v>
          </cell>
          <cell r="JL554">
            <v>0</v>
          </cell>
          <cell r="JM554">
            <v>0</v>
          </cell>
          <cell r="JN554">
            <v>0</v>
          </cell>
          <cell r="JO554">
            <v>0</v>
          </cell>
          <cell r="JP554">
            <v>0</v>
          </cell>
          <cell r="JQ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K555">
            <v>0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0</v>
          </cell>
          <cell r="DR555">
            <v>0</v>
          </cell>
          <cell r="DS555">
            <v>0</v>
          </cell>
          <cell r="DT555">
            <v>0</v>
          </cell>
          <cell r="DU555">
            <v>0</v>
          </cell>
          <cell r="DV555">
            <v>0</v>
          </cell>
          <cell r="DW555">
            <v>0</v>
          </cell>
          <cell r="DX555">
            <v>0</v>
          </cell>
          <cell r="DY555">
            <v>0</v>
          </cell>
          <cell r="DZ555">
            <v>0</v>
          </cell>
          <cell r="EA555">
            <v>0</v>
          </cell>
          <cell r="EB555">
            <v>0</v>
          </cell>
          <cell r="EC555">
            <v>0</v>
          </cell>
          <cell r="ED555">
            <v>0</v>
          </cell>
          <cell r="EE555">
            <v>0</v>
          </cell>
          <cell r="EF555">
            <v>0</v>
          </cell>
          <cell r="EG555">
            <v>0</v>
          </cell>
          <cell r="EH555">
            <v>0</v>
          </cell>
          <cell r="EI555">
            <v>0</v>
          </cell>
          <cell r="EJ555">
            <v>0</v>
          </cell>
          <cell r="EK555">
            <v>0</v>
          </cell>
          <cell r="EL555">
            <v>0</v>
          </cell>
          <cell r="EM555">
            <v>0</v>
          </cell>
          <cell r="EN555">
            <v>0</v>
          </cell>
          <cell r="EO555">
            <v>0</v>
          </cell>
          <cell r="EP555">
            <v>0</v>
          </cell>
          <cell r="EQ555">
            <v>0</v>
          </cell>
          <cell r="ER555">
            <v>0</v>
          </cell>
          <cell r="ES555">
            <v>0</v>
          </cell>
          <cell r="ET555">
            <v>0</v>
          </cell>
          <cell r="EU555">
            <v>0</v>
          </cell>
          <cell r="EV555">
            <v>0</v>
          </cell>
          <cell r="EW555">
            <v>0</v>
          </cell>
          <cell r="EX555">
            <v>0</v>
          </cell>
          <cell r="EY555">
            <v>0</v>
          </cell>
          <cell r="EZ555">
            <v>0</v>
          </cell>
          <cell r="FA555">
            <v>0</v>
          </cell>
          <cell r="FB555">
            <v>0</v>
          </cell>
          <cell r="FC555">
            <v>0</v>
          </cell>
          <cell r="FD555">
            <v>0</v>
          </cell>
          <cell r="FE555">
            <v>0</v>
          </cell>
          <cell r="FF555">
            <v>0</v>
          </cell>
          <cell r="FG555">
            <v>0</v>
          </cell>
          <cell r="FH555">
            <v>0</v>
          </cell>
          <cell r="FI555">
            <v>0</v>
          </cell>
          <cell r="FJ555">
            <v>0</v>
          </cell>
          <cell r="FK555">
            <v>0</v>
          </cell>
          <cell r="FL555">
            <v>0</v>
          </cell>
          <cell r="FM555">
            <v>0</v>
          </cell>
          <cell r="FN555">
            <v>0</v>
          </cell>
          <cell r="FO555">
            <v>0</v>
          </cell>
          <cell r="FP555">
            <v>0</v>
          </cell>
          <cell r="FQ555">
            <v>0</v>
          </cell>
          <cell r="FR555">
            <v>0</v>
          </cell>
          <cell r="FS555">
            <v>0</v>
          </cell>
          <cell r="FT555">
            <v>0</v>
          </cell>
          <cell r="FU555">
            <v>0</v>
          </cell>
          <cell r="FV555">
            <v>0</v>
          </cell>
          <cell r="FW555">
            <v>0</v>
          </cell>
          <cell r="FX555">
            <v>0</v>
          </cell>
          <cell r="FY555">
            <v>0</v>
          </cell>
          <cell r="FZ555">
            <v>0</v>
          </cell>
          <cell r="GA555">
            <v>0</v>
          </cell>
          <cell r="GB555">
            <v>0</v>
          </cell>
          <cell r="GC555">
            <v>0</v>
          </cell>
          <cell r="GD555">
            <v>0</v>
          </cell>
          <cell r="GE555">
            <v>0</v>
          </cell>
          <cell r="GF555">
            <v>0</v>
          </cell>
          <cell r="GG555">
            <v>0</v>
          </cell>
          <cell r="GH555">
            <v>0</v>
          </cell>
          <cell r="GI555">
            <v>0</v>
          </cell>
          <cell r="GJ555">
            <v>0</v>
          </cell>
          <cell r="GK555">
            <v>0</v>
          </cell>
          <cell r="GL555">
            <v>0</v>
          </cell>
          <cell r="GM555">
            <v>0</v>
          </cell>
          <cell r="GN555">
            <v>0</v>
          </cell>
          <cell r="GO555">
            <v>0</v>
          </cell>
          <cell r="GP555">
            <v>0</v>
          </cell>
          <cell r="GQ555">
            <v>0</v>
          </cell>
          <cell r="GR555">
            <v>0</v>
          </cell>
          <cell r="GS555">
            <v>0</v>
          </cell>
          <cell r="GT555">
            <v>0</v>
          </cell>
          <cell r="GU555">
            <v>0</v>
          </cell>
          <cell r="GV555">
            <v>0</v>
          </cell>
          <cell r="GW555">
            <v>0</v>
          </cell>
          <cell r="GX555">
            <v>0</v>
          </cell>
          <cell r="GY555">
            <v>0</v>
          </cell>
          <cell r="GZ555">
            <v>0</v>
          </cell>
          <cell r="HA555">
            <v>0</v>
          </cell>
          <cell r="HB555">
            <v>0</v>
          </cell>
          <cell r="HC555">
            <v>0</v>
          </cell>
          <cell r="HD555">
            <v>0</v>
          </cell>
          <cell r="HE555">
            <v>0</v>
          </cell>
          <cell r="HF555">
            <v>0</v>
          </cell>
          <cell r="HG555">
            <v>0</v>
          </cell>
          <cell r="HH555">
            <v>0</v>
          </cell>
          <cell r="HI555">
            <v>0</v>
          </cell>
          <cell r="HJ555">
            <v>0</v>
          </cell>
          <cell r="HK555">
            <v>0</v>
          </cell>
          <cell r="HL555">
            <v>0</v>
          </cell>
          <cell r="HM555">
            <v>0</v>
          </cell>
          <cell r="HN555">
            <v>0</v>
          </cell>
          <cell r="HO555">
            <v>0</v>
          </cell>
          <cell r="HP555">
            <v>0</v>
          </cell>
          <cell r="HQ555">
            <v>0</v>
          </cell>
          <cell r="HR555">
            <v>0</v>
          </cell>
          <cell r="HS555">
            <v>0</v>
          </cell>
          <cell r="HT555">
            <v>0</v>
          </cell>
          <cell r="HU555">
            <v>0</v>
          </cell>
          <cell r="HV555">
            <v>0</v>
          </cell>
          <cell r="HW555">
            <v>0</v>
          </cell>
          <cell r="HX555">
            <v>0</v>
          </cell>
          <cell r="HY555">
            <v>0</v>
          </cell>
          <cell r="HZ555">
            <v>0</v>
          </cell>
          <cell r="IA555">
            <v>0</v>
          </cell>
          <cell r="IB555">
            <v>0</v>
          </cell>
          <cell r="IC555">
            <v>0</v>
          </cell>
          <cell r="ID555">
            <v>0</v>
          </cell>
          <cell r="IE555">
            <v>0</v>
          </cell>
          <cell r="IF555">
            <v>0</v>
          </cell>
          <cell r="IG555">
            <v>0</v>
          </cell>
          <cell r="IH555">
            <v>0</v>
          </cell>
          <cell r="II555">
            <v>0</v>
          </cell>
          <cell r="IJ555">
            <v>0</v>
          </cell>
          <cell r="IK555">
            <v>0</v>
          </cell>
          <cell r="IL555">
            <v>0</v>
          </cell>
          <cell r="IM555">
            <v>0</v>
          </cell>
          <cell r="IN555">
            <v>0</v>
          </cell>
          <cell r="IO555">
            <v>0</v>
          </cell>
          <cell r="IP555">
            <v>0</v>
          </cell>
          <cell r="IQ555">
            <v>0</v>
          </cell>
          <cell r="IR555">
            <v>0</v>
          </cell>
          <cell r="IS555">
            <v>0</v>
          </cell>
          <cell r="IT555">
            <v>0</v>
          </cell>
          <cell r="IU555">
            <v>0</v>
          </cell>
          <cell r="IV555">
            <v>0</v>
          </cell>
          <cell r="IW555">
            <v>0</v>
          </cell>
          <cell r="IX555">
            <v>0</v>
          </cell>
          <cell r="IY555">
            <v>0</v>
          </cell>
          <cell r="IZ555">
            <v>0</v>
          </cell>
          <cell r="JA555">
            <v>0</v>
          </cell>
          <cell r="JB555">
            <v>0</v>
          </cell>
          <cell r="JC555">
            <v>0</v>
          </cell>
          <cell r="JD555">
            <v>0</v>
          </cell>
          <cell r="JE555">
            <v>0</v>
          </cell>
          <cell r="JF555">
            <v>0</v>
          </cell>
          <cell r="JG555">
            <v>0</v>
          </cell>
          <cell r="JH555">
            <v>0</v>
          </cell>
          <cell r="JI555">
            <v>0</v>
          </cell>
          <cell r="JJ555">
            <v>0</v>
          </cell>
          <cell r="JK555">
            <v>0</v>
          </cell>
          <cell r="JL555">
            <v>0</v>
          </cell>
          <cell r="JM555">
            <v>0</v>
          </cell>
          <cell r="JN555">
            <v>0</v>
          </cell>
          <cell r="JO555">
            <v>0</v>
          </cell>
          <cell r="JP555">
            <v>0</v>
          </cell>
          <cell r="JQ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K556">
            <v>0</v>
          </cell>
          <cell r="DL556">
            <v>0</v>
          </cell>
          <cell r="DM556">
            <v>0</v>
          </cell>
          <cell r="DN556">
            <v>0</v>
          </cell>
          <cell r="DO556">
            <v>0</v>
          </cell>
          <cell r="DP556">
            <v>0</v>
          </cell>
          <cell r="DQ556">
            <v>0</v>
          </cell>
          <cell r="DR556">
            <v>0</v>
          </cell>
          <cell r="DS556">
            <v>0</v>
          </cell>
          <cell r="DT556">
            <v>0</v>
          </cell>
          <cell r="DU556">
            <v>0</v>
          </cell>
          <cell r="DV556">
            <v>0</v>
          </cell>
          <cell r="DW556">
            <v>0</v>
          </cell>
          <cell r="DX556">
            <v>0</v>
          </cell>
          <cell r="DY556">
            <v>0</v>
          </cell>
          <cell r="DZ556">
            <v>0</v>
          </cell>
          <cell r="EA556">
            <v>0</v>
          </cell>
          <cell r="EB556">
            <v>0</v>
          </cell>
          <cell r="EC556">
            <v>0</v>
          </cell>
          <cell r="ED556">
            <v>0</v>
          </cell>
          <cell r="EE556">
            <v>0</v>
          </cell>
          <cell r="EF556">
            <v>0</v>
          </cell>
          <cell r="EG556">
            <v>0</v>
          </cell>
          <cell r="EH556">
            <v>0</v>
          </cell>
          <cell r="EI556">
            <v>0</v>
          </cell>
          <cell r="EJ556">
            <v>0</v>
          </cell>
          <cell r="EK556">
            <v>0</v>
          </cell>
          <cell r="EL556">
            <v>0</v>
          </cell>
          <cell r="EM556">
            <v>0</v>
          </cell>
          <cell r="EN556">
            <v>0</v>
          </cell>
          <cell r="EO556">
            <v>0</v>
          </cell>
          <cell r="EP556">
            <v>0</v>
          </cell>
          <cell r="EQ556">
            <v>0</v>
          </cell>
          <cell r="ER556">
            <v>0</v>
          </cell>
          <cell r="ES556">
            <v>0</v>
          </cell>
          <cell r="ET556">
            <v>0</v>
          </cell>
          <cell r="EU556">
            <v>0</v>
          </cell>
          <cell r="EV556">
            <v>0</v>
          </cell>
          <cell r="EW556">
            <v>0</v>
          </cell>
          <cell r="EX556">
            <v>0</v>
          </cell>
          <cell r="EY556">
            <v>0</v>
          </cell>
          <cell r="EZ556">
            <v>0</v>
          </cell>
          <cell r="FA556">
            <v>0</v>
          </cell>
          <cell r="FB556">
            <v>0</v>
          </cell>
          <cell r="FC556">
            <v>0</v>
          </cell>
          <cell r="FD556">
            <v>0</v>
          </cell>
          <cell r="FE556">
            <v>0</v>
          </cell>
          <cell r="FF556">
            <v>0</v>
          </cell>
          <cell r="FG556">
            <v>0</v>
          </cell>
          <cell r="FH556">
            <v>0</v>
          </cell>
          <cell r="FI556">
            <v>0</v>
          </cell>
          <cell r="FJ556">
            <v>0</v>
          </cell>
          <cell r="FK556">
            <v>0</v>
          </cell>
          <cell r="FL556">
            <v>0</v>
          </cell>
          <cell r="FM556">
            <v>0</v>
          </cell>
          <cell r="FN556">
            <v>0</v>
          </cell>
          <cell r="FO556">
            <v>0</v>
          </cell>
          <cell r="FP556">
            <v>0</v>
          </cell>
          <cell r="FQ556">
            <v>0</v>
          </cell>
          <cell r="FR556">
            <v>0</v>
          </cell>
          <cell r="FS556">
            <v>0</v>
          </cell>
          <cell r="FT556">
            <v>0</v>
          </cell>
          <cell r="FU556">
            <v>0</v>
          </cell>
          <cell r="FV556">
            <v>0</v>
          </cell>
          <cell r="FW556">
            <v>0</v>
          </cell>
          <cell r="FX556">
            <v>0</v>
          </cell>
          <cell r="FY556">
            <v>0</v>
          </cell>
          <cell r="FZ556">
            <v>0</v>
          </cell>
          <cell r="GA556">
            <v>0</v>
          </cell>
          <cell r="GB556">
            <v>0</v>
          </cell>
          <cell r="GC556">
            <v>0</v>
          </cell>
          <cell r="GD556">
            <v>0</v>
          </cell>
          <cell r="GE556">
            <v>0</v>
          </cell>
          <cell r="GF556">
            <v>0</v>
          </cell>
          <cell r="GG556">
            <v>0</v>
          </cell>
          <cell r="GH556">
            <v>0</v>
          </cell>
          <cell r="GI556">
            <v>0</v>
          </cell>
          <cell r="GJ556">
            <v>0</v>
          </cell>
          <cell r="GK556">
            <v>0</v>
          </cell>
          <cell r="GL556">
            <v>0</v>
          </cell>
          <cell r="GM556">
            <v>0</v>
          </cell>
          <cell r="GN556">
            <v>0</v>
          </cell>
          <cell r="GO556">
            <v>0</v>
          </cell>
          <cell r="GP556">
            <v>0</v>
          </cell>
          <cell r="GQ556">
            <v>0</v>
          </cell>
          <cell r="GR556">
            <v>0</v>
          </cell>
          <cell r="GS556">
            <v>0</v>
          </cell>
          <cell r="GT556">
            <v>0</v>
          </cell>
          <cell r="GU556">
            <v>0</v>
          </cell>
          <cell r="GV556">
            <v>0</v>
          </cell>
          <cell r="GW556">
            <v>0</v>
          </cell>
          <cell r="GX556">
            <v>0</v>
          </cell>
          <cell r="GY556">
            <v>0</v>
          </cell>
          <cell r="GZ556">
            <v>0</v>
          </cell>
          <cell r="HA556">
            <v>0</v>
          </cell>
          <cell r="HB556">
            <v>0</v>
          </cell>
          <cell r="HC556">
            <v>0</v>
          </cell>
          <cell r="HD556">
            <v>0</v>
          </cell>
          <cell r="HE556">
            <v>0</v>
          </cell>
          <cell r="HF556">
            <v>0</v>
          </cell>
          <cell r="HG556">
            <v>0</v>
          </cell>
          <cell r="HH556">
            <v>0</v>
          </cell>
          <cell r="HI556">
            <v>0</v>
          </cell>
          <cell r="HJ556">
            <v>0</v>
          </cell>
          <cell r="HK556">
            <v>0</v>
          </cell>
          <cell r="HL556">
            <v>0</v>
          </cell>
          <cell r="HM556">
            <v>0</v>
          </cell>
          <cell r="HN556">
            <v>0</v>
          </cell>
          <cell r="HO556">
            <v>0</v>
          </cell>
          <cell r="HP556">
            <v>0</v>
          </cell>
          <cell r="HQ556">
            <v>0</v>
          </cell>
          <cell r="HR556">
            <v>0</v>
          </cell>
          <cell r="HS556">
            <v>0</v>
          </cell>
          <cell r="HT556">
            <v>0</v>
          </cell>
          <cell r="HU556">
            <v>0</v>
          </cell>
          <cell r="HV556">
            <v>0</v>
          </cell>
          <cell r="HW556">
            <v>0</v>
          </cell>
          <cell r="HX556">
            <v>0</v>
          </cell>
          <cell r="HY556">
            <v>0</v>
          </cell>
          <cell r="HZ556">
            <v>0</v>
          </cell>
          <cell r="IA556">
            <v>0</v>
          </cell>
          <cell r="IB556">
            <v>0</v>
          </cell>
          <cell r="IC556">
            <v>0</v>
          </cell>
          <cell r="ID556">
            <v>0</v>
          </cell>
          <cell r="IE556">
            <v>0</v>
          </cell>
          <cell r="IF556">
            <v>0</v>
          </cell>
          <cell r="IG556">
            <v>0</v>
          </cell>
          <cell r="IH556">
            <v>0</v>
          </cell>
          <cell r="II556">
            <v>0</v>
          </cell>
          <cell r="IJ556">
            <v>0</v>
          </cell>
          <cell r="IK556">
            <v>0</v>
          </cell>
          <cell r="IL556">
            <v>0</v>
          </cell>
          <cell r="IM556">
            <v>0</v>
          </cell>
          <cell r="IN556">
            <v>0</v>
          </cell>
          <cell r="IO556">
            <v>0</v>
          </cell>
          <cell r="IP556">
            <v>0</v>
          </cell>
          <cell r="IQ556">
            <v>0</v>
          </cell>
          <cell r="IR556">
            <v>0</v>
          </cell>
          <cell r="IS556">
            <v>0</v>
          </cell>
          <cell r="IT556">
            <v>0</v>
          </cell>
          <cell r="IU556">
            <v>0</v>
          </cell>
          <cell r="IV556">
            <v>0</v>
          </cell>
          <cell r="IW556">
            <v>0</v>
          </cell>
          <cell r="IX556">
            <v>0</v>
          </cell>
          <cell r="IY556">
            <v>0</v>
          </cell>
          <cell r="IZ556">
            <v>0</v>
          </cell>
          <cell r="JA556">
            <v>0</v>
          </cell>
          <cell r="JB556">
            <v>0</v>
          </cell>
          <cell r="JC556">
            <v>0</v>
          </cell>
          <cell r="JD556">
            <v>0</v>
          </cell>
          <cell r="JE556">
            <v>0</v>
          </cell>
          <cell r="JF556">
            <v>0</v>
          </cell>
          <cell r="JG556">
            <v>0</v>
          </cell>
          <cell r="JH556">
            <v>0</v>
          </cell>
          <cell r="JI556">
            <v>0</v>
          </cell>
          <cell r="JJ556">
            <v>0</v>
          </cell>
          <cell r="JK556">
            <v>0</v>
          </cell>
          <cell r="JL556">
            <v>0</v>
          </cell>
          <cell r="JM556">
            <v>0</v>
          </cell>
          <cell r="JN556">
            <v>0</v>
          </cell>
          <cell r="JO556">
            <v>0</v>
          </cell>
          <cell r="JP556">
            <v>0</v>
          </cell>
          <cell r="JQ556">
            <v>0</v>
          </cell>
        </row>
        <row r="557"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K557">
            <v>0</v>
          </cell>
          <cell r="DL557">
            <v>0</v>
          </cell>
          <cell r="DM557">
            <v>0</v>
          </cell>
          <cell r="DN557">
            <v>0</v>
          </cell>
          <cell r="DO557">
            <v>0</v>
          </cell>
          <cell r="DP557">
            <v>0</v>
          </cell>
          <cell r="DQ557">
            <v>0</v>
          </cell>
          <cell r="DR557">
            <v>0</v>
          </cell>
          <cell r="DS557">
            <v>0</v>
          </cell>
          <cell r="DT557">
            <v>0</v>
          </cell>
          <cell r="DU557">
            <v>0</v>
          </cell>
          <cell r="DV557">
            <v>0</v>
          </cell>
          <cell r="DW557">
            <v>0</v>
          </cell>
          <cell r="DX557">
            <v>0</v>
          </cell>
          <cell r="DY557">
            <v>0</v>
          </cell>
          <cell r="DZ557">
            <v>0</v>
          </cell>
          <cell r="EA557">
            <v>0</v>
          </cell>
          <cell r="EB557">
            <v>0</v>
          </cell>
          <cell r="EC557">
            <v>0</v>
          </cell>
          <cell r="ED557">
            <v>0</v>
          </cell>
          <cell r="EE557">
            <v>0</v>
          </cell>
          <cell r="EF557">
            <v>0</v>
          </cell>
          <cell r="EG557">
            <v>0</v>
          </cell>
          <cell r="EH557">
            <v>0</v>
          </cell>
          <cell r="EI557">
            <v>0</v>
          </cell>
          <cell r="EJ557">
            <v>0</v>
          </cell>
          <cell r="EK557">
            <v>0</v>
          </cell>
          <cell r="EL557">
            <v>0</v>
          </cell>
          <cell r="EM557">
            <v>0</v>
          </cell>
          <cell r="EN557">
            <v>0</v>
          </cell>
          <cell r="EO557">
            <v>0</v>
          </cell>
          <cell r="EP557">
            <v>0</v>
          </cell>
          <cell r="EQ557">
            <v>0</v>
          </cell>
          <cell r="ER557">
            <v>0</v>
          </cell>
          <cell r="ES557">
            <v>0</v>
          </cell>
          <cell r="ET557">
            <v>0</v>
          </cell>
          <cell r="EU557">
            <v>0</v>
          </cell>
          <cell r="EV557">
            <v>0</v>
          </cell>
          <cell r="EW557">
            <v>0</v>
          </cell>
          <cell r="EX557">
            <v>0</v>
          </cell>
          <cell r="EY557">
            <v>0</v>
          </cell>
          <cell r="EZ557">
            <v>0</v>
          </cell>
          <cell r="FA557">
            <v>0</v>
          </cell>
          <cell r="FB557">
            <v>0</v>
          </cell>
          <cell r="FC557">
            <v>0</v>
          </cell>
          <cell r="FD557">
            <v>0</v>
          </cell>
          <cell r="FE557">
            <v>0</v>
          </cell>
          <cell r="FF557">
            <v>0</v>
          </cell>
          <cell r="FG557">
            <v>0</v>
          </cell>
          <cell r="FH557">
            <v>0</v>
          </cell>
          <cell r="FI557">
            <v>0</v>
          </cell>
          <cell r="FJ557">
            <v>0</v>
          </cell>
          <cell r="FK557">
            <v>0</v>
          </cell>
          <cell r="FL557">
            <v>0</v>
          </cell>
          <cell r="FM557">
            <v>0</v>
          </cell>
          <cell r="FN557">
            <v>0</v>
          </cell>
          <cell r="FO557">
            <v>0</v>
          </cell>
          <cell r="FP557">
            <v>0</v>
          </cell>
          <cell r="FQ557">
            <v>0</v>
          </cell>
          <cell r="FR557">
            <v>0</v>
          </cell>
          <cell r="FS557">
            <v>0</v>
          </cell>
          <cell r="FT557">
            <v>0</v>
          </cell>
          <cell r="FU557">
            <v>0</v>
          </cell>
          <cell r="FV557">
            <v>0</v>
          </cell>
          <cell r="FW557">
            <v>0</v>
          </cell>
          <cell r="FX557">
            <v>0</v>
          </cell>
          <cell r="FY557">
            <v>0</v>
          </cell>
          <cell r="FZ557">
            <v>0</v>
          </cell>
          <cell r="GA557">
            <v>0</v>
          </cell>
          <cell r="GB557">
            <v>0</v>
          </cell>
          <cell r="GC557">
            <v>0</v>
          </cell>
          <cell r="GD557">
            <v>0</v>
          </cell>
          <cell r="GE557">
            <v>0</v>
          </cell>
          <cell r="GF557">
            <v>0</v>
          </cell>
          <cell r="GG557">
            <v>0</v>
          </cell>
          <cell r="GH557">
            <v>0</v>
          </cell>
          <cell r="GI557">
            <v>0</v>
          </cell>
          <cell r="GJ557">
            <v>0</v>
          </cell>
          <cell r="GK557">
            <v>0</v>
          </cell>
          <cell r="GL557">
            <v>0</v>
          </cell>
          <cell r="GM557">
            <v>0</v>
          </cell>
          <cell r="GN557">
            <v>0</v>
          </cell>
          <cell r="GO557">
            <v>0</v>
          </cell>
          <cell r="GP557">
            <v>0</v>
          </cell>
          <cell r="GQ557">
            <v>0</v>
          </cell>
          <cell r="GR557">
            <v>0</v>
          </cell>
          <cell r="GS557">
            <v>0</v>
          </cell>
          <cell r="GT557">
            <v>0</v>
          </cell>
          <cell r="GU557">
            <v>0</v>
          </cell>
          <cell r="GV557">
            <v>0</v>
          </cell>
          <cell r="GW557">
            <v>0</v>
          </cell>
          <cell r="GX557">
            <v>0</v>
          </cell>
          <cell r="GY557">
            <v>0</v>
          </cell>
          <cell r="GZ557">
            <v>0</v>
          </cell>
          <cell r="HA557">
            <v>0</v>
          </cell>
          <cell r="HB557">
            <v>0</v>
          </cell>
          <cell r="HC557">
            <v>0</v>
          </cell>
          <cell r="HD557">
            <v>0</v>
          </cell>
          <cell r="HE557">
            <v>0</v>
          </cell>
          <cell r="HF557">
            <v>0</v>
          </cell>
          <cell r="HG557">
            <v>0</v>
          </cell>
          <cell r="HH557">
            <v>0</v>
          </cell>
          <cell r="HI557">
            <v>0</v>
          </cell>
          <cell r="HJ557">
            <v>0</v>
          </cell>
          <cell r="HK557">
            <v>0</v>
          </cell>
          <cell r="HL557">
            <v>0</v>
          </cell>
          <cell r="HM557">
            <v>0</v>
          </cell>
          <cell r="HN557">
            <v>0</v>
          </cell>
          <cell r="HO557">
            <v>0</v>
          </cell>
          <cell r="HP557">
            <v>0</v>
          </cell>
          <cell r="HQ557">
            <v>0</v>
          </cell>
          <cell r="HR557">
            <v>0</v>
          </cell>
          <cell r="HS557">
            <v>0</v>
          </cell>
          <cell r="HT557">
            <v>0</v>
          </cell>
          <cell r="HU557">
            <v>0</v>
          </cell>
          <cell r="HV557">
            <v>0</v>
          </cell>
          <cell r="HW557">
            <v>0</v>
          </cell>
          <cell r="HX557">
            <v>0</v>
          </cell>
          <cell r="HY557">
            <v>0</v>
          </cell>
          <cell r="HZ557">
            <v>0</v>
          </cell>
          <cell r="IA557">
            <v>0</v>
          </cell>
          <cell r="IB557">
            <v>0</v>
          </cell>
          <cell r="IC557">
            <v>0</v>
          </cell>
          <cell r="ID557">
            <v>0</v>
          </cell>
          <cell r="IE557">
            <v>0</v>
          </cell>
          <cell r="IF557">
            <v>0</v>
          </cell>
          <cell r="IG557">
            <v>0</v>
          </cell>
          <cell r="IH557">
            <v>0</v>
          </cell>
          <cell r="II557">
            <v>0</v>
          </cell>
          <cell r="IJ557">
            <v>0</v>
          </cell>
          <cell r="IK557">
            <v>0</v>
          </cell>
          <cell r="IL557">
            <v>0</v>
          </cell>
          <cell r="IM557">
            <v>0</v>
          </cell>
          <cell r="IN557">
            <v>0</v>
          </cell>
          <cell r="IO557">
            <v>0</v>
          </cell>
          <cell r="IP557">
            <v>0</v>
          </cell>
          <cell r="IQ557">
            <v>0</v>
          </cell>
          <cell r="IR557">
            <v>1.4249787000064629E-4</v>
          </cell>
          <cell r="IS557">
            <v>0</v>
          </cell>
          <cell r="IT557">
            <v>0</v>
          </cell>
          <cell r="IU557">
            <v>-4.1292000000026086E-5</v>
          </cell>
          <cell r="IV557">
            <v>1.8378987000000624E-4</v>
          </cell>
          <cell r="IW557">
            <v>0</v>
          </cell>
          <cell r="IX557">
            <v>0</v>
          </cell>
          <cell r="IY557">
            <v>0</v>
          </cell>
          <cell r="IZ557">
            <v>0</v>
          </cell>
          <cell r="JA557">
            <v>0</v>
          </cell>
          <cell r="JB557">
            <v>0</v>
          </cell>
          <cell r="JC557">
            <v>0</v>
          </cell>
          <cell r="JD557">
            <v>0</v>
          </cell>
          <cell r="JE557">
            <v>0</v>
          </cell>
          <cell r="JF557">
            <v>0</v>
          </cell>
          <cell r="JG557">
            <v>0</v>
          </cell>
          <cell r="JH557">
            <v>0</v>
          </cell>
          <cell r="JI557">
            <v>0</v>
          </cell>
          <cell r="JJ557">
            <v>0</v>
          </cell>
          <cell r="JK557">
            <v>0</v>
          </cell>
          <cell r="JL557">
            <v>0</v>
          </cell>
          <cell r="JM557">
            <v>0</v>
          </cell>
          <cell r="JN557">
            <v>0</v>
          </cell>
          <cell r="JO557">
            <v>0</v>
          </cell>
          <cell r="JP557">
            <v>0</v>
          </cell>
          <cell r="JQ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K558">
            <v>0</v>
          </cell>
          <cell r="DL558">
            <v>0</v>
          </cell>
          <cell r="DM558">
            <v>0</v>
          </cell>
          <cell r="DN558">
            <v>0</v>
          </cell>
          <cell r="DO558">
            <v>0</v>
          </cell>
          <cell r="DP558">
            <v>0</v>
          </cell>
          <cell r="DQ558">
            <v>0</v>
          </cell>
          <cell r="DR558">
            <v>0</v>
          </cell>
          <cell r="DS558">
            <v>0</v>
          </cell>
          <cell r="DT558">
            <v>0</v>
          </cell>
          <cell r="DU558">
            <v>0</v>
          </cell>
          <cell r="DV558">
            <v>0</v>
          </cell>
          <cell r="DW558">
            <v>0</v>
          </cell>
          <cell r="DX558">
            <v>0</v>
          </cell>
          <cell r="DY558">
            <v>0</v>
          </cell>
          <cell r="DZ558">
            <v>0</v>
          </cell>
          <cell r="EA558">
            <v>0</v>
          </cell>
          <cell r="EB558">
            <v>0</v>
          </cell>
          <cell r="EC558">
            <v>0</v>
          </cell>
          <cell r="ED558">
            <v>0</v>
          </cell>
          <cell r="EE558">
            <v>0</v>
          </cell>
          <cell r="EF558">
            <v>0</v>
          </cell>
          <cell r="EG558">
            <v>0</v>
          </cell>
          <cell r="EH558">
            <v>0</v>
          </cell>
          <cell r="EI558">
            <v>0</v>
          </cell>
          <cell r="EJ558">
            <v>0</v>
          </cell>
          <cell r="EK558">
            <v>0</v>
          </cell>
          <cell r="EL558">
            <v>0</v>
          </cell>
          <cell r="EM558">
            <v>0</v>
          </cell>
          <cell r="EN558">
            <v>0</v>
          </cell>
          <cell r="EO558">
            <v>0</v>
          </cell>
          <cell r="EP558">
            <v>0</v>
          </cell>
          <cell r="EQ558">
            <v>0</v>
          </cell>
          <cell r="ER558">
            <v>0</v>
          </cell>
          <cell r="ES558">
            <v>0</v>
          </cell>
          <cell r="ET558">
            <v>0</v>
          </cell>
          <cell r="EU558">
            <v>0</v>
          </cell>
          <cell r="EV558">
            <v>0</v>
          </cell>
          <cell r="EW558">
            <v>0</v>
          </cell>
          <cell r="EX558">
            <v>0</v>
          </cell>
          <cell r="EY558">
            <v>0</v>
          </cell>
          <cell r="EZ558">
            <v>0</v>
          </cell>
          <cell r="FA558">
            <v>0</v>
          </cell>
          <cell r="FB558">
            <v>0</v>
          </cell>
          <cell r="FC558">
            <v>0</v>
          </cell>
          <cell r="FD558">
            <v>0</v>
          </cell>
          <cell r="FE558">
            <v>0</v>
          </cell>
          <cell r="FF558">
            <v>0</v>
          </cell>
          <cell r="FG558">
            <v>0</v>
          </cell>
          <cell r="FH558">
            <v>0</v>
          </cell>
          <cell r="FI558">
            <v>0</v>
          </cell>
          <cell r="FJ558">
            <v>0</v>
          </cell>
          <cell r="FK558">
            <v>0</v>
          </cell>
          <cell r="FL558">
            <v>0</v>
          </cell>
          <cell r="FM558">
            <v>0</v>
          </cell>
          <cell r="FN558">
            <v>0</v>
          </cell>
          <cell r="FO558">
            <v>0</v>
          </cell>
          <cell r="FP558">
            <v>0</v>
          </cell>
          <cell r="FQ558">
            <v>0</v>
          </cell>
          <cell r="FR558">
            <v>0</v>
          </cell>
          <cell r="FS558">
            <v>0</v>
          </cell>
          <cell r="FT558">
            <v>0</v>
          </cell>
          <cell r="FU558">
            <v>0</v>
          </cell>
          <cell r="FV558">
            <v>0</v>
          </cell>
          <cell r="FW558">
            <v>0</v>
          </cell>
          <cell r="FX558">
            <v>0</v>
          </cell>
          <cell r="FY558">
            <v>0</v>
          </cell>
          <cell r="FZ558">
            <v>0</v>
          </cell>
          <cell r="GA558">
            <v>0</v>
          </cell>
          <cell r="GB558">
            <v>0</v>
          </cell>
          <cell r="GC558">
            <v>0</v>
          </cell>
          <cell r="GD558">
            <v>0</v>
          </cell>
          <cell r="GE558">
            <v>0</v>
          </cell>
          <cell r="GF558">
            <v>0</v>
          </cell>
          <cell r="GG558">
            <v>0</v>
          </cell>
          <cell r="GH558">
            <v>0</v>
          </cell>
          <cell r="GI558">
            <v>0</v>
          </cell>
          <cell r="GJ558">
            <v>0</v>
          </cell>
          <cell r="GK558">
            <v>0</v>
          </cell>
          <cell r="GL558">
            <v>0</v>
          </cell>
          <cell r="GM558">
            <v>0</v>
          </cell>
          <cell r="GN558">
            <v>0</v>
          </cell>
          <cell r="GO558">
            <v>0</v>
          </cell>
          <cell r="GP558">
            <v>0</v>
          </cell>
          <cell r="GQ558">
            <v>0</v>
          </cell>
          <cell r="GR558">
            <v>0</v>
          </cell>
          <cell r="GS558">
            <v>0</v>
          </cell>
          <cell r="GT558">
            <v>0</v>
          </cell>
          <cell r="GU558">
            <v>0</v>
          </cell>
          <cell r="GV558">
            <v>0</v>
          </cell>
          <cell r="GW558">
            <v>0</v>
          </cell>
          <cell r="GX558">
            <v>0</v>
          </cell>
          <cell r="GY558">
            <v>0</v>
          </cell>
          <cell r="GZ558">
            <v>0</v>
          </cell>
          <cell r="HA558">
            <v>0</v>
          </cell>
          <cell r="HB558">
            <v>0</v>
          </cell>
          <cell r="HC558">
            <v>0</v>
          </cell>
          <cell r="HD558">
            <v>0</v>
          </cell>
          <cell r="HE558">
            <v>0</v>
          </cell>
          <cell r="HF558">
            <v>0</v>
          </cell>
          <cell r="HG558">
            <v>0</v>
          </cell>
          <cell r="HH558">
            <v>0</v>
          </cell>
          <cell r="HI558">
            <v>0</v>
          </cell>
          <cell r="HJ558">
            <v>0</v>
          </cell>
          <cell r="HK558">
            <v>0</v>
          </cell>
          <cell r="HL558">
            <v>0</v>
          </cell>
          <cell r="HM558">
            <v>0</v>
          </cell>
          <cell r="HN558">
            <v>0</v>
          </cell>
          <cell r="HO558">
            <v>0</v>
          </cell>
          <cell r="HP558">
            <v>0</v>
          </cell>
          <cell r="HQ558">
            <v>0</v>
          </cell>
          <cell r="HR558">
            <v>0</v>
          </cell>
          <cell r="HS558">
            <v>0</v>
          </cell>
          <cell r="HT558">
            <v>0</v>
          </cell>
          <cell r="HU558">
            <v>0</v>
          </cell>
          <cell r="HV558">
            <v>0</v>
          </cell>
          <cell r="HW558">
            <v>0</v>
          </cell>
          <cell r="HX558">
            <v>0</v>
          </cell>
          <cell r="HY558">
            <v>0</v>
          </cell>
          <cell r="HZ558">
            <v>0</v>
          </cell>
          <cell r="IA558">
            <v>0</v>
          </cell>
          <cell r="IB558">
            <v>0</v>
          </cell>
          <cell r="IC558">
            <v>0</v>
          </cell>
          <cell r="ID558">
            <v>0</v>
          </cell>
          <cell r="IE558">
            <v>0</v>
          </cell>
          <cell r="IF558">
            <v>0</v>
          </cell>
          <cell r="IG558">
            <v>0</v>
          </cell>
          <cell r="IH558">
            <v>0</v>
          </cell>
          <cell r="II558">
            <v>0</v>
          </cell>
          <cell r="IJ558">
            <v>0</v>
          </cell>
          <cell r="IK558">
            <v>0</v>
          </cell>
          <cell r="IL558">
            <v>0</v>
          </cell>
          <cell r="IM558">
            <v>0</v>
          </cell>
          <cell r="IN558">
            <v>0</v>
          </cell>
          <cell r="IO558">
            <v>0</v>
          </cell>
          <cell r="IP558">
            <v>0</v>
          </cell>
          <cell r="IQ558">
            <v>0</v>
          </cell>
          <cell r="IR558">
            <v>0</v>
          </cell>
          <cell r="IS558">
            <v>0</v>
          </cell>
          <cell r="IT558">
            <v>0</v>
          </cell>
          <cell r="IU558">
            <v>0</v>
          </cell>
          <cell r="IV558">
            <v>0</v>
          </cell>
          <cell r="IW558">
            <v>0</v>
          </cell>
          <cell r="IX558">
            <v>0</v>
          </cell>
          <cell r="IY558">
            <v>0</v>
          </cell>
          <cell r="IZ558">
            <v>0</v>
          </cell>
          <cell r="JA558">
            <v>0</v>
          </cell>
          <cell r="JB558">
            <v>0</v>
          </cell>
          <cell r="JC558">
            <v>0</v>
          </cell>
          <cell r="JD558">
            <v>0</v>
          </cell>
          <cell r="JE558">
            <v>0</v>
          </cell>
          <cell r="JF558">
            <v>0</v>
          </cell>
          <cell r="JG558">
            <v>0</v>
          </cell>
          <cell r="JH558">
            <v>0</v>
          </cell>
          <cell r="JI558">
            <v>0</v>
          </cell>
          <cell r="JJ558">
            <v>0</v>
          </cell>
          <cell r="JK558">
            <v>0</v>
          </cell>
          <cell r="JL558">
            <v>0</v>
          </cell>
          <cell r="JM558">
            <v>0</v>
          </cell>
          <cell r="JN558">
            <v>0</v>
          </cell>
          <cell r="JO558">
            <v>0</v>
          </cell>
          <cell r="JP558">
            <v>0</v>
          </cell>
          <cell r="JQ558">
            <v>0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K559">
            <v>0</v>
          </cell>
          <cell r="DL559">
            <v>0</v>
          </cell>
          <cell r="DM559">
            <v>0</v>
          </cell>
          <cell r="DN559">
            <v>0</v>
          </cell>
          <cell r="DO559">
            <v>0</v>
          </cell>
          <cell r="DP559">
            <v>0</v>
          </cell>
          <cell r="DQ559">
            <v>0</v>
          </cell>
          <cell r="DR559">
            <v>0</v>
          </cell>
          <cell r="DS559">
            <v>0</v>
          </cell>
          <cell r="DT559">
            <v>0</v>
          </cell>
          <cell r="DU559">
            <v>0</v>
          </cell>
          <cell r="DV559">
            <v>0</v>
          </cell>
          <cell r="DW559">
            <v>0</v>
          </cell>
          <cell r="DX559">
            <v>0</v>
          </cell>
          <cell r="DY559">
            <v>0</v>
          </cell>
          <cell r="DZ559">
            <v>0</v>
          </cell>
          <cell r="EA559">
            <v>0</v>
          </cell>
          <cell r="EB559">
            <v>0</v>
          </cell>
          <cell r="EC559">
            <v>0</v>
          </cell>
          <cell r="ED559">
            <v>0</v>
          </cell>
          <cell r="EE559">
            <v>0</v>
          </cell>
          <cell r="EF559">
            <v>0</v>
          </cell>
          <cell r="EG559">
            <v>0</v>
          </cell>
          <cell r="EH559">
            <v>0</v>
          </cell>
          <cell r="EI559">
            <v>0</v>
          </cell>
          <cell r="EJ559">
            <v>0</v>
          </cell>
          <cell r="EK559">
            <v>0</v>
          </cell>
          <cell r="EL559">
            <v>0</v>
          </cell>
          <cell r="EM559">
            <v>0</v>
          </cell>
          <cell r="EN559">
            <v>0</v>
          </cell>
          <cell r="EO559">
            <v>0</v>
          </cell>
          <cell r="EP559">
            <v>0</v>
          </cell>
          <cell r="EQ559">
            <v>0</v>
          </cell>
          <cell r="ER559">
            <v>0</v>
          </cell>
          <cell r="ES559">
            <v>0</v>
          </cell>
          <cell r="ET559">
            <v>0</v>
          </cell>
          <cell r="EU559">
            <v>0</v>
          </cell>
          <cell r="EV559">
            <v>0</v>
          </cell>
          <cell r="EW559">
            <v>0</v>
          </cell>
          <cell r="EX559">
            <v>0</v>
          </cell>
          <cell r="EY559">
            <v>0</v>
          </cell>
          <cell r="EZ559">
            <v>0</v>
          </cell>
          <cell r="FA559">
            <v>0</v>
          </cell>
          <cell r="FB559">
            <v>0</v>
          </cell>
          <cell r="FC559">
            <v>0</v>
          </cell>
          <cell r="FD559">
            <v>0</v>
          </cell>
          <cell r="FE559">
            <v>0</v>
          </cell>
          <cell r="FF559">
            <v>0</v>
          </cell>
          <cell r="FG559">
            <v>0</v>
          </cell>
          <cell r="FH559">
            <v>0</v>
          </cell>
          <cell r="FI559">
            <v>0</v>
          </cell>
          <cell r="FJ559">
            <v>0</v>
          </cell>
          <cell r="FK559">
            <v>0</v>
          </cell>
          <cell r="FL559">
            <v>0</v>
          </cell>
          <cell r="FM559">
            <v>0</v>
          </cell>
          <cell r="FN559">
            <v>0</v>
          </cell>
          <cell r="FO559">
            <v>0</v>
          </cell>
          <cell r="FP559">
            <v>0</v>
          </cell>
          <cell r="FQ559">
            <v>0</v>
          </cell>
          <cell r="FR559">
            <v>0</v>
          </cell>
          <cell r="FS559">
            <v>0</v>
          </cell>
          <cell r="FT559">
            <v>0</v>
          </cell>
          <cell r="FU559">
            <v>0</v>
          </cell>
          <cell r="FV559">
            <v>0</v>
          </cell>
          <cell r="FW559">
            <v>0</v>
          </cell>
          <cell r="FX559">
            <v>0</v>
          </cell>
          <cell r="FY559">
            <v>0</v>
          </cell>
          <cell r="FZ559">
            <v>0</v>
          </cell>
          <cell r="GA559">
            <v>0</v>
          </cell>
          <cell r="GB559">
            <v>0</v>
          </cell>
          <cell r="GC559">
            <v>0</v>
          </cell>
          <cell r="GD559">
            <v>0</v>
          </cell>
          <cell r="GE559">
            <v>0</v>
          </cell>
          <cell r="GF559">
            <v>0</v>
          </cell>
          <cell r="GG559">
            <v>0</v>
          </cell>
          <cell r="GH559">
            <v>0</v>
          </cell>
          <cell r="GI559">
            <v>0</v>
          </cell>
          <cell r="GJ559">
            <v>0</v>
          </cell>
          <cell r="GK559">
            <v>0</v>
          </cell>
          <cell r="GL559">
            <v>0</v>
          </cell>
          <cell r="GM559">
            <v>0</v>
          </cell>
          <cell r="GN559">
            <v>0</v>
          </cell>
          <cell r="GO559">
            <v>0</v>
          </cell>
          <cell r="GP559">
            <v>0</v>
          </cell>
          <cell r="GQ559">
            <v>0</v>
          </cell>
          <cell r="GR559">
            <v>0</v>
          </cell>
          <cell r="GS559">
            <v>0</v>
          </cell>
          <cell r="GT559">
            <v>0</v>
          </cell>
          <cell r="GU559">
            <v>0</v>
          </cell>
          <cell r="GV559">
            <v>0</v>
          </cell>
          <cell r="GW559">
            <v>0</v>
          </cell>
          <cell r="GX559">
            <v>0</v>
          </cell>
          <cell r="GY559">
            <v>0</v>
          </cell>
          <cell r="GZ559">
            <v>0</v>
          </cell>
          <cell r="HA559">
            <v>0</v>
          </cell>
          <cell r="HB559">
            <v>0</v>
          </cell>
          <cell r="HC559">
            <v>0</v>
          </cell>
          <cell r="HD559">
            <v>0</v>
          </cell>
          <cell r="HE559">
            <v>0</v>
          </cell>
          <cell r="HF559">
            <v>0</v>
          </cell>
          <cell r="HG559">
            <v>0</v>
          </cell>
          <cell r="HH559">
            <v>0</v>
          </cell>
          <cell r="HI559">
            <v>0</v>
          </cell>
          <cell r="HJ559">
            <v>0</v>
          </cell>
          <cell r="HK559">
            <v>0</v>
          </cell>
          <cell r="HL559">
            <v>0</v>
          </cell>
          <cell r="HM559">
            <v>0</v>
          </cell>
          <cell r="HN559">
            <v>0</v>
          </cell>
          <cell r="HO559">
            <v>0</v>
          </cell>
          <cell r="HP559">
            <v>0</v>
          </cell>
          <cell r="HQ559">
            <v>0</v>
          </cell>
          <cell r="HR559">
            <v>0</v>
          </cell>
          <cell r="HS559">
            <v>0</v>
          </cell>
          <cell r="HT559">
            <v>0</v>
          </cell>
          <cell r="HU559">
            <v>0</v>
          </cell>
          <cell r="HV559">
            <v>0</v>
          </cell>
          <cell r="HW559">
            <v>0</v>
          </cell>
          <cell r="HX559">
            <v>0</v>
          </cell>
          <cell r="HY559">
            <v>0</v>
          </cell>
          <cell r="HZ559">
            <v>0</v>
          </cell>
          <cell r="IA559">
            <v>0</v>
          </cell>
          <cell r="IB559">
            <v>0</v>
          </cell>
          <cell r="IC559">
            <v>0</v>
          </cell>
          <cell r="ID559">
            <v>0</v>
          </cell>
          <cell r="IE559">
            <v>0</v>
          </cell>
          <cell r="IF559">
            <v>0</v>
          </cell>
          <cell r="IG559">
            <v>0</v>
          </cell>
          <cell r="IH559">
            <v>0</v>
          </cell>
          <cell r="II559">
            <v>0</v>
          </cell>
          <cell r="IJ559">
            <v>0</v>
          </cell>
          <cell r="IK559">
            <v>0</v>
          </cell>
          <cell r="IL559">
            <v>0</v>
          </cell>
          <cell r="IM559">
            <v>0</v>
          </cell>
          <cell r="IN559">
            <v>0</v>
          </cell>
          <cell r="IO559">
            <v>0</v>
          </cell>
          <cell r="IP559">
            <v>0</v>
          </cell>
          <cell r="IQ559">
            <v>0</v>
          </cell>
          <cell r="IR559">
            <v>-1.7407413000025684E-4</v>
          </cell>
          <cell r="IS559">
            <v>0</v>
          </cell>
          <cell r="IT559">
            <v>0</v>
          </cell>
          <cell r="IU559">
            <v>-1.3763999999999443E-4</v>
          </cell>
          <cell r="IV559">
            <v>-3.6434129999984854E-5</v>
          </cell>
          <cell r="IW559">
            <v>0</v>
          </cell>
          <cell r="IX559">
            <v>0</v>
          </cell>
          <cell r="IY559">
            <v>0</v>
          </cell>
          <cell r="IZ559">
            <v>0</v>
          </cell>
          <cell r="JA559">
            <v>0</v>
          </cell>
          <cell r="JB559">
            <v>0</v>
          </cell>
          <cell r="JC559">
            <v>0</v>
          </cell>
          <cell r="JD559">
            <v>0</v>
          </cell>
          <cell r="JE559">
            <v>0</v>
          </cell>
          <cell r="JF559">
            <v>0</v>
          </cell>
          <cell r="JG559">
            <v>0</v>
          </cell>
          <cell r="JH559">
            <v>0</v>
          </cell>
          <cell r="JI559">
            <v>0</v>
          </cell>
          <cell r="JJ559">
            <v>0</v>
          </cell>
          <cell r="JK559">
            <v>0</v>
          </cell>
          <cell r="JL559">
            <v>0</v>
          </cell>
          <cell r="JM559">
            <v>0</v>
          </cell>
          <cell r="JN559">
            <v>0</v>
          </cell>
          <cell r="JO559">
            <v>0</v>
          </cell>
          <cell r="JP559">
            <v>0</v>
          </cell>
          <cell r="JQ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K560">
            <v>0</v>
          </cell>
          <cell r="DL560">
            <v>0</v>
          </cell>
          <cell r="DM560">
            <v>0</v>
          </cell>
          <cell r="DN560">
            <v>0</v>
          </cell>
          <cell r="DO560">
            <v>0</v>
          </cell>
          <cell r="DP560">
            <v>0</v>
          </cell>
          <cell r="DQ560">
            <v>0</v>
          </cell>
          <cell r="DR560">
            <v>0</v>
          </cell>
          <cell r="DS560">
            <v>0</v>
          </cell>
          <cell r="DT560">
            <v>0</v>
          </cell>
          <cell r="DU560">
            <v>0</v>
          </cell>
          <cell r="DV560">
            <v>0</v>
          </cell>
          <cell r="DW560">
            <v>0</v>
          </cell>
          <cell r="DX560">
            <v>0</v>
          </cell>
          <cell r="DY560">
            <v>0</v>
          </cell>
          <cell r="DZ560">
            <v>0</v>
          </cell>
          <cell r="EA560">
            <v>0</v>
          </cell>
          <cell r="EB560">
            <v>0</v>
          </cell>
          <cell r="EC560">
            <v>0</v>
          </cell>
          <cell r="ED560">
            <v>0</v>
          </cell>
          <cell r="EE560">
            <v>0</v>
          </cell>
          <cell r="EF560">
            <v>0</v>
          </cell>
          <cell r="EG560">
            <v>0</v>
          </cell>
          <cell r="EH560">
            <v>0</v>
          </cell>
          <cell r="EI560">
            <v>0</v>
          </cell>
          <cell r="EJ560">
            <v>0</v>
          </cell>
          <cell r="EK560">
            <v>0</v>
          </cell>
          <cell r="EL560">
            <v>0</v>
          </cell>
          <cell r="EM560">
            <v>0</v>
          </cell>
          <cell r="EN560">
            <v>0</v>
          </cell>
          <cell r="EO560">
            <v>0</v>
          </cell>
          <cell r="EP560">
            <v>0</v>
          </cell>
          <cell r="EQ560">
            <v>0</v>
          </cell>
          <cell r="ER560">
            <v>0</v>
          </cell>
          <cell r="ES560">
            <v>0</v>
          </cell>
          <cell r="ET560">
            <v>0</v>
          </cell>
          <cell r="EU560">
            <v>0</v>
          </cell>
          <cell r="EV560">
            <v>0</v>
          </cell>
          <cell r="EW560">
            <v>0</v>
          </cell>
          <cell r="EX560">
            <v>0</v>
          </cell>
          <cell r="EY560">
            <v>0</v>
          </cell>
          <cell r="EZ560">
            <v>0</v>
          </cell>
          <cell r="FA560">
            <v>0</v>
          </cell>
          <cell r="FB560">
            <v>0</v>
          </cell>
          <cell r="FC560">
            <v>0</v>
          </cell>
          <cell r="FD560">
            <v>0</v>
          </cell>
          <cell r="FE560">
            <v>0</v>
          </cell>
          <cell r="FF560">
            <v>0</v>
          </cell>
          <cell r="FG560">
            <v>0</v>
          </cell>
          <cell r="FH560">
            <v>0</v>
          </cell>
          <cell r="FI560">
            <v>0</v>
          </cell>
          <cell r="FJ560">
            <v>0</v>
          </cell>
          <cell r="FK560">
            <v>0</v>
          </cell>
          <cell r="FL560">
            <v>0</v>
          </cell>
          <cell r="FM560">
            <v>0</v>
          </cell>
          <cell r="FN560">
            <v>0</v>
          </cell>
          <cell r="FO560">
            <v>0</v>
          </cell>
          <cell r="FP560">
            <v>0</v>
          </cell>
          <cell r="FQ560">
            <v>0</v>
          </cell>
          <cell r="FR560">
            <v>0</v>
          </cell>
          <cell r="FS560">
            <v>0</v>
          </cell>
          <cell r="FT560">
            <v>0</v>
          </cell>
          <cell r="FU560">
            <v>0</v>
          </cell>
          <cell r="FV560">
            <v>0</v>
          </cell>
          <cell r="FW560">
            <v>0</v>
          </cell>
          <cell r="FX560">
            <v>0</v>
          </cell>
          <cell r="FY560">
            <v>0</v>
          </cell>
          <cell r="FZ560">
            <v>0</v>
          </cell>
          <cell r="GA560">
            <v>0</v>
          </cell>
          <cell r="GB560">
            <v>0</v>
          </cell>
          <cell r="GC560">
            <v>0</v>
          </cell>
          <cell r="GD560">
            <v>0</v>
          </cell>
          <cell r="GE560">
            <v>0</v>
          </cell>
          <cell r="GF560">
            <v>0</v>
          </cell>
          <cell r="GG560">
            <v>0</v>
          </cell>
          <cell r="GH560">
            <v>0</v>
          </cell>
          <cell r="GI560">
            <v>0</v>
          </cell>
          <cell r="GJ560">
            <v>0</v>
          </cell>
          <cell r="GK560">
            <v>0</v>
          </cell>
          <cell r="GL560">
            <v>0</v>
          </cell>
          <cell r="GM560">
            <v>0</v>
          </cell>
          <cell r="GN560">
            <v>0</v>
          </cell>
          <cell r="GO560">
            <v>0</v>
          </cell>
          <cell r="GP560">
            <v>0</v>
          </cell>
          <cell r="GQ560">
            <v>0</v>
          </cell>
          <cell r="GR560">
            <v>0</v>
          </cell>
          <cell r="GS560">
            <v>0</v>
          </cell>
          <cell r="GT560">
            <v>0</v>
          </cell>
          <cell r="GU560">
            <v>0</v>
          </cell>
          <cell r="GV560">
            <v>0</v>
          </cell>
          <cell r="GW560">
            <v>0</v>
          </cell>
          <cell r="GX560">
            <v>0</v>
          </cell>
          <cell r="GY560">
            <v>0</v>
          </cell>
          <cell r="GZ560">
            <v>0</v>
          </cell>
          <cell r="HA560">
            <v>0</v>
          </cell>
          <cell r="HB560">
            <v>0</v>
          </cell>
          <cell r="HC560">
            <v>0</v>
          </cell>
          <cell r="HD560">
            <v>0</v>
          </cell>
          <cell r="HE560">
            <v>0</v>
          </cell>
          <cell r="HF560">
            <v>0</v>
          </cell>
          <cell r="HG560">
            <v>0</v>
          </cell>
          <cell r="HH560">
            <v>0</v>
          </cell>
          <cell r="HI560">
            <v>0</v>
          </cell>
          <cell r="HJ560">
            <v>0</v>
          </cell>
          <cell r="HK560">
            <v>0</v>
          </cell>
          <cell r="HL560">
            <v>0</v>
          </cell>
          <cell r="HM560">
            <v>0</v>
          </cell>
          <cell r="HN560">
            <v>0</v>
          </cell>
          <cell r="HO560">
            <v>0</v>
          </cell>
          <cell r="HP560">
            <v>0</v>
          </cell>
          <cell r="HQ560">
            <v>0</v>
          </cell>
          <cell r="HR560">
            <v>0</v>
          </cell>
          <cell r="HS560">
            <v>0</v>
          </cell>
          <cell r="HT560">
            <v>0</v>
          </cell>
          <cell r="HU560">
            <v>0</v>
          </cell>
          <cell r="HV560">
            <v>0</v>
          </cell>
          <cell r="HW560">
            <v>0</v>
          </cell>
          <cell r="HX560">
            <v>0</v>
          </cell>
          <cell r="HY560">
            <v>0</v>
          </cell>
          <cell r="HZ560">
            <v>0</v>
          </cell>
          <cell r="IA560">
            <v>0</v>
          </cell>
          <cell r="IB560">
            <v>0</v>
          </cell>
          <cell r="IC560">
            <v>0</v>
          </cell>
          <cell r="ID560">
            <v>0</v>
          </cell>
          <cell r="IE560">
            <v>0</v>
          </cell>
          <cell r="IF560">
            <v>0</v>
          </cell>
          <cell r="IG560">
            <v>0</v>
          </cell>
          <cell r="IH560">
            <v>0</v>
          </cell>
          <cell r="II560">
            <v>0</v>
          </cell>
          <cell r="IJ560">
            <v>0</v>
          </cell>
          <cell r="IK560">
            <v>0</v>
          </cell>
          <cell r="IL560">
            <v>0</v>
          </cell>
          <cell r="IM560">
            <v>0</v>
          </cell>
          <cell r="IN560">
            <v>0</v>
          </cell>
          <cell r="IO560">
            <v>0</v>
          </cell>
          <cell r="IP560">
            <v>0</v>
          </cell>
          <cell r="IQ560">
            <v>0</v>
          </cell>
          <cell r="IR560">
            <v>0</v>
          </cell>
          <cell r="IS560">
            <v>0</v>
          </cell>
          <cell r="IT560">
            <v>0</v>
          </cell>
          <cell r="IU560">
            <v>0</v>
          </cell>
          <cell r="IV560">
            <v>0</v>
          </cell>
          <cell r="IW560">
            <v>0</v>
          </cell>
          <cell r="IX560">
            <v>0</v>
          </cell>
          <cell r="IY560">
            <v>0</v>
          </cell>
          <cell r="IZ560">
            <v>0</v>
          </cell>
          <cell r="JA560">
            <v>0</v>
          </cell>
          <cell r="JB560">
            <v>0</v>
          </cell>
          <cell r="JC560">
            <v>0</v>
          </cell>
          <cell r="JD560">
            <v>0</v>
          </cell>
          <cell r="JE560">
            <v>0</v>
          </cell>
          <cell r="JF560">
            <v>0</v>
          </cell>
          <cell r="JG560">
            <v>0</v>
          </cell>
          <cell r="JH560">
            <v>0</v>
          </cell>
          <cell r="JI560">
            <v>0</v>
          </cell>
          <cell r="JJ560">
            <v>0</v>
          </cell>
          <cell r="JK560">
            <v>0</v>
          </cell>
          <cell r="JL560">
            <v>0</v>
          </cell>
          <cell r="JM560">
            <v>0</v>
          </cell>
          <cell r="JN560">
            <v>0</v>
          </cell>
          <cell r="JO560">
            <v>0</v>
          </cell>
          <cell r="JP560">
            <v>0</v>
          </cell>
          <cell r="JQ560">
            <v>0</v>
          </cell>
        </row>
        <row r="561"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K561">
            <v>0</v>
          </cell>
          <cell r="DL561">
            <v>0</v>
          </cell>
          <cell r="DM561">
            <v>0</v>
          </cell>
          <cell r="DN561">
            <v>0</v>
          </cell>
          <cell r="DO561">
            <v>0</v>
          </cell>
          <cell r="DP561">
            <v>0</v>
          </cell>
          <cell r="DQ561">
            <v>0</v>
          </cell>
          <cell r="DR561">
            <v>0</v>
          </cell>
          <cell r="DS561">
            <v>0</v>
          </cell>
          <cell r="DT561">
            <v>0</v>
          </cell>
          <cell r="DU561">
            <v>0</v>
          </cell>
          <cell r="DV561">
            <v>0</v>
          </cell>
          <cell r="DW561">
            <v>0</v>
          </cell>
          <cell r="DX561">
            <v>0</v>
          </cell>
          <cell r="DY561">
            <v>0</v>
          </cell>
          <cell r="DZ561">
            <v>0</v>
          </cell>
          <cell r="EA561">
            <v>0</v>
          </cell>
          <cell r="EB561">
            <v>0</v>
          </cell>
          <cell r="EC561">
            <v>0</v>
          </cell>
          <cell r="ED561">
            <v>0</v>
          </cell>
          <cell r="EE561">
            <v>0</v>
          </cell>
          <cell r="EF561">
            <v>0</v>
          </cell>
          <cell r="EG561">
            <v>0</v>
          </cell>
          <cell r="EH561">
            <v>0</v>
          </cell>
          <cell r="EI561">
            <v>0</v>
          </cell>
          <cell r="EJ561">
            <v>0</v>
          </cell>
          <cell r="EK561">
            <v>0</v>
          </cell>
          <cell r="EL561">
            <v>0</v>
          </cell>
          <cell r="EM561">
            <v>0</v>
          </cell>
          <cell r="EN561">
            <v>0</v>
          </cell>
          <cell r="EO561">
            <v>0</v>
          </cell>
          <cell r="EP561">
            <v>0</v>
          </cell>
          <cell r="EQ561">
            <v>0</v>
          </cell>
          <cell r="ER561">
            <v>0</v>
          </cell>
          <cell r="ES561">
            <v>0</v>
          </cell>
          <cell r="ET561">
            <v>0</v>
          </cell>
          <cell r="EU561">
            <v>0</v>
          </cell>
          <cell r="EV561">
            <v>0</v>
          </cell>
          <cell r="EW561">
            <v>0</v>
          </cell>
          <cell r="EX561">
            <v>0</v>
          </cell>
          <cell r="EY561">
            <v>0</v>
          </cell>
          <cell r="EZ561">
            <v>0</v>
          </cell>
          <cell r="FA561">
            <v>0</v>
          </cell>
          <cell r="FB561">
            <v>0</v>
          </cell>
          <cell r="FC561">
            <v>0</v>
          </cell>
          <cell r="FD561">
            <v>0</v>
          </cell>
          <cell r="FE561">
            <v>0</v>
          </cell>
          <cell r="FF561">
            <v>0</v>
          </cell>
          <cell r="FG561">
            <v>0</v>
          </cell>
          <cell r="FH561">
            <v>0</v>
          </cell>
          <cell r="FI561">
            <v>0</v>
          </cell>
          <cell r="FJ561">
            <v>0</v>
          </cell>
          <cell r="FK561">
            <v>0</v>
          </cell>
          <cell r="FL561">
            <v>0</v>
          </cell>
          <cell r="FM561">
            <v>0</v>
          </cell>
          <cell r="FN561">
            <v>0</v>
          </cell>
          <cell r="FO561">
            <v>0</v>
          </cell>
          <cell r="FP561">
            <v>0</v>
          </cell>
          <cell r="FQ561">
            <v>0</v>
          </cell>
          <cell r="FR561">
            <v>0</v>
          </cell>
          <cell r="FS561">
            <v>0</v>
          </cell>
          <cell r="FT561">
            <v>0</v>
          </cell>
          <cell r="FU561">
            <v>0</v>
          </cell>
          <cell r="FV561">
            <v>0</v>
          </cell>
          <cell r="FW561">
            <v>0</v>
          </cell>
          <cell r="FX561">
            <v>0</v>
          </cell>
          <cell r="FY561">
            <v>0</v>
          </cell>
          <cell r="FZ561">
            <v>0</v>
          </cell>
          <cell r="GA561">
            <v>0</v>
          </cell>
          <cell r="GB561">
            <v>0</v>
          </cell>
          <cell r="GC561">
            <v>0</v>
          </cell>
          <cell r="GD561">
            <v>0</v>
          </cell>
          <cell r="GE561">
            <v>0</v>
          </cell>
          <cell r="GF561">
            <v>0</v>
          </cell>
          <cell r="GG561">
            <v>0</v>
          </cell>
          <cell r="GH561">
            <v>0</v>
          </cell>
          <cell r="GI561">
            <v>0</v>
          </cell>
          <cell r="GJ561">
            <v>0</v>
          </cell>
          <cell r="GK561">
            <v>0</v>
          </cell>
          <cell r="GL561">
            <v>0</v>
          </cell>
          <cell r="GM561">
            <v>0</v>
          </cell>
          <cell r="GN561">
            <v>0</v>
          </cell>
          <cell r="GO561">
            <v>0</v>
          </cell>
          <cell r="GP561">
            <v>0</v>
          </cell>
          <cell r="GQ561">
            <v>0</v>
          </cell>
          <cell r="GR561">
            <v>0</v>
          </cell>
          <cell r="GS561">
            <v>0</v>
          </cell>
          <cell r="GT561">
            <v>0</v>
          </cell>
          <cell r="GU561">
            <v>0</v>
          </cell>
          <cell r="GV561">
            <v>0</v>
          </cell>
          <cell r="GW561">
            <v>0</v>
          </cell>
          <cell r="GX561">
            <v>0</v>
          </cell>
          <cell r="GY561">
            <v>0</v>
          </cell>
          <cell r="GZ561">
            <v>0</v>
          </cell>
          <cell r="HA561">
            <v>0</v>
          </cell>
          <cell r="HB561">
            <v>0</v>
          </cell>
          <cell r="HC561">
            <v>0</v>
          </cell>
          <cell r="HD561">
            <v>0</v>
          </cell>
          <cell r="HE561">
            <v>0</v>
          </cell>
          <cell r="HF561">
            <v>0</v>
          </cell>
          <cell r="HG561">
            <v>0</v>
          </cell>
          <cell r="HH561">
            <v>0</v>
          </cell>
          <cell r="HI561">
            <v>0</v>
          </cell>
          <cell r="HJ561">
            <v>0</v>
          </cell>
          <cell r="HK561">
            <v>0</v>
          </cell>
          <cell r="HL561">
            <v>0</v>
          </cell>
          <cell r="HM561">
            <v>0</v>
          </cell>
          <cell r="HN561">
            <v>0</v>
          </cell>
          <cell r="HO561">
            <v>0</v>
          </cell>
          <cell r="HP561">
            <v>0</v>
          </cell>
          <cell r="HQ561">
            <v>0</v>
          </cell>
          <cell r="HR561">
            <v>0</v>
          </cell>
          <cell r="HS561">
            <v>0</v>
          </cell>
          <cell r="HT561">
            <v>0</v>
          </cell>
          <cell r="HU561">
            <v>0</v>
          </cell>
          <cell r="HV561">
            <v>0</v>
          </cell>
          <cell r="HW561">
            <v>0</v>
          </cell>
          <cell r="HX561">
            <v>0</v>
          </cell>
          <cell r="HY561">
            <v>0</v>
          </cell>
          <cell r="HZ561">
            <v>0</v>
          </cell>
          <cell r="IA561">
            <v>0</v>
          </cell>
          <cell r="IB561">
            <v>0</v>
          </cell>
          <cell r="IC561">
            <v>0</v>
          </cell>
          <cell r="ID561">
            <v>0</v>
          </cell>
          <cell r="IE561">
            <v>0</v>
          </cell>
          <cell r="IF561">
            <v>0</v>
          </cell>
          <cell r="IG561">
            <v>0</v>
          </cell>
          <cell r="IH561">
            <v>0</v>
          </cell>
          <cell r="II561">
            <v>0</v>
          </cell>
          <cell r="IJ561">
            <v>0</v>
          </cell>
          <cell r="IK561">
            <v>0</v>
          </cell>
          <cell r="IL561">
            <v>0</v>
          </cell>
          <cell r="IM561">
            <v>0</v>
          </cell>
          <cell r="IN561">
            <v>0</v>
          </cell>
          <cell r="IO561">
            <v>0</v>
          </cell>
          <cell r="IP561">
            <v>0</v>
          </cell>
          <cell r="IQ561">
            <v>0</v>
          </cell>
          <cell r="IR561">
            <v>-1.0525413000017636E-4</v>
          </cell>
          <cell r="IS561">
            <v>0</v>
          </cell>
          <cell r="IT561">
            <v>0</v>
          </cell>
          <cell r="IU561">
            <v>-2.7528000000004438E-4</v>
          </cell>
          <cell r="IV561">
            <v>1.7002586999997904E-4</v>
          </cell>
          <cell r="IW561">
            <v>0</v>
          </cell>
          <cell r="IX561">
            <v>0</v>
          </cell>
          <cell r="IY561">
            <v>0</v>
          </cell>
          <cell r="IZ561">
            <v>0</v>
          </cell>
          <cell r="JA561">
            <v>0</v>
          </cell>
          <cell r="JB561">
            <v>0</v>
          </cell>
          <cell r="JC561">
            <v>0</v>
          </cell>
          <cell r="JD561">
            <v>0</v>
          </cell>
          <cell r="JE561">
            <v>0</v>
          </cell>
          <cell r="JF561">
            <v>0</v>
          </cell>
          <cell r="JG561">
            <v>0</v>
          </cell>
          <cell r="JH561">
            <v>0</v>
          </cell>
          <cell r="JI561">
            <v>0</v>
          </cell>
          <cell r="JJ561">
            <v>0</v>
          </cell>
          <cell r="JK561">
            <v>0</v>
          </cell>
          <cell r="JL561">
            <v>0</v>
          </cell>
          <cell r="JM561">
            <v>0</v>
          </cell>
          <cell r="JN561">
            <v>0</v>
          </cell>
          <cell r="JO561">
            <v>0</v>
          </cell>
          <cell r="JP561">
            <v>0</v>
          </cell>
          <cell r="JQ561">
            <v>0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K562">
            <v>0</v>
          </cell>
          <cell r="DL562">
            <v>0</v>
          </cell>
          <cell r="DM562">
            <v>0</v>
          </cell>
          <cell r="DN562">
            <v>0</v>
          </cell>
          <cell r="DO562">
            <v>0</v>
          </cell>
          <cell r="DP562">
            <v>0</v>
          </cell>
          <cell r="DQ562">
            <v>0</v>
          </cell>
          <cell r="DR562">
            <v>0</v>
          </cell>
          <cell r="DS562">
            <v>0</v>
          </cell>
          <cell r="DT562">
            <v>0</v>
          </cell>
          <cell r="DU562">
            <v>0</v>
          </cell>
          <cell r="DV562">
            <v>0</v>
          </cell>
          <cell r="DW562">
            <v>0</v>
          </cell>
          <cell r="DX562">
            <v>0</v>
          </cell>
          <cell r="DY562">
            <v>0</v>
          </cell>
          <cell r="DZ562">
            <v>0</v>
          </cell>
          <cell r="EA562">
            <v>0</v>
          </cell>
          <cell r="EB562">
            <v>0</v>
          </cell>
          <cell r="EC562">
            <v>0</v>
          </cell>
          <cell r="ED562">
            <v>0</v>
          </cell>
          <cell r="EE562">
            <v>0</v>
          </cell>
          <cell r="EF562">
            <v>0</v>
          </cell>
          <cell r="EG562">
            <v>0</v>
          </cell>
          <cell r="EH562">
            <v>0</v>
          </cell>
          <cell r="EI562">
            <v>0</v>
          </cell>
          <cell r="EJ562">
            <v>0</v>
          </cell>
          <cell r="EK562">
            <v>0</v>
          </cell>
          <cell r="EL562">
            <v>0</v>
          </cell>
          <cell r="EM562">
            <v>0</v>
          </cell>
          <cell r="EN562">
            <v>0</v>
          </cell>
          <cell r="EO562">
            <v>0</v>
          </cell>
          <cell r="EP562">
            <v>0</v>
          </cell>
          <cell r="EQ562">
            <v>0</v>
          </cell>
          <cell r="ER562">
            <v>0</v>
          </cell>
          <cell r="ES562">
            <v>0</v>
          </cell>
          <cell r="ET562">
            <v>0</v>
          </cell>
          <cell r="EU562">
            <v>0</v>
          </cell>
          <cell r="EV562">
            <v>0</v>
          </cell>
          <cell r="EW562">
            <v>0</v>
          </cell>
          <cell r="EX562">
            <v>0</v>
          </cell>
          <cell r="EY562">
            <v>0</v>
          </cell>
          <cell r="EZ562">
            <v>0</v>
          </cell>
          <cell r="FA562">
            <v>0</v>
          </cell>
          <cell r="FB562">
            <v>0</v>
          </cell>
          <cell r="FC562">
            <v>0</v>
          </cell>
          <cell r="FD562">
            <v>0</v>
          </cell>
          <cell r="FE562">
            <v>0</v>
          </cell>
          <cell r="FF562">
            <v>0</v>
          </cell>
          <cell r="FG562">
            <v>0</v>
          </cell>
          <cell r="FH562">
            <v>0</v>
          </cell>
          <cell r="FI562">
            <v>0</v>
          </cell>
          <cell r="FJ562">
            <v>0</v>
          </cell>
          <cell r="FK562">
            <v>0</v>
          </cell>
          <cell r="FL562">
            <v>0</v>
          </cell>
          <cell r="FM562">
            <v>0</v>
          </cell>
          <cell r="FN562">
            <v>0</v>
          </cell>
          <cell r="FO562">
            <v>0</v>
          </cell>
          <cell r="FP562">
            <v>0</v>
          </cell>
          <cell r="FQ562">
            <v>0</v>
          </cell>
          <cell r="FR562">
            <v>0</v>
          </cell>
          <cell r="FS562">
            <v>0</v>
          </cell>
          <cell r="FT562">
            <v>0</v>
          </cell>
          <cell r="FU562">
            <v>0</v>
          </cell>
          <cell r="FV562">
            <v>0</v>
          </cell>
          <cell r="FW562">
            <v>0</v>
          </cell>
          <cell r="FX562">
            <v>0</v>
          </cell>
          <cell r="FY562">
            <v>0</v>
          </cell>
          <cell r="FZ562">
            <v>0</v>
          </cell>
          <cell r="GA562">
            <v>0</v>
          </cell>
          <cell r="GB562">
            <v>0</v>
          </cell>
          <cell r="GC562">
            <v>0</v>
          </cell>
          <cell r="GD562">
            <v>0</v>
          </cell>
          <cell r="GE562">
            <v>0</v>
          </cell>
          <cell r="GF562">
            <v>0</v>
          </cell>
          <cell r="GG562">
            <v>0</v>
          </cell>
          <cell r="GH562">
            <v>0</v>
          </cell>
          <cell r="GI562">
            <v>0</v>
          </cell>
          <cell r="GJ562">
            <v>0</v>
          </cell>
          <cell r="GK562">
            <v>0</v>
          </cell>
          <cell r="GL562">
            <v>0</v>
          </cell>
          <cell r="GM562">
            <v>0</v>
          </cell>
          <cell r="GN562">
            <v>0</v>
          </cell>
          <cell r="GO562">
            <v>0</v>
          </cell>
          <cell r="GP562">
            <v>0</v>
          </cell>
          <cell r="GQ562">
            <v>0</v>
          </cell>
          <cell r="GR562">
            <v>0</v>
          </cell>
          <cell r="GS562">
            <v>0</v>
          </cell>
          <cell r="GT562">
            <v>0</v>
          </cell>
          <cell r="GU562">
            <v>0</v>
          </cell>
          <cell r="GV562">
            <v>0</v>
          </cell>
          <cell r="GW562">
            <v>0</v>
          </cell>
          <cell r="GX562">
            <v>0</v>
          </cell>
          <cell r="GY562">
            <v>0</v>
          </cell>
          <cell r="GZ562">
            <v>0</v>
          </cell>
          <cell r="HA562">
            <v>0</v>
          </cell>
          <cell r="HB562">
            <v>0</v>
          </cell>
          <cell r="HC562">
            <v>0</v>
          </cell>
          <cell r="HD562">
            <v>0</v>
          </cell>
          <cell r="HE562">
            <v>0</v>
          </cell>
          <cell r="HF562">
            <v>0</v>
          </cell>
          <cell r="HG562">
            <v>0</v>
          </cell>
          <cell r="HH562">
            <v>0</v>
          </cell>
          <cell r="HI562">
            <v>0</v>
          </cell>
          <cell r="HJ562">
            <v>0</v>
          </cell>
          <cell r="HK562">
            <v>0</v>
          </cell>
          <cell r="HL562">
            <v>0</v>
          </cell>
          <cell r="HM562">
            <v>0</v>
          </cell>
          <cell r="HN562">
            <v>0</v>
          </cell>
          <cell r="HO562">
            <v>0</v>
          </cell>
          <cell r="HP562">
            <v>0</v>
          </cell>
          <cell r="HQ562">
            <v>0</v>
          </cell>
          <cell r="HR562">
            <v>0</v>
          </cell>
          <cell r="HS562">
            <v>0</v>
          </cell>
          <cell r="HT562">
            <v>0</v>
          </cell>
          <cell r="HU562">
            <v>0</v>
          </cell>
          <cell r="HV562">
            <v>0</v>
          </cell>
          <cell r="HW562">
            <v>0</v>
          </cell>
          <cell r="HX562">
            <v>0</v>
          </cell>
          <cell r="HY562">
            <v>0</v>
          </cell>
          <cell r="HZ562">
            <v>0</v>
          </cell>
          <cell r="IA562">
            <v>0</v>
          </cell>
          <cell r="IB562">
            <v>0</v>
          </cell>
          <cell r="IC562">
            <v>0</v>
          </cell>
          <cell r="ID562">
            <v>0</v>
          </cell>
          <cell r="IE562">
            <v>0</v>
          </cell>
          <cell r="IF562">
            <v>0</v>
          </cell>
          <cell r="IG562">
            <v>0</v>
          </cell>
          <cell r="IH562">
            <v>0</v>
          </cell>
          <cell r="II562">
            <v>0</v>
          </cell>
          <cell r="IJ562">
            <v>0</v>
          </cell>
          <cell r="IK562">
            <v>0</v>
          </cell>
          <cell r="IL562">
            <v>0</v>
          </cell>
          <cell r="IM562">
            <v>0</v>
          </cell>
          <cell r="IN562">
            <v>0</v>
          </cell>
          <cell r="IO562">
            <v>0</v>
          </cell>
          <cell r="IP562">
            <v>0</v>
          </cell>
          <cell r="IQ562">
            <v>0</v>
          </cell>
          <cell r="IR562">
            <v>5.5639866399999991E-3</v>
          </cell>
          <cell r="IS562">
            <v>0</v>
          </cell>
          <cell r="IT562">
            <v>-1.9649199799999999E-3</v>
          </cell>
          <cell r="IU562">
            <v>0</v>
          </cell>
          <cell r="IV562">
            <v>0</v>
          </cell>
          <cell r="IW562">
            <v>0</v>
          </cell>
          <cell r="IX562">
            <v>5.0926786199999999E-3</v>
          </cell>
          <cell r="IY562">
            <v>-1.6929719999999998E-3</v>
          </cell>
          <cell r="IZ562">
            <v>0</v>
          </cell>
          <cell r="JA562">
            <v>0</v>
          </cell>
          <cell r="JB562">
            <v>4.1291999999999995E-3</v>
          </cell>
          <cell r="JC562">
            <v>0</v>
          </cell>
          <cell r="JD562">
            <v>0</v>
          </cell>
          <cell r="JE562">
            <v>0</v>
          </cell>
          <cell r="JF562">
            <v>0</v>
          </cell>
          <cell r="JG562">
            <v>0</v>
          </cell>
          <cell r="JH562">
            <v>0</v>
          </cell>
          <cell r="JI562">
            <v>0</v>
          </cell>
          <cell r="JJ562">
            <v>0</v>
          </cell>
          <cell r="JK562">
            <v>0</v>
          </cell>
          <cell r="JL562">
            <v>0</v>
          </cell>
          <cell r="JM562">
            <v>0</v>
          </cell>
          <cell r="JN562">
            <v>0</v>
          </cell>
          <cell r="JO562">
            <v>0</v>
          </cell>
          <cell r="JP562">
            <v>0</v>
          </cell>
          <cell r="JQ562">
            <v>0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K563">
            <v>0</v>
          </cell>
          <cell r="DL563">
            <v>0</v>
          </cell>
          <cell r="DM563">
            <v>0</v>
          </cell>
          <cell r="DN563">
            <v>0</v>
          </cell>
          <cell r="DO563">
            <v>0</v>
          </cell>
          <cell r="DP563">
            <v>0</v>
          </cell>
          <cell r="DQ563">
            <v>0</v>
          </cell>
          <cell r="DR563">
            <v>0</v>
          </cell>
          <cell r="DS563">
            <v>0</v>
          </cell>
          <cell r="DT563">
            <v>0</v>
          </cell>
          <cell r="DU563">
            <v>0</v>
          </cell>
          <cell r="DV563">
            <v>0</v>
          </cell>
          <cell r="DW563">
            <v>0</v>
          </cell>
          <cell r="DX563">
            <v>0</v>
          </cell>
          <cell r="DY563">
            <v>0</v>
          </cell>
          <cell r="DZ563">
            <v>0</v>
          </cell>
          <cell r="EA563">
            <v>0</v>
          </cell>
          <cell r="EB563">
            <v>0</v>
          </cell>
          <cell r="EC563">
            <v>0</v>
          </cell>
          <cell r="ED563">
            <v>0</v>
          </cell>
          <cell r="EE563">
            <v>0</v>
          </cell>
          <cell r="EF563">
            <v>0</v>
          </cell>
          <cell r="EG563">
            <v>0</v>
          </cell>
          <cell r="EH563">
            <v>0</v>
          </cell>
          <cell r="EI563">
            <v>0</v>
          </cell>
          <cell r="EJ563">
            <v>0</v>
          </cell>
          <cell r="EK563">
            <v>0</v>
          </cell>
          <cell r="EL563">
            <v>0</v>
          </cell>
          <cell r="EM563">
            <v>0</v>
          </cell>
          <cell r="EN563">
            <v>0</v>
          </cell>
          <cell r="EO563">
            <v>0</v>
          </cell>
          <cell r="EP563">
            <v>0</v>
          </cell>
          <cell r="EQ563">
            <v>0</v>
          </cell>
          <cell r="ER563">
            <v>0</v>
          </cell>
          <cell r="ES563">
            <v>0</v>
          </cell>
          <cell r="ET563">
            <v>0</v>
          </cell>
          <cell r="EU563">
            <v>0</v>
          </cell>
          <cell r="EV563">
            <v>0</v>
          </cell>
          <cell r="EW563">
            <v>0</v>
          </cell>
          <cell r="EX563">
            <v>0</v>
          </cell>
          <cell r="EY563">
            <v>0</v>
          </cell>
          <cell r="EZ563">
            <v>0</v>
          </cell>
          <cell r="FA563">
            <v>0</v>
          </cell>
          <cell r="FB563">
            <v>0</v>
          </cell>
          <cell r="FC563">
            <v>0</v>
          </cell>
          <cell r="FD563">
            <v>0</v>
          </cell>
          <cell r="FE563">
            <v>0</v>
          </cell>
          <cell r="FF563">
            <v>0</v>
          </cell>
          <cell r="FG563">
            <v>0</v>
          </cell>
          <cell r="FH563">
            <v>0</v>
          </cell>
          <cell r="FI563">
            <v>0</v>
          </cell>
          <cell r="FJ563">
            <v>0</v>
          </cell>
          <cell r="FK563">
            <v>0</v>
          </cell>
          <cell r="FL563">
            <v>0</v>
          </cell>
          <cell r="FM563">
            <v>0</v>
          </cell>
          <cell r="FN563">
            <v>0</v>
          </cell>
          <cell r="FO563">
            <v>0</v>
          </cell>
          <cell r="FP563">
            <v>0</v>
          </cell>
          <cell r="FQ563">
            <v>0</v>
          </cell>
          <cell r="FR563">
            <v>0</v>
          </cell>
          <cell r="FS563">
            <v>0</v>
          </cell>
          <cell r="FT563">
            <v>0</v>
          </cell>
          <cell r="FU563">
            <v>0</v>
          </cell>
          <cell r="FV563">
            <v>0</v>
          </cell>
          <cell r="FW563">
            <v>0</v>
          </cell>
          <cell r="FX563">
            <v>0</v>
          </cell>
          <cell r="FY563">
            <v>0</v>
          </cell>
          <cell r="FZ563">
            <v>0</v>
          </cell>
          <cell r="GA563">
            <v>0</v>
          </cell>
          <cell r="GB563">
            <v>0</v>
          </cell>
          <cell r="GC563">
            <v>0</v>
          </cell>
          <cell r="GD563">
            <v>0</v>
          </cell>
          <cell r="GE563">
            <v>0</v>
          </cell>
          <cell r="GF563">
            <v>0</v>
          </cell>
          <cell r="GG563">
            <v>0</v>
          </cell>
          <cell r="GH563">
            <v>0</v>
          </cell>
          <cell r="GI563">
            <v>0</v>
          </cell>
          <cell r="GJ563">
            <v>0</v>
          </cell>
          <cell r="GK563">
            <v>0</v>
          </cell>
          <cell r="GL563">
            <v>0</v>
          </cell>
          <cell r="GM563">
            <v>0</v>
          </cell>
          <cell r="GN563">
            <v>0</v>
          </cell>
          <cell r="GO563">
            <v>0</v>
          </cell>
          <cell r="GP563">
            <v>0</v>
          </cell>
          <cell r="GQ563">
            <v>0</v>
          </cell>
          <cell r="GR563">
            <v>0</v>
          </cell>
          <cell r="GS563">
            <v>0</v>
          </cell>
          <cell r="GT563">
            <v>0</v>
          </cell>
          <cell r="GU563">
            <v>0</v>
          </cell>
          <cell r="GV563">
            <v>0</v>
          </cell>
          <cell r="GW563">
            <v>0</v>
          </cell>
          <cell r="GX563">
            <v>0</v>
          </cell>
          <cell r="GY563">
            <v>0</v>
          </cell>
          <cell r="GZ563">
            <v>0</v>
          </cell>
          <cell r="HA563">
            <v>0</v>
          </cell>
          <cell r="HB563">
            <v>0</v>
          </cell>
          <cell r="HC563">
            <v>0</v>
          </cell>
          <cell r="HD563">
            <v>0</v>
          </cell>
          <cell r="HE563">
            <v>0</v>
          </cell>
          <cell r="HF563">
            <v>0</v>
          </cell>
          <cell r="HG563">
            <v>0</v>
          </cell>
          <cell r="HH563">
            <v>0</v>
          </cell>
          <cell r="HI563">
            <v>0</v>
          </cell>
          <cell r="HJ563">
            <v>0</v>
          </cell>
          <cell r="HK563">
            <v>0</v>
          </cell>
          <cell r="HL563">
            <v>0</v>
          </cell>
          <cell r="HM563">
            <v>0</v>
          </cell>
          <cell r="HN563">
            <v>0</v>
          </cell>
          <cell r="HO563">
            <v>0</v>
          </cell>
          <cell r="HP563">
            <v>0</v>
          </cell>
          <cell r="HQ563">
            <v>0</v>
          </cell>
          <cell r="HR563">
            <v>0</v>
          </cell>
          <cell r="HS563">
            <v>0</v>
          </cell>
          <cell r="HT563">
            <v>0</v>
          </cell>
          <cell r="HU563">
            <v>0</v>
          </cell>
          <cell r="HV563">
            <v>0</v>
          </cell>
          <cell r="HW563">
            <v>0</v>
          </cell>
          <cell r="HX563">
            <v>0</v>
          </cell>
          <cell r="HY563">
            <v>0</v>
          </cell>
          <cell r="HZ563">
            <v>0</v>
          </cell>
          <cell r="IA563">
            <v>0</v>
          </cell>
          <cell r="IB563">
            <v>0</v>
          </cell>
          <cell r="IC563">
            <v>0</v>
          </cell>
          <cell r="ID563">
            <v>0</v>
          </cell>
          <cell r="IE563">
            <v>0</v>
          </cell>
          <cell r="IF563">
            <v>0</v>
          </cell>
          <cell r="IG563">
            <v>0</v>
          </cell>
          <cell r="IH563">
            <v>0</v>
          </cell>
          <cell r="II563">
            <v>0</v>
          </cell>
          <cell r="IJ563">
            <v>0</v>
          </cell>
          <cell r="IK563">
            <v>0</v>
          </cell>
          <cell r="IL563">
            <v>0</v>
          </cell>
          <cell r="IM563">
            <v>0</v>
          </cell>
          <cell r="IN563">
            <v>0</v>
          </cell>
          <cell r="IO563">
            <v>0</v>
          </cell>
          <cell r="IP563">
            <v>0</v>
          </cell>
          <cell r="IQ563">
            <v>0</v>
          </cell>
          <cell r="IR563">
            <v>0</v>
          </cell>
          <cell r="IS563">
            <v>0</v>
          </cell>
          <cell r="IT563">
            <v>0</v>
          </cell>
          <cell r="IU563">
            <v>0</v>
          </cell>
          <cell r="IV563">
            <v>0</v>
          </cell>
          <cell r="IW563">
            <v>0</v>
          </cell>
          <cell r="IX563">
            <v>0</v>
          </cell>
          <cell r="IY563">
            <v>0</v>
          </cell>
          <cell r="IZ563">
            <v>0</v>
          </cell>
          <cell r="JA563">
            <v>0</v>
          </cell>
          <cell r="JB563">
            <v>0</v>
          </cell>
          <cell r="JC563">
            <v>0</v>
          </cell>
          <cell r="JD563">
            <v>0</v>
          </cell>
          <cell r="JE563">
            <v>0</v>
          </cell>
          <cell r="JF563">
            <v>0</v>
          </cell>
          <cell r="JG563">
            <v>0</v>
          </cell>
          <cell r="JH563">
            <v>0</v>
          </cell>
          <cell r="JI563">
            <v>0</v>
          </cell>
          <cell r="JJ563">
            <v>0</v>
          </cell>
          <cell r="JK563">
            <v>0</v>
          </cell>
          <cell r="JL563">
            <v>0</v>
          </cell>
          <cell r="JM563">
            <v>0</v>
          </cell>
          <cell r="JN563">
            <v>0</v>
          </cell>
          <cell r="JO563">
            <v>0</v>
          </cell>
          <cell r="JP563">
            <v>0</v>
          </cell>
          <cell r="JQ563">
            <v>0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0</v>
          </cell>
          <cell r="DL564">
            <v>0</v>
          </cell>
          <cell r="DM564">
            <v>0</v>
          </cell>
          <cell r="DN564">
            <v>0</v>
          </cell>
          <cell r="DO564">
            <v>0</v>
          </cell>
          <cell r="DP564">
            <v>0</v>
          </cell>
          <cell r="DQ564">
            <v>0</v>
          </cell>
          <cell r="DR564">
            <v>0</v>
          </cell>
          <cell r="DS564">
            <v>0</v>
          </cell>
          <cell r="DT564">
            <v>0</v>
          </cell>
          <cell r="DU564">
            <v>0</v>
          </cell>
          <cell r="DV564">
            <v>0</v>
          </cell>
          <cell r="DW564">
            <v>0</v>
          </cell>
          <cell r="DX564">
            <v>0</v>
          </cell>
          <cell r="DY564">
            <v>0</v>
          </cell>
          <cell r="DZ564">
            <v>0</v>
          </cell>
          <cell r="EA564">
            <v>0</v>
          </cell>
          <cell r="EB564">
            <v>0</v>
          </cell>
          <cell r="EC564">
            <v>0</v>
          </cell>
          <cell r="ED564">
            <v>0</v>
          </cell>
          <cell r="EE564">
            <v>0</v>
          </cell>
          <cell r="EF564">
            <v>0</v>
          </cell>
          <cell r="EG564">
            <v>0</v>
          </cell>
          <cell r="EH564">
            <v>0</v>
          </cell>
          <cell r="EI564">
            <v>0</v>
          </cell>
          <cell r="EJ564">
            <v>0</v>
          </cell>
          <cell r="EK564">
            <v>0</v>
          </cell>
          <cell r="EL564">
            <v>0</v>
          </cell>
          <cell r="EM564">
            <v>0</v>
          </cell>
          <cell r="EN564">
            <v>0</v>
          </cell>
          <cell r="EO564">
            <v>0</v>
          </cell>
          <cell r="EP564">
            <v>0</v>
          </cell>
          <cell r="EQ564">
            <v>0</v>
          </cell>
          <cell r="ER564">
            <v>0</v>
          </cell>
          <cell r="ES564">
            <v>0</v>
          </cell>
          <cell r="ET564">
            <v>0</v>
          </cell>
          <cell r="EU564">
            <v>0</v>
          </cell>
          <cell r="EV564">
            <v>0</v>
          </cell>
          <cell r="EW564">
            <v>0</v>
          </cell>
          <cell r="EX564">
            <v>0</v>
          </cell>
          <cell r="EY564">
            <v>0</v>
          </cell>
          <cell r="EZ564">
            <v>0</v>
          </cell>
          <cell r="FA564">
            <v>0</v>
          </cell>
          <cell r="FB564">
            <v>0</v>
          </cell>
          <cell r="FC564">
            <v>0</v>
          </cell>
          <cell r="FD564">
            <v>0</v>
          </cell>
          <cell r="FE564">
            <v>0</v>
          </cell>
          <cell r="FF564">
            <v>0</v>
          </cell>
          <cell r="FG564">
            <v>0</v>
          </cell>
          <cell r="FH564">
            <v>0</v>
          </cell>
          <cell r="FI564">
            <v>0</v>
          </cell>
          <cell r="FJ564">
            <v>0</v>
          </cell>
          <cell r="FK564">
            <v>0</v>
          </cell>
          <cell r="FL564">
            <v>0</v>
          </cell>
          <cell r="FM564">
            <v>0</v>
          </cell>
          <cell r="FN564">
            <v>0</v>
          </cell>
          <cell r="FO564">
            <v>0</v>
          </cell>
          <cell r="FP564">
            <v>0</v>
          </cell>
          <cell r="FQ564">
            <v>0</v>
          </cell>
          <cell r="FR564">
            <v>0</v>
          </cell>
          <cell r="FS564">
            <v>0</v>
          </cell>
          <cell r="FT564">
            <v>0</v>
          </cell>
          <cell r="FU564">
            <v>0</v>
          </cell>
          <cell r="FV564">
            <v>0</v>
          </cell>
          <cell r="FW564">
            <v>0</v>
          </cell>
          <cell r="FX564">
            <v>0</v>
          </cell>
          <cell r="FY564">
            <v>0</v>
          </cell>
          <cell r="FZ564">
            <v>0</v>
          </cell>
          <cell r="GA564">
            <v>0</v>
          </cell>
          <cell r="GB564">
            <v>0</v>
          </cell>
          <cell r="GC564">
            <v>0</v>
          </cell>
          <cell r="GD564">
            <v>0</v>
          </cell>
          <cell r="GE564">
            <v>0</v>
          </cell>
          <cell r="GF564">
            <v>0</v>
          </cell>
          <cell r="GG564">
            <v>0</v>
          </cell>
          <cell r="GH564">
            <v>0</v>
          </cell>
          <cell r="GI564">
            <v>0</v>
          </cell>
          <cell r="GJ564">
            <v>0</v>
          </cell>
          <cell r="GK564">
            <v>0</v>
          </cell>
          <cell r="GL564">
            <v>0</v>
          </cell>
          <cell r="GM564">
            <v>0</v>
          </cell>
          <cell r="GN564">
            <v>0</v>
          </cell>
          <cell r="GO564">
            <v>0</v>
          </cell>
          <cell r="GP564">
            <v>0</v>
          </cell>
          <cell r="GQ564">
            <v>0</v>
          </cell>
          <cell r="GR564">
            <v>0</v>
          </cell>
          <cell r="GS564">
            <v>0</v>
          </cell>
          <cell r="GT564">
            <v>0</v>
          </cell>
          <cell r="GU564">
            <v>0</v>
          </cell>
          <cell r="GV564">
            <v>0</v>
          </cell>
          <cell r="GW564">
            <v>0</v>
          </cell>
          <cell r="GX564">
            <v>0</v>
          </cell>
          <cell r="GY564">
            <v>0</v>
          </cell>
          <cell r="GZ564">
            <v>0</v>
          </cell>
          <cell r="HA564">
            <v>0</v>
          </cell>
          <cell r="HB564">
            <v>0</v>
          </cell>
          <cell r="HC564">
            <v>0</v>
          </cell>
          <cell r="HD564">
            <v>0</v>
          </cell>
          <cell r="HE564">
            <v>0</v>
          </cell>
          <cell r="HF564">
            <v>0</v>
          </cell>
          <cell r="HG564">
            <v>0</v>
          </cell>
          <cell r="HH564">
            <v>0</v>
          </cell>
          <cell r="HI564">
            <v>0</v>
          </cell>
          <cell r="HJ564">
            <v>0</v>
          </cell>
          <cell r="HK564">
            <v>0</v>
          </cell>
          <cell r="HL564">
            <v>0</v>
          </cell>
          <cell r="HM564">
            <v>0</v>
          </cell>
          <cell r="HN564">
            <v>0</v>
          </cell>
          <cell r="HO564">
            <v>0</v>
          </cell>
          <cell r="HP564">
            <v>0</v>
          </cell>
          <cell r="HQ564">
            <v>0</v>
          </cell>
          <cell r="HR564">
            <v>0</v>
          </cell>
          <cell r="HS564">
            <v>0</v>
          </cell>
          <cell r="HT564">
            <v>0</v>
          </cell>
          <cell r="HU564">
            <v>0</v>
          </cell>
          <cell r="HV564">
            <v>0</v>
          </cell>
          <cell r="HW564">
            <v>0</v>
          </cell>
          <cell r="HX564">
            <v>0</v>
          </cell>
          <cell r="HY564">
            <v>0</v>
          </cell>
          <cell r="HZ564">
            <v>0</v>
          </cell>
          <cell r="IA564">
            <v>0</v>
          </cell>
          <cell r="IB564">
            <v>0</v>
          </cell>
          <cell r="IC564">
            <v>0</v>
          </cell>
          <cell r="ID564">
            <v>0</v>
          </cell>
          <cell r="IE564">
            <v>0</v>
          </cell>
          <cell r="IF564">
            <v>0</v>
          </cell>
          <cell r="IG564">
            <v>0</v>
          </cell>
          <cell r="IH564">
            <v>0</v>
          </cell>
          <cell r="II564">
            <v>0</v>
          </cell>
          <cell r="IJ564">
            <v>0</v>
          </cell>
          <cell r="IK564">
            <v>0</v>
          </cell>
          <cell r="IL564">
            <v>0</v>
          </cell>
          <cell r="IM564">
            <v>0</v>
          </cell>
          <cell r="IN564">
            <v>0</v>
          </cell>
          <cell r="IO564">
            <v>0</v>
          </cell>
          <cell r="IP564">
            <v>0</v>
          </cell>
          <cell r="IQ564">
            <v>0</v>
          </cell>
          <cell r="IR564">
            <v>0</v>
          </cell>
          <cell r="IS564">
            <v>0</v>
          </cell>
          <cell r="IT564">
            <v>0</v>
          </cell>
          <cell r="IU564">
            <v>0</v>
          </cell>
          <cell r="IV564">
            <v>0</v>
          </cell>
          <cell r="IW564">
            <v>0</v>
          </cell>
          <cell r="IX564">
            <v>0</v>
          </cell>
          <cell r="IY564">
            <v>0</v>
          </cell>
          <cell r="IZ564">
            <v>0</v>
          </cell>
          <cell r="JA564">
            <v>0</v>
          </cell>
          <cell r="JB564">
            <v>0</v>
          </cell>
          <cell r="JC564">
            <v>0</v>
          </cell>
          <cell r="JD564">
            <v>0</v>
          </cell>
          <cell r="JE564">
            <v>0</v>
          </cell>
          <cell r="JF564">
            <v>0</v>
          </cell>
          <cell r="JG564">
            <v>0</v>
          </cell>
          <cell r="JH564">
            <v>0</v>
          </cell>
          <cell r="JI564">
            <v>0</v>
          </cell>
          <cell r="JJ564">
            <v>0</v>
          </cell>
          <cell r="JK564">
            <v>0</v>
          </cell>
          <cell r="JL564">
            <v>0</v>
          </cell>
          <cell r="JM564">
            <v>0</v>
          </cell>
          <cell r="JN564">
            <v>0</v>
          </cell>
          <cell r="JO564">
            <v>0</v>
          </cell>
          <cell r="JP564">
            <v>0</v>
          </cell>
          <cell r="JQ564">
            <v>0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K565">
            <v>0</v>
          </cell>
          <cell r="DL565">
            <v>0</v>
          </cell>
          <cell r="DM565">
            <v>0</v>
          </cell>
          <cell r="DN565">
            <v>0</v>
          </cell>
          <cell r="DO565">
            <v>0</v>
          </cell>
          <cell r="DP565">
            <v>0</v>
          </cell>
          <cell r="DQ565">
            <v>0</v>
          </cell>
          <cell r="DR565">
            <v>0</v>
          </cell>
          <cell r="DS565">
            <v>0</v>
          </cell>
          <cell r="DT565">
            <v>0</v>
          </cell>
          <cell r="DU565">
            <v>0</v>
          </cell>
          <cell r="DV565">
            <v>0</v>
          </cell>
          <cell r="DW565">
            <v>0</v>
          </cell>
          <cell r="DX565">
            <v>0</v>
          </cell>
          <cell r="DY565">
            <v>0</v>
          </cell>
          <cell r="DZ565">
            <v>0</v>
          </cell>
          <cell r="EA565">
            <v>0</v>
          </cell>
          <cell r="EB565">
            <v>0</v>
          </cell>
          <cell r="EC565">
            <v>0</v>
          </cell>
          <cell r="ED565">
            <v>0</v>
          </cell>
          <cell r="EE565">
            <v>0</v>
          </cell>
          <cell r="EF565">
            <v>0</v>
          </cell>
          <cell r="EG565">
            <v>0</v>
          </cell>
          <cell r="EH565">
            <v>0</v>
          </cell>
          <cell r="EI565">
            <v>0</v>
          </cell>
          <cell r="EJ565">
            <v>0</v>
          </cell>
          <cell r="EK565">
            <v>0</v>
          </cell>
          <cell r="EL565">
            <v>0</v>
          </cell>
          <cell r="EM565">
            <v>0</v>
          </cell>
          <cell r="EN565">
            <v>0</v>
          </cell>
          <cell r="EO565">
            <v>0</v>
          </cell>
          <cell r="EP565">
            <v>0</v>
          </cell>
          <cell r="EQ565">
            <v>0</v>
          </cell>
          <cell r="ER565">
            <v>0</v>
          </cell>
          <cell r="ES565">
            <v>0</v>
          </cell>
          <cell r="ET565">
            <v>0</v>
          </cell>
          <cell r="EU565">
            <v>0</v>
          </cell>
          <cell r="EV565">
            <v>0</v>
          </cell>
          <cell r="EW565">
            <v>0</v>
          </cell>
          <cell r="EX565">
            <v>0</v>
          </cell>
          <cell r="EY565">
            <v>0</v>
          </cell>
          <cell r="EZ565">
            <v>0</v>
          </cell>
          <cell r="FA565">
            <v>0</v>
          </cell>
          <cell r="FB565">
            <v>0</v>
          </cell>
          <cell r="FC565">
            <v>0</v>
          </cell>
          <cell r="FD565">
            <v>0</v>
          </cell>
          <cell r="FE565">
            <v>0</v>
          </cell>
          <cell r="FF565">
            <v>0</v>
          </cell>
          <cell r="FG565">
            <v>0</v>
          </cell>
          <cell r="FH565">
            <v>0</v>
          </cell>
          <cell r="FI565">
            <v>0</v>
          </cell>
          <cell r="FJ565">
            <v>0</v>
          </cell>
          <cell r="FK565">
            <v>0</v>
          </cell>
          <cell r="FL565">
            <v>0</v>
          </cell>
          <cell r="FM565">
            <v>0</v>
          </cell>
          <cell r="FN565">
            <v>0</v>
          </cell>
          <cell r="FO565">
            <v>0</v>
          </cell>
          <cell r="FP565">
            <v>0</v>
          </cell>
          <cell r="FQ565">
            <v>0</v>
          </cell>
          <cell r="FR565">
            <v>0</v>
          </cell>
          <cell r="FS565">
            <v>0</v>
          </cell>
          <cell r="FT565">
            <v>0</v>
          </cell>
          <cell r="FU565">
            <v>0</v>
          </cell>
          <cell r="FV565">
            <v>0</v>
          </cell>
          <cell r="FW565">
            <v>0</v>
          </cell>
          <cell r="FX565">
            <v>0</v>
          </cell>
          <cell r="FY565">
            <v>0</v>
          </cell>
          <cell r="FZ565">
            <v>0</v>
          </cell>
          <cell r="GA565">
            <v>0</v>
          </cell>
          <cell r="GB565">
            <v>0</v>
          </cell>
          <cell r="GC565">
            <v>0</v>
          </cell>
          <cell r="GD565">
            <v>0</v>
          </cell>
          <cell r="GE565">
            <v>0</v>
          </cell>
          <cell r="GF565">
            <v>0</v>
          </cell>
          <cell r="GG565">
            <v>0</v>
          </cell>
          <cell r="GH565">
            <v>0</v>
          </cell>
          <cell r="GI565">
            <v>0</v>
          </cell>
          <cell r="GJ565">
            <v>0</v>
          </cell>
          <cell r="GK565">
            <v>0</v>
          </cell>
          <cell r="GL565">
            <v>0</v>
          </cell>
          <cell r="GM565">
            <v>0</v>
          </cell>
          <cell r="GN565">
            <v>0</v>
          </cell>
          <cell r="GO565">
            <v>0</v>
          </cell>
          <cell r="GP565">
            <v>0</v>
          </cell>
          <cell r="GQ565">
            <v>0</v>
          </cell>
          <cell r="GR565">
            <v>0</v>
          </cell>
          <cell r="GS565">
            <v>0</v>
          </cell>
          <cell r="GT565">
            <v>0</v>
          </cell>
          <cell r="GU565">
            <v>0</v>
          </cell>
          <cell r="GV565">
            <v>0</v>
          </cell>
          <cell r="GW565">
            <v>0</v>
          </cell>
          <cell r="GX565">
            <v>0</v>
          </cell>
          <cell r="GY565">
            <v>0</v>
          </cell>
          <cell r="GZ565">
            <v>0</v>
          </cell>
          <cell r="HA565">
            <v>0</v>
          </cell>
          <cell r="HB565">
            <v>0</v>
          </cell>
          <cell r="HC565">
            <v>0</v>
          </cell>
          <cell r="HD565">
            <v>0</v>
          </cell>
          <cell r="HE565">
            <v>0</v>
          </cell>
          <cell r="HF565">
            <v>0</v>
          </cell>
          <cell r="HG565">
            <v>0</v>
          </cell>
          <cell r="HH565">
            <v>0</v>
          </cell>
          <cell r="HI565">
            <v>0</v>
          </cell>
          <cell r="HJ565">
            <v>0</v>
          </cell>
          <cell r="HK565">
            <v>0</v>
          </cell>
          <cell r="HL565">
            <v>0</v>
          </cell>
          <cell r="HM565">
            <v>0</v>
          </cell>
          <cell r="HN565">
            <v>0</v>
          </cell>
          <cell r="HO565">
            <v>0</v>
          </cell>
          <cell r="HP565">
            <v>0</v>
          </cell>
          <cell r="HQ565">
            <v>0</v>
          </cell>
          <cell r="HR565">
            <v>0</v>
          </cell>
          <cell r="HS565">
            <v>0</v>
          </cell>
          <cell r="HT565">
            <v>0</v>
          </cell>
          <cell r="HU565">
            <v>0</v>
          </cell>
          <cell r="HV565">
            <v>0</v>
          </cell>
          <cell r="HW565">
            <v>0</v>
          </cell>
          <cell r="HX565">
            <v>0</v>
          </cell>
          <cell r="HY565">
            <v>0</v>
          </cell>
          <cell r="HZ565">
            <v>0</v>
          </cell>
          <cell r="IA565">
            <v>0</v>
          </cell>
          <cell r="IB565">
            <v>0</v>
          </cell>
          <cell r="IC565">
            <v>0</v>
          </cell>
          <cell r="ID565">
            <v>0</v>
          </cell>
          <cell r="IE565">
            <v>0</v>
          </cell>
          <cell r="IF565">
            <v>0</v>
          </cell>
          <cell r="IG565">
            <v>0</v>
          </cell>
          <cell r="IH565">
            <v>0</v>
          </cell>
          <cell r="II565">
            <v>0</v>
          </cell>
          <cell r="IJ565">
            <v>0</v>
          </cell>
          <cell r="IK565">
            <v>0</v>
          </cell>
          <cell r="IL565">
            <v>0</v>
          </cell>
          <cell r="IM565">
            <v>0</v>
          </cell>
          <cell r="IN565">
            <v>0</v>
          </cell>
          <cell r="IO565">
            <v>0</v>
          </cell>
          <cell r="IP565">
            <v>0</v>
          </cell>
          <cell r="IQ565">
            <v>0</v>
          </cell>
          <cell r="IR565">
            <v>6.1092237899999999E-3</v>
          </cell>
          <cell r="IS565">
            <v>0</v>
          </cell>
          <cell r="IT565">
            <v>0</v>
          </cell>
          <cell r="IU565">
            <v>0</v>
          </cell>
          <cell r="IV565">
            <v>0</v>
          </cell>
          <cell r="IW565">
            <v>0</v>
          </cell>
          <cell r="IX565">
            <v>5.2303172399999999E-3</v>
          </cell>
          <cell r="IY565">
            <v>-1.7706606900000001E-3</v>
          </cell>
          <cell r="IZ565">
            <v>0</v>
          </cell>
          <cell r="JA565">
            <v>0</v>
          </cell>
          <cell r="JB565">
            <v>2.6495672399999993E-3</v>
          </cell>
          <cell r="JC565">
            <v>0</v>
          </cell>
          <cell r="JD565">
            <v>0</v>
          </cell>
          <cell r="JE565">
            <v>0</v>
          </cell>
          <cell r="JF565">
            <v>0</v>
          </cell>
          <cell r="JG565">
            <v>0</v>
          </cell>
          <cell r="JH565">
            <v>0</v>
          </cell>
          <cell r="JI565">
            <v>0</v>
          </cell>
          <cell r="JJ565">
            <v>0</v>
          </cell>
          <cell r="JK565">
            <v>0</v>
          </cell>
          <cell r="JL565">
            <v>0</v>
          </cell>
          <cell r="JM565">
            <v>0</v>
          </cell>
          <cell r="JN565">
            <v>0</v>
          </cell>
          <cell r="JO565">
            <v>0</v>
          </cell>
          <cell r="JP565">
            <v>0</v>
          </cell>
          <cell r="JQ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K566">
            <v>0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0</v>
          </cell>
          <cell r="DR566">
            <v>0</v>
          </cell>
          <cell r="DS566">
            <v>0</v>
          </cell>
          <cell r="DT566">
            <v>0</v>
          </cell>
          <cell r="DU566">
            <v>0</v>
          </cell>
          <cell r="DV566">
            <v>0</v>
          </cell>
          <cell r="DW566">
            <v>0</v>
          </cell>
          <cell r="DX566">
            <v>0</v>
          </cell>
          <cell r="DY566">
            <v>0</v>
          </cell>
          <cell r="DZ566">
            <v>0</v>
          </cell>
          <cell r="EA566">
            <v>0</v>
          </cell>
          <cell r="EB566">
            <v>0</v>
          </cell>
          <cell r="EC566">
            <v>0</v>
          </cell>
          <cell r="ED566">
            <v>0</v>
          </cell>
          <cell r="EE566">
            <v>0</v>
          </cell>
          <cell r="EF566">
            <v>0</v>
          </cell>
          <cell r="EG566">
            <v>0</v>
          </cell>
          <cell r="EH566">
            <v>0</v>
          </cell>
          <cell r="EI566">
            <v>0</v>
          </cell>
          <cell r="EJ566">
            <v>0</v>
          </cell>
          <cell r="EK566">
            <v>0</v>
          </cell>
          <cell r="EL566">
            <v>0</v>
          </cell>
          <cell r="EM566">
            <v>0</v>
          </cell>
          <cell r="EN566">
            <v>0</v>
          </cell>
          <cell r="EO566">
            <v>0</v>
          </cell>
          <cell r="EP566">
            <v>0</v>
          </cell>
          <cell r="EQ566">
            <v>0</v>
          </cell>
          <cell r="ER566">
            <v>0</v>
          </cell>
          <cell r="ES566">
            <v>0</v>
          </cell>
          <cell r="ET566">
            <v>0</v>
          </cell>
          <cell r="EU566">
            <v>0</v>
          </cell>
          <cell r="EV566">
            <v>0</v>
          </cell>
          <cell r="EW566">
            <v>0</v>
          </cell>
          <cell r="EX566">
            <v>0</v>
          </cell>
          <cell r="EY566">
            <v>0</v>
          </cell>
          <cell r="EZ566">
            <v>0</v>
          </cell>
          <cell r="FA566">
            <v>0</v>
          </cell>
          <cell r="FB566">
            <v>0</v>
          </cell>
          <cell r="FC566">
            <v>0</v>
          </cell>
          <cell r="FD566">
            <v>0</v>
          </cell>
          <cell r="FE566">
            <v>0</v>
          </cell>
          <cell r="FF566">
            <v>0</v>
          </cell>
          <cell r="FG566">
            <v>0</v>
          </cell>
          <cell r="FH566">
            <v>0</v>
          </cell>
          <cell r="FI566">
            <v>0</v>
          </cell>
          <cell r="FJ566">
            <v>0</v>
          </cell>
          <cell r="FK566">
            <v>0</v>
          </cell>
          <cell r="FL566">
            <v>0</v>
          </cell>
          <cell r="FM566">
            <v>0</v>
          </cell>
          <cell r="FN566">
            <v>0</v>
          </cell>
          <cell r="FO566">
            <v>0</v>
          </cell>
          <cell r="FP566">
            <v>0</v>
          </cell>
          <cell r="FQ566">
            <v>0</v>
          </cell>
          <cell r="FR566">
            <v>0</v>
          </cell>
          <cell r="FS566">
            <v>0</v>
          </cell>
          <cell r="FT566">
            <v>0</v>
          </cell>
          <cell r="FU566">
            <v>0</v>
          </cell>
          <cell r="FV566">
            <v>0</v>
          </cell>
          <cell r="FW566">
            <v>0</v>
          </cell>
          <cell r="FX566">
            <v>0</v>
          </cell>
          <cell r="FY566">
            <v>0</v>
          </cell>
          <cell r="FZ566">
            <v>0</v>
          </cell>
          <cell r="GA566">
            <v>0</v>
          </cell>
          <cell r="GB566">
            <v>0</v>
          </cell>
          <cell r="GC566">
            <v>0</v>
          </cell>
          <cell r="GD566">
            <v>0</v>
          </cell>
          <cell r="GE566">
            <v>0</v>
          </cell>
          <cell r="GF566">
            <v>0</v>
          </cell>
          <cell r="GG566">
            <v>0</v>
          </cell>
          <cell r="GH566">
            <v>0</v>
          </cell>
          <cell r="GI566">
            <v>0</v>
          </cell>
          <cell r="GJ566">
            <v>0</v>
          </cell>
          <cell r="GK566">
            <v>0</v>
          </cell>
          <cell r="GL566">
            <v>0</v>
          </cell>
          <cell r="GM566">
            <v>0</v>
          </cell>
          <cell r="GN566">
            <v>0</v>
          </cell>
          <cell r="GO566">
            <v>0</v>
          </cell>
          <cell r="GP566">
            <v>0</v>
          </cell>
          <cell r="GQ566">
            <v>0</v>
          </cell>
          <cell r="GR566">
            <v>0</v>
          </cell>
          <cell r="GS566">
            <v>0</v>
          </cell>
          <cell r="GT566">
            <v>0</v>
          </cell>
          <cell r="GU566">
            <v>0</v>
          </cell>
          <cell r="GV566">
            <v>0</v>
          </cell>
          <cell r="GW566">
            <v>0</v>
          </cell>
          <cell r="GX566">
            <v>0</v>
          </cell>
          <cell r="GY566">
            <v>0</v>
          </cell>
          <cell r="GZ566">
            <v>0</v>
          </cell>
          <cell r="HA566">
            <v>0</v>
          </cell>
          <cell r="HB566">
            <v>0</v>
          </cell>
          <cell r="HC566">
            <v>0</v>
          </cell>
          <cell r="HD566">
            <v>0</v>
          </cell>
          <cell r="HE566">
            <v>0</v>
          </cell>
          <cell r="HF566">
            <v>0</v>
          </cell>
          <cell r="HG566">
            <v>0</v>
          </cell>
          <cell r="HH566">
            <v>0</v>
          </cell>
          <cell r="HI566">
            <v>0</v>
          </cell>
          <cell r="HJ566">
            <v>0</v>
          </cell>
          <cell r="HK566">
            <v>0</v>
          </cell>
          <cell r="HL566">
            <v>0</v>
          </cell>
          <cell r="HM566">
            <v>0</v>
          </cell>
          <cell r="HN566">
            <v>0</v>
          </cell>
          <cell r="HO566">
            <v>0</v>
          </cell>
          <cell r="HP566">
            <v>0</v>
          </cell>
          <cell r="HQ566">
            <v>0</v>
          </cell>
          <cell r="HR566">
            <v>0</v>
          </cell>
          <cell r="HS566">
            <v>0</v>
          </cell>
          <cell r="HT566">
            <v>0</v>
          </cell>
          <cell r="HU566">
            <v>0</v>
          </cell>
          <cell r="HV566">
            <v>0</v>
          </cell>
          <cell r="HW566">
            <v>0</v>
          </cell>
          <cell r="HX566">
            <v>0</v>
          </cell>
          <cell r="HY566">
            <v>0</v>
          </cell>
          <cell r="HZ566">
            <v>0</v>
          </cell>
          <cell r="IA566">
            <v>0</v>
          </cell>
          <cell r="IB566">
            <v>0</v>
          </cell>
          <cell r="IC566">
            <v>0</v>
          </cell>
          <cell r="ID566">
            <v>0</v>
          </cell>
          <cell r="IE566">
            <v>0</v>
          </cell>
          <cell r="IF566">
            <v>0</v>
          </cell>
          <cell r="IG566">
            <v>0</v>
          </cell>
          <cell r="IH566">
            <v>0</v>
          </cell>
          <cell r="II566">
            <v>0</v>
          </cell>
          <cell r="IJ566">
            <v>0</v>
          </cell>
          <cell r="IK566">
            <v>0</v>
          </cell>
          <cell r="IL566">
            <v>0</v>
          </cell>
          <cell r="IM566">
            <v>0</v>
          </cell>
          <cell r="IN566">
            <v>0</v>
          </cell>
          <cell r="IO566">
            <v>0</v>
          </cell>
          <cell r="IP566">
            <v>0</v>
          </cell>
          <cell r="IQ566">
            <v>0</v>
          </cell>
          <cell r="IR566">
            <v>0</v>
          </cell>
          <cell r="IS566">
            <v>0</v>
          </cell>
          <cell r="IT566">
            <v>0</v>
          </cell>
          <cell r="IU566">
            <v>0</v>
          </cell>
          <cell r="IV566">
            <v>0</v>
          </cell>
          <cell r="IW566">
            <v>0</v>
          </cell>
          <cell r="IX566">
            <v>0</v>
          </cell>
          <cell r="IY566">
            <v>0</v>
          </cell>
          <cell r="IZ566">
            <v>0</v>
          </cell>
          <cell r="JA566">
            <v>0</v>
          </cell>
          <cell r="JB566">
            <v>0</v>
          </cell>
          <cell r="JC566">
            <v>0</v>
          </cell>
          <cell r="JD566">
            <v>0</v>
          </cell>
          <cell r="JE566">
            <v>0</v>
          </cell>
          <cell r="JF566">
            <v>0</v>
          </cell>
          <cell r="JG566">
            <v>0</v>
          </cell>
          <cell r="JH566">
            <v>0</v>
          </cell>
          <cell r="JI566">
            <v>0</v>
          </cell>
          <cell r="JJ566">
            <v>0</v>
          </cell>
          <cell r="JK566">
            <v>0</v>
          </cell>
          <cell r="JL566">
            <v>0</v>
          </cell>
          <cell r="JM566">
            <v>0</v>
          </cell>
          <cell r="JN566">
            <v>0</v>
          </cell>
          <cell r="JO566">
            <v>0</v>
          </cell>
          <cell r="JP566">
            <v>0</v>
          </cell>
          <cell r="JQ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K567">
            <v>0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0</v>
          </cell>
          <cell r="DR567">
            <v>0</v>
          </cell>
          <cell r="DS567">
            <v>0</v>
          </cell>
          <cell r="DT567">
            <v>0</v>
          </cell>
          <cell r="DU567">
            <v>0</v>
          </cell>
          <cell r="DV567">
            <v>0</v>
          </cell>
          <cell r="DW567">
            <v>0</v>
          </cell>
          <cell r="DX567">
            <v>0</v>
          </cell>
          <cell r="DY567">
            <v>0</v>
          </cell>
          <cell r="DZ567">
            <v>0</v>
          </cell>
          <cell r="EA567">
            <v>0</v>
          </cell>
          <cell r="EB567">
            <v>0</v>
          </cell>
          <cell r="EC567">
            <v>0</v>
          </cell>
          <cell r="ED567">
            <v>0</v>
          </cell>
          <cell r="EE567">
            <v>0</v>
          </cell>
          <cell r="EF567">
            <v>0</v>
          </cell>
          <cell r="EG567">
            <v>0</v>
          </cell>
          <cell r="EH567">
            <v>0</v>
          </cell>
          <cell r="EI567">
            <v>0</v>
          </cell>
          <cell r="EJ567">
            <v>0</v>
          </cell>
          <cell r="EK567">
            <v>0</v>
          </cell>
          <cell r="EL567">
            <v>0</v>
          </cell>
          <cell r="EM567">
            <v>0</v>
          </cell>
          <cell r="EN567">
            <v>0</v>
          </cell>
          <cell r="EO567">
            <v>0</v>
          </cell>
          <cell r="EP567">
            <v>0</v>
          </cell>
          <cell r="EQ567">
            <v>0</v>
          </cell>
          <cell r="ER567">
            <v>0</v>
          </cell>
          <cell r="ES567">
            <v>0</v>
          </cell>
          <cell r="ET567">
            <v>0</v>
          </cell>
          <cell r="EU567">
            <v>0</v>
          </cell>
          <cell r="EV567">
            <v>0</v>
          </cell>
          <cell r="EW567">
            <v>0</v>
          </cell>
          <cell r="EX567">
            <v>0</v>
          </cell>
          <cell r="EY567">
            <v>0</v>
          </cell>
          <cell r="EZ567">
            <v>0</v>
          </cell>
          <cell r="FA567">
            <v>0</v>
          </cell>
          <cell r="FB567">
            <v>0</v>
          </cell>
          <cell r="FC567">
            <v>0</v>
          </cell>
          <cell r="FD567">
            <v>0</v>
          </cell>
          <cell r="FE567">
            <v>0</v>
          </cell>
          <cell r="FF567">
            <v>0</v>
          </cell>
          <cell r="FG567">
            <v>0</v>
          </cell>
          <cell r="FH567">
            <v>0</v>
          </cell>
          <cell r="FI567">
            <v>0</v>
          </cell>
          <cell r="FJ567">
            <v>0</v>
          </cell>
          <cell r="FK567">
            <v>0</v>
          </cell>
          <cell r="FL567">
            <v>0</v>
          </cell>
          <cell r="FM567">
            <v>0</v>
          </cell>
          <cell r="FN567">
            <v>0</v>
          </cell>
          <cell r="FO567">
            <v>0</v>
          </cell>
          <cell r="FP567">
            <v>0</v>
          </cell>
          <cell r="FQ567">
            <v>0</v>
          </cell>
          <cell r="FR567">
            <v>0</v>
          </cell>
          <cell r="FS567">
            <v>0</v>
          </cell>
          <cell r="FT567">
            <v>0</v>
          </cell>
          <cell r="FU567">
            <v>0</v>
          </cell>
          <cell r="FV567">
            <v>0</v>
          </cell>
          <cell r="FW567">
            <v>0</v>
          </cell>
          <cell r="FX567">
            <v>0</v>
          </cell>
          <cell r="FY567">
            <v>0</v>
          </cell>
          <cell r="FZ567">
            <v>0</v>
          </cell>
          <cell r="GA567">
            <v>0</v>
          </cell>
          <cell r="GB567">
            <v>0</v>
          </cell>
          <cell r="GC567">
            <v>0</v>
          </cell>
          <cell r="GD567">
            <v>0</v>
          </cell>
          <cell r="GE567">
            <v>0</v>
          </cell>
          <cell r="GF567">
            <v>0</v>
          </cell>
          <cell r="GG567">
            <v>0</v>
          </cell>
          <cell r="GH567">
            <v>0</v>
          </cell>
          <cell r="GI567">
            <v>0</v>
          </cell>
          <cell r="GJ567">
            <v>0</v>
          </cell>
          <cell r="GK567">
            <v>0</v>
          </cell>
          <cell r="GL567">
            <v>0</v>
          </cell>
          <cell r="GM567">
            <v>0</v>
          </cell>
          <cell r="GN567">
            <v>0</v>
          </cell>
          <cell r="GO567">
            <v>0</v>
          </cell>
          <cell r="GP567">
            <v>0</v>
          </cell>
          <cell r="GQ567">
            <v>0</v>
          </cell>
          <cell r="GR567">
            <v>0</v>
          </cell>
          <cell r="GS567">
            <v>0</v>
          </cell>
          <cell r="GT567">
            <v>0</v>
          </cell>
          <cell r="GU567">
            <v>0</v>
          </cell>
          <cell r="GV567">
            <v>0</v>
          </cell>
          <cell r="GW567">
            <v>0</v>
          </cell>
          <cell r="GX567">
            <v>0</v>
          </cell>
          <cell r="GY567">
            <v>0</v>
          </cell>
          <cell r="GZ567">
            <v>0</v>
          </cell>
          <cell r="HA567">
            <v>0</v>
          </cell>
          <cell r="HB567">
            <v>0</v>
          </cell>
          <cell r="HC567">
            <v>0</v>
          </cell>
          <cell r="HD567">
            <v>0</v>
          </cell>
          <cell r="HE567">
            <v>0</v>
          </cell>
          <cell r="HF567">
            <v>0</v>
          </cell>
          <cell r="HG567">
            <v>0</v>
          </cell>
          <cell r="HH567">
            <v>0</v>
          </cell>
          <cell r="HI567">
            <v>0</v>
          </cell>
          <cell r="HJ567">
            <v>0</v>
          </cell>
          <cell r="HK567">
            <v>0</v>
          </cell>
          <cell r="HL567">
            <v>0</v>
          </cell>
          <cell r="HM567">
            <v>0</v>
          </cell>
          <cell r="HN567">
            <v>0</v>
          </cell>
          <cell r="HO567">
            <v>0</v>
          </cell>
          <cell r="HP567">
            <v>0</v>
          </cell>
          <cell r="HQ567">
            <v>0</v>
          </cell>
          <cell r="HR567">
            <v>0</v>
          </cell>
          <cell r="HS567">
            <v>0</v>
          </cell>
          <cell r="HT567">
            <v>0</v>
          </cell>
          <cell r="HU567">
            <v>0</v>
          </cell>
          <cell r="HV567">
            <v>0</v>
          </cell>
          <cell r="HW567">
            <v>0</v>
          </cell>
          <cell r="HX567">
            <v>0</v>
          </cell>
          <cell r="HY567">
            <v>0</v>
          </cell>
          <cell r="HZ567">
            <v>0</v>
          </cell>
          <cell r="IA567">
            <v>0</v>
          </cell>
          <cell r="IB567">
            <v>0</v>
          </cell>
          <cell r="IC567">
            <v>0</v>
          </cell>
          <cell r="ID567">
            <v>0</v>
          </cell>
          <cell r="IE567">
            <v>0</v>
          </cell>
          <cell r="IF567">
            <v>0</v>
          </cell>
          <cell r="IG567">
            <v>0</v>
          </cell>
          <cell r="IH567">
            <v>0</v>
          </cell>
          <cell r="II567">
            <v>0</v>
          </cell>
          <cell r="IJ567">
            <v>0</v>
          </cell>
          <cell r="IK567">
            <v>0</v>
          </cell>
          <cell r="IL567">
            <v>0</v>
          </cell>
          <cell r="IM567">
            <v>0</v>
          </cell>
          <cell r="IN567">
            <v>0</v>
          </cell>
          <cell r="IO567">
            <v>0</v>
          </cell>
          <cell r="IP567">
            <v>0</v>
          </cell>
          <cell r="IQ567">
            <v>0</v>
          </cell>
          <cell r="IR567">
            <v>-1.4249787000064629E-4</v>
          </cell>
          <cell r="IS567">
            <v>0</v>
          </cell>
          <cell r="IT567">
            <v>0</v>
          </cell>
          <cell r="IU567">
            <v>4.1292000000026086E-5</v>
          </cell>
          <cell r="IV567">
            <v>-1.8378987000006175E-4</v>
          </cell>
          <cell r="IW567">
            <v>0</v>
          </cell>
          <cell r="IX567">
            <v>0</v>
          </cell>
          <cell r="IY567">
            <v>0</v>
          </cell>
          <cell r="IZ567">
            <v>0</v>
          </cell>
          <cell r="JA567">
            <v>0</v>
          </cell>
          <cell r="JB567">
            <v>0</v>
          </cell>
          <cell r="JC567">
            <v>0</v>
          </cell>
          <cell r="JD567">
            <v>0</v>
          </cell>
          <cell r="JE567">
            <v>0</v>
          </cell>
          <cell r="JF567">
            <v>0</v>
          </cell>
          <cell r="JG567">
            <v>0</v>
          </cell>
          <cell r="JH567">
            <v>0</v>
          </cell>
          <cell r="JI567">
            <v>0</v>
          </cell>
          <cell r="JJ567">
            <v>0</v>
          </cell>
          <cell r="JK567">
            <v>0</v>
          </cell>
          <cell r="JL567">
            <v>0</v>
          </cell>
          <cell r="JM567">
            <v>0</v>
          </cell>
          <cell r="JN567">
            <v>0</v>
          </cell>
          <cell r="JO567">
            <v>0</v>
          </cell>
          <cell r="JP567">
            <v>0</v>
          </cell>
          <cell r="JQ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K568">
            <v>0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0</v>
          </cell>
          <cell r="DR568">
            <v>0</v>
          </cell>
          <cell r="DS568">
            <v>0</v>
          </cell>
          <cell r="DT568">
            <v>0</v>
          </cell>
          <cell r="DU568">
            <v>0</v>
          </cell>
          <cell r="DV568">
            <v>0</v>
          </cell>
          <cell r="DW568">
            <v>0</v>
          </cell>
          <cell r="DX568">
            <v>0</v>
          </cell>
          <cell r="DY568">
            <v>0</v>
          </cell>
          <cell r="DZ568">
            <v>0</v>
          </cell>
          <cell r="EA568">
            <v>0</v>
          </cell>
          <cell r="EB568">
            <v>0</v>
          </cell>
          <cell r="EC568">
            <v>0</v>
          </cell>
          <cell r="ED568">
            <v>0</v>
          </cell>
          <cell r="EE568">
            <v>0</v>
          </cell>
          <cell r="EF568">
            <v>0</v>
          </cell>
          <cell r="EG568">
            <v>0</v>
          </cell>
          <cell r="EH568">
            <v>0</v>
          </cell>
          <cell r="EI568">
            <v>0</v>
          </cell>
          <cell r="EJ568">
            <v>0</v>
          </cell>
          <cell r="EK568">
            <v>0</v>
          </cell>
          <cell r="EL568">
            <v>0</v>
          </cell>
          <cell r="EM568">
            <v>0</v>
          </cell>
          <cell r="EN568">
            <v>0</v>
          </cell>
          <cell r="EO568">
            <v>0</v>
          </cell>
          <cell r="EP568">
            <v>0</v>
          </cell>
          <cell r="EQ568">
            <v>0</v>
          </cell>
          <cell r="ER568">
            <v>0</v>
          </cell>
          <cell r="ES568">
            <v>0</v>
          </cell>
          <cell r="ET568">
            <v>0</v>
          </cell>
          <cell r="EU568">
            <v>0</v>
          </cell>
          <cell r="EV568">
            <v>0</v>
          </cell>
          <cell r="EW568">
            <v>0</v>
          </cell>
          <cell r="EX568">
            <v>0</v>
          </cell>
          <cell r="EY568">
            <v>0</v>
          </cell>
          <cell r="EZ568">
            <v>0</v>
          </cell>
          <cell r="FA568">
            <v>0</v>
          </cell>
          <cell r="FB568">
            <v>0</v>
          </cell>
          <cell r="FC568">
            <v>0</v>
          </cell>
          <cell r="FD568">
            <v>0</v>
          </cell>
          <cell r="FE568">
            <v>0</v>
          </cell>
          <cell r="FF568">
            <v>0</v>
          </cell>
          <cell r="FG568">
            <v>0</v>
          </cell>
          <cell r="FH568">
            <v>0</v>
          </cell>
          <cell r="FI568">
            <v>0</v>
          </cell>
          <cell r="FJ568">
            <v>0</v>
          </cell>
          <cell r="FK568">
            <v>0</v>
          </cell>
          <cell r="FL568">
            <v>0</v>
          </cell>
          <cell r="FM568">
            <v>0</v>
          </cell>
          <cell r="FN568">
            <v>0</v>
          </cell>
          <cell r="FO568">
            <v>0</v>
          </cell>
          <cell r="FP568">
            <v>0</v>
          </cell>
          <cell r="FQ568">
            <v>0</v>
          </cell>
          <cell r="FR568">
            <v>0</v>
          </cell>
          <cell r="FS568">
            <v>0</v>
          </cell>
          <cell r="FT568">
            <v>0</v>
          </cell>
          <cell r="FU568">
            <v>0</v>
          </cell>
          <cell r="FV568">
            <v>0</v>
          </cell>
          <cell r="FW568">
            <v>0</v>
          </cell>
          <cell r="FX568">
            <v>0</v>
          </cell>
          <cell r="FY568">
            <v>0</v>
          </cell>
          <cell r="FZ568">
            <v>0</v>
          </cell>
          <cell r="GA568">
            <v>0</v>
          </cell>
          <cell r="GB568">
            <v>0</v>
          </cell>
          <cell r="GC568">
            <v>0</v>
          </cell>
          <cell r="GD568">
            <v>0</v>
          </cell>
          <cell r="GE568">
            <v>0</v>
          </cell>
          <cell r="GF568">
            <v>0</v>
          </cell>
          <cell r="GG568">
            <v>0</v>
          </cell>
          <cell r="GH568">
            <v>0</v>
          </cell>
          <cell r="GI568">
            <v>0</v>
          </cell>
          <cell r="GJ568">
            <v>0</v>
          </cell>
          <cell r="GK568">
            <v>0</v>
          </cell>
          <cell r="GL568">
            <v>0</v>
          </cell>
          <cell r="GM568">
            <v>0</v>
          </cell>
          <cell r="GN568">
            <v>0</v>
          </cell>
          <cell r="GO568">
            <v>0</v>
          </cell>
          <cell r="GP568">
            <v>0</v>
          </cell>
          <cell r="GQ568">
            <v>0</v>
          </cell>
          <cell r="GR568">
            <v>0</v>
          </cell>
          <cell r="GS568">
            <v>0</v>
          </cell>
          <cell r="GT568">
            <v>0</v>
          </cell>
          <cell r="GU568">
            <v>0</v>
          </cell>
          <cell r="GV568">
            <v>0</v>
          </cell>
          <cell r="GW568">
            <v>0</v>
          </cell>
          <cell r="GX568">
            <v>0</v>
          </cell>
          <cell r="GY568">
            <v>0</v>
          </cell>
          <cell r="GZ568">
            <v>0</v>
          </cell>
          <cell r="HA568">
            <v>0</v>
          </cell>
          <cell r="HB568">
            <v>0</v>
          </cell>
          <cell r="HC568">
            <v>0</v>
          </cell>
          <cell r="HD568">
            <v>0</v>
          </cell>
          <cell r="HE568">
            <v>0</v>
          </cell>
          <cell r="HF568">
            <v>0</v>
          </cell>
          <cell r="HG568">
            <v>0</v>
          </cell>
          <cell r="HH568">
            <v>0</v>
          </cell>
          <cell r="HI568">
            <v>0</v>
          </cell>
          <cell r="HJ568">
            <v>0</v>
          </cell>
          <cell r="HK568">
            <v>0</v>
          </cell>
          <cell r="HL568">
            <v>0</v>
          </cell>
          <cell r="HM568">
            <v>0</v>
          </cell>
          <cell r="HN568">
            <v>0</v>
          </cell>
          <cell r="HO568">
            <v>0</v>
          </cell>
          <cell r="HP568">
            <v>0</v>
          </cell>
          <cell r="HQ568">
            <v>0</v>
          </cell>
          <cell r="HR568">
            <v>0</v>
          </cell>
          <cell r="HS568">
            <v>0</v>
          </cell>
          <cell r="HT568">
            <v>0</v>
          </cell>
          <cell r="HU568">
            <v>0</v>
          </cell>
          <cell r="HV568">
            <v>0</v>
          </cell>
          <cell r="HW568">
            <v>0</v>
          </cell>
          <cell r="HX568">
            <v>0</v>
          </cell>
          <cell r="HY568">
            <v>0</v>
          </cell>
          <cell r="HZ568">
            <v>0</v>
          </cell>
          <cell r="IA568">
            <v>0</v>
          </cell>
          <cell r="IB568">
            <v>0</v>
          </cell>
          <cell r="IC568">
            <v>0</v>
          </cell>
          <cell r="ID568">
            <v>0</v>
          </cell>
          <cell r="IE568">
            <v>0</v>
          </cell>
          <cell r="IF568">
            <v>0</v>
          </cell>
          <cell r="IG568">
            <v>0</v>
          </cell>
          <cell r="IH568">
            <v>0</v>
          </cell>
          <cell r="II568">
            <v>0</v>
          </cell>
          <cell r="IJ568">
            <v>0</v>
          </cell>
          <cell r="IK568">
            <v>0</v>
          </cell>
          <cell r="IL568">
            <v>0</v>
          </cell>
          <cell r="IM568">
            <v>0</v>
          </cell>
          <cell r="IN568">
            <v>0</v>
          </cell>
          <cell r="IO568">
            <v>0</v>
          </cell>
          <cell r="IP568">
            <v>0</v>
          </cell>
          <cell r="IQ568">
            <v>0</v>
          </cell>
          <cell r="IR568">
            <v>0</v>
          </cell>
          <cell r="IS568">
            <v>0</v>
          </cell>
          <cell r="IT568">
            <v>0</v>
          </cell>
          <cell r="IU568">
            <v>0</v>
          </cell>
          <cell r="IV568">
            <v>0</v>
          </cell>
          <cell r="IW568">
            <v>0</v>
          </cell>
          <cell r="IX568">
            <v>0</v>
          </cell>
          <cell r="IY568">
            <v>0</v>
          </cell>
          <cell r="IZ568">
            <v>0</v>
          </cell>
          <cell r="JA568">
            <v>0</v>
          </cell>
          <cell r="JB568">
            <v>0</v>
          </cell>
          <cell r="JC568">
            <v>0</v>
          </cell>
          <cell r="JD568">
            <v>0</v>
          </cell>
          <cell r="JE568">
            <v>0</v>
          </cell>
          <cell r="JF568">
            <v>0</v>
          </cell>
          <cell r="JG568">
            <v>0</v>
          </cell>
          <cell r="JH568">
            <v>0</v>
          </cell>
          <cell r="JI568">
            <v>0</v>
          </cell>
          <cell r="JJ568">
            <v>0</v>
          </cell>
          <cell r="JK568">
            <v>0</v>
          </cell>
          <cell r="JL568">
            <v>0</v>
          </cell>
          <cell r="JM568">
            <v>0</v>
          </cell>
          <cell r="JN568">
            <v>0</v>
          </cell>
          <cell r="JO568">
            <v>0</v>
          </cell>
          <cell r="JP568">
            <v>0</v>
          </cell>
          <cell r="JQ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K569">
            <v>0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0</v>
          </cell>
          <cell r="DR569">
            <v>0</v>
          </cell>
          <cell r="DS569">
            <v>0</v>
          </cell>
          <cell r="DT569">
            <v>0</v>
          </cell>
          <cell r="DU569">
            <v>0</v>
          </cell>
          <cell r="DV569">
            <v>0</v>
          </cell>
          <cell r="DW569">
            <v>0</v>
          </cell>
          <cell r="DX569">
            <v>0</v>
          </cell>
          <cell r="DY569">
            <v>0</v>
          </cell>
          <cell r="DZ569">
            <v>0</v>
          </cell>
          <cell r="EA569">
            <v>0</v>
          </cell>
          <cell r="EB569">
            <v>0</v>
          </cell>
          <cell r="EC569">
            <v>0</v>
          </cell>
          <cell r="ED569">
            <v>0</v>
          </cell>
          <cell r="EE569">
            <v>0</v>
          </cell>
          <cell r="EF569">
            <v>0</v>
          </cell>
          <cell r="EG569">
            <v>0</v>
          </cell>
          <cell r="EH569">
            <v>0</v>
          </cell>
          <cell r="EI569">
            <v>0</v>
          </cell>
          <cell r="EJ569">
            <v>0</v>
          </cell>
          <cell r="EK569">
            <v>0</v>
          </cell>
          <cell r="EL569">
            <v>0</v>
          </cell>
          <cell r="EM569">
            <v>0</v>
          </cell>
          <cell r="EN569">
            <v>0</v>
          </cell>
          <cell r="EO569">
            <v>0</v>
          </cell>
          <cell r="EP569">
            <v>0</v>
          </cell>
          <cell r="EQ569">
            <v>0</v>
          </cell>
          <cell r="ER569">
            <v>0</v>
          </cell>
          <cell r="ES569">
            <v>0</v>
          </cell>
          <cell r="ET569">
            <v>0</v>
          </cell>
          <cell r="EU569">
            <v>0</v>
          </cell>
          <cell r="EV569">
            <v>0</v>
          </cell>
          <cell r="EW569">
            <v>0</v>
          </cell>
          <cell r="EX569">
            <v>0</v>
          </cell>
          <cell r="EY569">
            <v>0</v>
          </cell>
          <cell r="EZ569">
            <v>0</v>
          </cell>
          <cell r="FA569">
            <v>0</v>
          </cell>
          <cell r="FB569">
            <v>0</v>
          </cell>
          <cell r="FC569">
            <v>0</v>
          </cell>
          <cell r="FD569">
            <v>0</v>
          </cell>
          <cell r="FE569">
            <v>0</v>
          </cell>
          <cell r="FF569">
            <v>0</v>
          </cell>
          <cell r="FG569">
            <v>0</v>
          </cell>
          <cell r="FH569">
            <v>0</v>
          </cell>
          <cell r="FI569">
            <v>0</v>
          </cell>
          <cell r="FJ569">
            <v>0</v>
          </cell>
          <cell r="FK569">
            <v>0</v>
          </cell>
          <cell r="FL569">
            <v>0</v>
          </cell>
          <cell r="FM569">
            <v>0</v>
          </cell>
          <cell r="FN569">
            <v>0</v>
          </cell>
          <cell r="FO569">
            <v>0</v>
          </cell>
          <cell r="FP569">
            <v>0</v>
          </cell>
          <cell r="FQ569">
            <v>0</v>
          </cell>
          <cell r="FR569">
            <v>0</v>
          </cell>
          <cell r="FS569">
            <v>0</v>
          </cell>
          <cell r="FT569">
            <v>0</v>
          </cell>
          <cell r="FU569">
            <v>0</v>
          </cell>
          <cell r="FV569">
            <v>0</v>
          </cell>
          <cell r="FW569">
            <v>0</v>
          </cell>
          <cell r="FX569">
            <v>0</v>
          </cell>
          <cell r="FY569">
            <v>0</v>
          </cell>
          <cell r="FZ569">
            <v>0</v>
          </cell>
          <cell r="GA569">
            <v>0</v>
          </cell>
          <cell r="GB569">
            <v>0</v>
          </cell>
          <cell r="GC569">
            <v>0</v>
          </cell>
          <cell r="GD569">
            <v>0</v>
          </cell>
          <cell r="GE569">
            <v>0</v>
          </cell>
          <cell r="GF569">
            <v>0</v>
          </cell>
          <cell r="GG569">
            <v>0</v>
          </cell>
          <cell r="GH569">
            <v>0</v>
          </cell>
          <cell r="GI569">
            <v>0</v>
          </cell>
          <cell r="GJ569">
            <v>0</v>
          </cell>
          <cell r="GK569">
            <v>0</v>
          </cell>
          <cell r="GL569">
            <v>0</v>
          </cell>
          <cell r="GM569">
            <v>0</v>
          </cell>
          <cell r="GN569">
            <v>0</v>
          </cell>
          <cell r="GO569">
            <v>0</v>
          </cell>
          <cell r="GP569">
            <v>0</v>
          </cell>
          <cell r="GQ569">
            <v>0</v>
          </cell>
          <cell r="GR569">
            <v>0</v>
          </cell>
          <cell r="GS569">
            <v>0</v>
          </cell>
          <cell r="GT569">
            <v>0</v>
          </cell>
          <cell r="GU569">
            <v>0</v>
          </cell>
          <cell r="GV569">
            <v>0</v>
          </cell>
          <cell r="GW569">
            <v>0</v>
          </cell>
          <cell r="GX569">
            <v>0</v>
          </cell>
          <cell r="GY569">
            <v>0</v>
          </cell>
          <cell r="GZ569">
            <v>0</v>
          </cell>
          <cell r="HA569">
            <v>0</v>
          </cell>
          <cell r="HB569">
            <v>0</v>
          </cell>
          <cell r="HC569">
            <v>0</v>
          </cell>
          <cell r="HD569">
            <v>0</v>
          </cell>
          <cell r="HE569">
            <v>0</v>
          </cell>
          <cell r="HF569">
            <v>0</v>
          </cell>
          <cell r="HG569">
            <v>0</v>
          </cell>
          <cell r="HH569">
            <v>0</v>
          </cell>
          <cell r="HI569">
            <v>0</v>
          </cell>
          <cell r="HJ569">
            <v>0</v>
          </cell>
          <cell r="HK569">
            <v>0</v>
          </cell>
          <cell r="HL569">
            <v>0</v>
          </cell>
          <cell r="HM569">
            <v>0</v>
          </cell>
          <cell r="HN569">
            <v>0</v>
          </cell>
          <cell r="HO569">
            <v>0</v>
          </cell>
          <cell r="HP569">
            <v>0</v>
          </cell>
          <cell r="HQ569">
            <v>0</v>
          </cell>
          <cell r="HR569">
            <v>0</v>
          </cell>
          <cell r="HS569">
            <v>0</v>
          </cell>
          <cell r="HT569">
            <v>0</v>
          </cell>
          <cell r="HU569">
            <v>0</v>
          </cell>
          <cell r="HV569">
            <v>0</v>
          </cell>
          <cell r="HW569">
            <v>0</v>
          </cell>
          <cell r="HX569">
            <v>0</v>
          </cell>
          <cell r="HY569">
            <v>0</v>
          </cell>
          <cell r="HZ569">
            <v>0</v>
          </cell>
          <cell r="IA569">
            <v>0</v>
          </cell>
          <cell r="IB569">
            <v>0</v>
          </cell>
          <cell r="IC569">
            <v>0</v>
          </cell>
          <cell r="ID569">
            <v>0</v>
          </cell>
          <cell r="IE569">
            <v>0</v>
          </cell>
          <cell r="IF569">
            <v>0</v>
          </cell>
          <cell r="IG569">
            <v>0</v>
          </cell>
          <cell r="IH569">
            <v>0</v>
          </cell>
          <cell r="II569">
            <v>0</v>
          </cell>
          <cell r="IJ569">
            <v>0</v>
          </cell>
          <cell r="IK569">
            <v>0</v>
          </cell>
          <cell r="IL569">
            <v>0</v>
          </cell>
          <cell r="IM569">
            <v>0</v>
          </cell>
          <cell r="IN569">
            <v>0</v>
          </cell>
          <cell r="IO569">
            <v>0</v>
          </cell>
          <cell r="IP569">
            <v>0</v>
          </cell>
          <cell r="IQ569">
            <v>0</v>
          </cell>
          <cell r="IR569">
            <v>1.7407413000025684E-4</v>
          </cell>
          <cell r="IS569">
            <v>0</v>
          </cell>
          <cell r="IT569">
            <v>0</v>
          </cell>
          <cell r="IU569">
            <v>1.3763999999999443E-4</v>
          </cell>
          <cell r="IV569">
            <v>3.6434129999984854E-5</v>
          </cell>
          <cell r="IW569">
            <v>0</v>
          </cell>
          <cell r="IX569">
            <v>0</v>
          </cell>
          <cell r="IY569">
            <v>0</v>
          </cell>
          <cell r="IZ569">
            <v>0</v>
          </cell>
          <cell r="JA569">
            <v>0</v>
          </cell>
          <cell r="JB569">
            <v>0</v>
          </cell>
          <cell r="JC569">
            <v>0</v>
          </cell>
          <cell r="JD569">
            <v>0</v>
          </cell>
          <cell r="JE569">
            <v>0</v>
          </cell>
          <cell r="JF569">
            <v>0</v>
          </cell>
          <cell r="JG569">
            <v>0</v>
          </cell>
          <cell r="JH569">
            <v>0</v>
          </cell>
          <cell r="JI569">
            <v>0</v>
          </cell>
          <cell r="JJ569">
            <v>0</v>
          </cell>
          <cell r="JK569">
            <v>0</v>
          </cell>
          <cell r="JL569">
            <v>0</v>
          </cell>
          <cell r="JM569">
            <v>0</v>
          </cell>
          <cell r="JN569">
            <v>0</v>
          </cell>
          <cell r="JO569">
            <v>0</v>
          </cell>
          <cell r="JP569">
            <v>0</v>
          </cell>
          <cell r="JQ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K570">
            <v>0</v>
          </cell>
          <cell r="DL570">
            <v>0</v>
          </cell>
          <cell r="DM570">
            <v>0</v>
          </cell>
          <cell r="DN570">
            <v>0</v>
          </cell>
          <cell r="DO570">
            <v>0</v>
          </cell>
          <cell r="DP570">
            <v>0</v>
          </cell>
          <cell r="DQ570">
            <v>0</v>
          </cell>
          <cell r="DR570">
            <v>0</v>
          </cell>
          <cell r="DS570">
            <v>0</v>
          </cell>
          <cell r="DT570">
            <v>0</v>
          </cell>
          <cell r="DU570">
            <v>0</v>
          </cell>
          <cell r="DV570">
            <v>0</v>
          </cell>
          <cell r="DW570">
            <v>0</v>
          </cell>
          <cell r="DX570">
            <v>0</v>
          </cell>
          <cell r="DY570">
            <v>0</v>
          </cell>
          <cell r="DZ570">
            <v>0</v>
          </cell>
          <cell r="EA570">
            <v>0</v>
          </cell>
          <cell r="EB570">
            <v>0</v>
          </cell>
          <cell r="EC570">
            <v>0</v>
          </cell>
          <cell r="ED570">
            <v>0</v>
          </cell>
          <cell r="EE570">
            <v>0</v>
          </cell>
          <cell r="EF570">
            <v>0</v>
          </cell>
          <cell r="EG570">
            <v>0</v>
          </cell>
          <cell r="EH570">
            <v>0</v>
          </cell>
          <cell r="EI570">
            <v>0</v>
          </cell>
          <cell r="EJ570">
            <v>0</v>
          </cell>
          <cell r="EK570">
            <v>0</v>
          </cell>
          <cell r="EL570">
            <v>0</v>
          </cell>
          <cell r="EM570">
            <v>0</v>
          </cell>
          <cell r="EN570">
            <v>0</v>
          </cell>
          <cell r="EO570">
            <v>0</v>
          </cell>
          <cell r="EP570">
            <v>0</v>
          </cell>
          <cell r="EQ570">
            <v>0</v>
          </cell>
          <cell r="ER570">
            <v>0</v>
          </cell>
          <cell r="ES570">
            <v>0</v>
          </cell>
          <cell r="ET570">
            <v>0</v>
          </cell>
          <cell r="EU570">
            <v>0</v>
          </cell>
          <cell r="EV570">
            <v>0</v>
          </cell>
          <cell r="EW570">
            <v>0</v>
          </cell>
          <cell r="EX570">
            <v>0</v>
          </cell>
          <cell r="EY570">
            <v>0</v>
          </cell>
          <cell r="EZ570">
            <v>0</v>
          </cell>
          <cell r="FA570">
            <v>0</v>
          </cell>
          <cell r="FB570">
            <v>0</v>
          </cell>
          <cell r="FC570">
            <v>0</v>
          </cell>
          <cell r="FD570">
            <v>0</v>
          </cell>
          <cell r="FE570">
            <v>0</v>
          </cell>
          <cell r="FF570">
            <v>0</v>
          </cell>
          <cell r="FG570">
            <v>0</v>
          </cell>
          <cell r="FH570">
            <v>0</v>
          </cell>
          <cell r="FI570">
            <v>0</v>
          </cell>
          <cell r="FJ570">
            <v>0</v>
          </cell>
          <cell r="FK570">
            <v>0</v>
          </cell>
          <cell r="FL570">
            <v>0</v>
          </cell>
          <cell r="FM570">
            <v>0</v>
          </cell>
          <cell r="FN570">
            <v>0</v>
          </cell>
          <cell r="FO570">
            <v>0</v>
          </cell>
          <cell r="FP570">
            <v>0</v>
          </cell>
          <cell r="FQ570">
            <v>0</v>
          </cell>
          <cell r="FR570">
            <v>0</v>
          </cell>
          <cell r="FS570">
            <v>0</v>
          </cell>
          <cell r="FT570">
            <v>0</v>
          </cell>
          <cell r="FU570">
            <v>0</v>
          </cell>
          <cell r="FV570">
            <v>0</v>
          </cell>
          <cell r="FW570">
            <v>0</v>
          </cell>
          <cell r="FX570">
            <v>0</v>
          </cell>
          <cell r="FY570">
            <v>0</v>
          </cell>
          <cell r="FZ570">
            <v>0</v>
          </cell>
          <cell r="GA570">
            <v>0</v>
          </cell>
          <cell r="GB570">
            <v>0</v>
          </cell>
          <cell r="GC570">
            <v>0</v>
          </cell>
          <cell r="GD570">
            <v>0</v>
          </cell>
          <cell r="GE570">
            <v>0</v>
          </cell>
          <cell r="GF570">
            <v>0</v>
          </cell>
          <cell r="GG570">
            <v>0</v>
          </cell>
          <cell r="GH570">
            <v>0</v>
          </cell>
          <cell r="GI570">
            <v>0</v>
          </cell>
          <cell r="GJ570">
            <v>0</v>
          </cell>
          <cell r="GK570">
            <v>0</v>
          </cell>
          <cell r="GL570">
            <v>0</v>
          </cell>
          <cell r="GM570">
            <v>0</v>
          </cell>
          <cell r="GN570">
            <v>0</v>
          </cell>
          <cell r="GO570">
            <v>0</v>
          </cell>
          <cell r="GP570">
            <v>0</v>
          </cell>
          <cell r="GQ570">
            <v>0</v>
          </cell>
          <cell r="GR570">
            <v>0</v>
          </cell>
          <cell r="GS570">
            <v>0</v>
          </cell>
          <cell r="GT570">
            <v>0</v>
          </cell>
          <cell r="GU570">
            <v>0</v>
          </cell>
          <cell r="GV570">
            <v>0</v>
          </cell>
          <cell r="GW570">
            <v>0</v>
          </cell>
          <cell r="GX570">
            <v>0</v>
          </cell>
          <cell r="GY570">
            <v>0</v>
          </cell>
          <cell r="GZ570">
            <v>0</v>
          </cell>
          <cell r="HA570">
            <v>0</v>
          </cell>
          <cell r="HB570">
            <v>0</v>
          </cell>
          <cell r="HC570">
            <v>0</v>
          </cell>
          <cell r="HD570">
            <v>0</v>
          </cell>
          <cell r="HE570">
            <v>0</v>
          </cell>
          <cell r="HF570">
            <v>0</v>
          </cell>
          <cell r="HG570">
            <v>0</v>
          </cell>
          <cell r="HH570">
            <v>0</v>
          </cell>
          <cell r="HI570">
            <v>0</v>
          </cell>
          <cell r="HJ570">
            <v>0</v>
          </cell>
          <cell r="HK570">
            <v>0</v>
          </cell>
          <cell r="HL570">
            <v>0</v>
          </cell>
          <cell r="HM570">
            <v>0</v>
          </cell>
          <cell r="HN570">
            <v>0</v>
          </cell>
          <cell r="HO570">
            <v>0</v>
          </cell>
          <cell r="HP570">
            <v>0</v>
          </cell>
          <cell r="HQ570">
            <v>0</v>
          </cell>
          <cell r="HR570">
            <v>0</v>
          </cell>
          <cell r="HS570">
            <v>0</v>
          </cell>
          <cell r="HT570">
            <v>0</v>
          </cell>
          <cell r="HU570">
            <v>0</v>
          </cell>
          <cell r="HV570">
            <v>0</v>
          </cell>
          <cell r="HW570">
            <v>0</v>
          </cell>
          <cell r="HX570">
            <v>0</v>
          </cell>
          <cell r="HY570">
            <v>0</v>
          </cell>
          <cell r="HZ570">
            <v>0</v>
          </cell>
          <cell r="IA570">
            <v>0</v>
          </cell>
          <cell r="IB570">
            <v>0</v>
          </cell>
          <cell r="IC570">
            <v>0</v>
          </cell>
          <cell r="ID570">
            <v>0</v>
          </cell>
          <cell r="IE570">
            <v>0</v>
          </cell>
          <cell r="IF570">
            <v>0</v>
          </cell>
          <cell r="IG570">
            <v>0</v>
          </cell>
          <cell r="IH570">
            <v>0</v>
          </cell>
          <cell r="II570">
            <v>0</v>
          </cell>
          <cell r="IJ570">
            <v>0</v>
          </cell>
          <cell r="IK570">
            <v>0</v>
          </cell>
          <cell r="IL570">
            <v>0</v>
          </cell>
          <cell r="IM570">
            <v>0</v>
          </cell>
          <cell r="IN570">
            <v>0</v>
          </cell>
          <cell r="IO570">
            <v>0</v>
          </cell>
          <cell r="IP570">
            <v>0</v>
          </cell>
          <cell r="IQ570">
            <v>0</v>
          </cell>
          <cell r="IR570">
            <v>0</v>
          </cell>
          <cell r="IS570">
            <v>0</v>
          </cell>
          <cell r="IT570">
            <v>0</v>
          </cell>
          <cell r="IU570">
            <v>0</v>
          </cell>
          <cell r="IV570">
            <v>0</v>
          </cell>
          <cell r="IW570">
            <v>0</v>
          </cell>
          <cell r="IX570">
            <v>0</v>
          </cell>
          <cell r="IY570">
            <v>0</v>
          </cell>
          <cell r="IZ570">
            <v>0</v>
          </cell>
          <cell r="JA570">
            <v>0</v>
          </cell>
          <cell r="JB570">
            <v>0</v>
          </cell>
          <cell r="JC570">
            <v>0</v>
          </cell>
          <cell r="JD570">
            <v>0</v>
          </cell>
          <cell r="JE570">
            <v>0</v>
          </cell>
          <cell r="JF570">
            <v>0</v>
          </cell>
          <cell r="JG570">
            <v>0</v>
          </cell>
          <cell r="JH570">
            <v>0</v>
          </cell>
          <cell r="JI570">
            <v>0</v>
          </cell>
          <cell r="JJ570">
            <v>0</v>
          </cell>
          <cell r="JK570">
            <v>0</v>
          </cell>
          <cell r="JL570">
            <v>0</v>
          </cell>
          <cell r="JM570">
            <v>0</v>
          </cell>
          <cell r="JN570">
            <v>0</v>
          </cell>
          <cell r="JO570">
            <v>0</v>
          </cell>
          <cell r="JP570">
            <v>0</v>
          </cell>
          <cell r="JQ570">
            <v>0</v>
          </cell>
        </row>
        <row r="571"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K571">
            <v>0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0</v>
          </cell>
          <cell r="DR571">
            <v>0</v>
          </cell>
          <cell r="DS571">
            <v>0</v>
          </cell>
          <cell r="DT571">
            <v>0</v>
          </cell>
          <cell r="DU571">
            <v>0</v>
          </cell>
          <cell r="DV571">
            <v>0</v>
          </cell>
          <cell r="DW571">
            <v>0</v>
          </cell>
          <cell r="DX571">
            <v>0</v>
          </cell>
          <cell r="DY571">
            <v>0</v>
          </cell>
          <cell r="DZ571">
            <v>0</v>
          </cell>
          <cell r="EA571">
            <v>0</v>
          </cell>
          <cell r="EB571">
            <v>0</v>
          </cell>
          <cell r="EC571">
            <v>0</v>
          </cell>
          <cell r="ED571">
            <v>0</v>
          </cell>
          <cell r="EE571">
            <v>0</v>
          </cell>
          <cell r="EF571">
            <v>0</v>
          </cell>
          <cell r="EG571">
            <v>0</v>
          </cell>
          <cell r="EH571">
            <v>0</v>
          </cell>
          <cell r="EI571">
            <v>0</v>
          </cell>
          <cell r="EJ571">
            <v>0</v>
          </cell>
          <cell r="EK571">
            <v>0</v>
          </cell>
          <cell r="EL571">
            <v>0</v>
          </cell>
          <cell r="EM571">
            <v>0</v>
          </cell>
          <cell r="EN571">
            <v>0</v>
          </cell>
          <cell r="EO571">
            <v>0</v>
          </cell>
          <cell r="EP571">
            <v>0</v>
          </cell>
          <cell r="EQ571">
            <v>0</v>
          </cell>
          <cell r="ER571">
            <v>0</v>
          </cell>
          <cell r="ES571">
            <v>0</v>
          </cell>
          <cell r="ET571">
            <v>0</v>
          </cell>
          <cell r="EU571">
            <v>0</v>
          </cell>
          <cell r="EV571">
            <v>0</v>
          </cell>
          <cell r="EW571">
            <v>0</v>
          </cell>
          <cell r="EX571">
            <v>0</v>
          </cell>
          <cell r="EY571">
            <v>0</v>
          </cell>
          <cell r="EZ571">
            <v>0</v>
          </cell>
          <cell r="FA571">
            <v>0</v>
          </cell>
          <cell r="FB571">
            <v>0</v>
          </cell>
          <cell r="FC571">
            <v>0</v>
          </cell>
          <cell r="FD571">
            <v>0</v>
          </cell>
          <cell r="FE571">
            <v>0</v>
          </cell>
          <cell r="FF571">
            <v>0</v>
          </cell>
          <cell r="FG571">
            <v>0</v>
          </cell>
          <cell r="FH571">
            <v>0</v>
          </cell>
          <cell r="FI571">
            <v>0</v>
          </cell>
          <cell r="FJ571">
            <v>0</v>
          </cell>
          <cell r="FK571">
            <v>0</v>
          </cell>
          <cell r="FL571">
            <v>0</v>
          </cell>
          <cell r="FM571">
            <v>0</v>
          </cell>
          <cell r="FN571">
            <v>0</v>
          </cell>
          <cell r="FO571">
            <v>0</v>
          </cell>
          <cell r="FP571">
            <v>0</v>
          </cell>
          <cell r="FQ571">
            <v>0</v>
          </cell>
          <cell r="FR571">
            <v>0</v>
          </cell>
          <cell r="FS571">
            <v>0</v>
          </cell>
          <cell r="FT571">
            <v>0</v>
          </cell>
          <cell r="FU571">
            <v>0</v>
          </cell>
          <cell r="FV571">
            <v>0</v>
          </cell>
          <cell r="FW571">
            <v>0</v>
          </cell>
          <cell r="FX571">
            <v>0</v>
          </cell>
          <cell r="FY571">
            <v>0</v>
          </cell>
          <cell r="FZ571">
            <v>0</v>
          </cell>
          <cell r="GA571">
            <v>0</v>
          </cell>
          <cell r="GB571">
            <v>0</v>
          </cell>
          <cell r="GC571">
            <v>0</v>
          </cell>
          <cell r="GD571">
            <v>0</v>
          </cell>
          <cell r="GE571">
            <v>0</v>
          </cell>
          <cell r="GF571">
            <v>0</v>
          </cell>
          <cell r="GG571">
            <v>0</v>
          </cell>
          <cell r="GH571">
            <v>0</v>
          </cell>
          <cell r="GI571">
            <v>0</v>
          </cell>
          <cell r="GJ571">
            <v>0</v>
          </cell>
          <cell r="GK571">
            <v>0</v>
          </cell>
          <cell r="GL571">
            <v>0</v>
          </cell>
          <cell r="GM571">
            <v>0</v>
          </cell>
          <cell r="GN571">
            <v>0</v>
          </cell>
          <cell r="GO571">
            <v>0</v>
          </cell>
          <cell r="GP571">
            <v>0</v>
          </cell>
          <cell r="GQ571">
            <v>0</v>
          </cell>
          <cell r="GR571">
            <v>0</v>
          </cell>
          <cell r="GS571">
            <v>0</v>
          </cell>
          <cell r="GT571">
            <v>0</v>
          </cell>
          <cell r="GU571">
            <v>0</v>
          </cell>
          <cell r="GV571">
            <v>0</v>
          </cell>
          <cell r="GW571">
            <v>0</v>
          </cell>
          <cell r="GX571">
            <v>0</v>
          </cell>
          <cell r="GY571">
            <v>0</v>
          </cell>
          <cell r="GZ571">
            <v>0</v>
          </cell>
          <cell r="HA571">
            <v>0</v>
          </cell>
          <cell r="HB571">
            <v>0</v>
          </cell>
          <cell r="HC571">
            <v>0</v>
          </cell>
          <cell r="HD571">
            <v>0</v>
          </cell>
          <cell r="HE571">
            <v>0</v>
          </cell>
          <cell r="HF571">
            <v>0</v>
          </cell>
          <cell r="HG571">
            <v>0</v>
          </cell>
          <cell r="HH571">
            <v>0</v>
          </cell>
          <cell r="HI571">
            <v>0</v>
          </cell>
          <cell r="HJ571">
            <v>0</v>
          </cell>
          <cell r="HK571">
            <v>0</v>
          </cell>
          <cell r="HL571">
            <v>0</v>
          </cell>
          <cell r="HM571">
            <v>0</v>
          </cell>
          <cell r="HN571">
            <v>0</v>
          </cell>
          <cell r="HO571">
            <v>0</v>
          </cell>
          <cell r="HP571">
            <v>0</v>
          </cell>
          <cell r="HQ571">
            <v>0</v>
          </cell>
          <cell r="HR571">
            <v>0</v>
          </cell>
          <cell r="HS571">
            <v>0</v>
          </cell>
          <cell r="HT571">
            <v>0</v>
          </cell>
          <cell r="HU571">
            <v>0</v>
          </cell>
          <cell r="HV571">
            <v>0</v>
          </cell>
          <cell r="HW571">
            <v>0</v>
          </cell>
          <cell r="HX571">
            <v>0</v>
          </cell>
          <cell r="HY571">
            <v>0</v>
          </cell>
          <cell r="HZ571">
            <v>0</v>
          </cell>
          <cell r="IA571">
            <v>0</v>
          </cell>
          <cell r="IB571">
            <v>0</v>
          </cell>
          <cell r="IC571">
            <v>0</v>
          </cell>
          <cell r="ID571">
            <v>0</v>
          </cell>
          <cell r="IE571">
            <v>0</v>
          </cell>
          <cell r="IF571">
            <v>0</v>
          </cell>
          <cell r="IG571">
            <v>0</v>
          </cell>
          <cell r="IH571">
            <v>0</v>
          </cell>
          <cell r="II571">
            <v>0</v>
          </cell>
          <cell r="IJ571">
            <v>0</v>
          </cell>
          <cell r="IK571">
            <v>0</v>
          </cell>
          <cell r="IL571">
            <v>0</v>
          </cell>
          <cell r="IM571">
            <v>0</v>
          </cell>
          <cell r="IN571">
            <v>0</v>
          </cell>
          <cell r="IO571">
            <v>0</v>
          </cell>
          <cell r="IP571">
            <v>0</v>
          </cell>
          <cell r="IQ571">
            <v>0</v>
          </cell>
          <cell r="IR571">
            <v>1.0525413000017636E-4</v>
          </cell>
          <cell r="IS571">
            <v>0</v>
          </cell>
          <cell r="IT571">
            <v>0</v>
          </cell>
          <cell r="IU571">
            <v>2.7527999999998887E-4</v>
          </cell>
          <cell r="IV571">
            <v>-1.7002586999997904E-4</v>
          </cell>
          <cell r="IW571">
            <v>0</v>
          </cell>
          <cell r="IX571">
            <v>0</v>
          </cell>
          <cell r="IY571">
            <v>0</v>
          </cell>
          <cell r="IZ571">
            <v>0</v>
          </cell>
          <cell r="JA571">
            <v>0</v>
          </cell>
          <cell r="JB571">
            <v>0</v>
          </cell>
          <cell r="JC571">
            <v>0</v>
          </cell>
          <cell r="JD571">
            <v>0</v>
          </cell>
          <cell r="JE571">
            <v>0</v>
          </cell>
          <cell r="JF571">
            <v>0</v>
          </cell>
          <cell r="JG571">
            <v>0</v>
          </cell>
          <cell r="JH571">
            <v>0</v>
          </cell>
          <cell r="JI571">
            <v>0</v>
          </cell>
          <cell r="JJ571">
            <v>0</v>
          </cell>
          <cell r="JK571">
            <v>0</v>
          </cell>
          <cell r="JL571">
            <v>0</v>
          </cell>
          <cell r="JM571">
            <v>0</v>
          </cell>
          <cell r="JN571">
            <v>0</v>
          </cell>
          <cell r="JO571">
            <v>0</v>
          </cell>
          <cell r="JP571">
            <v>0</v>
          </cell>
          <cell r="JQ571">
            <v>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K572">
            <v>0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0</v>
          </cell>
          <cell r="DR572">
            <v>0</v>
          </cell>
          <cell r="DS572">
            <v>0</v>
          </cell>
          <cell r="DT572">
            <v>0</v>
          </cell>
          <cell r="DU572">
            <v>0</v>
          </cell>
          <cell r="DV572">
            <v>0</v>
          </cell>
          <cell r="DW572">
            <v>0</v>
          </cell>
          <cell r="DX572">
            <v>0</v>
          </cell>
          <cell r="DY572">
            <v>0</v>
          </cell>
          <cell r="DZ572">
            <v>0</v>
          </cell>
          <cell r="EA572">
            <v>0</v>
          </cell>
          <cell r="EB572">
            <v>0</v>
          </cell>
          <cell r="EC572">
            <v>0</v>
          </cell>
          <cell r="ED572">
            <v>0</v>
          </cell>
          <cell r="EE572">
            <v>0</v>
          </cell>
          <cell r="EF572">
            <v>0</v>
          </cell>
          <cell r="EG572">
            <v>0</v>
          </cell>
          <cell r="EH572">
            <v>0</v>
          </cell>
          <cell r="EI572">
            <v>0</v>
          </cell>
          <cell r="EJ572">
            <v>0</v>
          </cell>
          <cell r="EK572">
            <v>0</v>
          </cell>
          <cell r="EL572">
            <v>0</v>
          </cell>
          <cell r="EM572">
            <v>0</v>
          </cell>
          <cell r="EN572">
            <v>0</v>
          </cell>
          <cell r="EO572">
            <v>0</v>
          </cell>
          <cell r="EP572">
            <v>0</v>
          </cell>
          <cell r="EQ572">
            <v>0</v>
          </cell>
          <cell r="ER572">
            <v>0</v>
          </cell>
          <cell r="ES572">
            <v>0</v>
          </cell>
          <cell r="ET572">
            <v>0</v>
          </cell>
          <cell r="EU572">
            <v>0</v>
          </cell>
          <cell r="EV572">
            <v>0</v>
          </cell>
          <cell r="EW572">
            <v>0</v>
          </cell>
          <cell r="EX572">
            <v>0</v>
          </cell>
          <cell r="EY572">
            <v>0</v>
          </cell>
          <cell r="EZ572">
            <v>0</v>
          </cell>
          <cell r="FA572">
            <v>0</v>
          </cell>
          <cell r="FB572">
            <v>0</v>
          </cell>
          <cell r="FC572">
            <v>0</v>
          </cell>
          <cell r="FD572">
            <v>0</v>
          </cell>
          <cell r="FE572">
            <v>0</v>
          </cell>
          <cell r="FF572">
            <v>0</v>
          </cell>
          <cell r="FG572">
            <v>0</v>
          </cell>
          <cell r="FH572">
            <v>0</v>
          </cell>
          <cell r="FI572">
            <v>0</v>
          </cell>
          <cell r="FJ572">
            <v>0</v>
          </cell>
          <cell r="FK572">
            <v>0</v>
          </cell>
          <cell r="FL572">
            <v>0</v>
          </cell>
          <cell r="FM572">
            <v>0</v>
          </cell>
          <cell r="FN572">
            <v>0</v>
          </cell>
          <cell r="FO572">
            <v>0</v>
          </cell>
          <cell r="FP572">
            <v>0</v>
          </cell>
          <cell r="FQ572">
            <v>0</v>
          </cell>
          <cell r="FR572">
            <v>0</v>
          </cell>
          <cell r="FS572">
            <v>0</v>
          </cell>
          <cell r="FT572">
            <v>0</v>
          </cell>
          <cell r="FU572">
            <v>0</v>
          </cell>
          <cell r="FV572">
            <v>0</v>
          </cell>
          <cell r="FW572">
            <v>0</v>
          </cell>
          <cell r="FX572">
            <v>0</v>
          </cell>
          <cell r="FY572">
            <v>0</v>
          </cell>
          <cell r="FZ572">
            <v>0</v>
          </cell>
          <cell r="GA572">
            <v>0</v>
          </cell>
          <cell r="GB572">
            <v>0</v>
          </cell>
          <cell r="GC572">
            <v>0</v>
          </cell>
          <cell r="GD572">
            <v>0</v>
          </cell>
          <cell r="GE572">
            <v>0</v>
          </cell>
          <cell r="GF572">
            <v>0</v>
          </cell>
          <cell r="GG572">
            <v>0</v>
          </cell>
          <cell r="GH572">
            <v>0</v>
          </cell>
          <cell r="GI572">
            <v>0</v>
          </cell>
          <cell r="GJ572">
            <v>0</v>
          </cell>
          <cell r="GK572">
            <v>0</v>
          </cell>
          <cell r="GL572">
            <v>0</v>
          </cell>
          <cell r="GM572">
            <v>0</v>
          </cell>
          <cell r="GN572">
            <v>0</v>
          </cell>
          <cell r="GO572">
            <v>0</v>
          </cell>
          <cell r="GP572">
            <v>0</v>
          </cell>
          <cell r="GQ572">
            <v>0</v>
          </cell>
          <cell r="GR572">
            <v>0</v>
          </cell>
          <cell r="GS572">
            <v>0</v>
          </cell>
          <cell r="GT572">
            <v>0</v>
          </cell>
          <cell r="GU572">
            <v>0</v>
          </cell>
          <cell r="GV572">
            <v>0</v>
          </cell>
          <cell r="GW572">
            <v>0</v>
          </cell>
          <cell r="GX572">
            <v>0</v>
          </cell>
          <cell r="GY572">
            <v>0</v>
          </cell>
          <cell r="GZ572">
            <v>0</v>
          </cell>
          <cell r="HA572">
            <v>0</v>
          </cell>
          <cell r="HB572">
            <v>0</v>
          </cell>
          <cell r="HC572">
            <v>0</v>
          </cell>
          <cell r="HD572">
            <v>0</v>
          </cell>
          <cell r="HE572">
            <v>0</v>
          </cell>
          <cell r="HF572">
            <v>0</v>
          </cell>
          <cell r="HG572">
            <v>0</v>
          </cell>
          <cell r="HH572">
            <v>0</v>
          </cell>
          <cell r="HI572">
            <v>0</v>
          </cell>
          <cell r="HJ572">
            <v>0</v>
          </cell>
          <cell r="HK572">
            <v>0</v>
          </cell>
          <cell r="HL572">
            <v>0</v>
          </cell>
          <cell r="HM572">
            <v>0</v>
          </cell>
          <cell r="HN572">
            <v>0</v>
          </cell>
          <cell r="HO572">
            <v>0</v>
          </cell>
          <cell r="HP572">
            <v>0</v>
          </cell>
          <cell r="HQ572">
            <v>0</v>
          </cell>
          <cell r="HR572">
            <v>0</v>
          </cell>
          <cell r="HS572">
            <v>0</v>
          </cell>
          <cell r="HT572">
            <v>0</v>
          </cell>
          <cell r="HU572">
            <v>0</v>
          </cell>
          <cell r="HV572">
            <v>0</v>
          </cell>
          <cell r="HW572">
            <v>0</v>
          </cell>
          <cell r="HX572">
            <v>0</v>
          </cell>
          <cell r="HY572">
            <v>0</v>
          </cell>
          <cell r="HZ572">
            <v>0</v>
          </cell>
          <cell r="IA572">
            <v>0</v>
          </cell>
          <cell r="IB572">
            <v>0</v>
          </cell>
          <cell r="IC572">
            <v>0</v>
          </cell>
          <cell r="ID572">
            <v>0</v>
          </cell>
          <cell r="IE572">
            <v>0</v>
          </cell>
          <cell r="IF572">
            <v>0</v>
          </cell>
          <cell r="IG572">
            <v>0</v>
          </cell>
          <cell r="IH572">
            <v>0</v>
          </cell>
          <cell r="II572">
            <v>0</v>
          </cell>
          <cell r="IJ572">
            <v>0</v>
          </cell>
          <cell r="IK572">
            <v>0</v>
          </cell>
          <cell r="IL572">
            <v>0</v>
          </cell>
          <cell r="IM572">
            <v>0</v>
          </cell>
          <cell r="IN572">
            <v>0</v>
          </cell>
          <cell r="IO572">
            <v>0</v>
          </cell>
          <cell r="IP572">
            <v>0</v>
          </cell>
          <cell r="IQ572">
            <v>0</v>
          </cell>
          <cell r="IR572">
            <v>0</v>
          </cell>
          <cell r="IS572">
            <v>0</v>
          </cell>
          <cell r="IT572">
            <v>0</v>
          </cell>
          <cell r="IU572">
            <v>0</v>
          </cell>
          <cell r="IV572">
            <v>0</v>
          </cell>
          <cell r="IW572">
            <v>0</v>
          </cell>
          <cell r="IX572">
            <v>0</v>
          </cell>
          <cell r="IY572">
            <v>0</v>
          </cell>
          <cell r="IZ572">
            <v>0</v>
          </cell>
          <cell r="JA572">
            <v>0</v>
          </cell>
          <cell r="JB572">
            <v>0</v>
          </cell>
          <cell r="JC572">
            <v>0</v>
          </cell>
          <cell r="JD572">
            <v>0</v>
          </cell>
          <cell r="JE572">
            <v>0</v>
          </cell>
          <cell r="JF572">
            <v>0</v>
          </cell>
          <cell r="JG572">
            <v>0</v>
          </cell>
          <cell r="JH572">
            <v>0</v>
          </cell>
          <cell r="JI572">
            <v>0</v>
          </cell>
          <cell r="JJ572">
            <v>0</v>
          </cell>
          <cell r="JK572">
            <v>0</v>
          </cell>
          <cell r="JL572">
            <v>0</v>
          </cell>
          <cell r="JM572">
            <v>0</v>
          </cell>
          <cell r="JN572">
            <v>0</v>
          </cell>
          <cell r="JO572">
            <v>0</v>
          </cell>
          <cell r="JP572">
            <v>0</v>
          </cell>
          <cell r="JQ572">
            <v>0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K573">
            <v>0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0</v>
          </cell>
          <cell r="DR573">
            <v>0</v>
          </cell>
          <cell r="DS573">
            <v>0</v>
          </cell>
          <cell r="DT573">
            <v>0</v>
          </cell>
          <cell r="DU573">
            <v>0</v>
          </cell>
          <cell r="DV573">
            <v>0</v>
          </cell>
          <cell r="DW573">
            <v>0</v>
          </cell>
          <cell r="DX573">
            <v>0</v>
          </cell>
          <cell r="DY573">
            <v>0</v>
          </cell>
          <cell r="DZ573">
            <v>0</v>
          </cell>
          <cell r="EA573">
            <v>0</v>
          </cell>
          <cell r="EB573">
            <v>0</v>
          </cell>
          <cell r="EC573">
            <v>0</v>
          </cell>
          <cell r="ED573">
            <v>0</v>
          </cell>
          <cell r="EE573">
            <v>0</v>
          </cell>
          <cell r="EF573">
            <v>0</v>
          </cell>
          <cell r="EG573">
            <v>0</v>
          </cell>
          <cell r="EH573">
            <v>0</v>
          </cell>
          <cell r="EI573">
            <v>0</v>
          </cell>
          <cell r="EJ573">
            <v>0</v>
          </cell>
          <cell r="EK573">
            <v>0</v>
          </cell>
          <cell r="EL573">
            <v>0</v>
          </cell>
          <cell r="EM573">
            <v>0</v>
          </cell>
          <cell r="EN573">
            <v>0</v>
          </cell>
          <cell r="EO573">
            <v>0</v>
          </cell>
          <cell r="EP573">
            <v>0</v>
          </cell>
          <cell r="EQ573">
            <v>0</v>
          </cell>
          <cell r="ER573">
            <v>0</v>
          </cell>
          <cell r="ES573">
            <v>0</v>
          </cell>
          <cell r="ET573">
            <v>0</v>
          </cell>
          <cell r="EU573">
            <v>0</v>
          </cell>
          <cell r="EV573">
            <v>0</v>
          </cell>
          <cell r="EW573">
            <v>0</v>
          </cell>
          <cell r="EX573">
            <v>0</v>
          </cell>
          <cell r="EY573">
            <v>0</v>
          </cell>
          <cell r="EZ573">
            <v>0</v>
          </cell>
          <cell r="FA573">
            <v>0</v>
          </cell>
          <cell r="FB573">
            <v>0</v>
          </cell>
          <cell r="FC573">
            <v>0</v>
          </cell>
          <cell r="FD573">
            <v>0</v>
          </cell>
          <cell r="FE573">
            <v>0</v>
          </cell>
          <cell r="FF573">
            <v>0</v>
          </cell>
          <cell r="FG573">
            <v>0</v>
          </cell>
          <cell r="FH573">
            <v>0</v>
          </cell>
          <cell r="FI573">
            <v>0</v>
          </cell>
          <cell r="FJ573">
            <v>0</v>
          </cell>
          <cell r="FK573">
            <v>0</v>
          </cell>
          <cell r="FL573">
            <v>0</v>
          </cell>
          <cell r="FM573">
            <v>0</v>
          </cell>
          <cell r="FN573">
            <v>0</v>
          </cell>
          <cell r="FO573">
            <v>0</v>
          </cell>
          <cell r="FP573">
            <v>0</v>
          </cell>
          <cell r="FQ573">
            <v>0</v>
          </cell>
          <cell r="FR573">
            <v>0</v>
          </cell>
          <cell r="FS573">
            <v>0</v>
          </cell>
          <cell r="FT573">
            <v>0</v>
          </cell>
          <cell r="FU573">
            <v>0</v>
          </cell>
          <cell r="FV573">
            <v>0</v>
          </cell>
          <cell r="FW573">
            <v>0</v>
          </cell>
          <cell r="FX573">
            <v>0</v>
          </cell>
          <cell r="FY573">
            <v>0</v>
          </cell>
          <cell r="FZ573">
            <v>0</v>
          </cell>
          <cell r="GA573">
            <v>0</v>
          </cell>
          <cell r="GB573">
            <v>0</v>
          </cell>
          <cell r="GC573">
            <v>0</v>
          </cell>
          <cell r="GD573">
            <v>0</v>
          </cell>
          <cell r="GE573">
            <v>0</v>
          </cell>
          <cell r="GF573">
            <v>0</v>
          </cell>
          <cell r="GG573">
            <v>0</v>
          </cell>
          <cell r="GH573">
            <v>0</v>
          </cell>
          <cell r="GI573">
            <v>0</v>
          </cell>
          <cell r="GJ573">
            <v>0</v>
          </cell>
          <cell r="GK573">
            <v>0</v>
          </cell>
          <cell r="GL573">
            <v>0</v>
          </cell>
          <cell r="GM573">
            <v>0</v>
          </cell>
          <cell r="GN573">
            <v>0</v>
          </cell>
          <cell r="GO573">
            <v>0</v>
          </cell>
          <cell r="GP573">
            <v>0</v>
          </cell>
          <cell r="GQ573">
            <v>0</v>
          </cell>
          <cell r="GR573">
            <v>0</v>
          </cell>
          <cell r="GS573">
            <v>0</v>
          </cell>
          <cell r="GT573">
            <v>0</v>
          </cell>
          <cell r="GU573">
            <v>0</v>
          </cell>
          <cell r="GV573">
            <v>0</v>
          </cell>
          <cell r="GW573">
            <v>0</v>
          </cell>
          <cell r="GX573">
            <v>0</v>
          </cell>
          <cell r="GY573">
            <v>0</v>
          </cell>
          <cell r="GZ573">
            <v>0</v>
          </cell>
          <cell r="HA573">
            <v>0</v>
          </cell>
          <cell r="HB573">
            <v>0</v>
          </cell>
          <cell r="HC573">
            <v>0</v>
          </cell>
          <cell r="HD573">
            <v>0</v>
          </cell>
          <cell r="HE573">
            <v>0</v>
          </cell>
          <cell r="HF573">
            <v>0</v>
          </cell>
          <cell r="HG573">
            <v>0</v>
          </cell>
          <cell r="HH573">
            <v>0</v>
          </cell>
          <cell r="HI573">
            <v>0</v>
          </cell>
          <cell r="HJ573">
            <v>0</v>
          </cell>
          <cell r="HK573">
            <v>0</v>
          </cell>
          <cell r="HL573">
            <v>0</v>
          </cell>
          <cell r="HM573">
            <v>0</v>
          </cell>
          <cell r="HN573">
            <v>0</v>
          </cell>
          <cell r="HO573">
            <v>0</v>
          </cell>
          <cell r="HP573">
            <v>0</v>
          </cell>
          <cell r="HQ573">
            <v>0</v>
          </cell>
          <cell r="HR573">
            <v>0</v>
          </cell>
          <cell r="HS573">
            <v>0</v>
          </cell>
          <cell r="HT573">
            <v>0</v>
          </cell>
          <cell r="HU573">
            <v>0</v>
          </cell>
          <cell r="HV573">
            <v>0</v>
          </cell>
          <cell r="HW573">
            <v>0</v>
          </cell>
          <cell r="HX573">
            <v>0</v>
          </cell>
          <cell r="HY573">
            <v>0</v>
          </cell>
          <cell r="HZ573">
            <v>0</v>
          </cell>
          <cell r="IA573">
            <v>0</v>
          </cell>
          <cell r="IB573">
            <v>0</v>
          </cell>
          <cell r="IC573">
            <v>0</v>
          </cell>
          <cell r="ID573">
            <v>0</v>
          </cell>
          <cell r="IE573">
            <v>0</v>
          </cell>
          <cell r="IF573">
            <v>0</v>
          </cell>
          <cell r="IG573">
            <v>0</v>
          </cell>
          <cell r="IH573">
            <v>0</v>
          </cell>
          <cell r="II573">
            <v>0</v>
          </cell>
          <cell r="IJ573">
            <v>0</v>
          </cell>
          <cell r="IK573">
            <v>0</v>
          </cell>
          <cell r="IL573">
            <v>0</v>
          </cell>
          <cell r="IM573">
            <v>0</v>
          </cell>
          <cell r="IN573">
            <v>0</v>
          </cell>
          <cell r="IO573">
            <v>0</v>
          </cell>
          <cell r="IP573">
            <v>0</v>
          </cell>
          <cell r="IQ573">
            <v>0</v>
          </cell>
          <cell r="IR573">
            <v>0</v>
          </cell>
          <cell r="IS573">
            <v>0</v>
          </cell>
          <cell r="IT573">
            <v>0</v>
          </cell>
          <cell r="IU573">
            <v>0</v>
          </cell>
          <cell r="IV573">
            <v>0</v>
          </cell>
          <cell r="IW573">
            <v>0</v>
          </cell>
          <cell r="IX573">
            <v>0</v>
          </cell>
          <cell r="IY573">
            <v>0</v>
          </cell>
          <cell r="IZ573">
            <v>0</v>
          </cell>
          <cell r="JA573">
            <v>0</v>
          </cell>
          <cell r="JB573">
            <v>0</v>
          </cell>
          <cell r="JC573">
            <v>0</v>
          </cell>
          <cell r="JD573">
            <v>0</v>
          </cell>
          <cell r="JE573">
            <v>0</v>
          </cell>
          <cell r="JF573">
            <v>0</v>
          </cell>
          <cell r="JG573">
            <v>0</v>
          </cell>
          <cell r="JH573">
            <v>0</v>
          </cell>
          <cell r="JI573">
            <v>0</v>
          </cell>
          <cell r="JJ573">
            <v>0</v>
          </cell>
          <cell r="JK573">
            <v>0</v>
          </cell>
          <cell r="JL573">
            <v>0</v>
          </cell>
          <cell r="JM573">
            <v>0</v>
          </cell>
          <cell r="JN573">
            <v>0</v>
          </cell>
          <cell r="JO573">
            <v>0</v>
          </cell>
          <cell r="JP573">
            <v>0</v>
          </cell>
          <cell r="JQ573">
            <v>0</v>
          </cell>
        </row>
        <row r="574"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K574">
            <v>0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0</v>
          </cell>
          <cell r="DR574">
            <v>-313.56224241200925</v>
          </cell>
          <cell r="DS574">
            <v>-33.438823754790008</v>
          </cell>
          <cell r="DT574">
            <v>-23.667111819349941</v>
          </cell>
          <cell r="DU574">
            <v>-21.66804205801003</v>
          </cell>
          <cell r="DV574">
            <v>-17.527837693649985</v>
          </cell>
          <cell r="DW574">
            <v>-17.499416979259877</v>
          </cell>
          <cell r="DX574">
            <v>-20.92535535165996</v>
          </cell>
          <cell r="DY574">
            <v>-31.930940749659669</v>
          </cell>
          <cell r="DZ574">
            <v>-33.421440194400134</v>
          </cell>
          <cell r="EA574">
            <v>-28.351858980660154</v>
          </cell>
          <cell r="EB574">
            <v>-23.278021579050062</v>
          </cell>
          <cell r="EC574">
            <v>-30.572671564060158</v>
          </cell>
          <cell r="ED574">
            <v>-31.280721687459959</v>
          </cell>
          <cell r="EE574">
            <v>-355.73375443893019</v>
          </cell>
          <cell r="EF574">
            <v>-38.259410654671228</v>
          </cell>
          <cell r="EG574">
            <v>-26.663380675610824</v>
          </cell>
          <cell r="EH574">
            <v>-22.275448046370002</v>
          </cell>
          <cell r="EI574">
            <v>-17.919554723819601</v>
          </cell>
          <cell r="EJ574">
            <v>-16.60712320895982</v>
          </cell>
          <cell r="EK574">
            <v>-21.558953359921361</v>
          </cell>
          <cell r="EL574">
            <v>-35.222588433760393</v>
          </cell>
          <cell r="EM574">
            <v>-47.401221630883811</v>
          </cell>
          <cell r="EN574">
            <v>-40.993035284138386</v>
          </cell>
          <cell r="EO574">
            <v>-25.632132911714507</v>
          </cell>
          <cell r="EP574">
            <v>-34.57079774075828</v>
          </cell>
          <cell r="EQ574">
            <v>-28.630107768327434</v>
          </cell>
          <cell r="ER574">
            <v>-414.16726696374826</v>
          </cell>
          <cell r="ES574">
            <v>-51.117202325654944</v>
          </cell>
          <cell r="ET574">
            <v>-28.48584046079668</v>
          </cell>
          <cell r="EU574">
            <v>-26.506780213750972</v>
          </cell>
          <cell r="EV574">
            <v>-28.764701182000863</v>
          </cell>
          <cell r="EW574">
            <v>-29.041907317247023</v>
          </cell>
          <cell r="EX574">
            <v>-22.283975910379013</v>
          </cell>
          <cell r="EY574">
            <v>-31.152317158637743</v>
          </cell>
          <cell r="EZ574">
            <v>-47.710067043273739</v>
          </cell>
          <cell r="FA574">
            <v>-46.84174377151794</v>
          </cell>
          <cell r="FB574">
            <v>-22.471504894660029</v>
          </cell>
          <cell r="FC574">
            <v>-40.276401559309306</v>
          </cell>
          <cell r="FD574">
            <v>-39.514825126552751</v>
          </cell>
          <cell r="FE574">
            <v>-432.13526249746792</v>
          </cell>
          <cell r="FF574">
            <v>-45.054216095821175</v>
          </cell>
          <cell r="FG574">
            <v>-28.176489001238224</v>
          </cell>
          <cell r="FH574">
            <v>-24.980425918511173</v>
          </cell>
          <cell r="FI574">
            <v>-21.978646126448439</v>
          </cell>
          <cell r="FJ574">
            <v>-21.07077544063759</v>
          </cell>
          <cell r="FK574">
            <v>-31.101860388153</v>
          </cell>
          <cell r="FL574">
            <v>-47.784792456488503</v>
          </cell>
          <cell r="FM574">
            <v>-58.800520912216598</v>
          </cell>
          <cell r="FN574">
            <v>-41.80044527625796</v>
          </cell>
          <cell r="FO574">
            <v>-25.468742354671122</v>
          </cell>
          <cell r="FP574">
            <v>-43.001297395327128</v>
          </cell>
          <cell r="FQ574">
            <v>-42.917051131713379</v>
          </cell>
          <cell r="FR574">
            <v>-439.84112513315631</v>
          </cell>
          <cell r="FS574">
            <v>-46.622427086338575</v>
          </cell>
          <cell r="FT574">
            <v>-36.441700151419354</v>
          </cell>
          <cell r="FU574">
            <v>-24.234867133229272</v>
          </cell>
          <cell r="FV574">
            <v>-17.930185693629028</v>
          </cell>
          <cell r="FW574">
            <v>-25.181030308254776</v>
          </cell>
          <cell r="FX574">
            <v>-31.08359679575733</v>
          </cell>
          <cell r="FY574">
            <v>-51.615617666269827</v>
          </cell>
          <cell r="FZ574">
            <v>-48.157704914272472</v>
          </cell>
          <cell r="GA574">
            <v>-38.727967908049322</v>
          </cell>
          <cell r="GB574">
            <v>-22.455137623343035</v>
          </cell>
          <cell r="GC574">
            <v>-49.291780225521507</v>
          </cell>
          <cell r="GD574">
            <v>-48.099109627080907</v>
          </cell>
          <cell r="GE574">
            <v>-449.17210782907205</v>
          </cell>
          <cell r="GF574">
            <v>-54.505077427507786</v>
          </cell>
          <cell r="GG574">
            <v>-35.76171241569682</v>
          </cell>
          <cell r="GH574">
            <v>-23.752480904433469</v>
          </cell>
          <cell r="GI574">
            <v>-20.571848383005999</v>
          </cell>
          <cell r="GJ574">
            <v>-21.97371129055864</v>
          </cell>
          <cell r="GK574">
            <v>-32.217207343088376</v>
          </cell>
          <cell r="GL574">
            <v>-45.705042320900247</v>
          </cell>
          <cell r="GM574">
            <v>-56.456648054128891</v>
          </cell>
          <cell r="GN574">
            <v>-37.753300418673462</v>
          </cell>
          <cell r="GO574">
            <v>-25.09906394050995</v>
          </cell>
          <cell r="GP574">
            <v>-49.947919022233691</v>
          </cell>
          <cell r="GQ574">
            <v>-45.428096308278327</v>
          </cell>
          <cell r="GR574">
            <v>-481.45144891808741</v>
          </cell>
          <cell r="GS574">
            <v>-46.567933127276774</v>
          </cell>
          <cell r="GT574">
            <v>-40.348807080888946</v>
          </cell>
          <cell r="GU574">
            <v>-27.695607112524158</v>
          </cell>
          <cell r="GV574">
            <v>-22.261171394129633</v>
          </cell>
          <cell r="GW574">
            <v>-40.040101888273057</v>
          </cell>
          <cell r="GX574">
            <v>-34.260206230279437</v>
          </cell>
          <cell r="GY574">
            <v>-44.694494804454735</v>
          </cell>
          <cell r="GZ574">
            <v>-51.582440635676903</v>
          </cell>
          <cell r="HA574">
            <v>-59.256096562701714</v>
          </cell>
          <cell r="HB574">
            <v>-25.28734082097435</v>
          </cell>
          <cell r="HC574">
            <v>-41.173811730575835</v>
          </cell>
          <cell r="HD574">
            <v>-48.283437530400988</v>
          </cell>
          <cell r="HE574">
            <v>-486.20897186856018</v>
          </cell>
          <cell r="HF574">
            <v>-56.237905893976858</v>
          </cell>
          <cell r="HG574">
            <v>-43.072021281532216</v>
          </cell>
          <cell r="HH574">
            <v>-32.562702729472221</v>
          </cell>
          <cell r="HI574">
            <v>-22.756600905238884</v>
          </cell>
          <cell r="HJ574">
            <v>-20.746394324241919</v>
          </cell>
          <cell r="HK574">
            <v>-46.933456018872675</v>
          </cell>
          <cell r="HL574">
            <v>-40.911473921671131</v>
          </cell>
          <cell r="HM574">
            <v>-62.022771646108595</v>
          </cell>
          <cell r="HN574">
            <v>-35.62639942822716</v>
          </cell>
          <cell r="HO574">
            <v>-27.855536400562414</v>
          </cell>
          <cell r="HP574">
            <v>-48.021002241694077</v>
          </cell>
          <cell r="HQ574">
            <v>-49.462707076992956</v>
          </cell>
          <cell r="HR574">
            <v>-652.72973958746297</v>
          </cell>
          <cell r="HS574">
            <v>-45.65715454283054</v>
          </cell>
          <cell r="HT574">
            <v>-46.534125886777474</v>
          </cell>
          <cell r="HU574">
            <v>-17.804929534377152</v>
          </cell>
          <cell r="HV574">
            <v>-17.614799494298495</v>
          </cell>
          <cell r="HW574">
            <v>-28.259019863322465</v>
          </cell>
          <cell r="HX574">
            <v>-81.45175007843136</v>
          </cell>
          <cell r="HY574">
            <v>-49.868317372078309</v>
          </cell>
          <cell r="HZ574">
            <v>-65.638844639201125</v>
          </cell>
          <cell r="IA574">
            <v>-174.67224643817826</v>
          </cell>
          <cell r="IB574">
            <v>-28.481264189016656</v>
          </cell>
          <cell r="IC574">
            <v>-51.750400194323447</v>
          </cell>
          <cell r="ID574">
            <v>-44.996887354631326</v>
          </cell>
          <cell r="IE574">
            <v>-552.9470487444778</v>
          </cell>
          <cell r="IF574">
            <v>-51.894306565154693</v>
          </cell>
          <cell r="IG574">
            <v>-90.662967477648635</v>
          </cell>
          <cell r="IH574">
            <v>-35.072952044989506</v>
          </cell>
          <cell r="II574">
            <v>-27.58283622232193</v>
          </cell>
          <cell r="IJ574">
            <v>-22.94386119614137</v>
          </cell>
          <cell r="IK574">
            <v>-38.632173060825153</v>
          </cell>
          <cell r="IL574">
            <v>-68.465456836238445</v>
          </cell>
          <cell r="IM574">
            <v>-57.26176013686927</v>
          </cell>
          <cell r="IN574">
            <v>-39.382316602175706</v>
          </cell>
          <cell r="IO574">
            <v>-27.775213809130946</v>
          </cell>
          <cell r="IP574">
            <v>-54.376763288935763</v>
          </cell>
          <cell r="IQ574">
            <v>-38.896441504068207</v>
          </cell>
          <cell r="IR574">
            <v>-614.34951621445362</v>
          </cell>
          <cell r="IS574">
            <v>-22.696989781528828</v>
          </cell>
          <cell r="IT574">
            <v>-62.586987649119692</v>
          </cell>
          <cell r="IU574">
            <v>-34.233014042278228</v>
          </cell>
          <cell r="IV574">
            <v>-11.596928438833856</v>
          </cell>
          <cell r="IW574">
            <v>-53.630085227898235</v>
          </cell>
          <cell r="IX574">
            <v>-71.851839837148873</v>
          </cell>
          <cell r="IY574">
            <v>-60.212229045886488</v>
          </cell>
          <cell r="IZ574">
            <v>-114.64627738863055</v>
          </cell>
          <cell r="JA574">
            <v>-44.689190310986305</v>
          </cell>
          <cell r="JB574">
            <v>-31.681015316517005</v>
          </cell>
          <cell r="JC574">
            <v>-50.167439190838195</v>
          </cell>
          <cell r="JD574">
            <v>-56.357519984769169</v>
          </cell>
          <cell r="JE574">
            <v>0</v>
          </cell>
          <cell r="JF574">
            <v>0</v>
          </cell>
          <cell r="JG574">
            <v>0</v>
          </cell>
          <cell r="JH574">
            <v>0</v>
          </cell>
          <cell r="JI574">
            <v>0</v>
          </cell>
          <cell r="JJ574">
            <v>0</v>
          </cell>
          <cell r="JK574">
            <v>0</v>
          </cell>
          <cell r="JL574">
            <v>0</v>
          </cell>
          <cell r="JM574">
            <v>0</v>
          </cell>
          <cell r="JN574">
            <v>0</v>
          </cell>
          <cell r="JO574">
            <v>0</v>
          </cell>
          <cell r="JP574">
            <v>0</v>
          </cell>
          <cell r="JQ574">
            <v>0</v>
          </cell>
        </row>
        <row r="576">
          <cell r="F576"/>
          <cell r="G576"/>
          <cell r="H576"/>
          <cell r="I576"/>
          <cell r="J576"/>
          <cell r="K576"/>
          <cell r="L576"/>
          <cell r="M576"/>
          <cell r="N576"/>
          <cell r="O576"/>
          <cell r="P576"/>
          <cell r="Q576"/>
          <cell r="S576"/>
          <cell r="T576"/>
          <cell r="U576"/>
          <cell r="V576"/>
          <cell r="W576"/>
          <cell r="X576"/>
          <cell r="Y576"/>
          <cell r="Z576"/>
          <cell r="AA576"/>
          <cell r="AB576"/>
          <cell r="AC576"/>
          <cell r="AD576"/>
          <cell r="AF576"/>
          <cell r="AG576"/>
          <cell r="AH576"/>
          <cell r="AI576"/>
          <cell r="AJ576"/>
          <cell r="AK576"/>
          <cell r="AL576"/>
          <cell r="AM576"/>
          <cell r="AN576"/>
          <cell r="AO576"/>
          <cell r="AP576"/>
          <cell r="AQ576"/>
          <cell r="AS576"/>
          <cell r="AT576"/>
          <cell r="AU576"/>
          <cell r="AV576"/>
          <cell r="AW576"/>
          <cell r="AX576"/>
          <cell r="AY576"/>
          <cell r="AZ576"/>
          <cell r="BA576"/>
          <cell r="BB576"/>
          <cell r="BC576"/>
          <cell r="BD576"/>
          <cell r="BF576"/>
          <cell r="BG576"/>
          <cell r="BH576"/>
          <cell r="BI576"/>
          <cell r="BJ576"/>
          <cell r="BK576"/>
          <cell r="BL576"/>
          <cell r="BM576"/>
          <cell r="BN576"/>
          <cell r="BO576"/>
          <cell r="BP576"/>
          <cell r="BQ576"/>
          <cell r="BS576"/>
          <cell r="BT576"/>
          <cell r="BU576"/>
          <cell r="BV576"/>
          <cell r="BW576"/>
          <cell r="BX576"/>
          <cell r="BY576"/>
          <cell r="BZ576"/>
          <cell r="CA576"/>
          <cell r="CB576"/>
          <cell r="CC576"/>
          <cell r="CD576"/>
          <cell r="CF576"/>
          <cell r="CG576"/>
          <cell r="CH576"/>
          <cell r="CI576"/>
          <cell r="CJ576"/>
          <cell r="CK576"/>
          <cell r="CL576"/>
          <cell r="CM576"/>
          <cell r="CN576"/>
          <cell r="CO576"/>
          <cell r="CP576"/>
          <cell r="CQ576"/>
          <cell r="CS576"/>
          <cell r="CT576"/>
          <cell r="CU576"/>
          <cell r="CV576"/>
          <cell r="CW576"/>
          <cell r="CX576"/>
          <cell r="CY576"/>
          <cell r="CZ576"/>
          <cell r="DA576"/>
          <cell r="DB576"/>
          <cell r="DC576"/>
          <cell r="DD576"/>
          <cell r="DF576"/>
          <cell r="DG576"/>
          <cell r="DH576"/>
          <cell r="DI576"/>
          <cell r="DJ576"/>
          <cell r="DK576"/>
          <cell r="DL576"/>
          <cell r="DM576"/>
          <cell r="DN576"/>
          <cell r="DO576"/>
          <cell r="DP576"/>
          <cell r="DQ576"/>
          <cell r="DS576"/>
          <cell r="DT576"/>
          <cell r="DU576"/>
          <cell r="DV576"/>
          <cell r="DW576"/>
          <cell r="DX576"/>
          <cell r="DY576"/>
          <cell r="DZ576"/>
          <cell r="EA576"/>
          <cell r="EB576"/>
          <cell r="EC576"/>
          <cell r="ED576"/>
          <cell r="EF576"/>
          <cell r="EG576"/>
          <cell r="EH576"/>
          <cell r="EI576"/>
          <cell r="EJ576"/>
          <cell r="EK576"/>
          <cell r="EL576"/>
          <cell r="EM576"/>
          <cell r="EN576"/>
          <cell r="EO576"/>
          <cell r="EP576"/>
          <cell r="EQ576"/>
          <cell r="ES576"/>
          <cell r="ET576"/>
          <cell r="EU576"/>
          <cell r="EV576"/>
          <cell r="EW576"/>
          <cell r="EX576"/>
          <cell r="EY576"/>
          <cell r="EZ576"/>
          <cell r="FA576"/>
          <cell r="FB576"/>
          <cell r="FC576"/>
          <cell r="FD576"/>
          <cell r="FF576"/>
          <cell r="FG576"/>
          <cell r="FH576"/>
          <cell r="FI576"/>
          <cell r="FJ576"/>
          <cell r="FK576"/>
          <cell r="FL576"/>
          <cell r="FM576"/>
          <cell r="FN576"/>
          <cell r="FO576"/>
          <cell r="FP576"/>
          <cell r="FQ576"/>
          <cell r="FS576"/>
          <cell r="FT576"/>
          <cell r="FU576"/>
          <cell r="FV576"/>
          <cell r="FW576"/>
          <cell r="FX576"/>
          <cell r="FY576"/>
          <cell r="FZ576"/>
          <cell r="GA576"/>
          <cell r="GB576"/>
          <cell r="GC576"/>
          <cell r="GD576"/>
          <cell r="GF576"/>
          <cell r="GG576"/>
          <cell r="GH576"/>
          <cell r="GI576"/>
          <cell r="GJ576"/>
          <cell r="GK576"/>
          <cell r="GL576"/>
          <cell r="GM576"/>
          <cell r="GN576"/>
          <cell r="GO576"/>
          <cell r="GP576"/>
          <cell r="GQ576"/>
          <cell r="GS576"/>
          <cell r="GT576"/>
          <cell r="GU576"/>
          <cell r="GV576"/>
          <cell r="GW576"/>
          <cell r="GX576"/>
          <cell r="GY576"/>
          <cell r="GZ576"/>
          <cell r="HA576"/>
          <cell r="HB576"/>
          <cell r="HC576"/>
          <cell r="HD576"/>
          <cell r="HF576"/>
          <cell r="HG576"/>
          <cell r="HH576"/>
          <cell r="HI576"/>
          <cell r="HJ576"/>
          <cell r="HK576"/>
          <cell r="HL576"/>
          <cell r="HM576"/>
          <cell r="HN576"/>
          <cell r="HO576"/>
          <cell r="HP576"/>
          <cell r="HQ576"/>
          <cell r="HS576"/>
          <cell r="HT576"/>
          <cell r="HU576"/>
          <cell r="HV576"/>
          <cell r="HW576"/>
          <cell r="HX576"/>
          <cell r="HY576"/>
          <cell r="HZ576"/>
          <cell r="IA576"/>
          <cell r="IB576"/>
          <cell r="IC576"/>
          <cell r="ID576"/>
          <cell r="IF576"/>
          <cell r="IG576"/>
          <cell r="IH576"/>
          <cell r="II576"/>
          <cell r="IJ576"/>
          <cell r="IK576"/>
          <cell r="IL576"/>
          <cell r="IM576"/>
          <cell r="IN576"/>
          <cell r="IO576"/>
          <cell r="IP576"/>
          <cell r="IQ576"/>
          <cell r="IS576"/>
          <cell r="IT576"/>
          <cell r="IU576"/>
          <cell r="IV576"/>
          <cell r="IW576"/>
          <cell r="IX576"/>
          <cell r="IY576"/>
          <cell r="IZ576"/>
          <cell r="JA576"/>
          <cell r="JB576"/>
          <cell r="JC576"/>
          <cell r="JD576"/>
          <cell r="JF576"/>
          <cell r="JG576"/>
          <cell r="JH576"/>
          <cell r="JI576"/>
          <cell r="JJ576"/>
          <cell r="JK576"/>
          <cell r="JL576"/>
          <cell r="JM576"/>
          <cell r="JN576"/>
          <cell r="JO576"/>
          <cell r="JP576"/>
          <cell r="JQ576"/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K577">
            <v>0</v>
          </cell>
          <cell r="DL577">
            <v>0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0</v>
          </cell>
          <cell r="DR577">
            <v>0</v>
          </cell>
          <cell r="DS577">
            <v>0</v>
          </cell>
          <cell r="DT577">
            <v>0</v>
          </cell>
          <cell r="DU577">
            <v>0</v>
          </cell>
          <cell r="DV577">
            <v>0</v>
          </cell>
          <cell r="DW577">
            <v>0</v>
          </cell>
          <cell r="DX577">
            <v>0</v>
          </cell>
          <cell r="DY577">
            <v>0</v>
          </cell>
          <cell r="DZ577">
            <v>0</v>
          </cell>
          <cell r="EA577">
            <v>0</v>
          </cell>
          <cell r="EB577">
            <v>0</v>
          </cell>
          <cell r="EC577">
            <v>0</v>
          </cell>
          <cell r="ED577">
            <v>0</v>
          </cell>
          <cell r="EE577">
            <v>0</v>
          </cell>
          <cell r="EF577">
            <v>0</v>
          </cell>
          <cell r="EG577">
            <v>0</v>
          </cell>
          <cell r="EH577">
            <v>0</v>
          </cell>
          <cell r="EI577">
            <v>0</v>
          </cell>
          <cell r="EJ577">
            <v>0</v>
          </cell>
          <cell r="EK577">
            <v>0</v>
          </cell>
          <cell r="EL577">
            <v>0</v>
          </cell>
          <cell r="EM577">
            <v>0</v>
          </cell>
          <cell r="EN577">
            <v>0</v>
          </cell>
          <cell r="EO577">
            <v>0</v>
          </cell>
          <cell r="EP577">
            <v>0</v>
          </cell>
          <cell r="EQ577">
            <v>0</v>
          </cell>
          <cell r="ER577">
            <v>0</v>
          </cell>
          <cell r="ES577">
            <v>0</v>
          </cell>
          <cell r="ET577">
            <v>0</v>
          </cell>
          <cell r="EU577">
            <v>0</v>
          </cell>
          <cell r="EV577">
            <v>0</v>
          </cell>
          <cell r="EW577">
            <v>0</v>
          </cell>
          <cell r="EX577">
            <v>0</v>
          </cell>
          <cell r="EY577">
            <v>0</v>
          </cell>
          <cell r="EZ577">
            <v>0</v>
          </cell>
          <cell r="FA577">
            <v>0</v>
          </cell>
          <cell r="FB577">
            <v>0</v>
          </cell>
          <cell r="FC577">
            <v>0</v>
          </cell>
          <cell r="FD577">
            <v>0</v>
          </cell>
          <cell r="FE577">
            <v>0</v>
          </cell>
          <cell r="FF577">
            <v>0</v>
          </cell>
          <cell r="FG577">
            <v>0</v>
          </cell>
          <cell r="FH577">
            <v>0</v>
          </cell>
          <cell r="FI577">
            <v>0</v>
          </cell>
          <cell r="FJ577">
            <v>0</v>
          </cell>
          <cell r="FK577">
            <v>0</v>
          </cell>
          <cell r="FL577">
            <v>0</v>
          </cell>
          <cell r="FM577">
            <v>0</v>
          </cell>
          <cell r="FN577">
            <v>0</v>
          </cell>
          <cell r="FO577">
            <v>0</v>
          </cell>
          <cell r="FP577">
            <v>0</v>
          </cell>
          <cell r="FQ577">
            <v>0</v>
          </cell>
          <cell r="FR577">
            <v>0</v>
          </cell>
          <cell r="FS577">
            <v>0</v>
          </cell>
          <cell r="FT577">
            <v>0</v>
          </cell>
          <cell r="FU577">
            <v>0</v>
          </cell>
          <cell r="FV577">
            <v>0</v>
          </cell>
          <cell r="FW577">
            <v>0</v>
          </cell>
          <cell r="FX577">
            <v>0</v>
          </cell>
          <cell r="FY577">
            <v>0</v>
          </cell>
          <cell r="FZ577">
            <v>0</v>
          </cell>
          <cell r="GA577">
            <v>0</v>
          </cell>
          <cell r="GB577">
            <v>0</v>
          </cell>
          <cell r="GC577">
            <v>0</v>
          </cell>
          <cell r="GD577">
            <v>0</v>
          </cell>
          <cell r="GE577">
            <v>0</v>
          </cell>
          <cell r="GF577">
            <v>0</v>
          </cell>
          <cell r="GG577">
            <v>0</v>
          </cell>
          <cell r="GH577">
            <v>0</v>
          </cell>
          <cell r="GI577">
            <v>0</v>
          </cell>
          <cell r="GJ577">
            <v>0</v>
          </cell>
          <cell r="GK577">
            <v>0</v>
          </cell>
          <cell r="GL577">
            <v>0</v>
          </cell>
          <cell r="GM577">
            <v>0</v>
          </cell>
          <cell r="GN577">
            <v>0</v>
          </cell>
          <cell r="GO577">
            <v>0</v>
          </cell>
          <cell r="GP577">
            <v>0</v>
          </cell>
          <cell r="GQ577">
            <v>0</v>
          </cell>
          <cell r="GR577">
            <v>0</v>
          </cell>
          <cell r="GS577">
            <v>0</v>
          </cell>
          <cell r="GT577">
            <v>0</v>
          </cell>
          <cell r="GU577">
            <v>0</v>
          </cell>
          <cell r="GV577">
            <v>0</v>
          </cell>
          <cell r="GW577">
            <v>0</v>
          </cell>
          <cell r="GX577">
            <v>0</v>
          </cell>
          <cell r="GY577">
            <v>0</v>
          </cell>
          <cell r="GZ577">
            <v>0</v>
          </cell>
          <cell r="HA577">
            <v>0</v>
          </cell>
          <cell r="HB577">
            <v>0</v>
          </cell>
          <cell r="HC577">
            <v>0</v>
          </cell>
          <cell r="HD577">
            <v>0</v>
          </cell>
          <cell r="HE577">
            <v>0</v>
          </cell>
          <cell r="HF577">
            <v>0</v>
          </cell>
          <cell r="HG577">
            <v>0</v>
          </cell>
          <cell r="HH577">
            <v>0</v>
          </cell>
          <cell r="HI577">
            <v>0</v>
          </cell>
          <cell r="HJ577">
            <v>0</v>
          </cell>
          <cell r="HK577">
            <v>0</v>
          </cell>
          <cell r="HL577">
            <v>0</v>
          </cell>
          <cell r="HM577">
            <v>0</v>
          </cell>
          <cell r="HN577">
            <v>0</v>
          </cell>
          <cell r="HO577">
            <v>0</v>
          </cell>
          <cell r="HP577">
            <v>0</v>
          </cell>
          <cell r="HQ577">
            <v>0</v>
          </cell>
          <cell r="HR577">
            <v>0</v>
          </cell>
          <cell r="HS577">
            <v>0</v>
          </cell>
          <cell r="HT577">
            <v>0</v>
          </cell>
          <cell r="HU577">
            <v>0</v>
          </cell>
          <cell r="HV577">
            <v>0</v>
          </cell>
          <cell r="HW577">
            <v>0</v>
          </cell>
          <cell r="HX577">
            <v>0</v>
          </cell>
          <cell r="HY577">
            <v>0</v>
          </cell>
          <cell r="HZ577">
            <v>0</v>
          </cell>
          <cell r="IA577">
            <v>0</v>
          </cell>
          <cell r="IB577">
            <v>0</v>
          </cell>
          <cell r="IC577">
            <v>0</v>
          </cell>
          <cell r="ID577">
            <v>0</v>
          </cell>
          <cell r="IE577">
            <v>0</v>
          </cell>
          <cell r="IF577">
            <v>0</v>
          </cell>
          <cell r="IG577">
            <v>0</v>
          </cell>
          <cell r="IH577">
            <v>0</v>
          </cell>
          <cell r="II577">
            <v>0</v>
          </cell>
          <cell r="IJ577">
            <v>0</v>
          </cell>
          <cell r="IK577">
            <v>0</v>
          </cell>
          <cell r="IL577">
            <v>0</v>
          </cell>
          <cell r="IM577">
            <v>0</v>
          </cell>
          <cell r="IN577">
            <v>0</v>
          </cell>
          <cell r="IO577">
            <v>0</v>
          </cell>
          <cell r="IP577">
            <v>0</v>
          </cell>
          <cell r="IQ577">
            <v>0</v>
          </cell>
          <cell r="IR577">
            <v>0</v>
          </cell>
          <cell r="IS577">
            <v>0</v>
          </cell>
          <cell r="IT577">
            <v>0</v>
          </cell>
          <cell r="IU577">
            <v>0</v>
          </cell>
          <cell r="IV577">
            <v>0</v>
          </cell>
          <cell r="IW577">
            <v>0</v>
          </cell>
          <cell r="IX577">
            <v>0</v>
          </cell>
          <cell r="IY577">
            <v>0</v>
          </cell>
          <cell r="IZ577">
            <v>0</v>
          </cell>
          <cell r="JA577">
            <v>0</v>
          </cell>
          <cell r="JB577">
            <v>0</v>
          </cell>
          <cell r="JC577">
            <v>0</v>
          </cell>
          <cell r="JD577">
            <v>0</v>
          </cell>
          <cell r="JE577">
            <v>0</v>
          </cell>
          <cell r="JF577">
            <v>0</v>
          </cell>
          <cell r="JG577">
            <v>0</v>
          </cell>
          <cell r="JH577">
            <v>0</v>
          </cell>
          <cell r="JI577">
            <v>0</v>
          </cell>
          <cell r="JJ577">
            <v>0</v>
          </cell>
          <cell r="JK577">
            <v>0</v>
          </cell>
          <cell r="JL577">
            <v>0</v>
          </cell>
          <cell r="JM577">
            <v>0</v>
          </cell>
          <cell r="JN577">
            <v>0</v>
          </cell>
          <cell r="JO577">
            <v>0</v>
          </cell>
          <cell r="JP577">
            <v>0</v>
          </cell>
          <cell r="JQ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K578">
            <v>0</v>
          </cell>
          <cell r="DL578">
            <v>0</v>
          </cell>
          <cell r="DM578">
            <v>0</v>
          </cell>
          <cell r="DN578">
            <v>0</v>
          </cell>
          <cell r="DO578">
            <v>0</v>
          </cell>
          <cell r="DP578">
            <v>0</v>
          </cell>
          <cell r="DQ578">
            <v>0</v>
          </cell>
          <cell r="DR578">
            <v>0</v>
          </cell>
          <cell r="DS578">
            <v>0</v>
          </cell>
          <cell r="DT578">
            <v>0</v>
          </cell>
          <cell r="DU578">
            <v>0</v>
          </cell>
          <cell r="DV578">
            <v>0</v>
          </cell>
          <cell r="DW578">
            <v>0</v>
          </cell>
          <cell r="DX578">
            <v>0</v>
          </cell>
          <cell r="DY578">
            <v>0</v>
          </cell>
          <cell r="DZ578">
            <v>0</v>
          </cell>
          <cell r="EA578">
            <v>0</v>
          </cell>
          <cell r="EB578">
            <v>0</v>
          </cell>
          <cell r="EC578">
            <v>0</v>
          </cell>
          <cell r="ED578">
            <v>0</v>
          </cell>
          <cell r="EE578">
            <v>0</v>
          </cell>
          <cell r="EF578">
            <v>0</v>
          </cell>
          <cell r="EG578">
            <v>0</v>
          </cell>
          <cell r="EH578">
            <v>0</v>
          </cell>
          <cell r="EI578">
            <v>0</v>
          </cell>
          <cell r="EJ578">
            <v>0</v>
          </cell>
          <cell r="EK578">
            <v>0</v>
          </cell>
          <cell r="EL578">
            <v>0</v>
          </cell>
          <cell r="EM578">
            <v>0</v>
          </cell>
          <cell r="EN578">
            <v>0</v>
          </cell>
          <cell r="EO578">
            <v>0</v>
          </cell>
          <cell r="EP578">
            <v>0</v>
          </cell>
          <cell r="EQ578">
            <v>0</v>
          </cell>
          <cell r="ER578">
            <v>0</v>
          </cell>
          <cell r="ES578">
            <v>0</v>
          </cell>
          <cell r="ET578">
            <v>0</v>
          </cell>
          <cell r="EU578">
            <v>0</v>
          </cell>
          <cell r="EV578">
            <v>0</v>
          </cell>
          <cell r="EW578">
            <v>0</v>
          </cell>
          <cell r="EX578">
            <v>0</v>
          </cell>
          <cell r="EY578">
            <v>0</v>
          </cell>
          <cell r="EZ578">
            <v>0</v>
          </cell>
          <cell r="FA578">
            <v>0</v>
          </cell>
          <cell r="FB578">
            <v>0</v>
          </cell>
          <cell r="FC578">
            <v>0</v>
          </cell>
          <cell r="FD578">
            <v>0</v>
          </cell>
          <cell r="FE578">
            <v>0</v>
          </cell>
          <cell r="FF578">
            <v>0</v>
          </cell>
          <cell r="FG578">
            <v>0</v>
          </cell>
          <cell r="FH578">
            <v>0</v>
          </cell>
          <cell r="FI578">
            <v>0</v>
          </cell>
          <cell r="FJ578">
            <v>0</v>
          </cell>
          <cell r="FK578">
            <v>0</v>
          </cell>
          <cell r="FL578">
            <v>0</v>
          </cell>
          <cell r="FM578">
            <v>0</v>
          </cell>
          <cell r="FN578">
            <v>0</v>
          </cell>
          <cell r="FO578">
            <v>0</v>
          </cell>
          <cell r="FP578">
            <v>0</v>
          </cell>
          <cell r="FQ578">
            <v>0</v>
          </cell>
          <cell r="FR578">
            <v>0</v>
          </cell>
          <cell r="FS578">
            <v>0</v>
          </cell>
          <cell r="FT578">
            <v>0</v>
          </cell>
          <cell r="FU578">
            <v>0</v>
          </cell>
          <cell r="FV578">
            <v>0</v>
          </cell>
          <cell r="FW578">
            <v>0</v>
          </cell>
          <cell r="FX578">
            <v>0</v>
          </cell>
          <cell r="FY578">
            <v>0</v>
          </cell>
          <cell r="FZ578">
            <v>0</v>
          </cell>
          <cell r="GA578">
            <v>0</v>
          </cell>
          <cell r="GB578">
            <v>0</v>
          </cell>
          <cell r="GC578">
            <v>0</v>
          </cell>
          <cell r="GD578">
            <v>0</v>
          </cell>
          <cell r="GE578">
            <v>0</v>
          </cell>
          <cell r="GF578">
            <v>0</v>
          </cell>
          <cell r="GG578">
            <v>0</v>
          </cell>
          <cell r="GH578">
            <v>0</v>
          </cell>
          <cell r="GI578">
            <v>0</v>
          </cell>
          <cell r="GJ578">
            <v>0</v>
          </cell>
          <cell r="GK578">
            <v>0</v>
          </cell>
          <cell r="GL578">
            <v>0</v>
          </cell>
          <cell r="GM578">
            <v>0</v>
          </cell>
          <cell r="GN578">
            <v>0</v>
          </cell>
          <cell r="GO578">
            <v>0</v>
          </cell>
          <cell r="GP578">
            <v>0</v>
          </cell>
          <cell r="GQ578">
            <v>0</v>
          </cell>
          <cell r="GR578">
            <v>0</v>
          </cell>
          <cell r="GS578">
            <v>0</v>
          </cell>
          <cell r="GT578">
            <v>0</v>
          </cell>
          <cell r="GU578">
            <v>0</v>
          </cell>
          <cell r="GV578">
            <v>0</v>
          </cell>
          <cell r="GW578">
            <v>0</v>
          </cell>
          <cell r="GX578">
            <v>0</v>
          </cell>
          <cell r="GY578">
            <v>0</v>
          </cell>
          <cell r="GZ578">
            <v>0</v>
          </cell>
          <cell r="HA578">
            <v>0</v>
          </cell>
          <cell r="HB578">
            <v>0</v>
          </cell>
          <cell r="HC578">
            <v>0</v>
          </cell>
          <cell r="HD578">
            <v>0</v>
          </cell>
          <cell r="HE578">
            <v>0</v>
          </cell>
          <cell r="HF578">
            <v>0</v>
          </cell>
          <cell r="HG578">
            <v>0</v>
          </cell>
          <cell r="HH578">
            <v>0</v>
          </cell>
          <cell r="HI578">
            <v>0</v>
          </cell>
          <cell r="HJ578">
            <v>0</v>
          </cell>
          <cell r="HK578">
            <v>0</v>
          </cell>
          <cell r="HL578">
            <v>0</v>
          </cell>
          <cell r="HM578">
            <v>0</v>
          </cell>
          <cell r="HN578">
            <v>0</v>
          </cell>
          <cell r="HO578">
            <v>0</v>
          </cell>
          <cell r="HP578">
            <v>0</v>
          </cell>
          <cell r="HQ578">
            <v>0</v>
          </cell>
          <cell r="HR578">
            <v>0</v>
          </cell>
          <cell r="HS578">
            <v>0</v>
          </cell>
          <cell r="HT578">
            <v>0</v>
          </cell>
          <cell r="HU578">
            <v>0</v>
          </cell>
          <cell r="HV578">
            <v>0</v>
          </cell>
          <cell r="HW578">
            <v>0</v>
          </cell>
          <cell r="HX578">
            <v>0</v>
          </cell>
          <cell r="HY578">
            <v>0</v>
          </cell>
          <cell r="HZ578">
            <v>0</v>
          </cell>
          <cell r="IA578">
            <v>0</v>
          </cell>
          <cell r="IB578">
            <v>0</v>
          </cell>
          <cell r="IC578">
            <v>0</v>
          </cell>
          <cell r="ID578">
            <v>0</v>
          </cell>
          <cell r="IE578">
            <v>0</v>
          </cell>
          <cell r="IF578">
            <v>0</v>
          </cell>
          <cell r="IG578">
            <v>0</v>
          </cell>
          <cell r="IH578">
            <v>0</v>
          </cell>
          <cell r="II578">
            <v>0</v>
          </cell>
          <cell r="IJ578">
            <v>0</v>
          </cell>
          <cell r="IK578">
            <v>0</v>
          </cell>
          <cell r="IL578">
            <v>0</v>
          </cell>
          <cell r="IM578">
            <v>0</v>
          </cell>
          <cell r="IN578">
            <v>0</v>
          </cell>
          <cell r="IO578">
            <v>0</v>
          </cell>
          <cell r="IP578">
            <v>0</v>
          </cell>
          <cell r="IQ578">
            <v>0</v>
          </cell>
          <cell r="IR578">
            <v>0</v>
          </cell>
          <cell r="IS578">
            <v>0</v>
          </cell>
          <cell r="IT578">
            <v>0</v>
          </cell>
          <cell r="IU578">
            <v>0</v>
          </cell>
          <cell r="IV578">
            <v>0</v>
          </cell>
          <cell r="IW578">
            <v>0</v>
          </cell>
          <cell r="IX578">
            <v>0</v>
          </cell>
          <cell r="IY578">
            <v>0</v>
          </cell>
          <cell r="IZ578">
            <v>0</v>
          </cell>
          <cell r="JA578">
            <v>0</v>
          </cell>
          <cell r="JB578">
            <v>0</v>
          </cell>
          <cell r="JC578">
            <v>0</v>
          </cell>
          <cell r="JD578">
            <v>0</v>
          </cell>
          <cell r="JE578">
            <v>0</v>
          </cell>
          <cell r="JF578">
            <v>0</v>
          </cell>
          <cell r="JG578">
            <v>0</v>
          </cell>
          <cell r="JH578">
            <v>0</v>
          </cell>
          <cell r="JI578">
            <v>0</v>
          </cell>
          <cell r="JJ578">
            <v>0</v>
          </cell>
          <cell r="JK578">
            <v>0</v>
          </cell>
          <cell r="JL578">
            <v>0</v>
          </cell>
          <cell r="JM578">
            <v>0</v>
          </cell>
          <cell r="JN578">
            <v>0</v>
          </cell>
          <cell r="JO578">
            <v>0</v>
          </cell>
          <cell r="JP578">
            <v>0</v>
          </cell>
          <cell r="JQ578">
            <v>0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K579">
            <v>0</v>
          </cell>
          <cell r="DL579">
            <v>0</v>
          </cell>
          <cell r="DM579">
            <v>0</v>
          </cell>
          <cell r="DN579">
            <v>0</v>
          </cell>
          <cell r="DO579">
            <v>0</v>
          </cell>
          <cell r="DP579">
            <v>0</v>
          </cell>
          <cell r="DQ579">
            <v>0</v>
          </cell>
          <cell r="DR579">
            <v>0</v>
          </cell>
          <cell r="DS579">
            <v>0</v>
          </cell>
          <cell r="DT579">
            <v>0</v>
          </cell>
          <cell r="DU579">
            <v>0</v>
          </cell>
          <cell r="DV579">
            <v>0</v>
          </cell>
          <cell r="DW579">
            <v>0</v>
          </cell>
          <cell r="DX579">
            <v>0</v>
          </cell>
          <cell r="DY579">
            <v>0</v>
          </cell>
          <cell r="DZ579">
            <v>0</v>
          </cell>
          <cell r="EA579">
            <v>0</v>
          </cell>
          <cell r="EB579">
            <v>0</v>
          </cell>
          <cell r="EC579">
            <v>0</v>
          </cell>
          <cell r="ED579">
            <v>0</v>
          </cell>
          <cell r="EE579">
            <v>0</v>
          </cell>
          <cell r="EF579">
            <v>0</v>
          </cell>
          <cell r="EG579">
            <v>0</v>
          </cell>
          <cell r="EH579">
            <v>0</v>
          </cell>
          <cell r="EI579">
            <v>0</v>
          </cell>
          <cell r="EJ579">
            <v>0</v>
          </cell>
          <cell r="EK579">
            <v>0</v>
          </cell>
          <cell r="EL579">
            <v>0</v>
          </cell>
          <cell r="EM579">
            <v>0</v>
          </cell>
          <cell r="EN579">
            <v>0</v>
          </cell>
          <cell r="EO579">
            <v>0</v>
          </cell>
          <cell r="EP579">
            <v>0</v>
          </cell>
          <cell r="EQ579">
            <v>0</v>
          </cell>
          <cell r="ER579">
            <v>0</v>
          </cell>
          <cell r="ES579">
            <v>0</v>
          </cell>
          <cell r="ET579">
            <v>0</v>
          </cell>
          <cell r="EU579">
            <v>0</v>
          </cell>
          <cell r="EV579">
            <v>0</v>
          </cell>
          <cell r="EW579">
            <v>0</v>
          </cell>
          <cell r="EX579">
            <v>0</v>
          </cell>
          <cell r="EY579">
            <v>0</v>
          </cell>
          <cell r="EZ579">
            <v>0</v>
          </cell>
          <cell r="FA579">
            <v>0</v>
          </cell>
          <cell r="FB579">
            <v>0</v>
          </cell>
          <cell r="FC579">
            <v>0</v>
          </cell>
          <cell r="FD579">
            <v>0</v>
          </cell>
          <cell r="FE579">
            <v>0</v>
          </cell>
          <cell r="FF579">
            <v>0</v>
          </cell>
          <cell r="FG579">
            <v>0</v>
          </cell>
          <cell r="FH579">
            <v>0</v>
          </cell>
          <cell r="FI579">
            <v>0</v>
          </cell>
          <cell r="FJ579">
            <v>0</v>
          </cell>
          <cell r="FK579">
            <v>0</v>
          </cell>
          <cell r="FL579">
            <v>0</v>
          </cell>
          <cell r="FM579">
            <v>0</v>
          </cell>
          <cell r="FN579">
            <v>0</v>
          </cell>
          <cell r="FO579">
            <v>0</v>
          </cell>
          <cell r="FP579">
            <v>0</v>
          </cell>
          <cell r="FQ579">
            <v>0</v>
          </cell>
          <cell r="FR579">
            <v>0</v>
          </cell>
          <cell r="FS579">
            <v>0</v>
          </cell>
          <cell r="FT579">
            <v>0</v>
          </cell>
          <cell r="FU579">
            <v>0</v>
          </cell>
          <cell r="FV579">
            <v>0</v>
          </cell>
          <cell r="FW579">
            <v>0</v>
          </cell>
          <cell r="FX579">
            <v>0</v>
          </cell>
          <cell r="FY579">
            <v>0</v>
          </cell>
          <cell r="FZ579">
            <v>0</v>
          </cell>
          <cell r="GA579">
            <v>0</v>
          </cell>
          <cell r="GB579">
            <v>0</v>
          </cell>
          <cell r="GC579">
            <v>0</v>
          </cell>
          <cell r="GD579">
            <v>0</v>
          </cell>
          <cell r="GE579">
            <v>0</v>
          </cell>
          <cell r="GF579">
            <v>0</v>
          </cell>
          <cell r="GG579">
            <v>0</v>
          </cell>
          <cell r="GH579">
            <v>0</v>
          </cell>
          <cell r="GI579">
            <v>0</v>
          </cell>
          <cell r="GJ579">
            <v>0</v>
          </cell>
          <cell r="GK579">
            <v>0</v>
          </cell>
          <cell r="GL579">
            <v>0</v>
          </cell>
          <cell r="GM579">
            <v>0</v>
          </cell>
          <cell r="GN579">
            <v>0</v>
          </cell>
          <cell r="GO579">
            <v>0</v>
          </cell>
          <cell r="GP579">
            <v>0</v>
          </cell>
          <cell r="GQ579">
            <v>0</v>
          </cell>
          <cell r="GR579">
            <v>0</v>
          </cell>
          <cell r="GS579">
            <v>0</v>
          </cell>
          <cell r="GT579">
            <v>0</v>
          </cell>
          <cell r="GU579">
            <v>0</v>
          </cell>
          <cell r="GV579">
            <v>0</v>
          </cell>
          <cell r="GW579">
            <v>0</v>
          </cell>
          <cell r="GX579">
            <v>0</v>
          </cell>
          <cell r="GY579">
            <v>0</v>
          </cell>
          <cell r="GZ579">
            <v>0</v>
          </cell>
          <cell r="HA579">
            <v>0</v>
          </cell>
          <cell r="HB579">
            <v>0</v>
          </cell>
          <cell r="HC579">
            <v>0</v>
          </cell>
          <cell r="HD579">
            <v>0</v>
          </cell>
          <cell r="HE579">
            <v>0</v>
          </cell>
          <cell r="HF579">
            <v>0</v>
          </cell>
          <cell r="HG579">
            <v>0</v>
          </cell>
          <cell r="HH579">
            <v>0</v>
          </cell>
          <cell r="HI579">
            <v>0</v>
          </cell>
          <cell r="HJ579">
            <v>0</v>
          </cell>
          <cell r="HK579">
            <v>0</v>
          </cell>
          <cell r="HL579">
            <v>0</v>
          </cell>
          <cell r="HM579">
            <v>0</v>
          </cell>
          <cell r="HN579">
            <v>0</v>
          </cell>
          <cell r="HO579">
            <v>0</v>
          </cell>
          <cell r="HP579">
            <v>0</v>
          </cell>
          <cell r="HQ579">
            <v>0</v>
          </cell>
          <cell r="HR579">
            <v>0</v>
          </cell>
          <cell r="HS579">
            <v>0</v>
          </cell>
          <cell r="HT579">
            <v>0</v>
          </cell>
          <cell r="HU579">
            <v>0</v>
          </cell>
          <cell r="HV579">
            <v>0</v>
          </cell>
          <cell r="HW579">
            <v>0</v>
          </cell>
          <cell r="HX579">
            <v>0</v>
          </cell>
          <cell r="HY579">
            <v>0</v>
          </cell>
          <cell r="HZ579">
            <v>0</v>
          </cell>
          <cell r="IA579">
            <v>0</v>
          </cell>
          <cell r="IB579">
            <v>0</v>
          </cell>
          <cell r="IC579">
            <v>0</v>
          </cell>
          <cell r="ID579">
            <v>0</v>
          </cell>
          <cell r="IE579">
            <v>0</v>
          </cell>
          <cell r="IF579">
            <v>0</v>
          </cell>
          <cell r="IG579">
            <v>0</v>
          </cell>
          <cell r="IH579">
            <v>0</v>
          </cell>
          <cell r="II579">
            <v>0</v>
          </cell>
          <cell r="IJ579">
            <v>0</v>
          </cell>
          <cell r="IK579">
            <v>0</v>
          </cell>
          <cell r="IL579">
            <v>0</v>
          </cell>
          <cell r="IM579">
            <v>0</v>
          </cell>
          <cell r="IN579">
            <v>0</v>
          </cell>
          <cell r="IO579">
            <v>0</v>
          </cell>
          <cell r="IP579">
            <v>0</v>
          </cell>
          <cell r="IQ579">
            <v>0</v>
          </cell>
          <cell r="IR579">
            <v>0</v>
          </cell>
          <cell r="IS579">
            <v>0</v>
          </cell>
          <cell r="IT579">
            <v>0</v>
          </cell>
          <cell r="IU579">
            <v>0</v>
          </cell>
          <cell r="IV579">
            <v>0</v>
          </cell>
          <cell r="IW579">
            <v>0</v>
          </cell>
          <cell r="IX579">
            <v>0</v>
          </cell>
          <cell r="IY579">
            <v>0</v>
          </cell>
          <cell r="IZ579">
            <v>0</v>
          </cell>
          <cell r="JA579">
            <v>0</v>
          </cell>
          <cell r="JB579">
            <v>0</v>
          </cell>
          <cell r="JC579">
            <v>0</v>
          </cell>
          <cell r="JD579">
            <v>0</v>
          </cell>
          <cell r="JE579">
            <v>0</v>
          </cell>
          <cell r="JF579">
            <v>0</v>
          </cell>
          <cell r="JG579">
            <v>0</v>
          </cell>
          <cell r="JH579">
            <v>0</v>
          </cell>
          <cell r="JI579">
            <v>0</v>
          </cell>
          <cell r="JJ579">
            <v>0</v>
          </cell>
          <cell r="JK579">
            <v>0</v>
          </cell>
          <cell r="JL579">
            <v>0</v>
          </cell>
          <cell r="JM579">
            <v>0</v>
          </cell>
          <cell r="JN579">
            <v>0</v>
          </cell>
          <cell r="JO579">
            <v>0</v>
          </cell>
          <cell r="JP579">
            <v>0</v>
          </cell>
          <cell r="JQ579">
            <v>0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1.549628639999856E-3</v>
          </cell>
          <cell r="AF580">
            <v>0</v>
          </cell>
          <cell r="AG580">
            <v>6.0358529999998689E-5</v>
          </cell>
          <cell r="AH580">
            <v>3.5475667999995686E-4</v>
          </cell>
          <cell r="AI580">
            <v>1.0825141099999325E-3</v>
          </cell>
          <cell r="AJ580">
            <v>0</v>
          </cell>
          <cell r="AK580">
            <v>0</v>
          </cell>
          <cell r="AL580">
            <v>3.5823499999976249E-5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1.6175820000005614E-5</v>
          </cell>
          <cell r="AR580">
            <v>8.3526169000025519E-4</v>
          </cell>
          <cell r="AS580">
            <v>0</v>
          </cell>
          <cell r="AT580">
            <v>0</v>
          </cell>
          <cell r="AU580">
            <v>7.5934140000011308E-5</v>
          </cell>
          <cell r="AV580">
            <v>7.2290337000002758E-4</v>
          </cell>
          <cell r="AW580">
            <v>3.3410610000006447E-5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3.0135699999878085E-6</v>
          </cell>
          <cell r="BC580">
            <v>0</v>
          </cell>
          <cell r="BD580">
            <v>0</v>
          </cell>
          <cell r="BE580">
            <v>5.05719519999559E-4</v>
          </cell>
          <cell r="BF580">
            <v>0</v>
          </cell>
          <cell r="BG580">
            <v>0</v>
          </cell>
          <cell r="BH580">
            <v>9.8995870000007091E-5</v>
          </cell>
          <cell r="BI580">
            <v>0</v>
          </cell>
          <cell r="BJ580">
            <v>4.06723649999996E-4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K580">
            <v>0</v>
          </cell>
          <cell r="DL580">
            <v>0</v>
          </cell>
          <cell r="DM580">
            <v>0</v>
          </cell>
          <cell r="DN580">
            <v>0</v>
          </cell>
          <cell r="DO580">
            <v>0</v>
          </cell>
          <cell r="DP580">
            <v>0</v>
          </cell>
          <cell r="DQ580">
            <v>0</v>
          </cell>
          <cell r="DR580">
            <v>0</v>
          </cell>
          <cell r="DS580">
            <v>0</v>
          </cell>
          <cell r="DT580">
            <v>0</v>
          </cell>
          <cell r="DU580">
            <v>0</v>
          </cell>
          <cell r="DV580">
            <v>0</v>
          </cell>
          <cell r="DW580">
            <v>0</v>
          </cell>
          <cell r="DX580">
            <v>0</v>
          </cell>
          <cell r="DY580">
            <v>0</v>
          </cell>
          <cell r="DZ580">
            <v>0</v>
          </cell>
          <cell r="EA580">
            <v>0</v>
          </cell>
          <cell r="EB580">
            <v>0</v>
          </cell>
          <cell r="EC580">
            <v>0</v>
          </cell>
          <cell r="ED580">
            <v>0</v>
          </cell>
          <cell r="EE580">
            <v>0</v>
          </cell>
          <cell r="EF580">
            <v>0</v>
          </cell>
          <cell r="EG580">
            <v>0</v>
          </cell>
          <cell r="EH580">
            <v>0</v>
          </cell>
          <cell r="EI580">
            <v>0</v>
          </cell>
          <cell r="EJ580">
            <v>0</v>
          </cell>
          <cell r="EK580">
            <v>0</v>
          </cell>
          <cell r="EL580">
            <v>0</v>
          </cell>
          <cell r="EM580">
            <v>0</v>
          </cell>
          <cell r="EN580">
            <v>0</v>
          </cell>
          <cell r="EO580">
            <v>0</v>
          </cell>
          <cell r="EP580">
            <v>0</v>
          </cell>
          <cell r="EQ580">
            <v>0</v>
          </cell>
          <cell r="ER580">
            <v>2.2440019999514504E-5</v>
          </cell>
          <cell r="ES580">
            <v>0</v>
          </cell>
          <cell r="ET580">
            <v>0</v>
          </cell>
          <cell r="EU580">
            <v>2.2820000000756124E-8</v>
          </cell>
          <cell r="EV580">
            <v>2.1142900000770126E-6</v>
          </cell>
          <cell r="EW580">
            <v>4.3599400001426147E-6</v>
          </cell>
          <cell r="EX580">
            <v>5.5788199999629029E-6</v>
          </cell>
          <cell r="EY580">
            <v>6.3760999968742738E-7</v>
          </cell>
          <cell r="EZ580">
            <v>9.088129999890171E-6</v>
          </cell>
          <cell r="FA580">
            <v>6.3841000008668658E-7</v>
          </cell>
          <cell r="FB580">
            <v>0</v>
          </cell>
          <cell r="FC580">
            <v>0</v>
          </cell>
          <cell r="FD580">
            <v>0</v>
          </cell>
          <cell r="FE580">
            <v>1.4961063350000359E-2</v>
          </cell>
          <cell r="FF580">
            <v>0</v>
          </cell>
          <cell r="FG580">
            <v>0</v>
          </cell>
          <cell r="FH580">
            <v>-1.4243826599999454E-3</v>
          </cell>
          <cell r="FI580">
            <v>6.2504767299999542E-3</v>
          </cell>
          <cell r="FJ580">
            <v>1.6698699899999614E-3</v>
          </cell>
          <cell r="FK580">
            <v>3.7778049700000205E-3</v>
          </cell>
          <cell r="FL580">
            <v>5.4025381800000272E-3</v>
          </cell>
          <cell r="FM580">
            <v>6.9793221999991939E-4</v>
          </cell>
          <cell r="FN580">
            <v>-1.4131760799999116E-3</v>
          </cell>
          <cell r="FO580">
            <v>0</v>
          </cell>
          <cell r="FP580">
            <v>0</v>
          </cell>
          <cell r="FQ580">
            <v>0</v>
          </cell>
          <cell r="FR580">
            <v>0</v>
          </cell>
          <cell r="FS580">
            <v>0</v>
          </cell>
          <cell r="FT580">
            <v>0</v>
          </cell>
          <cell r="FU580">
            <v>0</v>
          </cell>
          <cell r="FV580">
            <v>0</v>
          </cell>
          <cell r="FW580">
            <v>0</v>
          </cell>
          <cell r="FX580">
            <v>0</v>
          </cell>
          <cell r="FY580">
            <v>0</v>
          </cell>
          <cell r="FZ580">
            <v>0</v>
          </cell>
          <cell r="GA580">
            <v>0</v>
          </cell>
          <cell r="GB580">
            <v>0</v>
          </cell>
          <cell r="GC580">
            <v>0</v>
          </cell>
          <cell r="GD580">
            <v>0</v>
          </cell>
          <cell r="GE580">
            <v>0</v>
          </cell>
          <cell r="GF580">
            <v>0</v>
          </cell>
          <cell r="GG580">
            <v>0</v>
          </cell>
          <cell r="GH580">
            <v>0</v>
          </cell>
          <cell r="GI580">
            <v>0</v>
          </cell>
          <cell r="GJ580">
            <v>0</v>
          </cell>
          <cell r="GK580">
            <v>0</v>
          </cell>
          <cell r="GL580">
            <v>0</v>
          </cell>
          <cell r="GM580">
            <v>0</v>
          </cell>
          <cell r="GN580">
            <v>0</v>
          </cell>
          <cell r="GO580">
            <v>0</v>
          </cell>
          <cell r="GP580">
            <v>0</v>
          </cell>
          <cell r="GQ580">
            <v>0</v>
          </cell>
          <cell r="GR580">
            <v>0</v>
          </cell>
          <cell r="GS580">
            <v>0</v>
          </cell>
          <cell r="GT580">
            <v>0</v>
          </cell>
          <cell r="GU580">
            <v>0</v>
          </cell>
          <cell r="GV580">
            <v>0</v>
          </cell>
          <cell r="GW580">
            <v>0</v>
          </cell>
          <cell r="GX580">
            <v>0</v>
          </cell>
          <cell r="GY580">
            <v>0</v>
          </cell>
          <cell r="GZ580">
            <v>0</v>
          </cell>
          <cell r="HA580">
            <v>0</v>
          </cell>
          <cell r="HB580">
            <v>0</v>
          </cell>
          <cell r="HC580">
            <v>0</v>
          </cell>
          <cell r="HD580">
            <v>0</v>
          </cell>
          <cell r="HE580">
            <v>0</v>
          </cell>
          <cell r="HF580">
            <v>0</v>
          </cell>
          <cell r="HG580">
            <v>0</v>
          </cell>
          <cell r="HH580">
            <v>0</v>
          </cell>
          <cell r="HI580">
            <v>0</v>
          </cell>
          <cell r="HJ580">
            <v>0</v>
          </cell>
          <cell r="HK580">
            <v>0</v>
          </cell>
          <cell r="HL580">
            <v>0</v>
          </cell>
          <cell r="HM580">
            <v>0</v>
          </cell>
          <cell r="HN580">
            <v>0</v>
          </cell>
          <cell r="HO580">
            <v>0</v>
          </cell>
          <cell r="HP580">
            <v>0</v>
          </cell>
          <cell r="HQ580">
            <v>0</v>
          </cell>
          <cell r="HR580">
            <v>0</v>
          </cell>
          <cell r="HS580">
            <v>0</v>
          </cell>
          <cell r="HT580">
            <v>0</v>
          </cell>
          <cell r="HU580">
            <v>0</v>
          </cell>
          <cell r="HV580">
            <v>0</v>
          </cell>
          <cell r="HW580">
            <v>0</v>
          </cell>
          <cell r="HX580">
            <v>0</v>
          </cell>
          <cell r="HY580">
            <v>0</v>
          </cell>
          <cell r="HZ580">
            <v>0</v>
          </cell>
          <cell r="IA580">
            <v>0</v>
          </cell>
          <cell r="IB580">
            <v>0</v>
          </cell>
          <cell r="IC580">
            <v>0</v>
          </cell>
          <cell r="ID580">
            <v>0</v>
          </cell>
          <cell r="IE580">
            <v>0</v>
          </cell>
          <cell r="IF580">
            <v>0</v>
          </cell>
          <cell r="IG580">
            <v>0</v>
          </cell>
          <cell r="IH580">
            <v>0</v>
          </cell>
          <cell r="II580">
            <v>0</v>
          </cell>
          <cell r="IJ580">
            <v>0</v>
          </cell>
          <cell r="IK580">
            <v>0</v>
          </cell>
          <cell r="IL580">
            <v>0</v>
          </cell>
          <cell r="IM580">
            <v>0</v>
          </cell>
          <cell r="IN580">
            <v>0</v>
          </cell>
          <cell r="IO580">
            <v>0</v>
          </cell>
          <cell r="IP580">
            <v>0</v>
          </cell>
          <cell r="IQ580">
            <v>0</v>
          </cell>
          <cell r="IR580">
            <v>0</v>
          </cell>
          <cell r="IS580">
            <v>0</v>
          </cell>
          <cell r="IT580">
            <v>0</v>
          </cell>
          <cell r="IU580">
            <v>0</v>
          </cell>
          <cell r="IV580">
            <v>0</v>
          </cell>
          <cell r="IW580">
            <v>0</v>
          </cell>
          <cell r="IX580">
            <v>0</v>
          </cell>
          <cell r="IY580">
            <v>0</v>
          </cell>
          <cell r="IZ580">
            <v>0</v>
          </cell>
          <cell r="JA580">
            <v>0</v>
          </cell>
          <cell r="JB580">
            <v>0</v>
          </cell>
          <cell r="JC580">
            <v>0</v>
          </cell>
          <cell r="JD580">
            <v>0</v>
          </cell>
          <cell r="JE580">
            <v>0</v>
          </cell>
          <cell r="JF580">
            <v>0</v>
          </cell>
          <cell r="JG580">
            <v>0</v>
          </cell>
          <cell r="JH580">
            <v>0</v>
          </cell>
          <cell r="JI580">
            <v>0</v>
          </cell>
          <cell r="JJ580">
            <v>0</v>
          </cell>
          <cell r="JK580">
            <v>0</v>
          </cell>
          <cell r="JL580">
            <v>0</v>
          </cell>
          <cell r="JM580">
            <v>0</v>
          </cell>
          <cell r="JN580">
            <v>0</v>
          </cell>
          <cell r="JO580">
            <v>0</v>
          </cell>
          <cell r="JP580">
            <v>0</v>
          </cell>
          <cell r="JQ580">
            <v>0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K581">
            <v>0</v>
          </cell>
          <cell r="DL581">
            <v>0</v>
          </cell>
          <cell r="DM581">
            <v>0</v>
          </cell>
          <cell r="DN581">
            <v>0</v>
          </cell>
          <cell r="DO581">
            <v>0</v>
          </cell>
          <cell r="DP581">
            <v>0</v>
          </cell>
          <cell r="DQ581">
            <v>0</v>
          </cell>
          <cell r="DR581">
            <v>0</v>
          </cell>
          <cell r="DS581">
            <v>0</v>
          </cell>
          <cell r="DT581">
            <v>0</v>
          </cell>
          <cell r="DU581">
            <v>0</v>
          </cell>
          <cell r="DV581">
            <v>0</v>
          </cell>
          <cell r="DW581">
            <v>0</v>
          </cell>
          <cell r="DX581">
            <v>0</v>
          </cell>
          <cell r="DY581">
            <v>0</v>
          </cell>
          <cell r="DZ581">
            <v>0</v>
          </cell>
          <cell r="EA581">
            <v>0</v>
          </cell>
          <cell r="EB581">
            <v>0</v>
          </cell>
          <cell r="EC581">
            <v>0</v>
          </cell>
          <cell r="ED581">
            <v>0</v>
          </cell>
          <cell r="EE581">
            <v>0</v>
          </cell>
          <cell r="EF581">
            <v>0</v>
          </cell>
          <cell r="EG581">
            <v>0</v>
          </cell>
          <cell r="EH581">
            <v>0</v>
          </cell>
          <cell r="EI581">
            <v>0</v>
          </cell>
          <cell r="EJ581">
            <v>0</v>
          </cell>
          <cell r="EK581">
            <v>0</v>
          </cell>
          <cell r="EL581">
            <v>0</v>
          </cell>
          <cell r="EM581">
            <v>0</v>
          </cell>
          <cell r="EN581">
            <v>0</v>
          </cell>
          <cell r="EO581">
            <v>0</v>
          </cell>
          <cell r="EP581">
            <v>0</v>
          </cell>
          <cell r="EQ581">
            <v>0</v>
          </cell>
          <cell r="ER581">
            <v>0</v>
          </cell>
          <cell r="ES581">
            <v>0</v>
          </cell>
          <cell r="ET581">
            <v>0</v>
          </cell>
          <cell r="EU581">
            <v>0</v>
          </cell>
          <cell r="EV581">
            <v>0</v>
          </cell>
          <cell r="EW581">
            <v>0</v>
          </cell>
          <cell r="EX581">
            <v>0</v>
          </cell>
          <cell r="EY581">
            <v>0</v>
          </cell>
          <cell r="EZ581">
            <v>0</v>
          </cell>
          <cell r="FA581">
            <v>0</v>
          </cell>
          <cell r="FB581">
            <v>0</v>
          </cell>
          <cell r="FC581">
            <v>0</v>
          </cell>
          <cell r="FD581">
            <v>0</v>
          </cell>
          <cell r="FE581">
            <v>0</v>
          </cell>
          <cell r="FF581">
            <v>0</v>
          </cell>
          <cell r="FG581">
            <v>0</v>
          </cell>
          <cell r="FH581">
            <v>0</v>
          </cell>
          <cell r="FI581">
            <v>0</v>
          </cell>
          <cell r="FJ581">
            <v>0</v>
          </cell>
          <cell r="FK581">
            <v>0</v>
          </cell>
          <cell r="FL581">
            <v>0</v>
          </cell>
          <cell r="FM581">
            <v>0</v>
          </cell>
          <cell r="FN581">
            <v>0</v>
          </cell>
          <cell r="FO581">
            <v>0</v>
          </cell>
          <cell r="FP581">
            <v>0</v>
          </cell>
          <cell r="FQ581">
            <v>0</v>
          </cell>
          <cell r="FR581">
            <v>0</v>
          </cell>
          <cell r="FS581">
            <v>0</v>
          </cell>
          <cell r="FT581">
            <v>0</v>
          </cell>
          <cell r="FU581">
            <v>0</v>
          </cell>
          <cell r="FV581">
            <v>0</v>
          </cell>
          <cell r="FW581">
            <v>0</v>
          </cell>
          <cell r="FX581">
            <v>0</v>
          </cell>
          <cell r="FY581">
            <v>0</v>
          </cell>
          <cell r="FZ581">
            <v>0</v>
          </cell>
          <cell r="GA581">
            <v>0</v>
          </cell>
          <cell r="GB581">
            <v>0</v>
          </cell>
          <cell r="GC581">
            <v>0</v>
          </cell>
          <cell r="GD581">
            <v>0</v>
          </cell>
          <cell r="GE581">
            <v>0</v>
          </cell>
          <cell r="GF581">
            <v>0</v>
          </cell>
          <cell r="GG581">
            <v>0</v>
          </cell>
          <cell r="GH581">
            <v>0</v>
          </cell>
          <cell r="GI581">
            <v>0</v>
          </cell>
          <cell r="GJ581">
            <v>0</v>
          </cell>
          <cell r="GK581">
            <v>0</v>
          </cell>
          <cell r="GL581">
            <v>0</v>
          </cell>
          <cell r="GM581">
            <v>0</v>
          </cell>
          <cell r="GN581">
            <v>0</v>
          </cell>
          <cell r="GO581">
            <v>0</v>
          </cell>
          <cell r="GP581">
            <v>0</v>
          </cell>
          <cell r="GQ581">
            <v>0</v>
          </cell>
          <cell r="GR581">
            <v>0</v>
          </cell>
          <cell r="GS581">
            <v>0</v>
          </cell>
          <cell r="GT581">
            <v>0</v>
          </cell>
          <cell r="GU581">
            <v>0</v>
          </cell>
          <cell r="GV581">
            <v>0</v>
          </cell>
          <cell r="GW581">
            <v>0</v>
          </cell>
          <cell r="GX581">
            <v>0</v>
          </cell>
          <cell r="GY581">
            <v>0</v>
          </cell>
          <cell r="GZ581">
            <v>0</v>
          </cell>
          <cell r="HA581">
            <v>0</v>
          </cell>
          <cell r="HB581">
            <v>0</v>
          </cell>
          <cell r="HC581">
            <v>0</v>
          </cell>
          <cell r="HD581">
            <v>0</v>
          </cell>
          <cell r="HE581">
            <v>0</v>
          </cell>
          <cell r="HF581">
            <v>0</v>
          </cell>
          <cell r="HG581">
            <v>0</v>
          </cell>
          <cell r="HH581">
            <v>0</v>
          </cell>
          <cell r="HI581">
            <v>0</v>
          </cell>
          <cell r="HJ581">
            <v>0</v>
          </cell>
          <cell r="HK581">
            <v>0</v>
          </cell>
          <cell r="HL581">
            <v>0</v>
          </cell>
          <cell r="HM581">
            <v>0</v>
          </cell>
          <cell r="HN581">
            <v>0</v>
          </cell>
          <cell r="HO581">
            <v>0</v>
          </cell>
          <cell r="HP581">
            <v>0</v>
          </cell>
          <cell r="HQ581">
            <v>0</v>
          </cell>
          <cell r="HR581">
            <v>0</v>
          </cell>
          <cell r="HS581">
            <v>0</v>
          </cell>
          <cell r="HT581">
            <v>0</v>
          </cell>
          <cell r="HU581">
            <v>0</v>
          </cell>
          <cell r="HV581">
            <v>0</v>
          </cell>
          <cell r="HW581">
            <v>0</v>
          </cell>
          <cell r="HX581">
            <v>0</v>
          </cell>
          <cell r="HY581">
            <v>0</v>
          </cell>
          <cell r="HZ581">
            <v>0</v>
          </cell>
          <cell r="IA581">
            <v>0</v>
          </cell>
          <cell r="IB581">
            <v>0</v>
          </cell>
          <cell r="IC581">
            <v>0</v>
          </cell>
          <cell r="ID581">
            <v>0</v>
          </cell>
          <cell r="IE581">
            <v>0</v>
          </cell>
          <cell r="IF581">
            <v>0</v>
          </cell>
          <cell r="IG581">
            <v>0</v>
          </cell>
          <cell r="IH581">
            <v>0</v>
          </cell>
          <cell r="II581">
            <v>0</v>
          </cell>
          <cell r="IJ581">
            <v>0</v>
          </cell>
          <cell r="IK581">
            <v>0</v>
          </cell>
          <cell r="IL581">
            <v>0</v>
          </cell>
          <cell r="IM581">
            <v>0</v>
          </cell>
          <cell r="IN581">
            <v>0</v>
          </cell>
          <cell r="IO581">
            <v>0</v>
          </cell>
          <cell r="IP581">
            <v>0</v>
          </cell>
          <cell r="IQ581">
            <v>0</v>
          </cell>
          <cell r="IR581">
            <v>0</v>
          </cell>
          <cell r="IS581">
            <v>0</v>
          </cell>
          <cell r="IT581">
            <v>0</v>
          </cell>
          <cell r="IU581">
            <v>0</v>
          </cell>
          <cell r="IV581">
            <v>0</v>
          </cell>
          <cell r="IW581">
            <v>0</v>
          </cell>
          <cell r="IX581">
            <v>0</v>
          </cell>
          <cell r="IY581">
            <v>0</v>
          </cell>
          <cell r="IZ581">
            <v>0</v>
          </cell>
          <cell r="JA581">
            <v>0</v>
          </cell>
          <cell r="JB581">
            <v>0</v>
          </cell>
          <cell r="JC581">
            <v>0</v>
          </cell>
          <cell r="JD581">
            <v>0</v>
          </cell>
          <cell r="JE581">
            <v>0</v>
          </cell>
          <cell r="JF581">
            <v>0</v>
          </cell>
          <cell r="JG581">
            <v>0</v>
          </cell>
          <cell r="JH581">
            <v>0</v>
          </cell>
          <cell r="JI581">
            <v>0</v>
          </cell>
          <cell r="JJ581">
            <v>0</v>
          </cell>
          <cell r="JK581">
            <v>0</v>
          </cell>
          <cell r="JL581">
            <v>0</v>
          </cell>
          <cell r="JM581">
            <v>0</v>
          </cell>
          <cell r="JN581">
            <v>0</v>
          </cell>
          <cell r="JO581">
            <v>0</v>
          </cell>
          <cell r="JP581">
            <v>0</v>
          </cell>
          <cell r="JQ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0</v>
          </cell>
          <cell r="DL582">
            <v>0</v>
          </cell>
          <cell r="DM582">
            <v>0</v>
          </cell>
          <cell r="DN582">
            <v>0</v>
          </cell>
          <cell r="DO582">
            <v>0</v>
          </cell>
          <cell r="DP582">
            <v>0</v>
          </cell>
          <cell r="DQ582">
            <v>0</v>
          </cell>
          <cell r="DR582">
            <v>0</v>
          </cell>
          <cell r="DS582">
            <v>0</v>
          </cell>
          <cell r="DT582">
            <v>0</v>
          </cell>
          <cell r="DU582">
            <v>0</v>
          </cell>
          <cell r="DV582">
            <v>0</v>
          </cell>
          <cell r="DW582">
            <v>0</v>
          </cell>
          <cell r="DX582">
            <v>0</v>
          </cell>
          <cell r="DY582">
            <v>0</v>
          </cell>
          <cell r="DZ582">
            <v>0</v>
          </cell>
          <cell r="EA582">
            <v>0</v>
          </cell>
          <cell r="EB582">
            <v>0</v>
          </cell>
          <cell r="EC582">
            <v>0</v>
          </cell>
          <cell r="ED582">
            <v>0</v>
          </cell>
          <cell r="EE582">
            <v>0</v>
          </cell>
          <cell r="EF582">
            <v>0</v>
          </cell>
          <cell r="EG582">
            <v>0</v>
          </cell>
          <cell r="EH582">
            <v>0</v>
          </cell>
          <cell r="EI582">
            <v>0</v>
          </cell>
          <cell r="EJ582">
            <v>0</v>
          </cell>
          <cell r="EK582">
            <v>0</v>
          </cell>
          <cell r="EL582">
            <v>0</v>
          </cell>
          <cell r="EM582">
            <v>0</v>
          </cell>
          <cell r="EN582">
            <v>0</v>
          </cell>
          <cell r="EO582">
            <v>0</v>
          </cell>
          <cell r="EP582">
            <v>0</v>
          </cell>
          <cell r="EQ582">
            <v>0</v>
          </cell>
          <cell r="ER582">
            <v>0</v>
          </cell>
          <cell r="ES582">
            <v>0</v>
          </cell>
          <cell r="ET582">
            <v>0</v>
          </cell>
          <cell r="EU582">
            <v>0</v>
          </cell>
          <cell r="EV582">
            <v>0</v>
          </cell>
          <cell r="EW582">
            <v>0</v>
          </cell>
          <cell r="EX582">
            <v>0</v>
          </cell>
          <cell r="EY582">
            <v>0</v>
          </cell>
          <cell r="EZ582">
            <v>0</v>
          </cell>
          <cell r="FA582">
            <v>0</v>
          </cell>
          <cell r="FB582">
            <v>0</v>
          </cell>
          <cell r="FC582">
            <v>0</v>
          </cell>
          <cell r="FD582">
            <v>0</v>
          </cell>
          <cell r="FE582">
            <v>0</v>
          </cell>
          <cell r="FF582">
            <v>0</v>
          </cell>
          <cell r="FG582">
            <v>0</v>
          </cell>
          <cell r="FH582">
            <v>0</v>
          </cell>
          <cell r="FI582">
            <v>0</v>
          </cell>
          <cell r="FJ582">
            <v>0</v>
          </cell>
          <cell r="FK582">
            <v>0</v>
          </cell>
          <cell r="FL582">
            <v>0</v>
          </cell>
          <cell r="FM582">
            <v>0</v>
          </cell>
          <cell r="FN582">
            <v>0</v>
          </cell>
          <cell r="FO582">
            <v>0</v>
          </cell>
          <cell r="FP582">
            <v>0</v>
          </cell>
          <cell r="FQ582">
            <v>0</v>
          </cell>
          <cell r="FR582">
            <v>0</v>
          </cell>
          <cell r="FS582">
            <v>0</v>
          </cell>
          <cell r="FT582">
            <v>0</v>
          </cell>
          <cell r="FU582">
            <v>0</v>
          </cell>
          <cell r="FV582">
            <v>0</v>
          </cell>
          <cell r="FW582">
            <v>0</v>
          </cell>
          <cell r="FX582">
            <v>0</v>
          </cell>
          <cell r="FY582">
            <v>0</v>
          </cell>
          <cell r="FZ582">
            <v>0</v>
          </cell>
          <cell r="GA582">
            <v>0</v>
          </cell>
          <cell r="GB582">
            <v>0</v>
          </cell>
          <cell r="GC582">
            <v>0</v>
          </cell>
          <cell r="GD582">
            <v>0</v>
          </cell>
          <cell r="GE582">
            <v>0</v>
          </cell>
          <cell r="GF582">
            <v>0</v>
          </cell>
          <cell r="GG582">
            <v>0</v>
          </cell>
          <cell r="GH582">
            <v>0</v>
          </cell>
          <cell r="GI582">
            <v>0</v>
          </cell>
          <cell r="GJ582">
            <v>0</v>
          </cell>
          <cell r="GK582">
            <v>0</v>
          </cell>
          <cell r="GL582">
            <v>0</v>
          </cell>
          <cell r="GM582">
            <v>0</v>
          </cell>
          <cell r="GN582">
            <v>0</v>
          </cell>
          <cell r="GO582">
            <v>0</v>
          </cell>
          <cell r="GP582">
            <v>0</v>
          </cell>
          <cell r="GQ582">
            <v>0</v>
          </cell>
          <cell r="GR582">
            <v>0</v>
          </cell>
          <cell r="GS582">
            <v>0</v>
          </cell>
          <cell r="GT582">
            <v>0</v>
          </cell>
          <cell r="GU582">
            <v>0</v>
          </cell>
          <cell r="GV582">
            <v>0</v>
          </cell>
          <cell r="GW582">
            <v>0</v>
          </cell>
          <cell r="GX582">
            <v>0</v>
          </cell>
          <cell r="GY582">
            <v>0</v>
          </cell>
          <cell r="GZ582">
            <v>0</v>
          </cell>
          <cell r="HA582">
            <v>0</v>
          </cell>
          <cell r="HB582">
            <v>0</v>
          </cell>
          <cell r="HC582">
            <v>0</v>
          </cell>
          <cell r="HD582">
            <v>0</v>
          </cell>
          <cell r="HE582">
            <v>0</v>
          </cell>
          <cell r="HF582">
            <v>0</v>
          </cell>
          <cell r="HG582">
            <v>0</v>
          </cell>
          <cell r="HH582">
            <v>0</v>
          </cell>
          <cell r="HI582">
            <v>0</v>
          </cell>
          <cell r="HJ582">
            <v>0</v>
          </cell>
          <cell r="HK582">
            <v>0</v>
          </cell>
          <cell r="HL582">
            <v>0</v>
          </cell>
          <cell r="HM582">
            <v>0</v>
          </cell>
          <cell r="HN582">
            <v>0</v>
          </cell>
          <cell r="HO582">
            <v>0</v>
          </cell>
          <cell r="HP582">
            <v>0</v>
          </cell>
          <cell r="HQ582">
            <v>0</v>
          </cell>
          <cell r="HR582">
            <v>0</v>
          </cell>
          <cell r="HS582">
            <v>0</v>
          </cell>
          <cell r="HT582">
            <v>0</v>
          </cell>
          <cell r="HU582">
            <v>0</v>
          </cell>
          <cell r="HV582">
            <v>0</v>
          </cell>
          <cell r="HW582">
            <v>0</v>
          </cell>
          <cell r="HX582">
            <v>0</v>
          </cell>
          <cell r="HY582">
            <v>0</v>
          </cell>
          <cell r="HZ582">
            <v>0</v>
          </cell>
          <cell r="IA582">
            <v>0</v>
          </cell>
          <cell r="IB582">
            <v>0</v>
          </cell>
          <cell r="IC582">
            <v>0</v>
          </cell>
          <cell r="ID582">
            <v>0</v>
          </cell>
          <cell r="IE582">
            <v>0</v>
          </cell>
          <cell r="IF582">
            <v>0</v>
          </cell>
          <cell r="IG582">
            <v>0</v>
          </cell>
          <cell r="IH582">
            <v>0</v>
          </cell>
          <cell r="II582">
            <v>0</v>
          </cell>
          <cell r="IJ582">
            <v>0</v>
          </cell>
          <cell r="IK582">
            <v>0</v>
          </cell>
          <cell r="IL582">
            <v>0</v>
          </cell>
          <cell r="IM582">
            <v>0</v>
          </cell>
          <cell r="IN582">
            <v>0</v>
          </cell>
          <cell r="IO582">
            <v>0</v>
          </cell>
          <cell r="IP582">
            <v>0</v>
          </cell>
          <cell r="IQ582">
            <v>0</v>
          </cell>
          <cell r="IR582">
            <v>0</v>
          </cell>
          <cell r="IS582">
            <v>0</v>
          </cell>
          <cell r="IT582">
            <v>0</v>
          </cell>
          <cell r="IU582">
            <v>0</v>
          </cell>
          <cell r="IV582">
            <v>0</v>
          </cell>
          <cell r="IW582">
            <v>0</v>
          </cell>
          <cell r="IX582">
            <v>0</v>
          </cell>
          <cell r="IY582">
            <v>0</v>
          </cell>
          <cell r="IZ582">
            <v>0</v>
          </cell>
          <cell r="JA582">
            <v>0</v>
          </cell>
          <cell r="JB582">
            <v>0</v>
          </cell>
          <cell r="JC582">
            <v>0</v>
          </cell>
          <cell r="JD582">
            <v>0</v>
          </cell>
          <cell r="JE582">
            <v>0</v>
          </cell>
          <cell r="JF582">
            <v>0</v>
          </cell>
          <cell r="JG582">
            <v>0</v>
          </cell>
          <cell r="JH582">
            <v>0</v>
          </cell>
          <cell r="JI582">
            <v>0</v>
          </cell>
          <cell r="JJ582">
            <v>0</v>
          </cell>
          <cell r="JK582">
            <v>0</v>
          </cell>
          <cell r="JL582">
            <v>0</v>
          </cell>
          <cell r="JM582">
            <v>0</v>
          </cell>
          <cell r="JN582">
            <v>0</v>
          </cell>
          <cell r="JO582">
            <v>0</v>
          </cell>
          <cell r="JP582">
            <v>0</v>
          </cell>
          <cell r="JQ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K583">
            <v>0</v>
          </cell>
          <cell r="DL583">
            <v>0</v>
          </cell>
          <cell r="DM583">
            <v>0</v>
          </cell>
          <cell r="DN583">
            <v>0</v>
          </cell>
          <cell r="DO583">
            <v>0</v>
          </cell>
          <cell r="DP583">
            <v>0</v>
          </cell>
          <cell r="DQ583">
            <v>0</v>
          </cell>
          <cell r="DR583">
            <v>0</v>
          </cell>
          <cell r="DS583">
            <v>0</v>
          </cell>
          <cell r="DT583">
            <v>0</v>
          </cell>
          <cell r="DU583">
            <v>0</v>
          </cell>
          <cell r="DV583">
            <v>0</v>
          </cell>
          <cell r="DW583">
            <v>0</v>
          </cell>
          <cell r="DX583">
            <v>0</v>
          </cell>
          <cell r="DY583">
            <v>0</v>
          </cell>
          <cell r="DZ583">
            <v>0</v>
          </cell>
          <cell r="EA583">
            <v>0</v>
          </cell>
          <cell r="EB583">
            <v>0</v>
          </cell>
          <cell r="EC583">
            <v>0</v>
          </cell>
          <cell r="ED583">
            <v>0</v>
          </cell>
          <cell r="EE583">
            <v>0</v>
          </cell>
          <cell r="EF583">
            <v>0</v>
          </cell>
          <cell r="EG583">
            <v>0</v>
          </cell>
          <cell r="EH583">
            <v>0</v>
          </cell>
          <cell r="EI583">
            <v>0</v>
          </cell>
          <cell r="EJ583">
            <v>0</v>
          </cell>
          <cell r="EK583">
            <v>0</v>
          </cell>
          <cell r="EL583">
            <v>0</v>
          </cell>
          <cell r="EM583">
            <v>0</v>
          </cell>
          <cell r="EN583">
            <v>0</v>
          </cell>
          <cell r="EO583">
            <v>0</v>
          </cell>
          <cell r="EP583">
            <v>0</v>
          </cell>
          <cell r="EQ583">
            <v>0</v>
          </cell>
          <cell r="ER583">
            <v>0</v>
          </cell>
          <cell r="ES583">
            <v>0</v>
          </cell>
          <cell r="ET583">
            <v>0</v>
          </cell>
          <cell r="EU583">
            <v>0</v>
          </cell>
          <cell r="EV583">
            <v>0</v>
          </cell>
          <cell r="EW583">
            <v>0</v>
          </cell>
          <cell r="EX583">
            <v>0</v>
          </cell>
          <cell r="EY583">
            <v>0</v>
          </cell>
          <cell r="EZ583">
            <v>0</v>
          </cell>
          <cell r="FA583">
            <v>0</v>
          </cell>
          <cell r="FB583">
            <v>0</v>
          </cell>
          <cell r="FC583">
            <v>0</v>
          </cell>
          <cell r="FD583">
            <v>0</v>
          </cell>
          <cell r="FE583">
            <v>0</v>
          </cell>
          <cell r="FF583">
            <v>0</v>
          </cell>
          <cell r="FG583">
            <v>0</v>
          </cell>
          <cell r="FH583">
            <v>0</v>
          </cell>
          <cell r="FI583">
            <v>0</v>
          </cell>
          <cell r="FJ583">
            <v>0</v>
          </cell>
          <cell r="FK583">
            <v>0</v>
          </cell>
          <cell r="FL583">
            <v>0</v>
          </cell>
          <cell r="FM583">
            <v>0</v>
          </cell>
          <cell r="FN583">
            <v>0</v>
          </cell>
          <cell r="FO583">
            <v>0</v>
          </cell>
          <cell r="FP583">
            <v>0</v>
          </cell>
          <cell r="FQ583">
            <v>0</v>
          </cell>
          <cell r="FR583">
            <v>0</v>
          </cell>
          <cell r="FS583">
            <v>0</v>
          </cell>
          <cell r="FT583">
            <v>0</v>
          </cell>
          <cell r="FU583">
            <v>0</v>
          </cell>
          <cell r="FV583">
            <v>0</v>
          </cell>
          <cell r="FW583">
            <v>0</v>
          </cell>
          <cell r="FX583">
            <v>0</v>
          </cell>
          <cell r="FY583">
            <v>0</v>
          </cell>
          <cell r="FZ583">
            <v>0</v>
          </cell>
          <cell r="GA583">
            <v>0</v>
          </cell>
          <cell r="GB583">
            <v>0</v>
          </cell>
          <cell r="GC583">
            <v>0</v>
          </cell>
          <cell r="GD583">
            <v>0</v>
          </cell>
          <cell r="GE583">
            <v>0</v>
          </cell>
          <cell r="GF583">
            <v>0</v>
          </cell>
          <cell r="GG583">
            <v>0</v>
          </cell>
          <cell r="GH583">
            <v>0</v>
          </cell>
          <cell r="GI583">
            <v>0</v>
          </cell>
          <cell r="GJ583">
            <v>0</v>
          </cell>
          <cell r="GK583">
            <v>0</v>
          </cell>
          <cell r="GL583">
            <v>0</v>
          </cell>
          <cell r="GM583">
            <v>0</v>
          </cell>
          <cell r="GN583">
            <v>0</v>
          </cell>
          <cell r="GO583">
            <v>0</v>
          </cell>
          <cell r="GP583">
            <v>0</v>
          </cell>
          <cell r="GQ583">
            <v>0</v>
          </cell>
          <cell r="GR583">
            <v>0</v>
          </cell>
          <cell r="GS583">
            <v>0</v>
          </cell>
          <cell r="GT583">
            <v>0</v>
          </cell>
          <cell r="GU583">
            <v>0</v>
          </cell>
          <cell r="GV583">
            <v>0</v>
          </cell>
          <cell r="GW583">
            <v>0</v>
          </cell>
          <cell r="GX583">
            <v>0</v>
          </cell>
          <cell r="GY583">
            <v>0</v>
          </cell>
          <cell r="GZ583">
            <v>0</v>
          </cell>
          <cell r="HA583">
            <v>0</v>
          </cell>
          <cell r="HB583">
            <v>0</v>
          </cell>
          <cell r="HC583">
            <v>0</v>
          </cell>
          <cell r="HD583">
            <v>0</v>
          </cell>
          <cell r="HE583">
            <v>0</v>
          </cell>
          <cell r="HF583">
            <v>0</v>
          </cell>
          <cell r="HG583">
            <v>0</v>
          </cell>
          <cell r="HH583">
            <v>0</v>
          </cell>
          <cell r="HI583">
            <v>0</v>
          </cell>
          <cell r="HJ583">
            <v>0</v>
          </cell>
          <cell r="HK583">
            <v>0</v>
          </cell>
          <cell r="HL583">
            <v>0</v>
          </cell>
          <cell r="HM583">
            <v>0</v>
          </cell>
          <cell r="HN583">
            <v>0</v>
          </cell>
          <cell r="HO583">
            <v>0</v>
          </cell>
          <cell r="HP583">
            <v>0</v>
          </cell>
          <cell r="HQ583">
            <v>0</v>
          </cell>
          <cell r="HR583">
            <v>0</v>
          </cell>
          <cell r="HS583">
            <v>0</v>
          </cell>
          <cell r="HT583">
            <v>0</v>
          </cell>
          <cell r="HU583">
            <v>0</v>
          </cell>
          <cell r="HV583">
            <v>0</v>
          </cell>
          <cell r="HW583">
            <v>0</v>
          </cell>
          <cell r="HX583">
            <v>0</v>
          </cell>
          <cell r="HY583">
            <v>0</v>
          </cell>
          <cell r="HZ583">
            <v>0</v>
          </cell>
          <cell r="IA583">
            <v>0</v>
          </cell>
          <cell r="IB583">
            <v>0</v>
          </cell>
          <cell r="IC583">
            <v>0</v>
          </cell>
          <cell r="ID583">
            <v>0</v>
          </cell>
          <cell r="IE583">
            <v>0</v>
          </cell>
          <cell r="IF583">
            <v>0</v>
          </cell>
          <cell r="IG583">
            <v>0</v>
          </cell>
          <cell r="IH583">
            <v>0</v>
          </cell>
          <cell r="II583">
            <v>0</v>
          </cell>
          <cell r="IJ583">
            <v>0</v>
          </cell>
          <cell r="IK583">
            <v>0</v>
          </cell>
          <cell r="IL583">
            <v>0</v>
          </cell>
          <cell r="IM583">
            <v>0</v>
          </cell>
          <cell r="IN583">
            <v>0</v>
          </cell>
          <cell r="IO583">
            <v>0</v>
          </cell>
          <cell r="IP583">
            <v>0</v>
          </cell>
          <cell r="IQ583">
            <v>0</v>
          </cell>
          <cell r="IR583">
            <v>0</v>
          </cell>
          <cell r="IS583">
            <v>0</v>
          </cell>
          <cell r="IT583">
            <v>0</v>
          </cell>
          <cell r="IU583">
            <v>0</v>
          </cell>
          <cell r="IV583">
            <v>0</v>
          </cell>
          <cell r="IW583">
            <v>0</v>
          </cell>
          <cell r="IX583">
            <v>0</v>
          </cell>
          <cell r="IY583">
            <v>0</v>
          </cell>
          <cell r="IZ583">
            <v>0</v>
          </cell>
          <cell r="JA583">
            <v>0</v>
          </cell>
          <cell r="JB583">
            <v>0</v>
          </cell>
          <cell r="JC583">
            <v>0</v>
          </cell>
          <cell r="JD583">
            <v>0</v>
          </cell>
          <cell r="JE583">
            <v>0</v>
          </cell>
          <cell r="JF583">
            <v>0</v>
          </cell>
          <cell r="JG583">
            <v>0</v>
          </cell>
          <cell r="JH583">
            <v>0</v>
          </cell>
          <cell r="JI583">
            <v>0</v>
          </cell>
          <cell r="JJ583">
            <v>0</v>
          </cell>
          <cell r="JK583">
            <v>0</v>
          </cell>
          <cell r="JL583">
            <v>0</v>
          </cell>
          <cell r="JM583">
            <v>0</v>
          </cell>
          <cell r="JN583">
            <v>0</v>
          </cell>
          <cell r="JO583">
            <v>0</v>
          </cell>
          <cell r="JP583">
            <v>0</v>
          </cell>
          <cell r="JQ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K584">
            <v>0</v>
          </cell>
          <cell r="DL584">
            <v>0</v>
          </cell>
          <cell r="DM584">
            <v>0</v>
          </cell>
          <cell r="DN584">
            <v>0</v>
          </cell>
          <cell r="DO584">
            <v>0</v>
          </cell>
          <cell r="DP584">
            <v>0</v>
          </cell>
          <cell r="DQ584">
            <v>0</v>
          </cell>
          <cell r="DR584">
            <v>0</v>
          </cell>
          <cell r="DS584">
            <v>0</v>
          </cell>
          <cell r="DT584">
            <v>0</v>
          </cell>
          <cell r="DU584">
            <v>0</v>
          </cell>
          <cell r="DV584">
            <v>0</v>
          </cell>
          <cell r="DW584">
            <v>0</v>
          </cell>
          <cell r="DX584">
            <v>0</v>
          </cell>
          <cell r="DY584">
            <v>0</v>
          </cell>
          <cell r="DZ584">
            <v>0</v>
          </cell>
          <cell r="EA584">
            <v>0</v>
          </cell>
          <cell r="EB584">
            <v>0</v>
          </cell>
          <cell r="EC584">
            <v>0</v>
          </cell>
          <cell r="ED584">
            <v>0</v>
          </cell>
          <cell r="EE584">
            <v>0</v>
          </cell>
          <cell r="EF584">
            <v>0</v>
          </cell>
          <cell r="EG584">
            <v>0</v>
          </cell>
          <cell r="EH584">
            <v>0</v>
          </cell>
          <cell r="EI584">
            <v>0</v>
          </cell>
          <cell r="EJ584">
            <v>0</v>
          </cell>
          <cell r="EK584">
            <v>0</v>
          </cell>
          <cell r="EL584">
            <v>0</v>
          </cell>
          <cell r="EM584">
            <v>0</v>
          </cell>
          <cell r="EN584">
            <v>0</v>
          </cell>
          <cell r="EO584">
            <v>0</v>
          </cell>
          <cell r="EP584">
            <v>0</v>
          </cell>
          <cell r="EQ584">
            <v>0</v>
          </cell>
          <cell r="ER584">
            <v>0</v>
          </cell>
          <cell r="ES584">
            <v>0</v>
          </cell>
          <cell r="ET584">
            <v>0</v>
          </cell>
          <cell r="EU584">
            <v>0</v>
          </cell>
          <cell r="EV584">
            <v>0</v>
          </cell>
          <cell r="EW584">
            <v>0</v>
          </cell>
          <cell r="EX584">
            <v>0</v>
          </cell>
          <cell r="EY584">
            <v>0</v>
          </cell>
          <cell r="EZ584">
            <v>0</v>
          </cell>
          <cell r="FA584">
            <v>0</v>
          </cell>
          <cell r="FB584">
            <v>0</v>
          </cell>
          <cell r="FC584">
            <v>0</v>
          </cell>
          <cell r="FD584">
            <v>0</v>
          </cell>
          <cell r="FE584">
            <v>0</v>
          </cell>
          <cell r="FF584">
            <v>0</v>
          </cell>
          <cell r="FG584">
            <v>0</v>
          </cell>
          <cell r="FH584">
            <v>0</v>
          </cell>
          <cell r="FI584">
            <v>0</v>
          </cell>
          <cell r="FJ584">
            <v>0</v>
          </cell>
          <cell r="FK584">
            <v>0</v>
          </cell>
          <cell r="FL584">
            <v>0</v>
          </cell>
          <cell r="FM584">
            <v>0</v>
          </cell>
          <cell r="FN584">
            <v>0</v>
          </cell>
          <cell r="FO584">
            <v>0</v>
          </cell>
          <cell r="FP584">
            <v>0</v>
          </cell>
          <cell r="FQ584">
            <v>0</v>
          </cell>
          <cell r="FR584">
            <v>0</v>
          </cell>
          <cell r="FS584">
            <v>0</v>
          </cell>
          <cell r="FT584">
            <v>0</v>
          </cell>
          <cell r="FU584">
            <v>0</v>
          </cell>
          <cell r="FV584">
            <v>0</v>
          </cell>
          <cell r="FW584">
            <v>0</v>
          </cell>
          <cell r="FX584">
            <v>0</v>
          </cell>
          <cell r="FY584">
            <v>0</v>
          </cell>
          <cell r="FZ584">
            <v>0</v>
          </cell>
          <cell r="GA584">
            <v>0</v>
          </cell>
          <cell r="GB584">
            <v>0</v>
          </cell>
          <cell r="GC584">
            <v>0</v>
          </cell>
          <cell r="GD584">
            <v>0</v>
          </cell>
          <cell r="GE584">
            <v>0</v>
          </cell>
          <cell r="GF584">
            <v>0</v>
          </cell>
          <cell r="GG584">
            <v>0</v>
          </cell>
          <cell r="GH584">
            <v>0</v>
          </cell>
          <cell r="GI584">
            <v>0</v>
          </cell>
          <cell r="GJ584">
            <v>0</v>
          </cell>
          <cell r="GK584">
            <v>0</v>
          </cell>
          <cell r="GL584">
            <v>0</v>
          </cell>
          <cell r="GM584">
            <v>0</v>
          </cell>
          <cell r="GN584">
            <v>0</v>
          </cell>
          <cell r="GO584">
            <v>0</v>
          </cell>
          <cell r="GP584">
            <v>0</v>
          </cell>
          <cell r="GQ584">
            <v>0</v>
          </cell>
          <cell r="GR584">
            <v>0</v>
          </cell>
          <cell r="GS584">
            <v>0</v>
          </cell>
          <cell r="GT584">
            <v>0</v>
          </cell>
          <cell r="GU584">
            <v>0</v>
          </cell>
          <cell r="GV584">
            <v>0</v>
          </cell>
          <cell r="GW584">
            <v>0</v>
          </cell>
          <cell r="GX584">
            <v>0</v>
          </cell>
          <cell r="GY584">
            <v>0</v>
          </cell>
          <cell r="GZ584">
            <v>0</v>
          </cell>
          <cell r="HA584">
            <v>0</v>
          </cell>
          <cell r="HB584">
            <v>0</v>
          </cell>
          <cell r="HC584">
            <v>0</v>
          </cell>
          <cell r="HD584">
            <v>0</v>
          </cell>
          <cell r="HE584">
            <v>0</v>
          </cell>
          <cell r="HF584">
            <v>0</v>
          </cell>
          <cell r="HG584">
            <v>0</v>
          </cell>
          <cell r="HH584">
            <v>0</v>
          </cell>
          <cell r="HI584">
            <v>0</v>
          </cell>
          <cell r="HJ584">
            <v>0</v>
          </cell>
          <cell r="HK584">
            <v>0</v>
          </cell>
          <cell r="HL584">
            <v>0</v>
          </cell>
          <cell r="HM584">
            <v>0</v>
          </cell>
          <cell r="HN584">
            <v>0</v>
          </cell>
          <cell r="HO584">
            <v>0</v>
          </cell>
          <cell r="HP584">
            <v>0</v>
          </cell>
          <cell r="HQ584">
            <v>0</v>
          </cell>
          <cell r="HR584">
            <v>0</v>
          </cell>
          <cell r="HS584">
            <v>0</v>
          </cell>
          <cell r="HT584">
            <v>0</v>
          </cell>
          <cell r="HU584">
            <v>0</v>
          </cell>
          <cell r="HV584">
            <v>0</v>
          </cell>
          <cell r="HW584">
            <v>0</v>
          </cell>
          <cell r="HX584">
            <v>0</v>
          </cell>
          <cell r="HY584">
            <v>0</v>
          </cell>
          <cell r="HZ584">
            <v>0</v>
          </cell>
          <cell r="IA584">
            <v>0</v>
          </cell>
          <cell r="IB584">
            <v>0</v>
          </cell>
          <cell r="IC584">
            <v>0</v>
          </cell>
          <cell r="ID584">
            <v>0</v>
          </cell>
          <cell r="IE584">
            <v>0</v>
          </cell>
          <cell r="IF584">
            <v>0</v>
          </cell>
          <cell r="IG584">
            <v>0</v>
          </cell>
          <cell r="IH584">
            <v>0</v>
          </cell>
          <cell r="II584">
            <v>0</v>
          </cell>
          <cell r="IJ584">
            <v>0</v>
          </cell>
          <cell r="IK584">
            <v>0</v>
          </cell>
          <cell r="IL584">
            <v>0</v>
          </cell>
          <cell r="IM584">
            <v>0</v>
          </cell>
          <cell r="IN584">
            <v>0</v>
          </cell>
          <cell r="IO584">
            <v>0</v>
          </cell>
          <cell r="IP584">
            <v>0</v>
          </cell>
          <cell r="IQ584">
            <v>0</v>
          </cell>
          <cell r="IR584">
            <v>0</v>
          </cell>
          <cell r="IS584">
            <v>0</v>
          </cell>
          <cell r="IT584">
            <v>0</v>
          </cell>
          <cell r="IU584">
            <v>0</v>
          </cell>
          <cell r="IV584">
            <v>0</v>
          </cell>
          <cell r="IW584">
            <v>0</v>
          </cell>
          <cell r="IX584">
            <v>0</v>
          </cell>
          <cell r="IY584">
            <v>0</v>
          </cell>
          <cell r="IZ584">
            <v>0</v>
          </cell>
          <cell r="JA584">
            <v>0</v>
          </cell>
          <cell r="JB584">
            <v>0</v>
          </cell>
          <cell r="JC584">
            <v>0</v>
          </cell>
          <cell r="JD584">
            <v>0</v>
          </cell>
          <cell r="JE584">
            <v>0</v>
          </cell>
          <cell r="JF584">
            <v>0</v>
          </cell>
          <cell r="JG584">
            <v>0</v>
          </cell>
          <cell r="JH584">
            <v>0</v>
          </cell>
          <cell r="JI584">
            <v>0</v>
          </cell>
          <cell r="JJ584">
            <v>0</v>
          </cell>
          <cell r="JK584">
            <v>0</v>
          </cell>
          <cell r="JL584">
            <v>0</v>
          </cell>
          <cell r="JM584">
            <v>0</v>
          </cell>
          <cell r="JN584">
            <v>0</v>
          </cell>
          <cell r="JO584">
            <v>0</v>
          </cell>
          <cell r="JP584">
            <v>0</v>
          </cell>
          <cell r="JQ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0</v>
          </cell>
          <cell r="DL585">
            <v>0</v>
          </cell>
          <cell r="DM585">
            <v>0</v>
          </cell>
          <cell r="DN585">
            <v>0</v>
          </cell>
          <cell r="DO585">
            <v>0</v>
          </cell>
          <cell r="DP585">
            <v>0</v>
          </cell>
          <cell r="DQ585">
            <v>0</v>
          </cell>
          <cell r="DR585">
            <v>0</v>
          </cell>
          <cell r="DS585">
            <v>0</v>
          </cell>
          <cell r="DT585">
            <v>0</v>
          </cell>
          <cell r="DU585">
            <v>0</v>
          </cell>
          <cell r="DV585">
            <v>0</v>
          </cell>
          <cell r="DW585">
            <v>0</v>
          </cell>
          <cell r="DX585">
            <v>0</v>
          </cell>
          <cell r="DY585">
            <v>0</v>
          </cell>
          <cell r="DZ585">
            <v>0</v>
          </cell>
          <cell r="EA585">
            <v>0</v>
          </cell>
          <cell r="EB585">
            <v>0</v>
          </cell>
          <cell r="EC585">
            <v>0</v>
          </cell>
          <cell r="ED585">
            <v>0</v>
          </cell>
          <cell r="EE585">
            <v>0</v>
          </cell>
          <cell r="EF585">
            <v>0</v>
          </cell>
          <cell r="EG585">
            <v>0</v>
          </cell>
          <cell r="EH585">
            <v>0</v>
          </cell>
          <cell r="EI585">
            <v>0</v>
          </cell>
          <cell r="EJ585">
            <v>0</v>
          </cell>
          <cell r="EK585">
            <v>0</v>
          </cell>
          <cell r="EL585">
            <v>0</v>
          </cell>
          <cell r="EM585">
            <v>0</v>
          </cell>
          <cell r="EN585">
            <v>0</v>
          </cell>
          <cell r="EO585">
            <v>0</v>
          </cell>
          <cell r="EP585">
            <v>0</v>
          </cell>
          <cell r="EQ585">
            <v>0</v>
          </cell>
          <cell r="ER585">
            <v>0</v>
          </cell>
          <cell r="ES585">
            <v>0</v>
          </cell>
          <cell r="ET585">
            <v>0</v>
          </cell>
          <cell r="EU585">
            <v>0</v>
          </cell>
          <cell r="EV585">
            <v>0</v>
          </cell>
          <cell r="EW585">
            <v>0</v>
          </cell>
          <cell r="EX585">
            <v>0</v>
          </cell>
          <cell r="EY585">
            <v>0</v>
          </cell>
          <cell r="EZ585">
            <v>0</v>
          </cell>
          <cell r="FA585">
            <v>0</v>
          </cell>
          <cell r="FB585">
            <v>0</v>
          </cell>
          <cell r="FC585">
            <v>0</v>
          </cell>
          <cell r="FD585">
            <v>0</v>
          </cell>
          <cell r="FE585">
            <v>0</v>
          </cell>
          <cell r="FF585">
            <v>0</v>
          </cell>
          <cell r="FG585">
            <v>0</v>
          </cell>
          <cell r="FH585">
            <v>0</v>
          </cell>
          <cell r="FI585">
            <v>0</v>
          </cell>
          <cell r="FJ585">
            <v>0</v>
          </cell>
          <cell r="FK585">
            <v>0</v>
          </cell>
          <cell r="FL585">
            <v>0</v>
          </cell>
          <cell r="FM585">
            <v>0</v>
          </cell>
          <cell r="FN585">
            <v>0</v>
          </cell>
          <cell r="FO585">
            <v>0</v>
          </cell>
          <cell r="FP585">
            <v>0</v>
          </cell>
          <cell r="FQ585">
            <v>0</v>
          </cell>
          <cell r="FR585">
            <v>0</v>
          </cell>
          <cell r="FS585">
            <v>0</v>
          </cell>
          <cell r="FT585">
            <v>0</v>
          </cell>
          <cell r="FU585">
            <v>0</v>
          </cell>
          <cell r="FV585">
            <v>0</v>
          </cell>
          <cell r="FW585">
            <v>0</v>
          </cell>
          <cell r="FX585">
            <v>0</v>
          </cell>
          <cell r="FY585">
            <v>0</v>
          </cell>
          <cell r="FZ585">
            <v>0</v>
          </cell>
          <cell r="GA585">
            <v>0</v>
          </cell>
          <cell r="GB585">
            <v>0</v>
          </cell>
          <cell r="GC585">
            <v>0</v>
          </cell>
          <cell r="GD585">
            <v>0</v>
          </cell>
          <cell r="GE585">
            <v>0</v>
          </cell>
          <cell r="GF585">
            <v>0</v>
          </cell>
          <cell r="GG585">
            <v>0</v>
          </cell>
          <cell r="GH585">
            <v>0</v>
          </cell>
          <cell r="GI585">
            <v>0</v>
          </cell>
          <cell r="GJ585">
            <v>0</v>
          </cell>
          <cell r="GK585">
            <v>0</v>
          </cell>
          <cell r="GL585">
            <v>0</v>
          </cell>
          <cell r="GM585">
            <v>0</v>
          </cell>
          <cell r="GN585">
            <v>0</v>
          </cell>
          <cell r="GO585">
            <v>0</v>
          </cell>
          <cell r="GP585">
            <v>0</v>
          </cell>
          <cell r="GQ585">
            <v>0</v>
          </cell>
          <cell r="GR585">
            <v>0</v>
          </cell>
          <cell r="GS585">
            <v>0</v>
          </cell>
          <cell r="GT585">
            <v>0</v>
          </cell>
          <cell r="GU585">
            <v>0</v>
          </cell>
          <cell r="GV585">
            <v>0</v>
          </cell>
          <cell r="GW585">
            <v>0</v>
          </cell>
          <cell r="GX585">
            <v>0</v>
          </cell>
          <cell r="GY585">
            <v>0</v>
          </cell>
          <cell r="GZ585">
            <v>0</v>
          </cell>
          <cell r="HA585">
            <v>0</v>
          </cell>
          <cell r="HB585">
            <v>0</v>
          </cell>
          <cell r="HC585">
            <v>0</v>
          </cell>
          <cell r="HD585">
            <v>0</v>
          </cell>
          <cell r="HE585">
            <v>0</v>
          </cell>
          <cell r="HF585">
            <v>0</v>
          </cell>
          <cell r="HG585">
            <v>0</v>
          </cell>
          <cell r="HH585">
            <v>0</v>
          </cell>
          <cell r="HI585">
            <v>0</v>
          </cell>
          <cell r="HJ585">
            <v>0</v>
          </cell>
          <cell r="HK585">
            <v>0</v>
          </cell>
          <cell r="HL585">
            <v>0</v>
          </cell>
          <cell r="HM585">
            <v>0</v>
          </cell>
          <cell r="HN585">
            <v>0</v>
          </cell>
          <cell r="HO585">
            <v>0</v>
          </cell>
          <cell r="HP585">
            <v>0</v>
          </cell>
          <cell r="HQ585">
            <v>0</v>
          </cell>
          <cell r="HR585">
            <v>0</v>
          </cell>
          <cell r="HS585">
            <v>0</v>
          </cell>
          <cell r="HT585">
            <v>0</v>
          </cell>
          <cell r="HU585">
            <v>0</v>
          </cell>
          <cell r="HV585">
            <v>0</v>
          </cell>
          <cell r="HW585">
            <v>0</v>
          </cell>
          <cell r="HX585">
            <v>0</v>
          </cell>
          <cell r="HY585">
            <v>0</v>
          </cell>
          <cell r="HZ585">
            <v>0</v>
          </cell>
          <cell r="IA585">
            <v>0</v>
          </cell>
          <cell r="IB585">
            <v>0</v>
          </cell>
          <cell r="IC585">
            <v>0</v>
          </cell>
          <cell r="ID585">
            <v>0</v>
          </cell>
          <cell r="IE585">
            <v>0</v>
          </cell>
          <cell r="IF585">
            <v>0</v>
          </cell>
          <cell r="IG585">
            <v>0</v>
          </cell>
          <cell r="IH585">
            <v>0</v>
          </cell>
          <cell r="II585">
            <v>0</v>
          </cell>
          <cell r="IJ585">
            <v>0</v>
          </cell>
          <cell r="IK585">
            <v>0</v>
          </cell>
          <cell r="IL585">
            <v>0</v>
          </cell>
          <cell r="IM585">
            <v>0</v>
          </cell>
          <cell r="IN585">
            <v>0</v>
          </cell>
          <cell r="IO585">
            <v>0</v>
          </cell>
          <cell r="IP585">
            <v>0</v>
          </cell>
          <cell r="IQ585">
            <v>0</v>
          </cell>
          <cell r="IR585">
            <v>0</v>
          </cell>
          <cell r="IS585">
            <v>0</v>
          </cell>
          <cell r="IT585">
            <v>0</v>
          </cell>
          <cell r="IU585">
            <v>0</v>
          </cell>
          <cell r="IV585">
            <v>0</v>
          </cell>
          <cell r="IW585">
            <v>0</v>
          </cell>
          <cell r="IX585">
            <v>0</v>
          </cell>
          <cell r="IY585">
            <v>0</v>
          </cell>
          <cell r="IZ585">
            <v>0</v>
          </cell>
          <cell r="JA585">
            <v>0</v>
          </cell>
          <cell r="JB585">
            <v>0</v>
          </cell>
          <cell r="JC585">
            <v>0</v>
          </cell>
          <cell r="JD585">
            <v>0</v>
          </cell>
          <cell r="JE585">
            <v>0</v>
          </cell>
          <cell r="JF585">
            <v>0</v>
          </cell>
          <cell r="JG585">
            <v>0</v>
          </cell>
          <cell r="JH585">
            <v>0</v>
          </cell>
          <cell r="JI585">
            <v>0</v>
          </cell>
          <cell r="JJ585">
            <v>0</v>
          </cell>
          <cell r="JK585">
            <v>0</v>
          </cell>
          <cell r="JL585">
            <v>0</v>
          </cell>
          <cell r="JM585">
            <v>0</v>
          </cell>
          <cell r="JN585">
            <v>0</v>
          </cell>
          <cell r="JO585">
            <v>0</v>
          </cell>
          <cell r="JP585">
            <v>0</v>
          </cell>
          <cell r="JQ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K586">
            <v>0</v>
          </cell>
          <cell r="DL586">
            <v>0</v>
          </cell>
          <cell r="DM586">
            <v>0</v>
          </cell>
          <cell r="DN586">
            <v>0</v>
          </cell>
          <cell r="DO586">
            <v>0</v>
          </cell>
          <cell r="DP586">
            <v>0</v>
          </cell>
          <cell r="DQ586">
            <v>0</v>
          </cell>
          <cell r="DR586">
            <v>0</v>
          </cell>
          <cell r="DS586">
            <v>0</v>
          </cell>
          <cell r="DT586">
            <v>0</v>
          </cell>
          <cell r="DU586">
            <v>0</v>
          </cell>
          <cell r="DV586">
            <v>0</v>
          </cell>
          <cell r="DW586">
            <v>0</v>
          </cell>
          <cell r="DX586">
            <v>0</v>
          </cell>
          <cell r="DY586">
            <v>0</v>
          </cell>
          <cell r="DZ586">
            <v>0</v>
          </cell>
          <cell r="EA586">
            <v>0</v>
          </cell>
          <cell r="EB586">
            <v>0</v>
          </cell>
          <cell r="EC586">
            <v>0</v>
          </cell>
          <cell r="ED586">
            <v>0</v>
          </cell>
          <cell r="EE586">
            <v>0</v>
          </cell>
          <cell r="EF586">
            <v>0</v>
          </cell>
          <cell r="EG586">
            <v>0</v>
          </cell>
          <cell r="EH586">
            <v>0</v>
          </cell>
          <cell r="EI586">
            <v>0</v>
          </cell>
          <cell r="EJ586">
            <v>0</v>
          </cell>
          <cell r="EK586">
            <v>0</v>
          </cell>
          <cell r="EL586">
            <v>0</v>
          </cell>
          <cell r="EM586">
            <v>0</v>
          </cell>
          <cell r="EN586">
            <v>0</v>
          </cell>
          <cell r="EO586">
            <v>0</v>
          </cell>
          <cell r="EP586">
            <v>0</v>
          </cell>
          <cell r="EQ586">
            <v>0</v>
          </cell>
          <cell r="ER586">
            <v>0</v>
          </cell>
          <cell r="ES586">
            <v>0</v>
          </cell>
          <cell r="ET586">
            <v>0</v>
          </cell>
          <cell r="EU586">
            <v>0</v>
          </cell>
          <cell r="EV586">
            <v>0</v>
          </cell>
          <cell r="EW586">
            <v>0</v>
          </cell>
          <cell r="EX586">
            <v>0</v>
          </cell>
          <cell r="EY586">
            <v>0</v>
          </cell>
          <cell r="EZ586">
            <v>0</v>
          </cell>
          <cell r="FA586">
            <v>0</v>
          </cell>
          <cell r="FB586">
            <v>0</v>
          </cell>
          <cell r="FC586">
            <v>0</v>
          </cell>
          <cell r="FD586">
            <v>0</v>
          </cell>
          <cell r="FE586">
            <v>0</v>
          </cell>
          <cell r="FF586">
            <v>0</v>
          </cell>
          <cell r="FG586">
            <v>0</v>
          </cell>
          <cell r="FH586">
            <v>0</v>
          </cell>
          <cell r="FI586">
            <v>0</v>
          </cell>
          <cell r="FJ586">
            <v>0</v>
          </cell>
          <cell r="FK586">
            <v>0</v>
          </cell>
          <cell r="FL586">
            <v>0</v>
          </cell>
          <cell r="FM586">
            <v>0</v>
          </cell>
          <cell r="FN586">
            <v>0</v>
          </cell>
          <cell r="FO586">
            <v>0</v>
          </cell>
          <cell r="FP586">
            <v>0</v>
          </cell>
          <cell r="FQ586">
            <v>0</v>
          </cell>
          <cell r="FR586">
            <v>0</v>
          </cell>
          <cell r="FS586">
            <v>0</v>
          </cell>
          <cell r="FT586">
            <v>0</v>
          </cell>
          <cell r="FU586">
            <v>0</v>
          </cell>
          <cell r="FV586">
            <v>0</v>
          </cell>
          <cell r="FW586">
            <v>0</v>
          </cell>
          <cell r="FX586">
            <v>0</v>
          </cell>
          <cell r="FY586">
            <v>0</v>
          </cell>
          <cell r="FZ586">
            <v>0</v>
          </cell>
          <cell r="GA586">
            <v>0</v>
          </cell>
          <cell r="GB586">
            <v>0</v>
          </cell>
          <cell r="GC586">
            <v>0</v>
          </cell>
          <cell r="GD586">
            <v>0</v>
          </cell>
          <cell r="GE586">
            <v>0</v>
          </cell>
          <cell r="GF586">
            <v>0</v>
          </cell>
          <cell r="GG586">
            <v>0</v>
          </cell>
          <cell r="GH586">
            <v>0</v>
          </cell>
          <cell r="GI586">
            <v>0</v>
          </cell>
          <cell r="GJ586">
            <v>0</v>
          </cell>
          <cell r="GK586">
            <v>0</v>
          </cell>
          <cell r="GL586">
            <v>0</v>
          </cell>
          <cell r="GM586">
            <v>0</v>
          </cell>
          <cell r="GN586">
            <v>0</v>
          </cell>
          <cell r="GO586">
            <v>0</v>
          </cell>
          <cell r="GP586">
            <v>0</v>
          </cell>
          <cell r="GQ586">
            <v>0</v>
          </cell>
          <cell r="GR586">
            <v>0</v>
          </cell>
          <cell r="GS586">
            <v>0</v>
          </cell>
          <cell r="GT586">
            <v>0</v>
          </cell>
          <cell r="GU586">
            <v>0</v>
          </cell>
          <cell r="GV586">
            <v>0</v>
          </cell>
          <cell r="GW586">
            <v>0</v>
          </cell>
          <cell r="GX586">
            <v>0</v>
          </cell>
          <cell r="GY586">
            <v>0</v>
          </cell>
          <cell r="GZ586">
            <v>0</v>
          </cell>
          <cell r="HA586">
            <v>0</v>
          </cell>
          <cell r="HB586">
            <v>0</v>
          </cell>
          <cell r="HC586">
            <v>0</v>
          </cell>
          <cell r="HD586">
            <v>0</v>
          </cell>
          <cell r="HE586">
            <v>0</v>
          </cell>
          <cell r="HF586">
            <v>0</v>
          </cell>
          <cell r="HG586">
            <v>0</v>
          </cell>
          <cell r="HH586">
            <v>0</v>
          </cell>
          <cell r="HI586">
            <v>0</v>
          </cell>
          <cell r="HJ586">
            <v>0</v>
          </cell>
          <cell r="HK586">
            <v>0</v>
          </cell>
          <cell r="HL586">
            <v>0</v>
          </cell>
          <cell r="HM586">
            <v>0</v>
          </cell>
          <cell r="HN586">
            <v>0</v>
          </cell>
          <cell r="HO586">
            <v>0</v>
          </cell>
          <cell r="HP586">
            <v>0</v>
          </cell>
          <cell r="HQ586">
            <v>0</v>
          </cell>
          <cell r="HR586">
            <v>0</v>
          </cell>
          <cell r="HS586">
            <v>0</v>
          </cell>
          <cell r="HT586">
            <v>0</v>
          </cell>
          <cell r="HU586">
            <v>0</v>
          </cell>
          <cell r="HV586">
            <v>0</v>
          </cell>
          <cell r="HW586">
            <v>0</v>
          </cell>
          <cell r="HX586">
            <v>0</v>
          </cell>
          <cell r="HY586">
            <v>0</v>
          </cell>
          <cell r="HZ586">
            <v>0</v>
          </cell>
          <cell r="IA586">
            <v>0</v>
          </cell>
          <cell r="IB586">
            <v>0</v>
          </cell>
          <cell r="IC586">
            <v>0</v>
          </cell>
          <cell r="ID586">
            <v>0</v>
          </cell>
          <cell r="IE586">
            <v>0</v>
          </cell>
          <cell r="IF586">
            <v>0</v>
          </cell>
          <cell r="IG586">
            <v>0</v>
          </cell>
          <cell r="IH586">
            <v>0</v>
          </cell>
          <cell r="II586">
            <v>0</v>
          </cell>
          <cell r="IJ586">
            <v>0</v>
          </cell>
          <cell r="IK586">
            <v>0</v>
          </cell>
          <cell r="IL586">
            <v>0</v>
          </cell>
          <cell r="IM586">
            <v>0</v>
          </cell>
          <cell r="IN586">
            <v>0</v>
          </cell>
          <cell r="IO586">
            <v>0</v>
          </cell>
          <cell r="IP586">
            <v>0</v>
          </cell>
          <cell r="IQ586">
            <v>0</v>
          </cell>
          <cell r="IR586">
            <v>0</v>
          </cell>
          <cell r="IS586">
            <v>0</v>
          </cell>
          <cell r="IT586">
            <v>0</v>
          </cell>
          <cell r="IU586">
            <v>0</v>
          </cell>
          <cell r="IV586">
            <v>0</v>
          </cell>
          <cell r="IW586">
            <v>0</v>
          </cell>
          <cell r="IX586">
            <v>0</v>
          </cell>
          <cell r="IY586">
            <v>0</v>
          </cell>
          <cell r="IZ586">
            <v>0</v>
          </cell>
          <cell r="JA586">
            <v>0</v>
          </cell>
          <cell r="JB586">
            <v>0</v>
          </cell>
          <cell r="JC586">
            <v>0</v>
          </cell>
          <cell r="JD586">
            <v>0</v>
          </cell>
          <cell r="JE586">
            <v>0</v>
          </cell>
          <cell r="JF586">
            <v>0</v>
          </cell>
          <cell r="JG586">
            <v>0</v>
          </cell>
          <cell r="JH586">
            <v>0</v>
          </cell>
          <cell r="JI586">
            <v>0</v>
          </cell>
          <cell r="JJ586">
            <v>0</v>
          </cell>
          <cell r="JK586">
            <v>0</v>
          </cell>
          <cell r="JL586">
            <v>0</v>
          </cell>
          <cell r="JM586">
            <v>0</v>
          </cell>
          <cell r="JN586">
            <v>0</v>
          </cell>
          <cell r="JO586">
            <v>0</v>
          </cell>
          <cell r="JP586">
            <v>0</v>
          </cell>
          <cell r="JQ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K587">
            <v>0</v>
          </cell>
          <cell r="DL587">
            <v>0</v>
          </cell>
          <cell r="DM587">
            <v>0</v>
          </cell>
          <cell r="DN587">
            <v>0</v>
          </cell>
          <cell r="DO587">
            <v>0</v>
          </cell>
          <cell r="DP587">
            <v>0</v>
          </cell>
          <cell r="DQ587">
            <v>0</v>
          </cell>
          <cell r="DR587">
            <v>0</v>
          </cell>
          <cell r="DS587">
            <v>0</v>
          </cell>
          <cell r="DT587">
            <v>0</v>
          </cell>
          <cell r="DU587">
            <v>0</v>
          </cell>
          <cell r="DV587">
            <v>0</v>
          </cell>
          <cell r="DW587">
            <v>0</v>
          </cell>
          <cell r="DX587">
            <v>0</v>
          </cell>
          <cell r="DY587">
            <v>0</v>
          </cell>
          <cell r="DZ587">
            <v>0</v>
          </cell>
          <cell r="EA587">
            <v>0</v>
          </cell>
          <cell r="EB587">
            <v>0</v>
          </cell>
          <cell r="EC587">
            <v>0</v>
          </cell>
          <cell r="ED587">
            <v>0</v>
          </cell>
          <cell r="EE587">
            <v>0</v>
          </cell>
          <cell r="EF587">
            <v>0</v>
          </cell>
          <cell r="EG587">
            <v>0</v>
          </cell>
          <cell r="EH587">
            <v>0</v>
          </cell>
          <cell r="EI587">
            <v>0</v>
          </cell>
          <cell r="EJ587">
            <v>0</v>
          </cell>
          <cell r="EK587">
            <v>0</v>
          </cell>
          <cell r="EL587">
            <v>0</v>
          </cell>
          <cell r="EM587">
            <v>0</v>
          </cell>
          <cell r="EN587">
            <v>0</v>
          </cell>
          <cell r="EO587">
            <v>0</v>
          </cell>
          <cell r="EP587">
            <v>0</v>
          </cell>
          <cell r="EQ587">
            <v>0</v>
          </cell>
          <cell r="ER587">
            <v>-2.2440070000000027E-5</v>
          </cell>
          <cell r="ES587">
            <v>0</v>
          </cell>
          <cell r="ET587">
            <v>0</v>
          </cell>
          <cell r="EU587">
            <v>-2.2839999999998582E-8</v>
          </cell>
          <cell r="EV587">
            <v>-2.114309999999995E-6</v>
          </cell>
          <cell r="EW587">
            <v>-4.3599399999999744E-6</v>
          </cell>
          <cell r="EX587">
            <v>-5.5788199999999691E-6</v>
          </cell>
          <cell r="EY587">
            <v>-6.3760000000001571E-7</v>
          </cell>
          <cell r="EZ587">
            <v>-9.0881400000000149E-6</v>
          </cell>
          <cell r="FA587">
            <v>-6.3841999999999176E-7</v>
          </cell>
          <cell r="FB587">
            <v>0</v>
          </cell>
          <cell r="FC587">
            <v>0</v>
          </cell>
          <cell r="FD587">
            <v>0</v>
          </cell>
          <cell r="FE587">
            <v>-1.4961063349999915E-2</v>
          </cell>
          <cell r="FF587">
            <v>0</v>
          </cell>
          <cell r="FG587">
            <v>0</v>
          </cell>
          <cell r="FH587">
            <v>1.4243826600000009E-3</v>
          </cell>
          <cell r="FI587">
            <v>-6.2504767599999012E-3</v>
          </cell>
          <cell r="FJ587">
            <v>-1.6698699900000724E-3</v>
          </cell>
          <cell r="FK587">
            <v>-3.777804940000129E-3</v>
          </cell>
          <cell r="FL587">
            <v>-5.4025381800000827E-3</v>
          </cell>
          <cell r="FM587">
            <v>-6.9793220999997407E-4</v>
          </cell>
          <cell r="FN587">
            <v>1.4131760700000218E-3</v>
          </cell>
          <cell r="FO587">
            <v>0</v>
          </cell>
          <cell r="FP587">
            <v>0</v>
          </cell>
          <cell r="FQ587">
            <v>0</v>
          </cell>
          <cell r="FR587">
            <v>0</v>
          </cell>
          <cell r="FS587">
            <v>0</v>
          </cell>
          <cell r="FT587">
            <v>0</v>
          </cell>
          <cell r="FU587">
            <v>0</v>
          </cell>
          <cell r="FV587">
            <v>0</v>
          </cell>
          <cell r="FW587">
            <v>0</v>
          </cell>
          <cell r="FX587">
            <v>0</v>
          </cell>
          <cell r="FY587">
            <v>0</v>
          </cell>
          <cell r="FZ587">
            <v>0</v>
          </cell>
          <cell r="GA587">
            <v>0</v>
          </cell>
          <cell r="GB587">
            <v>0</v>
          </cell>
          <cell r="GC587">
            <v>0</v>
          </cell>
          <cell r="GD587">
            <v>0</v>
          </cell>
          <cell r="GE587">
            <v>0</v>
          </cell>
          <cell r="GF587">
            <v>0</v>
          </cell>
          <cell r="GG587">
            <v>0</v>
          </cell>
          <cell r="GH587">
            <v>0</v>
          </cell>
          <cell r="GI587">
            <v>0</v>
          </cell>
          <cell r="GJ587">
            <v>0</v>
          </cell>
          <cell r="GK587">
            <v>0</v>
          </cell>
          <cell r="GL587">
            <v>0</v>
          </cell>
          <cell r="GM587">
            <v>0</v>
          </cell>
          <cell r="GN587">
            <v>0</v>
          </cell>
          <cell r="GO587">
            <v>0</v>
          </cell>
          <cell r="GP587">
            <v>0</v>
          </cell>
          <cell r="GQ587">
            <v>0</v>
          </cell>
          <cell r="GR587">
            <v>0</v>
          </cell>
          <cell r="GS587">
            <v>0</v>
          </cell>
          <cell r="GT587">
            <v>0</v>
          </cell>
          <cell r="GU587">
            <v>0</v>
          </cell>
          <cell r="GV587">
            <v>0</v>
          </cell>
          <cell r="GW587">
            <v>0</v>
          </cell>
          <cell r="GX587">
            <v>0</v>
          </cell>
          <cell r="GY587">
            <v>0</v>
          </cell>
          <cell r="GZ587">
            <v>0</v>
          </cell>
          <cell r="HA587">
            <v>0</v>
          </cell>
          <cell r="HB587">
            <v>0</v>
          </cell>
          <cell r="HC587">
            <v>0</v>
          </cell>
          <cell r="HD587">
            <v>0</v>
          </cell>
          <cell r="HE587">
            <v>0</v>
          </cell>
          <cell r="HF587">
            <v>0</v>
          </cell>
          <cell r="HG587">
            <v>0</v>
          </cell>
          <cell r="HH587">
            <v>0</v>
          </cell>
          <cell r="HI587">
            <v>0</v>
          </cell>
          <cell r="HJ587">
            <v>0</v>
          </cell>
          <cell r="HK587">
            <v>0</v>
          </cell>
          <cell r="HL587">
            <v>0</v>
          </cell>
          <cell r="HM587">
            <v>0</v>
          </cell>
          <cell r="HN587">
            <v>0</v>
          </cell>
          <cell r="HO587">
            <v>0</v>
          </cell>
          <cell r="HP587">
            <v>0</v>
          </cell>
          <cell r="HQ587">
            <v>0</v>
          </cell>
          <cell r="HR587">
            <v>0</v>
          </cell>
          <cell r="HS587">
            <v>0</v>
          </cell>
          <cell r="HT587">
            <v>0</v>
          </cell>
          <cell r="HU587">
            <v>0</v>
          </cell>
          <cell r="HV587">
            <v>0</v>
          </cell>
          <cell r="HW587">
            <v>0</v>
          </cell>
          <cell r="HX587">
            <v>0</v>
          </cell>
          <cell r="HY587">
            <v>0</v>
          </cell>
          <cell r="HZ587">
            <v>0</v>
          </cell>
          <cell r="IA587">
            <v>0</v>
          </cell>
          <cell r="IB587">
            <v>0</v>
          </cell>
          <cell r="IC587">
            <v>0</v>
          </cell>
          <cell r="ID587">
            <v>0</v>
          </cell>
          <cell r="IE587">
            <v>0</v>
          </cell>
          <cell r="IF587">
            <v>0</v>
          </cell>
          <cell r="IG587">
            <v>0</v>
          </cell>
          <cell r="IH587">
            <v>0</v>
          </cell>
          <cell r="II587">
            <v>0</v>
          </cell>
          <cell r="IJ587">
            <v>0</v>
          </cell>
          <cell r="IK587">
            <v>0</v>
          </cell>
          <cell r="IL587">
            <v>0</v>
          </cell>
          <cell r="IM587">
            <v>0</v>
          </cell>
          <cell r="IN587">
            <v>0</v>
          </cell>
          <cell r="IO587">
            <v>0</v>
          </cell>
          <cell r="IP587">
            <v>0</v>
          </cell>
          <cell r="IQ587">
            <v>0</v>
          </cell>
          <cell r="IR587">
            <v>0</v>
          </cell>
          <cell r="IS587">
            <v>0</v>
          </cell>
          <cell r="IT587">
            <v>0</v>
          </cell>
          <cell r="IU587">
            <v>0</v>
          </cell>
          <cell r="IV587">
            <v>0</v>
          </cell>
          <cell r="IW587">
            <v>0</v>
          </cell>
          <cell r="IX587">
            <v>0</v>
          </cell>
          <cell r="IY587">
            <v>0</v>
          </cell>
          <cell r="IZ587">
            <v>0</v>
          </cell>
          <cell r="JA587">
            <v>0</v>
          </cell>
          <cell r="JB587">
            <v>0</v>
          </cell>
          <cell r="JC587">
            <v>0</v>
          </cell>
          <cell r="JD587">
            <v>0</v>
          </cell>
          <cell r="JE587">
            <v>0</v>
          </cell>
          <cell r="JF587">
            <v>0</v>
          </cell>
          <cell r="JG587">
            <v>0</v>
          </cell>
          <cell r="JH587">
            <v>0</v>
          </cell>
          <cell r="JI587">
            <v>0</v>
          </cell>
          <cell r="JJ587">
            <v>0</v>
          </cell>
          <cell r="JK587">
            <v>0</v>
          </cell>
          <cell r="JL587">
            <v>0</v>
          </cell>
          <cell r="JM587">
            <v>0</v>
          </cell>
          <cell r="JN587">
            <v>0</v>
          </cell>
          <cell r="JO587">
            <v>0</v>
          </cell>
          <cell r="JP587">
            <v>0</v>
          </cell>
          <cell r="JQ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K588">
            <v>0</v>
          </cell>
          <cell r="DL588">
            <v>0</v>
          </cell>
          <cell r="DM588">
            <v>0</v>
          </cell>
          <cell r="DN588">
            <v>0</v>
          </cell>
          <cell r="DO588">
            <v>0</v>
          </cell>
          <cell r="DP588">
            <v>0</v>
          </cell>
          <cell r="DQ588">
            <v>0</v>
          </cell>
          <cell r="DR588">
            <v>0</v>
          </cell>
          <cell r="DS588">
            <v>0</v>
          </cell>
          <cell r="DT588">
            <v>0</v>
          </cell>
          <cell r="DU588">
            <v>0</v>
          </cell>
          <cell r="DV588">
            <v>0</v>
          </cell>
          <cell r="DW588">
            <v>0</v>
          </cell>
          <cell r="DX588">
            <v>0</v>
          </cell>
          <cell r="DY588">
            <v>0</v>
          </cell>
          <cell r="DZ588">
            <v>0</v>
          </cell>
          <cell r="EA588">
            <v>0</v>
          </cell>
          <cell r="EB588">
            <v>0</v>
          </cell>
          <cell r="EC588">
            <v>0</v>
          </cell>
          <cell r="ED588">
            <v>0</v>
          </cell>
          <cell r="EE588">
            <v>0</v>
          </cell>
          <cell r="EF588">
            <v>0</v>
          </cell>
          <cell r="EG588">
            <v>0</v>
          </cell>
          <cell r="EH588">
            <v>0</v>
          </cell>
          <cell r="EI588">
            <v>0</v>
          </cell>
          <cell r="EJ588">
            <v>0</v>
          </cell>
          <cell r="EK588">
            <v>0</v>
          </cell>
          <cell r="EL588">
            <v>0</v>
          </cell>
          <cell r="EM588">
            <v>0</v>
          </cell>
          <cell r="EN588">
            <v>0</v>
          </cell>
          <cell r="EO588">
            <v>0</v>
          </cell>
          <cell r="EP588">
            <v>0</v>
          </cell>
          <cell r="EQ588">
            <v>0</v>
          </cell>
          <cell r="ER588">
            <v>0</v>
          </cell>
          <cell r="ES588">
            <v>0</v>
          </cell>
          <cell r="ET588">
            <v>0</v>
          </cell>
          <cell r="EU588">
            <v>0</v>
          </cell>
          <cell r="EV588">
            <v>0</v>
          </cell>
          <cell r="EW588">
            <v>0</v>
          </cell>
          <cell r="EX588">
            <v>0</v>
          </cell>
          <cell r="EY588">
            <v>0</v>
          </cell>
          <cell r="EZ588">
            <v>0</v>
          </cell>
          <cell r="FA588">
            <v>0</v>
          </cell>
          <cell r="FB588">
            <v>0</v>
          </cell>
          <cell r="FC588">
            <v>0</v>
          </cell>
          <cell r="FD588">
            <v>0</v>
          </cell>
          <cell r="FE588">
            <v>0</v>
          </cell>
          <cell r="FF588">
            <v>0</v>
          </cell>
          <cell r="FG588">
            <v>0</v>
          </cell>
          <cell r="FH588">
            <v>0</v>
          </cell>
          <cell r="FI588">
            <v>0</v>
          </cell>
          <cell r="FJ588">
            <v>0</v>
          </cell>
          <cell r="FK588">
            <v>0</v>
          </cell>
          <cell r="FL588">
            <v>0</v>
          </cell>
          <cell r="FM588">
            <v>0</v>
          </cell>
          <cell r="FN588">
            <v>0</v>
          </cell>
          <cell r="FO588">
            <v>0</v>
          </cell>
          <cell r="FP588">
            <v>0</v>
          </cell>
          <cell r="FQ588">
            <v>0</v>
          </cell>
          <cell r="FR588">
            <v>0</v>
          </cell>
          <cell r="FS588">
            <v>0</v>
          </cell>
          <cell r="FT588">
            <v>0</v>
          </cell>
          <cell r="FU588">
            <v>0</v>
          </cell>
          <cell r="FV588">
            <v>0</v>
          </cell>
          <cell r="FW588">
            <v>0</v>
          </cell>
          <cell r="FX588">
            <v>0</v>
          </cell>
          <cell r="FY588">
            <v>0</v>
          </cell>
          <cell r="FZ588">
            <v>0</v>
          </cell>
          <cell r="GA588">
            <v>0</v>
          </cell>
          <cell r="GB588">
            <v>0</v>
          </cell>
          <cell r="GC588">
            <v>0</v>
          </cell>
          <cell r="GD588">
            <v>0</v>
          </cell>
          <cell r="GE588">
            <v>0</v>
          </cell>
          <cell r="GF588">
            <v>0</v>
          </cell>
          <cell r="GG588">
            <v>0</v>
          </cell>
          <cell r="GH588">
            <v>0</v>
          </cell>
          <cell r="GI588">
            <v>0</v>
          </cell>
          <cell r="GJ588">
            <v>0</v>
          </cell>
          <cell r="GK588">
            <v>0</v>
          </cell>
          <cell r="GL588">
            <v>0</v>
          </cell>
          <cell r="GM588">
            <v>0</v>
          </cell>
          <cell r="GN588">
            <v>0</v>
          </cell>
          <cell r="GO588">
            <v>0</v>
          </cell>
          <cell r="GP588">
            <v>0</v>
          </cell>
          <cell r="GQ588">
            <v>0</v>
          </cell>
          <cell r="GR588">
            <v>0</v>
          </cell>
          <cell r="GS588">
            <v>0</v>
          </cell>
          <cell r="GT588">
            <v>0</v>
          </cell>
          <cell r="GU588">
            <v>0</v>
          </cell>
          <cell r="GV588">
            <v>0</v>
          </cell>
          <cell r="GW588">
            <v>0</v>
          </cell>
          <cell r="GX588">
            <v>0</v>
          </cell>
          <cell r="GY588">
            <v>0</v>
          </cell>
          <cell r="GZ588">
            <v>0</v>
          </cell>
          <cell r="HA588">
            <v>0</v>
          </cell>
          <cell r="HB588">
            <v>0</v>
          </cell>
          <cell r="HC588">
            <v>0</v>
          </cell>
          <cell r="HD588">
            <v>0</v>
          </cell>
          <cell r="HE588">
            <v>0</v>
          </cell>
          <cell r="HF588">
            <v>0</v>
          </cell>
          <cell r="HG588">
            <v>0</v>
          </cell>
          <cell r="HH588">
            <v>0</v>
          </cell>
          <cell r="HI588">
            <v>0</v>
          </cell>
          <cell r="HJ588">
            <v>0</v>
          </cell>
          <cell r="HK588">
            <v>0</v>
          </cell>
          <cell r="HL588">
            <v>0</v>
          </cell>
          <cell r="HM588">
            <v>0</v>
          </cell>
          <cell r="HN588">
            <v>0</v>
          </cell>
          <cell r="HO588">
            <v>0</v>
          </cell>
          <cell r="HP588">
            <v>0</v>
          </cell>
          <cell r="HQ588">
            <v>0</v>
          </cell>
          <cell r="HR588">
            <v>0</v>
          </cell>
          <cell r="HS588">
            <v>0</v>
          </cell>
          <cell r="HT588">
            <v>0</v>
          </cell>
          <cell r="HU588">
            <v>0</v>
          </cell>
          <cell r="HV588">
            <v>0</v>
          </cell>
          <cell r="HW588">
            <v>0</v>
          </cell>
          <cell r="HX588">
            <v>0</v>
          </cell>
          <cell r="HY588">
            <v>0</v>
          </cell>
          <cell r="HZ588">
            <v>0</v>
          </cell>
          <cell r="IA588">
            <v>0</v>
          </cell>
          <cell r="IB588">
            <v>0</v>
          </cell>
          <cell r="IC588">
            <v>0</v>
          </cell>
          <cell r="ID588">
            <v>0</v>
          </cell>
          <cell r="IE588">
            <v>0</v>
          </cell>
          <cell r="IF588">
            <v>0</v>
          </cell>
          <cell r="IG588">
            <v>0</v>
          </cell>
          <cell r="IH588">
            <v>0</v>
          </cell>
          <cell r="II588">
            <v>0</v>
          </cell>
          <cell r="IJ588">
            <v>0</v>
          </cell>
          <cell r="IK588">
            <v>0</v>
          </cell>
          <cell r="IL588">
            <v>0</v>
          </cell>
          <cell r="IM588">
            <v>0</v>
          </cell>
          <cell r="IN588">
            <v>0</v>
          </cell>
          <cell r="IO588">
            <v>0</v>
          </cell>
          <cell r="IP588">
            <v>0</v>
          </cell>
          <cell r="IQ588">
            <v>0</v>
          </cell>
          <cell r="IR588">
            <v>0</v>
          </cell>
          <cell r="IS588">
            <v>0</v>
          </cell>
          <cell r="IT588">
            <v>0</v>
          </cell>
          <cell r="IU588">
            <v>0</v>
          </cell>
          <cell r="IV588">
            <v>0</v>
          </cell>
          <cell r="IW588">
            <v>0</v>
          </cell>
          <cell r="IX588">
            <v>0</v>
          </cell>
          <cell r="IY588">
            <v>0</v>
          </cell>
          <cell r="IZ588">
            <v>0</v>
          </cell>
          <cell r="JA588">
            <v>0</v>
          </cell>
          <cell r="JB588">
            <v>0</v>
          </cell>
          <cell r="JC588">
            <v>0</v>
          </cell>
          <cell r="JD588">
            <v>0</v>
          </cell>
          <cell r="JE588">
            <v>0</v>
          </cell>
          <cell r="JF588">
            <v>0</v>
          </cell>
          <cell r="JG588">
            <v>0</v>
          </cell>
          <cell r="JH588">
            <v>0</v>
          </cell>
          <cell r="JI588">
            <v>0</v>
          </cell>
          <cell r="JJ588">
            <v>0</v>
          </cell>
          <cell r="JK588">
            <v>0</v>
          </cell>
          <cell r="JL588">
            <v>0</v>
          </cell>
          <cell r="JM588">
            <v>0</v>
          </cell>
          <cell r="JN588">
            <v>0</v>
          </cell>
          <cell r="JO588">
            <v>0</v>
          </cell>
          <cell r="JP588">
            <v>0</v>
          </cell>
          <cell r="JQ588">
            <v>0</v>
          </cell>
        </row>
        <row r="589"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K589">
            <v>0</v>
          </cell>
          <cell r="DL589">
            <v>0</v>
          </cell>
          <cell r="DM589">
            <v>0</v>
          </cell>
          <cell r="DN589">
            <v>0</v>
          </cell>
          <cell r="DO589">
            <v>0</v>
          </cell>
          <cell r="DP589">
            <v>0</v>
          </cell>
          <cell r="DQ589">
            <v>0</v>
          </cell>
          <cell r="DR589">
            <v>0</v>
          </cell>
          <cell r="DS589">
            <v>0</v>
          </cell>
          <cell r="DT589">
            <v>0</v>
          </cell>
          <cell r="DU589">
            <v>0</v>
          </cell>
          <cell r="DV589">
            <v>0</v>
          </cell>
          <cell r="DW589">
            <v>0</v>
          </cell>
          <cell r="DX589">
            <v>0</v>
          </cell>
          <cell r="DY589">
            <v>0</v>
          </cell>
          <cell r="DZ589">
            <v>0</v>
          </cell>
          <cell r="EA589">
            <v>0</v>
          </cell>
          <cell r="EB589">
            <v>0</v>
          </cell>
          <cell r="EC589">
            <v>0</v>
          </cell>
          <cell r="ED589">
            <v>0</v>
          </cell>
          <cell r="EE589">
            <v>0</v>
          </cell>
          <cell r="EF589">
            <v>0</v>
          </cell>
          <cell r="EG589">
            <v>0</v>
          </cell>
          <cell r="EH589">
            <v>0</v>
          </cell>
          <cell r="EI589">
            <v>0</v>
          </cell>
          <cell r="EJ589">
            <v>0</v>
          </cell>
          <cell r="EK589">
            <v>0</v>
          </cell>
          <cell r="EL589">
            <v>0</v>
          </cell>
          <cell r="EM589">
            <v>0</v>
          </cell>
          <cell r="EN589">
            <v>0</v>
          </cell>
          <cell r="EO589">
            <v>0</v>
          </cell>
          <cell r="EP589">
            <v>0</v>
          </cell>
          <cell r="EQ589">
            <v>0</v>
          </cell>
          <cell r="ER589">
            <v>0</v>
          </cell>
          <cell r="ES589">
            <v>0</v>
          </cell>
          <cell r="ET589">
            <v>0</v>
          </cell>
          <cell r="EU589">
            <v>0</v>
          </cell>
          <cell r="EV589">
            <v>0</v>
          </cell>
          <cell r="EW589">
            <v>0</v>
          </cell>
          <cell r="EX589">
            <v>0</v>
          </cell>
          <cell r="EY589">
            <v>0</v>
          </cell>
          <cell r="EZ589">
            <v>0</v>
          </cell>
          <cell r="FA589">
            <v>0</v>
          </cell>
          <cell r="FB589">
            <v>0</v>
          </cell>
          <cell r="FC589">
            <v>0</v>
          </cell>
          <cell r="FD589">
            <v>0</v>
          </cell>
          <cell r="FE589">
            <v>0</v>
          </cell>
          <cell r="FF589">
            <v>0</v>
          </cell>
          <cell r="FG589">
            <v>0</v>
          </cell>
          <cell r="FH589">
            <v>0</v>
          </cell>
          <cell r="FI589">
            <v>0</v>
          </cell>
          <cell r="FJ589">
            <v>0</v>
          </cell>
          <cell r="FK589">
            <v>0</v>
          </cell>
          <cell r="FL589">
            <v>0</v>
          </cell>
          <cell r="FM589">
            <v>0</v>
          </cell>
          <cell r="FN589">
            <v>0</v>
          </cell>
          <cell r="FO589">
            <v>0</v>
          </cell>
          <cell r="FP589">
            <v>0</v>
          </cell>
          <cell r="FQ589">
            <v>0</v>
          </cell>
          <cell r="FR589">
            <v>0</v>
          </cell>
          <cell r="FS589">
            <v>0</v>
          </cell>
          <cell r="FT589">
            <v>0</v>
          </cell>
          <cell r="FU589">
            <v>0</v>
          </cell>
          <cell r="FV589">
            <v>0</v>
          </cell>
          <cell r="FW589">
            <v>0</v>
          </cell>
          <cell r="FX589">
            <v>0</v>
          </cell>
          <cell r="FY589">
            <v>0</v>
          </cell>
          <cell r="FZ589">
            <v>0</v>
          </cell>
          <cell r="GA589">
            <v>0</v>
          </cell>
          <cell r="GB589">
            <v>0</v>
          </cell>
          <cell r="GC589">
            <v>0</v>
          </cell>
          <cell r="GD589">
            <v>0</v>
          </cell>
          <cell r="GE589">
            <v>0</v>
          </cell>
          <cell r="GF589">
            <v>0</v>
          </cell>
          <cell r="GG589">
            <v>0</v>
          </cell>
          <cell r="GH589">
            <v>0</v>
          </cell>
          <cell r="GI589">
            <v>0</v>
          </cell>
          <cell r="GJ589">
            <v>0</v>
          </cell>
          <cell r="GK589">
            <v>0</v>
          </cell>
          <cell r="GL589">
            <v>0</v>
          </cell>
          <cell r="GM589">
            <v>0</v>
          </cell>
          <cell r="GN589">
            <v>0</v>
          </cell>
          <cell r="GO589">
            <v>0</v>
          </cell>
          <cell r="GP589">
            <v>0</v>
          </cell>
          <cell r="GQ589">
            <v>0</v>
          </cell>
          <cell r="GR589">
            <v>0</v>
          </cell>
          <cell r="GS589">
            <v>0</v>
          </cell>
          <cell r="GT589">
            <v>0</v>
          </cell>
          <cell r="GU589">
            <v>0</v>
          </cell>
          <cell r="GV589">
            <v>0</v>
          </cell>
          <cell r="GW589">
            <v>0</v>
          </cell>
          <cell r="GX589">
            <v>0</v>
          </cell>
          <cell r="GY589">
            <v>0</v>
          </cell>
          <cell r="GZ589">
            <v>0</v>
          </cell>
          <cell r="HA589">
            <v>0</v>
          </cell>
          <cell r="HB589">
            <v>0</v>
          </cell>
          <cell r="HC589">
            <v>0</v>
          </cell>
          <cell r="HD589">
            <v>0</v>
          </cell>
          <cell r="HE589">
            <v>0</v>
          </cell>
          <cell r="HF589">
            <v>0</v>
          </cell>
          <cell r="HG589">
            <v>0</v>
          </cell>
          <cell r="HH589">
            <v>0</v>
          </cell>
          <cell r="HI589">
            <v>0</v>
          </cell>
          <cell r="HJ589">
            <v>0</v>
          </cell>
          <cell r="HK589">
            <v>0</v>
          </cell>
          <cell r="HL589">
            <v>0</v>
          </cell>
          <cell r="HM589">
            <v>0</v>
          </cell>
          <cell r="HN589">
            <v>0</v>
          </cell>
          <cell r="HO589">
            <v>0</v>
          </cell>
          <cell r="HP589">
            <v>0</v>
          </cell>
          <cell r="HQ589">
            <v>0</v>
          </cell>
          <cell r="HR589">
            <v>0</v>
          </cell>
          <cell r="HS589">
            <v>0</v>
          </cell>
          <cell r="HT589">
            <v>0</v>
          </cell>
          <cell r="HU589">
            <v>0</v>
          </cell>
          <cell r="HV589">
            <v>0</v>
          </cell>
          <cell r="HW589">
            <v>0</v>
          </cell>
          <cell r="HX589">
            <v>0</v>
          </cell>
          <cell r="HY589">
            <v>0</v>
          </cell>
          <cell r="HZ589">
            <v>0</v>
          </cell>
          <cell r="IA589">
            <v>0</v>
          </cell>
          <cell r="IB589">
            <v>0</v>
          </cell>
          <cell r="IC589">
            <v>0</v>
          </cell>
          <cell r="ID589">
            <v>0</v>
          </cell>
          <cell r="IE589">
            <v>0</v>
          </cell>
          <cell r="IF589">
            <v>0</v>
          </cell>
          <cell r="IG589">
            <v>0</v>
          </cell>
          <cell r="IH589">
            <v>0</v>
          </cell>
          <cell r="II589">
            <v>0</v>
          </cell>
          <cell r="IJ589">
            <v>0</v>
          </cell>
          <cell r="IK589">
            <v>0</v>
          </cell>
          <cell r="IL589">
            <v>0</v>
          </cell>
          <cell r="IM589">
            <v>0</v>
          </cell>
          <cell r="IN589">
            <v>0</v>
          </cell>
          <cell r="IO589">
            <v>0</v>
          </cell>
          <cell r="IP589">
            <v>0</v>
          </cell>
          <cell r="IQ589">
            <v>0</v>
          </cell>
          <cell r="IR589">
            <v>0</v>
          </cell>
          <cell r="IS589">
            <v>0</v>
          </cell>
          <cell r="IT589">
            <v>0</v>
          </cell>
          <cell r="IU589">
            <v>0</v>
          </cell>
          <cell r="IV589">
            <v>0</v>
          </cell>
          <cell r="IW589">
            <v>0</v>
          </cell>
          <cell r="IX589">
            <v>0</v>
          </cell>
          <cell r="IY589">
            <v>0</v>
          </cell>
          <cell r="IZ589">
            <v>0</v>
          </cell>
          <cell r="JA589">
            <v>0</v>
          </cell>
          <cell r="JB589">
            <v>0</v>
          </cell>
          <cell r="JC589">
            <v>0</v>
          </cell>
          <cell r="JD589">
            <v>0</v>
          </cell>
          <cell r="JE589">
            <v>0</v>
          </cell>
          <cell r="JF589">
            <v>0</v>
          </cell>
          <cell r="JG589">
            <v>0</v>
          </cell>
          <cell r="JH589">
            <v>0</v>
          </cell>
          <cell r="JI589">
            <v>0</v>
          </cell>
          <cell r="JJ589">
            <v>0</v>
          </cell>
          <cell r="JK589">
            <v>0</v>
          </cell>
          <cell r="JL589">
            <v>0</v>
          </cell>
          <cell r="JM589">
            <v>0</v>
          </cell>
          <cell r="JN589">
            <v>0</v>
          </cell>
          <cell r="JO589">
            <v>0</v>
          </cell>
          <cell r="JP589">
            <v>0</v>
          </cell>
          <cell r="JQ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K590">
            <v>0</v>
          </cell>
          <cell r="DL590">
            <v>0</v>
          </cell>
          <cell r="DM590">
            <v>0</v>
          </cell>
          <cell r="DN590">
            <v>0</v>
          </cell>
          <cell r="DO590">
            <v>0</v>
          </cell>
          <cell r="DP590">
            <v>0</v>
          </cell>
          <cell r="DQ590">
            <v>0</v>
          </cell>
          <cell r="DR590">
            <v>0</v>
          </cell>
          <cell r="DS590">
            <v>0</v>
          </cell>
          <cell r="DT590">
            <v>0</v>
          </cell>
          <cell r="DU590">
            <v>0</v>
          </cell>
          <cell r="DV590">
            <v>0</v>
          </cell>
          <cell r="DW590">
            <v>0</v>
          </cell>
          <cell r="DX590">
            <v>0</v>
          </cell>
          <cell r="DY590">
            <v>0</v>
          </cell>
          <cell r="DZ590">
            <v>0</v>
          </cell>
          <cell r="EA590">
            <v>0</v>
          </cell>
          <cell r="EB590">
            <v>0</v>
          </cell>
          <cell r="EC590">
            <v>0</v>
          </cell>
          <cell r="ED590">
            <v>0</v>
          </cell>
          <cell r="EE590">
            <v>0</v>
          </cell>
          <cell r="EF590">
            <v>0</v>
          </cell>
          <cell r="EG590">
            <v>0</v>
          </cell>
          <cell r="EH590">
            <v>0</v>
          </cell>
          <cell r="EI590">
            <v>0</v>
          </cell>
          <cell r="EJ590">
            <v>0</v>
          </cell>
          <cell r="EK590">
            <v>0</v>
          </cell>
          <cell r="EL590">
            <v>0</v>
          </cell>
          <cell r="EM590">
            <v>0</v>
          </cell>
          <cell r="EN590">
            <v>0</v>
          </cell>
          <cell r="EO590">
            <v>0</v>
          </cell>
          <cell r="EP590">
            <v>0</v>
          </cell>
          <cell r="EQ590">
            <v>0</v>
          </cell>
          <cell r="ER590">
            <v>0</v>
          </cell>
          <cell r="ES590">
            <v>0</v>
          </cell>
          <cell r="ET590">
            <v>0</v>
          </cell>
          <cell r="EU590">
            <v>0</v>
          </cell>
          <cell r="EV590">
            <v>0</v>
          </cell>
          <cell r="EW590">
            <v>0</v>
          </cell>
          <cell r="EX590">
            <v>0</v>
          </cell>
          <cell r="EY590">
            <v>0</v>
          </cell>
          <cell r="EZ590">
            <v>0</v>
          </cell>
          <cell r="FA590">
            <v>0</v>
          </cell>
          <cell r="FB590">
            <v>0</v>
          </cell>
          <cell r="FC590">
            <v>0</v>
          </cell>
          <cell r="FD590">
            <v>0</v>
          </cell>
          <cell r="FE590">
            <v>0</v>
          </cell>
          <cell r="FF590">
            <v>0</v>
          </cell>
          <cell r="FG590">
            <v>0</v>
          </cell>
          <cell r="FH590">
            <v>0</v>
          </cell>
          <cell r="FI590">
            <v>0</v>
          </cell>
          <cell r="FJ590">
            <v>0</v>
          </cell>
          <cell r="FK590">
            <v>0</v>
          </cell>
          <cell r="FL590">
            <v>0</v>
          </cell>
          <cell r="FM590">
            <v>0</v>
          </cell>
          <cell r="FN590">
            <v>0</v>
          </cell>
          <cell r="FO590">
            <v>0</v>
          </cell>
          <cell r="FP590">
            <v>0</v>
          </cell>
          <cell r="FQ590">
            <v>0</v>
          </cell>
          <cell r="FR590">
            <v>0</v>
          </cell>
          <cell r="FS590">
            <v>0</v>
          </cell>
          <cell r="FT590">
            <v>0</v>
          </cell>
          <cell r="FU590">
            <v>0</v>
          </cell>
          <cell r="FV590">
            <v>0</v>
          </cell>
          <cell r="FW590">
            <v>0</v>
          </cell>
          <cell r="FX590">
            <v>0</v>
          </cell>
          <cell r="FY590">
            <v>0</v>
          </cell>
          <cell r="FZ590">
            <v>0</v>
          </cell>
          <cell r="GA590">
            <v>0</v>
          </cell>
          <cell r="GB590">
            <v>0</v>
          </cell>
          <cell r="GC590">
            <v>0</v>
          </cell>
          <cell r="GD590">
            <v>0</v>
          </cell>
          <cell r="GE590">
            <v>0</v>
          </cell>
          <cell r="GF590">
            <v>0</v>
          </cell>
          <cell r="GG590">
            <v>0</v>
          </cell>
          <cell r="GH590">
            <v>0</v>
          </cell>
          <cell r="GI590">
            <v>0</v>
          </cell>
          <cell r="GJ590">
            <v>0</v>
          </cell>
          <cell r="GK590">
            <v>0</v>
          </cell>
          <cell r="GL590">
            <v>0</v>
          </cell>
          <cell r="GM590">
            <v>0</v>
          </cell>
          <cell r="GN590">
            <v>0</v>
          </cell>
          <cell r="GO590">
            <v>0</v>
          </cell>
          <cell r="GP590">
            <v>0</v>
          </cell>
          <cell r="GQ590">
            <v>0</v>
          </cell>
          <cell r="GR590">
            <v>0</v>
          </cell>
          <cell r="GS590">
            <v>0</v>
          </cell>
          <cell r="GT590">
            <v>0</v>
          </cell>
          <cell r="GU590">
            <v>0</v>
          </cell>
          <cell r="GV590">
            <v>0</v>
          </cell>
          <cell r="GW590">
            <v>0</v>
          </cell>
          <cell r="GX590">
            <v>0</v>
          </cell>
          <cell r="GY590">
            <v>0</v>
          </cell>
          <cell r="GZ590">
            <v>0</v>
          </cell>
          <cell r="HA590">
            <v>0</v>
          </cell>
          <cell r="HB590">
            <v>0</v>
          </cell>
          <cell r="HC590">
            <v>0</v>
          </cell>
          <cell r="HD590">
            <v>0</v>
          </cell>
          <cell r="HE590">
            <v>0</v>
          </cell>
          <cell r="HF590">
            <v>0</v>
          </cell>
          <cell r="HG590">
            <v>0</v>
          </cell>
          <cell r="HH590">
            <v>0</v>
          </cell>
          <cell r="HI590">
            <v>0</v>
          </cell>
          <cell r="HJ590">
            <v>0</v>
          </cell>
          <cell r="HK590">
            <v>0</v>
          </cell>
          <cell r="HL590">
            <v>0</v>
          </cell>
          <cell r="HM590">
            <v>0</v>
          </cell>
          <cell r="HN590">
            <v>0</v>
          </cell>
          <cell r="HO590">
            <v>0</v>
          </cell>
          <cell r="HP590">
            <v>0</v>
          </cell>
          <cell r="HQ590">
            <v>0</v>
          </cell>
          <cell r="HR590">
            <v>0</v>
          </cell>
          <cell r="HS590">
            <v>0</v>
          </cell>
          <cell r="HT590">
            <v>0</v>
          </cell>
          <cell r="HU590">
            <v>0</v>
          </cell>
          <cell r="HV590">
            <v>0</v>
          </cell>
          <cell r="HW590">
            <v>0</v>
          </cell>
          <cell r="HX590">
            <v>0</v>
          </cell>
          <cell r="HY590">
            <v>0</v>
          </cell>
          <cell r="HZ590">
            <v>0</v>
          </cell>
          <cell r="IA590">
            <v>0</v>
          </cell>
          <cell r="IB590">
            <v>0</v>
          </cell>
          <cell r="IC590">
            <v>0</v>
          </cell>
          <cell r="ID590">
            <v>0</v>
          </cell>
          <cell r="IE590">
            <v>0</v>
          </cell>
          <cell r="IF590">
            <v>0</v>
          </cell>
          <cell r="IG590">
            <v>0</v>
          </cell>
          <cell r="IH590">
            <v>0</v>
          </cell>
          <cell r="II590">
            <v>0</v>
          </cell>
          <cell r="IJ590">
            <v>0</v>
          </cell>
          <cell r="IK590">
            <v>0</v>
          </cell>
          <cell r="IL590">
            <v>0</v>
          </cell>
          <cell r="IM590">
            <v>0</v>
          </cell>
          <cell r="IN590">
            <v>0</v>
          </cell>
          <cell r="IO590">
            <v>0</v>
          </cell>
          <cell r="IP590">
            <v>0</v>
          </cell>
          <cell r="IQ590">
            <v>0</v>
          </cell>
          <cell r="IR590">
            <v>0</v>
          </cell>
          <cell r="IS590">
            <v>0</v>
          </cell>
          <cell r="IT590">
            <v>0</v>
          </cell>
          <cell r="IU590">
            <v>0</v>
          </cell>
          <cell r="IV590">
            <v>0</v>
          </cell>
          <cell r="IW590">
            <v>0</v>
          </cell>
          <cell r="IX590">
            <v>0</v>
          </cell>
          <cell r="IY590">
            <v>0</v>
          </cell>
          <cell r="IZ590">
            <v>0</v>
          </cell>
          <cell r="JA590">
            <v>0</v>
          </cell>
          <cell r="JB590">
            <v>0</v>
          </cell>
          <cell r="JC590">
            <v>0</v>
          </cell>
          <cell r="JD590">
            <v>0</v>
          </cell>
          <cell r="JE590">
            <v>0</v>
          </cell>
          <cell r="JF590">
            <v>0</v>
          </cell>
          <cell r="JG590">
            <v>0</v>
          </cell>
          <cell r="JH590">
            <v>0</v>
          </cell>
          <cell r="JI590">
            <v>0</v>
          </cell>
          <cell r="JJ590">
            <v>0</v>
          </cell>
          <cell r="JK590">
            <v>0</v>
          </cell>
          <cell r="JL590">
            <v>0</v>
          </cell>
          <cell r="JM590">
            <v>0</v>
          </cell>
          <cell r="JN590">
            <v>0</v>
          </cell>
          <cell r="JO590">
            <v>0</v>
          </cell>
          <cell r="JP590">
            <v>0</v>
          </cell>
          <cell r="JQ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K591">
            <v>0</v>
          </cell>
          <cell r="DL591">
            <v>0</v>
          </cell>
          <cell r="DM591">
            <v>0</v>
          </cell>
          <cell r="DN591">
            <v>0</v>
          </cell>
          <cell r="DO591">
            <v>0</v>
          </cell>
          <cell r="DP591">
            <v>0</v>
          </cell>
          <cell r="DQ591">
            <v>0</v>
          </cell>
          <cell r="DR591">
            <v>0</v>
          </cell>
          <cell r="DS591">
            <v>0</v>
          </cell>
          <cell r="DT591">
            <v>0</v>
          </cell>
          <cell r="DU591">
            <v>0</v>
          </cell>
          <cell r="DV591">
            <v>0</v>
          </cell>
          <cell r="DW591">
            <v>0</v>
          </cell>
          <cell r="DX591">
            <v>0</v>
          </cell>
          <cell r="DY591">
            <v>0</v>
          </cell>
          <cell r="DZ591">
            <v>0</v>
          </cell>
          <cell r="EA591">
            <v>0</v>
          </cell>
          <cell r="EB591">
            <v>0</v>
          </cell>
          <cell r="EC591">
            <v>0</v>
          </cell>
          <cell r="ED591">
            <v>0</v>
          </cell>
          <cell r="EE591">
            <v>0</v>
          </cell>
          <cell r="EF591">
            <v>0</v>
          </cell>
          <cell r="EG591">
            <v>0</v>
          </cell>
          <cell r="EH591">
            <v>0</v>
          </cell>
          <cell r="EI591">
            <v>0</v>
          </cell>
          <cell r="EJ591">
            <v>0</v>
          </cell>
          <cell r="EK591">
            <v>0</v>
          </cell>
          <cell r="EL591">
            <v>0</v>
          </cell>
          <cell r="EM591">
            <v>0</v>
          </cell>
          <cell r="EN591">
            <v>0</v>
          </cell>
          <cell r="EO591">
            <v>0</v>
          </cell>
          <cell r="EP591">
            <v>0</v>
          </cell>
          <cell r="EQ591">
            <v>0</v>
          </cell>
          <cell r="ER591">
            <v>0</v>
          </cell>
          <cell r="ES591">
            <v>0</v>
          </cell>
          <cell r="ET591">
            <v>0</v>
          </cell>
          <cell r="EU591">
            <v>0</v>
          </cell>
          <cell r="EV591">
            <v>0</v>
          </cell>
          <cell r="EW591">
            <v>0</v>
          </cell>
          <cell r="EX591">
            <v>0</v>
          </cell>
          <cell r="EY591">
            <v>0</v>
          </cell>
          <cell r="EZ591">
            <v>0</v>
          </cell>
          <cell r="FA591">
            <v>0</v>
          </cell>
          <cell r="FB591">
            <v>0</v>
          </cell>
          <cell r="FC591">
            <v>0</v>
          </cell>
          <cell r="FD591">
            <v>0</v>
          </cell>
          <cell r="FE591">
            <v>0</v>
          </cell>
          <cell r="FF591">
            <v>0</v>
          </cell>
          <cell r="FG591">
            <v>0</v>
          </cell>
          <cell r="FH591">
            <v>0</v>
          </cell>
          <cell r="FI591">
            <v>0</v>
          </cell>
          <cell r="FJ591">
            <v>0</v>
          </cell>
          <cell r="FK591">
            <v>0</v>
          </cell>
          <cell r="FL591">
            <v>0</v>
          </cell>
          <cell r="FM591">
            <v>0</v>
          </cell>
          <cell r="FN591">
            <v>0</v>
          </cell>
          <cell r="FO591">
            <v>0</v>
          </cell>
          <cell r="FP591">
            <v>0</v>
          </cell>
          <cell r="FQ591">
            <v>0</v>
          </cell>
          <cell r="FR591">
            <v>0</v>
          </cell>
          <cell r="FS591">
            <v>0</v>
          </cell>
          <cell r="FT591">
            <v>0</v>
          </cell>
          <cell r="FU591">
            <v>0</v>
          </cell>
          <cell r="FV591">
            <v>0</v>
          </cell>
          <cell r="FW591">
            <v>0</v>
          </cell>
          <cell r="FX591">
            <v>0</v>
          </cell>
          <cell r="FY591">
            <v>0</v>
          </cell>
          <cell r="FZ591">
            <v>0</v>
          </cell>
          <cell r="GA591">
            <v>0</v>
          </cell>
          <cell r="GB591">
            <v>0</v>
          </cell>
          <cell r="GC591">
            <v>0</v>
          </cell>
          <cell r="GD591">
            <v>0</v>
          </cell>
          <cell r="GE591">
            <v>0</v>
          </cell>
          <cell r="GF591">
            <v>0</v>
          </cell>
          <cell r="GG591">
            <v>0</v>
          </cell>
          <cell r="GH591">
            <v>0</v>
          </cell>
          <cell r="GI591">
            <v>0</v>
          </cell>
          <cell r="GJ591">
            <v>0</v>
          </cell>
          <cell r="GK591">
            <v>0</v>
          </cell>
          <cell r="GL591">
            <v>0</v>
          </cell>
          <cell r="GM591">
            <v>0</v>
          </cell>
          <cell r="GN591">
            <v>0</v>
          </cell>
          <cell r="GO591">
            <v>0</v>
          </cell>
          <cell r="GP591">
            <v>0</v>
          </cell>
          <cell r="GQ591">
            <v>0</v>
          </cell>
          <cell r="GR591">
            <v>0</v>
          </cell>
          <cell r="GS591">
            <v>0</v>
          </cell>
          <cell r="GT591">
            <v>0</v>
          </cell>
          <cell r="GU591">
            <v>0</v>
          </cell>
          <cell r="GV591">
            <v>0</v>
          </cell>
          <cell r="GW591">
            <v>0</v>
          </cell>
          <cell r="GX591">
            <v>0</v>
          </cell>
          <cell r="GY591">
            <v>0</v>
          </cell>
          <cell r="GZ591">
            <v>0</v>
          </cell>
          <cell r="HA591">
            <v>0</v>
          </cell>
          <cell r="HB591">
            <v>0</v>
          </cell>
          <cell r="HC591">
            <v>0</v>
          </cell>
          <cell r="HD591">
            <v>0</v>
          </cell>
          <cell r="HE591">
            <v>0</v>
          </cell>
          <cell r="HF591">
            <v>0</v>
          </cell>
          <cell r="HG591">
            <v>0</v>
          </cell>
          <cell r="HH591">
            <v>0</v>
          </cell>
          <cell r="HI591">
            <v>0</v>
          </cell>
          <cell r="HJ591">
            <v>0</v>
          </cell>
          <cell r="HK591">
            <v>0</v>
          </cell>
          <cell r="HL591">
            <v>0</v>
          </cell>
          <cell r="HM591">
            <v>0</v>
          </cell>
          <cell r="HN591">
            <v>0</v>
          </cell>
          <cell r="HO591">
            <v>0</v>
          </cell>
          <cell r="HP591">
            <v>0</v>
          </cell>
          <cell r="HQ591">
            <v>0</v>
          </cell>
          <cell r="HR591">
            <v>0</v>
          </cell>
          <cell r="HS591">
            <v>0</v>
          </cell>
          <cell r="HT591">
            <v>0</v>
          </cell>
          <cell r="HU591">
            <v>0</v>
          </cell>
          <cell r="HV591">
            <v>0</v>
          </cell>
          <cell r="HW591">
            <v>0</v>
          </cell>
          <cell r="HX591">
            <v>0</v>
          </cell>
          <cell r="HY591">
            <v>0</v>
          </cell>
          <cell r="HZ591">
            <v>0</v>
          </cell>
          <cell r="IA591">
            <v>0</v>
          </cell>
          <cell r="IB591">
            <v>0</v>
          </cell>
          <cell r="IC591">
            <v>0</v>
          </cell>
          <cell r="ID591">
            <v>0</v>
          </cell>
          <cell r="IE591">
            <v>0</v>
          </cell>
          <cell r="IF591">
            <v>0</v>
          </cell>
          <cell r="IG591">
            <v>0</v>
          </cell>
          <cell r="IH591">
            <v>0</v>
          </cell>
          <cell r="II591">
            <v>0</v>
          </cell>
          <cell r="IJ591">
            <v>0</v>
          </cell>
          <cell r="IK591">
            <v>0</v>
          </cell>
          <cell r="IL591">
            <v>0</v>
          </cell>
          <cell r="IM591">
            <v>0</v>
          </cell>
          <cell r="IN591">
            <v>0</v>
          </cell>
          <cell r="IO591">
            <v>0</v>
          </cell>
          <cell r="IP591">
            <v>0</v>
          </cell>
          <cell r="IQ591">
            <v>0</v>
          </cell>
          <cell r="IR591">
            <v>0</v>
          </cell>
          <cell r="IS591">
            <v>0</v>
          </cell>
          <cell r="IT591">
            <v>0</v>
          </cell>
          <cell r="IU591">
            <v>0</v>
          </cell>
          <cell r="IV591">
            <v>0</v>
          </cell>
          <cell r="IW591">
            <v>0</v>
          </cell>
          <cell r="IX591">
            <v>0</v>
          </cell>
          <cell r="IY591">
            <v>0</v>
          </cell>
          <cell r="IZ591">
            <v>0</v>
          </cell>
          <cell r="JA591">
            <v>0</v>
          </cell>
          <cell r="JB591">
            <v>0</v>
          </cell>
          <cell r="JC591">
            <v>0</v>
          </cell>
          <cell r="JD591">
            <v>0</v>
          </cell>
          <cell r="JE591">
            <v>0</v>
          </cell>
          <cell r="JF591">
            <v>0</v>
          </cell>
          <cell r="JG591">
            <v>0</v>
          </cell>
          <cell r="JH591">
            <v>0</v>
          </cell>
          <cell r="JI591">
            <v>0</v>
          </cell>
          <cell r="JJ591">
            <v>0</v>
          </cell>
          <cell r="JK591">
            <v>0</v>
          </cell>
          <cell r="JL591">
            <v>0</v>
          </cell>
          <cell r="JM591">
            <v>0</v>
          </cell>
          <cell r="JN591">
            <v>0</v>
          </cell>
          <cell r="JO591">
            <v>0</v>
          </cell>
          <cell r="JP591">
            <v>0</v>
          </cell>
          <cell r="JQ591">
            <v>0</v>
          </cell>
        </row>
        <row r="592"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K592">
            <v>0</v>
          </cell>
          <cell r="DL592">
            <v>0</v>
          </cell>
          <cell r="DM592">
            <v>0</v>
          </cell>
          <cell r="DN592">
            <v>0</v>
          </cell>
          <cell r="DO592">
            <v>0</v>
          </cell>
          <cell r="DP592">
            <v>0</v>
          </cell>
          <cell r="DQ592">
            <v>0</v>
          </cell>
          <cell r="DR592">
            <v>0</v>
          </cell>
          <cell r="DS592">
            <v>0</v>
          </cell>
          <cell r="DT592">
            <v>0</v>
          </cell>
          <cell r="DU592">
            <v>0</v>
          </cell>
          <cell r="DV592">
            <v>0</v>
          </cell>
          <cell r="DW592">
            <v>0</v>
          </cell>
          <cell r="DX592">
            <v>0</v>
          </cell>
          <cell r="DY592">
            <v>0</v>
          </cell>
          <cell r="DZ592">
            <v>0</v>
          </cell>
          <cell r="EA592">
            <v>0</v>
          </cell>
          <cell r="EB592">
            <v>0</v>
          </cell>
          <cell r="EC592">
            <v>0</v>
          </cell>
          <cell r="ED592">
            <v>0</v>
          </cell>
          <cell r="EE592">
            <v>0</v>
          </cell>
          <cell r="EF592">
            <v>0</v>
          </cell>
          <cell r="EG592">
            <v>0</v>
          </cell>
          <cell r="EH592">
            <v>0</v>
          </cell>
          <cell r="EI592">
            <v>0</v>
          </cell>
          <cell r="EJ592">
            <v>0</v>
          </cell>
          <cell r="EK592">
            <v>0</v>
          </cell>
          <cell r="EL592">
            <v>0</v>
          </cell>
          <cell r="EM592">
            <v>0</v>
          </cell>
          <cell r="EN592">
            <v>0</v>
          </cell>
          <cell r="EO592">
            <v>0</v>
          </cell>
          <cell r="EP592">
            <v>0</v>
          </cell>
          <cell r="EQ592">
            <v>0</v>
          </cell>
          <cell r="ER592">
            <v>0</v>
          </cell>
          <cell r="ES592">
            <v>0</v>
          </cell>
          <cell r="ET592">
            <v>0</v>
          </cell>
          <cell r="EU592">
            <v>0</v>
          </cell>
          <cell r="EV592">
            <v>0</v>
          </cell>
          <cell r="EW592">
            <v>0</v>
          </cell>
          <cell r="EX592">
            <v>0</v>
          </cell>
          <cell r="EY592">
            <v>0</v>
          </cell>
          <cell r="EZ592">
            <v>0</v>
          </cell>
          <cell r="FA592">
            <v>0</v>
          </cell>
          <cell r="FB592">
            <v>0</v>
          </cell>
          <cell r="FC592">
            <v>0</v>
          </cell>
          <cell r="FD592">
            <v>0</v>
          </cell>
          <cell r="FE592">
            <v>0</v>
          </cell>
          <cell r="FF592">
            <v>0</v>
          </cell>
          <cell r="FG592">
            <v>0</v>
          </cell>
          <cell r="FH592">
            <v>0</v>
          </cell>
          <cell r="FI592">
            <v>0</v>
          </cell>
          <cell r="FJ592">
            <v>0</v>
          </cell>
          <cell r="FK592">
            <v>0</v>
          </cell>
          <cell r="FL592">
            <v>0</v>
          </cell>
          <cell r="FM592">
            <v>0</v>
          </cell>
          <cell r="FN592">
            <v>0</v>
          </cell>
          <cell r="FO592">
            <v>0</v>
          </cell>
          <cell r="FP592">
            <v>0</v>
          </cell>
          <cell r="FQ592">
            <v>0</v>
          </cell>
          <cell r="FR592">
            <v>0</v>
          </cell>
          <cell r="FS592">
            <v>0</v>
          </cell>
          <cell r="FT592">
            <v>0</v>
          </cell>
          <cell r="FU592">
            <v>0</v>
          </cell>
          <cell r="FV592">
            <v>0</v>
          </cell>
          <cell r="FW592">
            <v>0</v>
          </cell>
          <cell r="FX592">
            <v>0</v>
          </cell>
          <cell r="FY592">
            <v>0</v>
          </cell>
          <cell r="FZ592">
            <v>0</v>
          </cell>
          <cell r="GA592">
            <v>0</v>
          </cell>
          <cell r="GB592">
            <v>0</v>
          </cell>
          <cell r="GC592">
            <v>0</v>
          </cell>
          <cell r="GD592">
            <v>0</v>
          </cell>
          <cell r="GE592">
            <v>0</v>
          </cell>
          <cell r="GF592">
            <v>0</v>
          </cell>
          <cell r="GG592">
            <v>0</v>
          </cell>
          <cell r="GH592">
            <v>0</v>
          </cell>
          <cell r="GI592">
            <v>0</v>
          </cell>
          <cell r="GJ592">
            <v>0</v>
          </cell>
          <cell r="GK592">
            <v>0</v>
          </cell>
          <cell r="GL592">
            <v>0</v>
          </cell>
          <cell r="GM592">
            <v>0</v>
          </cell>
          <cell r="GN592">
            <v>0</v>
          </cell>
          <cell r="GO592">
            <v>0</v>
          </cell>
          <cell r="GP592">
            <v>0</v>
          </cell>
          <cell r="GQ592">
            <v>0</v>
          </cell>
          <cell r="GR592">
            <v>0</v>
          </cell>
          <cell r="GS592">
            <v>0</v>
          </cell>
          <cell r="GT592">
            <v>0</v>
          </cell>
          <cell r="GU592">
            <v>0</v>
          </cell>
          <cell r="GV592">
            <v>0</v>
          </cell>
          <cell r="GW592">
            <v>0</v>
          </cell>
          <cell r="GX592">
            <v>0</v>
          </cell>
          <cell r="GY592">
            <v>0</v>
          </cell>
          <cell r="GZ592">
            <v>0</v>
          </cell>
          <cell r="HA592">
            <v>0</v>
          </cell>
          <cell r="HB592">
            <v>0</v>
          </cell>
          <cell r="HC592">
            <v>0</v>
          </cell>
          <cell r="HD592">
            <v>0</v>
          </cell>
          <cell r="HE592">
            <v>0</v>
          </cell>
          <cell r="HF592">
            <v>0</v>
          </cell>
          <cell r="HG592">
            <v>0</v>
          </cell>
          <cell r="HH592">
            <v>0</v>
          </cell>
          <cell r="HI592">
            <v>0</v>
          </cell>
          <cell r="HJ592">
            <v>0</v>
          </cell>
          <cell r="HK592">
            <v>0</v>
          </cell>
          <cell r="HL592">
            <v>0</v>
          </cell>
          <cell r="HM592">
            <v>0</v>
          </cell>
          <cell r="HN592">
            <v>0</v>
          </cell>
          <cell r="HO592">
            <v>0</v>
          </cell>
          <cell r="HP592">
            <v>0</v>
          </cell>
          <cell r="HQ592">
            <v>0</v>
          </cell>
          <cell r="HR592">
            <v>0</v>
          </cell>
          <cell r="HS592">
            <v>0</v>
          </cell>
          <cell r="HT592">
            <v>0</v>
          </cell>
          <cell r="HU592">
            <v>0</v>
          </cell>
          <cell r="HV592">
            <v>0</v>
          </cell>
          <cell r="HW592">
            <v>0</v>
          </cell>
          <cell r="HX592">
            <v>0</v>
          </cell>
          <cell r="HY592">
            <v>0</v>
          </cell>
          <cell r="HZ592">
            <v>0</v>
          </cell>
          <cell r="IA592">
            <v>0</v>
          </cell>
          <cell r="IB592">
            <v>0</v>
          </cell>
          <cell r="IC592">
            <v>0</v>
          </cell>
          <cell r="ID592">
            <v>0</v>
          </cell>
          <cell r="IE592">
            <v>0</v>
          </cell>
          <cell r="IF592">
            <v>0</v>
          </cell>
          <cell r="IG592">
            <v>0</v>
          </cell>
          <cell r="IH592">
            <v>0</v>
          </cell>
          <cell r="II592">
            <v>0</v>
          </cell>
          <cell r="IJ592">
            <v>0</v>
          </cell>
          <cell r="IK592">
            <v>0</v>
          </cell>
          <cell r="IL592">
            <v>0</v>
          </cell>
          <cell r="IM592">
            <v>0</v>
          </cell>
          <cell r="IN592">
            <v>0</v>
          </cell>
          <cell r="IO592">
            <v>0</v>
          </cell>
          <cell r="IP592">
            <v>0</v>
          </cell>
          <cell r="IQ592">
            <v>0</v>
          </cell>
          <cell r="IR592">
            <v>0</v>
          </cell>
          <cell r="IS592">
            <v>0</v>
          </cell>
          <cell r="IT592">
            <v>0</v>
          </cell>
          <cell r="IU592">
            <v>0</v>
          </cell>
          <cell r="IV592">
            <v>0</v>
          </cell>
          <cell r="IW592">
            <v>0</v>
          </cell>
          <cell r="IX592">
            <v>0</v>
          </cell>
          <cell r="IY592">
            <v>0</v>
          </cell>
          <cell r="IZ592">
            <v>0</v>
          </cell>
          <cell r="JA592">
            <v>0</v>
          </cell>
          <cell r="JB592">
            <v>0</v>
          </cell>
          <cell r="JC592">
            <v>0</v>
          </cell>
          <cell r="JD592">
            <v>0</v>
          </cell>
          <cell r="JE592">
            <v>0</v>
          </cell>
          <cell r="JF592">
            <v>0</v>
          </cell>
          <cell r="JG592">
            <v>0</v>
          </cell>
          <cell r="JH592">
            <v>0</v>
          </cell>
          <cell r="JI592">
            <v>0</v>
          </cell>
          <cell r="JJ592">
            <v>0</v>
          </cell>
          <cell r="JK592">
            <v>0</v>
          </cell>
          <cell r="JL592">
            <v>0</v>
          </cell>
          <cell r="JM592">
            <v>0</v>
          </cell>
          <cell r="JN592">
            <v>0</v>
          </cell>
          <cell r="JO592">
            <v>0</v>
          </cell>
          <cell r="JP592">
            <v>0</v>
          </cell>
          <cell r="JQ592">
            <v>0</v>
          </cell>
        </row>
        <row r="593"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0</v>
          </cell>
          <cell r="DL593">
            <v>0</v>
          </cell>
          <cell r="DM593">
            <v>0</v>
          </cell>
          <cell r="DN593">
            <v>0</v>
          </cell>
          <cell r="DO593">
            <v>0</v>
          </cell>
          <cell r="DP593">
            <v>0</v>
          </cell>
          <cell r="DQ593">
            <v>0</v>
          </cell>
          <cell r="DR593">
            <v>0</v>
          </cell>
          <cell r="DS593">
            <v>0</v>
          </cell>
          <cell r="DT593">
            <v>0</v>
          </cell>
          <cell r="DU593">
            <v>0</v>
          </cell>
          <cell r="DV593">
            <v>0</v>
          </cell>
          <cell r="DW593">
            <v>0</v>
          </cell>
          <cell r="DX593">
            <v>0</v>
          </cell>
          <cell r="DY593">
            <v>0</v>
          </cell>
          <cell r="DZ593">
            <v>0</v>
          </cell>
          <cell r="EA593">
            <v>0</v>
          </cell>
          <cell r="EB593">
            <v>0</v>
          </cell>
          <cell r="EC593">
            <v>0</v>
          </cell>
          <cell r="ED593">
            <v>0</v>
          </cell>
          <cell r="EE593">
            <v>0</v>
          </cell>
          <cell r="EF593">
            <v>0</v>
          </cell>
          <cell r="EG593">
            <v>0</v>
          </cell>
          <cell r="EH593">
            <v>0</v>
          </cell>
          <cell r="EI593">
            <v>0</v>
          </cell>
          <cell r="EJ593">
            <v>0</v>
          </cell>
          <cell r="EK593">
            <v>0</v>
          </cell>
          <cell r="EL593">
            <v>0</v>
          </cell>
          <cell r="EM593">
            <v>0</v>
          </cell>
          <cell r="EN593">
            <v>0</v>
          </cell>
          <cell r="EO593">
            <v>0</v>
          </cell>
          <cell r="EP593">
            <v>0</v>
          </cell>
          <cell r="EQ593">
            <v>0</v>
          </cell>
          <cell r="ER593">
            <v>0</v>
          </cell>
          <cell r="ES593">
            <v>0</v>
          </cell>
          <cell r="ET593">
            <v>0</v>
          </cell>
          <cell r="EU593">
            <v>0</v>
          </cell>
          <cell r="EV593">
            <v>0</v>
          </cell>
          <cell r="EW593">
            <v>0</v>
          </cell>
          <cell r="EX593">
            <v>0</v>
          </cell>
          <cell r="EY593">
            <v>0</v>
          </cell>
          <cell r="EZ593">
            <v>0</v>
          </cell>
          <cell r="FA593">
            <v>0</v>
          </cell>
          <cell r="FB593">
            <v>0</v>
          </cell>
          <cell r="FC593">
            <v>0</v>
          </cell>
          <cell r="FD593">
            <v>0</v>
          </cell>
          <cell r="FE593">
            <v>0</v>
          </cell>
          <cell r="FF593">
            <v>0</v>
          </cell>
          <cell r="FG593">
            <v>0</v>
          </cell>
          <cell r="FH593">
            <v>0</v>
          </cell>
          <cell r="FI593">
            <v>0</v>
          </cell>
          <cell r="FJ593">
            <v>0</v>
          </cell>
          <cell r="FK593">
            <v>0</v>
          </cell>
          <cell r="FL593">
            <v>0</v>
          </cell>
          <cell r="FM593">
            <v>0</v>
          </cell>
          <cell r="FN593">
            <v>0</v>
          </cell>
          <cell r="FO593">
            <v>0</v>
          </cell>
          <cell r="FP593">
            <v>0</v>
          </cell>
          <cell r="FQ593">
            <v>0</v>
          </cell>
          <cell r="FR593">
            <v>0</v>
          </cell>
          <cell r="FS593">
            <v>0</v>
          </cell>
          <cell r="FT593">
            <v>0</v>
          </cell>
          <cell r="FU593">
            <v>0</v>
          </cell>
          <cell r="FV593">
            <v>0</v>
          </cell>
          <cell r="FW593">
            <v>0</v>
          </cell>
          <cell r="FX593">
            <v>0</v>
          </cell>
          <cell r="FY593">
            <v>0</v>
          </cell>
          <cell r="FZ593">
            <v>0</v>
          </cell>
          <cell r="GA593">
            <v>0</v>
          </cell>
          <cell r="GB593">
            <v>0</v>
          </cell>
          <cell r="GC593">
            <v>0</v>
          </cell>
          <cell r="GD593">
            <v>0</v>
          </cell>
          <cell r="GE593">
            <v>0</v>
          </cell>
          <cell r="GF593">
            <v>0</v>
          </cell>
          <cell r="GG593">
            <v>0</v>
          </cell>
          <cell r="GH593">
            <v>0</v>
          </cell>
          <cell r="GI593">
            <v>0</v>
          </cell>
          <cell r="GJ593">
            <v>0</v>
          </cell>
          <cell r="GK593">
            <v>0</v>
          </cell>
          <cell r="GL593">
            <v>0</v>
          </cell>
          <cell r="GM593">
            <v>0</v>
          </cell>
          <cell r="GN593">
            <v>0</v>
          </cell>
          <cell r="GO593">
            <v>0</v>
          </cell>
          <cell r="GP593">
            <v>0</v>
          </cell>
          <cell r="GQ593">
            <v>0</v>
          </cell>
          <cell r="GR593">
            <v>0</v>
          </cell>
          <cell r="GS593">
            <v>0</v>
          </cell>
          <cell r="GT593">
            <v>0</v>
          </cell>
          <cell r="GU593">
            <v>0</v>
          </cell>
          <cell r="GV593">
            <v>0</v>
          </cell>
          <cell r="GW593">
            <v>0</v>
          </cell>
          <cell r="GX593">
            <v>0</v>
          </cell>
          <cell r="GY593">
            <v>0</v>
          </cell>
          <cell r="GZ593">
            <v>0</v>
          </cell>
          <cell r="HA593">
            <v>0</v>
          </cell>
          <cell r="HB593">
            <v>0</v>
          </cell>
          <cell r="HC593">
            <v>0</v>
          </cell>
          <cell r="HD593">
            <v>0</v>
          </cell>
          <cell r="HE593">
            <v>0</v>
          </cell>
          <cell r="HF593">
            <v>0</v>
          </cell>
          <cell r="HG593">
            <v>0</v>
          </cell>
          <cell r="HH593">
            <v>0</v>
          </cell>
          <cell r="HI593">
            <v>0</v>
          </cell>
          <cell r="HJ593">
            <v>0</v>
          </cell>
          <cell r="HK593">
            <v>0</v>
          </cell>
          <cell r="HL593">
            <v>0</v>
          </cell>
          <cell r="HM593">
            <v>0</v>
          </cell>
          <cell r="HN593">
            <v>0</v>
          </cell>
          <cell r="HO593">
            <v>0</v>
          </cell>
          <cell r="HP593">
            <v>0</v>
          </cell>
          <cell r="HQ593">
            <v>0</v>
          </cell>
          <cell r="HR593">
            <v>0</v>
          </cell>
          <cell r="HS593">
            <v>0</v>
          </cell>
          <cell r="HT593">
            <v>0</v>
          </cell>
          <cell r="HU593">
            <v>0</v>
          </cell>
          <cell r="HV593">
            <v>0</v>
          </cell>
          <cell r="HW593">
            <v>0</v>
          </cell>
          <cell r="HX593">
            <v>0</v>
          </cell>
          <cell r="HY593">
            <v>0</v>
          </cell>
          <cell r="HZ593">
            <v>0</v>
          </cell>
          <cell r="IA593">
            <v>0</v>
          </cell>
          <cell r="IB593">
            <v>0</v>
          </cell>
          <cell r="IC593">
            <v>0</v>
          </cell>
          <cell r="ID593">
            <v>0</v>
          </cell>
          <cell r="IE593">
            <v>0</v>
          </cell>
          <cell r="IF593">
            <v>0</v>
          </cell>
          <cell r="IG593">
            <v>0</v>
          </cell>
          <cell r="IH593">
            <v>0</v>
          </cell>
          <cell r="II593">
            <v>0</v>
          </cell>
          <cell r="IJ593">
            <v>0</v>
          </cell>
          <cell r="IK593">
            <v>0</v>
          </cell>
          <cell r="IL593">
            <v>0</v>
          </cell>
          <cell r="IM593">
            <v>0</v>
          </cell>
          <cell r="IN593">
            <v>0</v>
          </cell>
          <cell r="IO593">
            <v>0</v>
          </cell>
          <cell r="IP593">
            <v>0</v>
          </cell>
          <cell r="IQ593">
            <v>0</v>
          </cell>
          <cell r="IR593">
            <v>0</v>
          </cell>
          <cell r="IS593">
            <v>0</v>
          </cell>
          <cell r="IT593">
            <v>0</v>
          </cell>
          <cell r="IU593">
            <v>0</v>
          </cell>
          <cell r="IV593">
            <v>0</v>
          </cell>
          <cell r="IW593">
            <v>0</v>
          </cell>
          <cell r="IX593">
            <v>0</v>
          </cell>
          <cell r="IY593">
            <v>0</v>
          </cell>
          <cell r="IZ593">
            <v>0</v>
          </cell>
          <cell r="JA593">
            <v>0</v>
          </cell>
          <cell r="JB593">
            <v>0</v>
          </cell>
          <cell r="JC593">
            <v>0</v>
          </cell>
          <cell r="JD593">
            <v>0</v>
          </cell>
          <cell r="JE593">
            <v>0</v>
          </cell>
          <cell r="JF593">
            <v>0</v>
          </cell>
          <cell r="JG593">
            <v>0</v>
          </cell>
          <cell r="JH593">
            <v>0</v>
          </cell>
          <cell r="JI593">
            <v>0</v>
          </cell>
          <cell r="JJ593">
            <v>0</v>
          </cell>
          <cell r="JK593">
            <v>0</v>
          </cell>
          <cell r="JL593">
            <v>0</v>
          </cell>
          <cell r="JM593">
            <v>0</v>
          </cell>
          <cell r="JN593">
            <v>0</v>
          </cell>
          <cell r="JO593">
            <v>0</v>
          </cell>
          <cell r="JP593">
            <v>0</v>
          </cell>
          <cell r="JQ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K594">
            <v>0</v>
          </cell>
          <cell r="DL594">
            <v>0</v>
          </cell>
          <cell r="DM594">
            <v>0</v>
          </cell>
          <cell r="DN594">
            <v>0</v>
          </cell>
          <cell r="DO594">
            <v>0</v>
          </cell>
          <cell r="DP594">
            <v>0</v>
          </cell>
          <cell r="DQ594">
            <v>0</v>
          </cell>
          <cell r="DR594">
            <v>0</v>
          </cell>
          <cell r="DS594">
            <v>0</v>
          </cell>
          <cell r="DT594">
            <v>0</v>
          </cell>
          <cell r="DU594">
            <v>0</v>
          </cell>
          <cell r="DV594">
            <v>0</v>
          </cell>
          <cell r="DW594">
            <v>0</v>
          </cell>
          <cell r="DX594">
            <v>0</v>
          </cell>
          <cell r="DY594">
            <v>0</v>
          </cell>
          <cell r="DZ594">
            <v>0</v>
          </cell>
          <cell r="EA594">
            <v>0</v>
          </cell>
          <cell r="EB594">
            <v>0</v>
          </cell>
          <cell r="EC594">
            <v>0</v>
          </cell>
          <cell r="ED594">
            <v>0</v>
          </cell>
          <cell r="EE594">
            <v>0</v>
          </cell>
          <cell r="EF594">
            <v>0</v>
          </cell>
          <cell r="EG594">
            <v>0</v>
          </cell>
          <cell r="EH594">
            <v>0</v>
          </cell>
          <cell r="EI594">
            <v>0</v>
          </cell>
          <cell r="EJ594">
            <v>0</v>
          </cell>
          <cell r="EK594">
            <v>0</v>
          </cell>
          <cell r="EL594">
            <v>0</v>
          </cell>
          <cell r="EM594">
            <v>0</v>
          </cell>
          <cell r="EN594">
            <v>0</v>
          </cell>
          <cell r="EO594">
            <v>0</v>
          </cell>
          <cell r="EP594">
            <v>0</v>
          </cell>
          <cell r="EQ594">
            <v>0</v>
          </cell>
          <cell r="ER594">
            <v>0</v>
          </cell>
          <cell r="ES594">
            <v>0</v>
          </cell>
          <cell r="ET594">
            <v>0</v>
          </cell>
          <cell r="EU594">
            <v>0</v>
          </cell>
          <cell r="EV594">
            <v>0</v>
          </cell>
          <cell r="EW594">
            <v>0</v>
          </cell>
          <cell r="EX594">
            <v>0</v>
          </cell>
          <cell r="EY594">
            <v>0</v>
          </cell>
          <cell r="EZ594">
            <v>0</v>
          </cell>
          <cell r="FA594">
            <v>0</v>
          </cell>
          <cell r="FB594">
            <v>0</v>
          </cell>
          <cell r="FC594">
            <v>0</v>
          </cell>
          <cell r="FD594">
            <v>0</v>
          </cell>
          <cell r="FE594">
            <v>0</v>
          </cell>
          <cell r="FF594">
            <v>0</v>
          </cell>
          <cell r="FG594">
            <v>0</v>
          </cell>
          <cell r="FH594">
            <v>0</v>
          </cell>
          <cell r="FI594">
            <v>0</v>
          </cell>
          <cell r="FJ594">
            <v>0</v>
          </cell>
          <cell r="FK594">
            <v>0</v>
          </cell>
          <cell r="FL594">
            <v>0</v>
          </cell>
          <cell r="FM594">
            <v>0</v>
          </cell>
          <cell r="FN594">
            <v>0</v>
          </cell>
          <cell r="FO594">
            <v>0</v>
          </cell>
          <cell r="FP594">
            <v>0</v>
          </cell>
          <cell r="FQ594">
            <v>0</v>
          </cell>
          <cell r="FR594">
            <v>0</v>
          </cell>
          <cell r="FS594">
            <v>0</v>
          </cell>
          <cell r="FT594">
            <v>0</v>
          </cell>
          <cell r="FU594">
            <v>0</v>
          </cell>
          <cell r="FV594">
            <v>0</v>
          </cell>
          <cell r="FW594">
            <v>0</v>
          </cell>
          <cell r="FX594">
            <v>0</v>
          </cell>
          <cell r="FY594">
            <v>0</v>
          </cell>
          <cell r="FZ594">
            <v>0</v>
          </cell>
          <cell r="GA594">
            <v>0</v>
          </cell>
          <cell r="GB594">
            <v>0</v>
          </cell>
          <cell r="GC594">
            <v>0</v>
          </cell>
          <cell r="GD594">
            <v>0</v>
          </cell>
          <cell r="GE594">
            <v>0</v>
          </cell>
          <cell r="GF594">
            <v>0</v>
          </cell>
          <cell r="GG594">
            <v>0</v>
          </cell>
          <cell r="GH594">
            <v>0</v>
          </cell>
          <cell r="GI594">
            <v>0</v>
          </cell>
          <cell r="GJ594">
            <v>0</v>
          </cell>
          <cell r="GK594">
            <v>0</v>
          </cell>
          <cell r="GL594">
            <v>0</v>
          </cell>
          <cell r="GM594">
            <v>0</v>
          </cell>
          <cell r="GN594">
            <v>0</v>
          </cell>
          <cell r="GO594">
            <v>0</v>
          </cell>
          <cell r="GP594">
            <v>0</v>
          </cell>
          <cell r="GQ594">
            <v>0</v>
          </cell>
          <cell r="GR594">
            <v>0</v>
          </cell>
          <cell r="GS594">
            <v>0</v>
          </cell>
          <cell r="GT594">
            <v>0</v>
          </cell>
          <cell r="GU594">
            <v>0</v>
          </cell>
          <cell r="GV594">
            <v>0</v>
          </cell>
          <cell r="GW594">
            <v>0</v>
          </cell>
          <cell r="GX594">
            <v>0</v>
          </cell>
          <cell r="GY594">
            <v>0</v>
          </cell>
          <cell r="GZ594">
            <v>0</v>
          </cell>
          <cell r="HA594">
            <v>0</v>
          </cell>
          <cell r="HB594">
            <v>0</v>
          </cell>
          <cell r="HC594">
            <v>0</v>
          </cell>
          <cell r="HD594">
            <v>0</v>
          </cell>
          <cell r="HE594">
            <v>0</v>
          </cell>
          <cell r="HF594">
            <v>0</v>
          </cell>
          <cell r="HG594">
            <v>0</v>
          </cell>
          <cell r="HH594">
            <v>0</v>
          </cell>
          <cell r="HI594">
            <v>0</v>
          </cell>
          <cell r="HJ594">
            <v>0</v>
          </cell>
          <cell r="HK594">
            <v>0</v>
          </cell>
          <cell r="HL594">
            <v>0</v>
          </cell>
          <cell r="HM594">
            <v>0</v>
          </cell>
          <cell r="HN594">
            <v>0</v>
          </cell>
          <cell r="HO594">
            <v>0</v>
          </cell>
          <cell r="HP594">
            <v>0</v>
          </cell>
          <cell r="HQ594">
            <v>0</v>
          </cell>
          <cell r="HR594">
            <v>0</v>
          </cell>
          <cell r="HS594">
            <v>0</v>
          </cell>
          <cell r="HT594">
            <v>0</v>
          </cell>
          <cell r="HU594">
            <v>0</v>
          </cell>
          <cell r="HV594">
            <v>0</v>
          </cell>
          <cell r="HW594">
            <v>0</v>
          </cell>
          <cell r="HX594">
            <v>0</v>
          </cell>
          <cell r="HY594">
            <v>0</v>
          </cell>
          <cell r="HZ594">
            <v>0</v>
          </cell>
          <cell r="IA594">
            <v>0</v>
          </cell>
          <cell r="IB594">
            <v>0</v>
          </cell>
          <cell r="IC594">
            <v>0</v>
          </cell>
          <cell r="ID594">
            <v>0</v>
          </cell>
          <cell r="IE594">
            <v>0</v>
          </cell>
          <cell r="IF594">
            <v>0</v>
          </cell>
          <cell r="IG594">
            <v>0</v>
          </cell>
          <cell r="IH594">
            <v>0</v>
          </cell>
          <cell r="II594">
            <v>0</v>
          </cell>
          <cell r="IJ594">
            <v>0</v>
          </cell>
          <cell r="IK594">
            <v>0</v>
          </cell>
          <cell r="IL594">
            <v>0</v>
          </cell>
          <cell r="IM594">
            <v>0</v>
          </cell>
          <cell r="IN594">
            <v>0</v>
          </cell>
          <cell r="IO594">
            <v>0</v>
          </cell>
          <cell r="IP594">
            <v>0</v>
          </cell>
          <cell r="IQ594">
            <v>0</v>
          </cell>
          <cell r="IR594">
            <v>0</v>
          </cell>
          <cell r="IS594">
            <v>0</v>
          </cell>
          <cell r="IT594">
            <v>0</v>
          </cell>
          <cell r="IU594">
            <v>0</v>
          </cell>
          <cell r="IV594">
            <v>0</v>
          </cell>
          <cell r="IW594">
            <v>0</v>
          </cell>
          <cell r="IX594">
            <v>0</v>
          </cell>
          <cell r="IY594">
            <v>0</v>
          </cell>
          <cell r="IZ594">
            <v>0</v>
          </cell>
          <cell r="JA594">
            <v>0</v>
          </cell>
          <cell r="JB594">
            <v>0</v>
          </cell>
          <cell r="JC594">
            <v>0</v>
          </cell>
          <cell r="JD594">
            <v>0</v>
          </cell>
          <cell r="JE594">
            <v>0</v>
          </cell>
          <cell r="JF594">
            <v>0</v>
          </cell>
          <cell r="JG594">
            <v>0</v>
          </cell>
          <cell r="JH594">
            <v>0</v>
          </cell>
          <cell r="JI594">
            <v>0</v>
          </cell>
          <cell r="JJ594">
            <v>0</v>
          </cell>
          <cell r="JK594">
            <v>0</v>
          </cell>
          <cell r="JL594">
            <v>0</v>
          </cell>
          <cell r="JM594">
            <v>0</v>
          </cell>
          <cell r="JN594">
            <v>0</v>
          </cell>
          <cell r="JO594">
            <v>0</v>
          </cell>
          <cell r="JP594">
            <v>0</v>
          </cell>
          <cell r="JQ594">
            <v>0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0</v>
          </cell>
          <cell r="DL595">
            <v>0</v>
          </cell>
          <cell r="DM595">
            <v>0</v>
          </cell>
          <cell r="DN595">
            <v>0</v>
          </cell>
          <cell r="DO595">
            <v>0</v>
          </cell>
          <cell r="DP595">
            <v>0</v>
          </cell>
          <cell r="DQ595">
            <v>0</v>
          </cell>
          <cell r="DR595">
            <v>0</v>
          </cell>
          <cell r="DS595">
            <v>0</v>
          </cell>
          <cell r="DT595">
            <v>0</v>
          </cell>
          <cell r="DU595">
            <v>0</v>
          </cell>
          <cell r="DV595">
            <v>0</v>
          </cell>
          <cell r="DW595">
            <v>0</v>
          </cell>
          <cell r="DX595">
            <v>0</v>
          </cell>
          <cell r="DY595">
            <v>0</v>
          </cell>
          <cell r="DZ595">
            <v>0</v>
          </cell>
          <cell r="EA595">
            <v>0</v>
          </cell>
          <cell r="EB595">
            <v>0</v>
          </cell>
          <cell r="EC595">
            <v>0</v>
          </cell>
          <cell r="ED595">
            <v>0</v>
          </cell>
          <cell r="EE595">
            <v>0</v>
          </cell>
          <cell r="EF595">
            <v>0</v>
          </cell>
          <cell r="EG595">
            <v>0</v>
          </cell>
          <cell r="EH595">
            <v>0</v>
          </cell>
          <cell r="EI595">
            <v>0</v>
          </cell>
          <cell r="EJ595">
            <v>0</v>
          </cell>
          <cell r="EK595">
            <v>0</v>
          </cell>
          <cell r="EL595">
            <v>0</v>
          </cell>
          <cell r="EM595">
            <v>0</v>
          </cell>
          <cell r="EN595">
            <v>0</v>
          </cell>
          <cell r="EO595">
            <v>0</v>
          </cell>
          <cell r="EP595">
            <v>0</v>
          </cell>
          <cell r="EQ595">
            <v>0</v>
          </cell>
          <cell r="ER595">
            <v>0</v>
          </cell>
          <cell r="ES595">
            <v>0</v>
          </cell>
          <cell r="ET595">
            <v>0</v>
          </cell>
          <cell r="EU595">
            <v>0</v>
          </cell>
          <cell r="EV595">
            <v>0</v>
          </cell>
          <cell r="EW595">
            <v>0</v>
          </cell>
          <cell r="EX595">
            <v>0</v>
          </cell>
          <cell r="EY595">
            <v>0</v>
          </cell>
          <cell r="EZ595">
            <v>0</v>
          </cell>
          <cell r="FA595">
            <v>0</v>
          </cell>
          <cell r="FB595">
            <v>0</v>
          </cell>
          <cell r="FC595">
            <v>0</v>
          </cell>
          <cell r="FD595">
            <v>0</v>
          </cell>
          <cell r="FE595">
            <v>0</v>
          </cell>
          <cell r="FF595">
            <v>0</v>
          </cell>
          <cell r="FG595">
            <v>0</v>
          </cell>
          <cell r="FH595">
            <v>0</v>
          </cell>
          <cell r="FI595">
            <v>0</v>
          </cell>
          <cell r="FJ595">
            <v>0</v>
          </cell>
          <cell r="FK595">
            <v>0</v>
          </cell>
          <cell r="FL595">
            <v>0</v>
          </cell>
          <cell r="FM595">
            <v>0</v>
          </cell>
          <cell r="FN595">
            <v>0</v>
          </cell>
          <cell r="FO595">
            <v>0</v>
          </cell>
          <cell r="FP595">
            <v>0</v>
          </cell>
          <cell r="FQ595">
            <v>0</v>
          </cell>
          <cell r="FR595">
            <v>0</v>
          </cell>
          <cell r="FS595">
            <v>0</v>
          </cell>
          <cell r="FT595">
            <v>0</v>
          </cell>
          <cell r="FU595">
            <v>0</v>
          </cell>
          <cell r="FV595">
            <v>0</v>
          </cell>
          <cell r="FW595">
            <v>0</v>
          </cell>
          <cell r="FX595">
            <v>0</v>
          </cell>
          <cell r="FY595">
            <v>0</v>
          </cell>
          <cell r="FZ595">
            <v>0</v>
          </cell>
          <cell r="GA595">
            <v>0</v>
          </cell>
          <cell r="GB595">
            <v>0</v>
          </cell>
          <cell r="GC595">
            <v>0</v>
          </cell>
          <cell r="GD595">
            <v>0</v>
          </cell>
          <cell r="GE595">
            <v>0</v>
          </cell>
          <cell r="GF595">
            <v>0</v>
          </cell>
          <cell r="GG595">
            <v>0</v>
          </cell>
          <cell r="GH595">
            <v>0</v>
          </cell>
          <cell r="GI595">
            <v>0</v>
          </cell>
          <cell r="GJ595">
            <v>0</v>
          </cell>
          <cell r="GK595">
            <v>0</v>
          </cell>
          <cell r="GL595">
            <v>0</v>
          </cell>
          <cell r="GM595">
            <v>0</v>
          </cell>
          <cell r="GN595">
            <v>0</v>
          </cell>
          <cell r="GO595">
            <v>0</v>
          </cell>
          <cell r="GP595">
            <v>0</v>
          </cell>
          <cell r="GQ595">
            <v>0</v>
          </cell>
          <cell r="GR595">
            <v>0</v>
          </cell>
          <cell r="GS595">
            <v>0</v>
          </cell>
          <cell r="GT595">
            <v>0</v>
          </cell>
          <cell r="GU595">
            <v>0</v>
          </cell>
          <cell r="GV595">
            <v>0</v>
          </cell>
          <cell r="GW595">
            <v>0</v>
          </cell>
          <cell r="GX595">
            <v>0</v>
          </cell>
          <cell r="GY595">
            <v>0</v>
          </cell>
          <cell r="GZ595">
            <v>0</v>
          </cell>
          <cell r="HA595">
            <v>0</v>
          </cell>
          <cell r="HB595">
            <v>0</v>
          </cell>
          <cell r="HC595">
            <v>0</v>
          </cell>
          <cell r="HD595">
            <v>0</v>
          </cell>
          <cell r="HE595">
            <v>0</v>
          </cell>
          <cell r="HF595">
            <v>0</v>
          </cell>
          <cell r="HG595">
            <v>0</v>
          </cell>
          <cell r="HH595">
            <v>0</v>
          </cell>
          <cell r="HI595">
            <v>0</v>
          </cell>
          <cell r="HJ595">
            <v>0</v>
          </cell>
          <cell r="HK595">
            <v>0</v>
          </cell>
          <cell r="HL595">
            <v>0</v>
          </cell>
          <cell r="HM595">
            <v>0</v>
          </cell>
          <cell r="HN595">
            <v>0</v>
          </cell>
          <cell r="HO595">
            <v>0</v>
          </cell>
          <cell r="HP595">
            <v>0</v>
          </cell>
          <cell r="HQ595">
            <v>0</v>
          </cell>
          <cell r="HR595">
            <v>0</v>
          </cell>
          <cell r="HS595">
            <v>0</v>
          </cell>
          <cell r="HT595">
            <v>0</v>
          </cell>
          <cell r="HU595">
            <v>0</v>
          </cell>
          <cell r="HV595">
            <v>0</v>
          </cell>
          <cell r="HW595">
            <v>0</v>
          </cell>
          <cell r="HX595">
            <v>0</v>
          </cell>
          <cell r="HY595">
            <v>0</v>
          </cell>
          <cell r="HZ595">
            <v>0</v>
          </cell>
          <cell r="IA595">
            <v>0</v>
          </cell>
          <cell r="IB595">
            <v>0</v>
          </cell>
          <cell r="IC595">
            <v>0</v>
          </cell>
          <cell r="ID595">
            <v>0</v>
          </cell>
          <cell r="IE595">
            <v>0</v>
          </cell>
          <cell r="IF595">
            <v>0</v>
          </cell>
          <cell r="IG595">
            <v>0</v>
          </cell>
          <cell r="IH595">
            <v>0</v>
          </cell>
          <cell r="II595">
            <v>0</v>
          </cell>
          <cell r="IJ595">
            <v>0</v>
          </cell>
          <cell r="IK595">
            <v>0</v>
          </cell>
          <cell r="IL595">
            <v>0</v>
          </cell>
          <cell r="IM595">
            <v>0</v>
          </cell>
          <cell r="IN595">
            <v>0</v>
          </cell>
          <cell r="IO595">
            <v>0</v>
          </cell>
          <cell r="IP595">
            <v>0</v>
          </cell>
          <cell r="IQ595">
            <v>0</v>
          </cell>
          <cell r="IR595">
            <v>0</v>
          </cell>
          <cell r="IS595">
            <v>0</v>
          </cell>
          <cell r="IT595">
            <v>0</v>
          </cell>
          <cell r="IU595">
            <v>0</v>
          </cell>
          <cell r="IV595">
            <v>0</v>
          </cell>
          <cell r="IW595">
            <v>0</v>
          </cell>
          <cell r="IX595">
            <v>0</v>
          </cell>
          <cell r="IY595">
            <v>0</v>
          </cell>
          <cell r="IZ595">
            <v>0</v>
          </cell>
          <cell r="JA595">
            <v>0</v>
          </cell>
          <cell r="JB595">
            <v>0</v>
          </cell>
          <cell r="JC595">
            <v>0</v>
          </cell>
          <cell r="JD595">
            <v>0</v>
          </cell>
          <cell r="JE595">
            <v>0</v>
          </cell>
          <cell r="JF595">
            <v>0</v>
          </cell>
          <cell r="JG595">
            <v>0</v>
          </cell>
          <cell r="JH595">
            <v>0</v>
          </cell>
          <cell r="JI595">
            <v>0</v>
          </cell>
          <cell r="JJ595">
            <v>0</v>
          </cell>
          <cell r="JK595">
            <v>0</v>
          </cell>
          <cell r="JL595">
            <v>0</v>
          </cell>
          <cell r="JM595">
            <v>0</v>
          </cell>
          <cell r="JN595">
            <v>0</v>
          </cell>
          <cell r="JO595">
            <v>0</v>
          </cell>
          <cell r="JP595">
            <v>0</v>
          </cell>
          <cell r="JQ595">
            <v>0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K596">
            <v>0</v>
          </cell>
          <cell r="DL596">
            <v>0</v>
          </cell>
          <cell r="DM596">
            <v>0</v>
          </cell>
          <cell r="DN596">
            <v>0</v>
          </cell>
          <cell r="DO596">
            <v>0</v>
          </cell>
          <cell r="DP596">
            <v>0</v>
          </cell>
          <cell r="DQ596">
            <v>0</v>
          </cell>
          <cell r="DR596">
            <v>0</v>
          </cell>
          <cell r="DS596">
            <v>0</v>
          </cell>
          <cell r="DT596">
            <v>0</v>
          </cell>
          <cell r="DU596">
            <v>0</v>
          </cell>
          <cell r="DV596">
            <v>0</v>
          </cell>
          <cell r="DW596">
            <v>0</v>
          </cell>
          <cell r="DX596">
            <v>0</v>
          </cell>
          <cell r="DY596">
            <v>0</v>
          </cell>
          <cell r="DZ596">
            <v>0</v>
          </cell>
          <cell r="EA596">
            <v>0</v>
          </cell>
          <cell r="EB596">
            <v>0</v>
          </cell>
          <cell r="EC596">
            <v>0</v>
          </cell>
          <cell r="ED596">
            <v>0</v>
          </cell>
          <cell r="EE596">
            <v>0</v>
          </cell>
          <cell r="EF596">
            <v>0</v>
          </cell>
          <cell r="EG596">
            <v>0</v>
          </cell>
          <cell r="EH596">
            <v>0</v>
          </cell>
          <cell r="EI596">
            <v>0</v>
          </cell>
          <cell r="EJ596">
            <v>0</v>
          </cell>
          <cell r="EK596">
            <v>0</v>
          </cell>
          <cell r="EL596">
            <v>0</v>
          </cell>
          <cell r="EM596">
            <v>0</v>
          </cell>
          <cell r="EN596">
            <v>0</v>
          </cell>
          <cell r="EO596">
            <v>0</v>
          </cell>
          <cell r="EP596">
            <v>0</v>
          </cell>
          <cell r="EQ596">
            <v>0</v>
          </cell>
          <cell r="ER596">
            <v>0</v>
          </cell>
          <cell r="ES596">
            <v>0</v>
          </cell>
          <cell r="ET596">
            <v>0</v>
          </cell>
          <cell r="EU596">
            <v>0</v>
          </cell>
          <cell r="EV596">
            <v>0</v>
          </cell>
          <cell r="EW596">
            <v>0</v>
          </cell>
          <cell r="EX596">
            <v>0</v>
          </cell>
          <cell r="EY596">
            <v>0</v>
          </cell>
          <cell r="EZ596">
            <v>0</v>
          </cell>
          <cell r="FA596">
            <v>0</v>
          </cell>
          <cell r="FB596">
            <v>0</v>
          </cell>
          <cell r="FC596">
            <v>0</v>
          </cell>
          <cell r="FD596">
            <v>0</v>
          </cell>
          <cell r="FE596">
            <v>0</v>
          </cell>
          <cell r="FF596">
            <v>0</v>
          </cell>
          <cell r="FG596">
            <v>0</v>
          </cell>
          <cell r="FH596">
            <v>0</v>
          </cell>
          <cell r="FI596">
            <v>0</v>
          </cell>
          <cell r="FJ596">
            <v>0</v>
          </cell>
          <cell r="FK596">
            <v>0</v>
          </cell>
          <cell r="FL596">
            <v>0</v>
          </cell>
          <cell r="FM596">
            <v>0</v>
          </cell>
          <cell r="FN596">
            <v>0</v>
          </cell>
          <cell r="FO596">
            <v>0</v>
          </cell>
          <cell r="FP596">
            <v>0</v>
          </cell>
          <cell r="FQ596">
            <v>0</v>
          </cell>
          <cell r="FR596">
            <v>0</v>
          </cell>
          <cell r="FS596">
            <v>0</v>
          </cell>
          <cell r="FT596">
            <v>0</v>
          </cell>
          <cell r="FU596">
            <v>0</v>
          </cell>
          <cell r="FV596">
            <v>0</v>
          </cell>
          <cell r="FW596">
            <v>0</v>
          </cell>
          <cell r="FX596">
            <v>0</v>
          </cell>
          <cell r="FY596">
            <v>0</v>
          </cell>
          <cell r="FZ596">
            <v>0</v>
          </cell>
          <cell r="GA596">
            <v>0</v>
          </cell>
          <cell r="GB596">
            <v>0</v>
          </cell>
          <cell r="GC596">
            <v>0</v>
          </cell>
          <cell r="GD596">
            <v>0</v>
          </cell>
          <cell r="GE596">
            <v>0</v>
          </cell>
          <cell r="GF596">
            <v>0</v>
          </cell>
          <cell r="GG596">
            <v>0</v>
          </cell>
          <cell r="GH596">
            <v>0</v>
          </cell>
          <cell r="GI596">
            <v>0</v>
          </cell>
          <cell r="GJ596">
            <v>0</v>
          </cell>
          <cell r="GK596">
            <v>0</v>
          </cell>
          <cell r="GL596">
            <v>0</v>
          </cell>
          <cell r="GM596">
            <v>0</v>
          </cell>
          <cell r="GN596">
            <v>0</v>
          </cell>
          <cell r="GO596">
            <v>0</v>
          </cell>
          <cell r="GP596">
            <v>0</v>
          </cell>
          <cell r="GQ596">
            <v>0</v>
          </cell>
          <cell r="GR596">
            <v>0</v>
          </cell>
          <cell r="GS596">
            <v>0</v>
          </cell>
          <cell r="GT596">
            <v>0</v>
          </cell>
          <cell r="GU596">
            <v>0</v>
          </cell>
          <cell r="GV596">
            <v>0</v>
          </cell>
          <cell r="GW596">
            <v>0</v>
          </cell>
          <cell r="GX596">
            <v>0</v>
          </cell>
          <cell r="GY596">
            <v>0</v>
          </cell>
          <cell r="GZ596">
            <v>0</v>
          </cell>
          <cell r="HA596">
            <v>0</v>
          </cell>
          <cell r="HB596">
            <v>0</v>
          </cell>
          <cell r="HC596">
            <v>0</v>
          </cell>
          <cell r="HD596">
            <v>0</v>
          </cell>
          <cell r="HE596">
            <v>0</v>
          </cell>
          <cell r="HF596">
            <v>0</v>
          </cell>
          <cell r="HG596">
            <v>0</v>
          </cell>
          <cell r="HH596">
            <v>0</v>
          </cell>
          <cell r="HI596">
            <v>0</v>
          </cell>
          <cell r="HJ596">
            <v>0</v>
          </cell>
          <cell r="HK596">
            <v>0</v>
          </cell>
          <cell r="HL596">
            <v>0</v>
          </cell>
          <cell r="HM596">
            <v>0</v>
          </cell>
          <cell r="HN596">
            <v>0</v>
          </cell>
          <cell r="HO596">
            <v>0</v>
          </cell>
          <cell r="HP596">
            <v>0</v>
          </cell>
          <cell r="HQ596">
            <v>0</v>
          </cell>
          <cell r="HR596">
            <v>0</v>
          </cell>
          <cell r="HS596">
            <v>0</v>
          </cell>
          <cell r="HT596">
            <v>0</v>
          </cell>
          <cell r="HU596">
            <v>0</v>
          </cell>
          <cell r="HV596">
            <v>0</v>
          </cell>
          <cell r="HW596">
            <v>0</v>
          </cell>
          <cell r="HX596">
            <v>0</v>
          </cell>
          <cell r="HY596">
            <v>0</v>
          </cell>
          <cell r="HZ596">
            <v>0</v>
          </cell>
          <cell r="IA596">
            <v>0</v>
          </cell>
          <cell r="IB596">
            <v>0</v>
          </cell>
          <cell r="IC596">
            <v>0</v>
          </cell>
          <cell r="ID596">
            <v>0</v>
          </cell>
          <cell r="IE596">
            <v>0</v>
          </cell>
          <cell r="IF596">
            <v>0</v>
          </cell>
          <cell r="IG596">
            <v>0</v>
          </cell>
          <cell r="IH596">
            <v>0</v>
          </cell>
          <cell r="II596">
            <v>0</v>
          </cell>
          <cell r="IJ596">
            <v>0</v>
          </cell>
          <cell r="IK596">
            <v>0</v>
          </cell>
          <cell r="IL596">
            <v>0</v>
          </cell>
          <cell r="IM596">
            <v>0</v>
          </cell>
          <cell r="IN596">
            <v>0</v>
          </cell>
          <cell r="IO596">
            <v>0</v>
          </cell>
          <cell r="IP596">
            <v>0</v>
          </cell>
          <cell r="IQ596">
            <v>0</v>
          </cell>
          <cell r="IR596">
            <v>0</v>
          </cell>
          <cell r="IS596">
            <v>0</v>
          </cell>
          <cell r="IT596">
            <v>0</v>
          </cell>
          <cell r="IU596">
            <v>0</v>
          </cell>
          <cell r="IV596">
            <v>0</v>
          </cell>
          <cell r="IW596">
            <v>0</v>
          </cell>
          <cell r="IX596">
            <v>0</v>
          </cell>
          <cell r="IY596">
            <v>0</v>
          </cell>
          <cell r="IZ596">
            <v>0</v>
          </cell>
          <cell r="JA596">
            <v>0</v>
          </cell>
          <cell r="JB596">
            <v>0</v>
          </cell>
          <cell r="JC596">
            <v>0</v>
          </cell>
          <cell r="JD596">
            <v>0</v>
          </cell>
          <cell r="JE596">
            <v>0</v>
          </cell>
          <cell r="JF596">
            <v>0</v>
          </cell>
          <cell r="JG596">
            <v>0</v>
          </cell>
          <cell r="JH596">
            <v>0</v>
          </cell>
          <cell r="JI596">
            <v>0</v>
          </cell>
          <cell r="JJ596">
            <v>0</v>
          </cell>
          <cell r="JK596">
            <v>0</v>
          </cell>
          <cell r="JL596">
            <v>0</v>
          </cell>
          <cell r="JM596">
            <v>0</v>
          </cell>
          <cell r="JN596">
            <v>0</v>
          </cell>
          <cell r="JO596">
            <v>0</v>
          </cell>
          <cell r="JP596">
            <v>0</v>
          </cell>
          <cell r="JQ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K597">
            <v>0</v>
          </cell>
          <cell r="DL597">
            <v>0</v>
          </cell>
          <cell r="DM597">
            <v>0</v>
          </cell>
          <cell r="DN597">
            <v>0</v>
          </cell>
          <cell r="DO597">
            <v>0</v>
          </cell>
          <cell r="DP597">
            <v>0</v>
          </cell>
          <cell r="DQ597">
            <v>0</v>
          </cell>
          <cell r="DR597">
            <v>0</v>
          </cell>
          <cell r="DS597">
            <v>0</v>
          </cell>
          <cell r="DT597">
            <v>0</v>
          </cell>
          <cell r="DU597">
            <v>0</v>
          </cell>
          <cell r="DV597">
            <v>0</v>
          </cell>
          <cell r="DW597">
            <v>0</v>
          </cell>
          <cell r="DX597">
            <v>0</v>
          </cell>
          <cell r="DY597">
            <v>0</v>
          </cell>
          <cell r="DZ597">
            <v>0</v>
          </cell>
          <cell r="EA597">
            <v>0</v>
          </cell>
          <cell r="EB597">
            <v>0</v>
          </cell>
          <cell r="EC597">
            <v>0</v>
          </cell>
          <cell r="ED597">
            <v>0</v>
          </cell>
          <cell r="EE597">
            <v>0</v>
          </cell>
          <cell r="EF597">
            <v>0</v>
          </cell>
          <cell r="EG597">
            <v>0</v>
          </cell>
          <cell r="EH597">
            <v>0</v>
          </cell>
          <cell r="EI597">
            <v>0</v>
          </cell>
          <cell r="EJ597">
            <v>0</v>
          </cell>
          <cell r="EK597">
            <v>0</v>
          </cell>
          <cell r="EL597">
            <v>0</v>
          </cell>
          <cell r="EM597">
            <v>0</v>
          </cell>
          <cell r="EN597">
            <v>0</v>
          </cell>
          <cell r="EO597">
            <v>0</v>
          </cell>
          <cell r="EP597">
            <v>0</v>
          </cell>
          <cell r="EQ597">
            <v>0</v>
          </cell>
          <cell r="ER597">
            <v>0</v>
          </cell>
          <cell r="ES597">
            <v>0</v>
          </cell>
          <cell r="ET597">
            <v>0</v>
          </cell>
          <cell r="EU597">
            <v>0</v>
          </cell>
          <cell r="EV597">
            <v>0</v>
          </cell>
          <cell r="EW597">
            <v>0</v>
          </cell>
          <cell r="EX597">
            <v>0</v>
          </cell>
          <cell r="EY597">
            <v>0</v>
          </cell>
          <cell r="EZ597">
            <v>0</v>
          </cell>
          <cell r="FA597">
            <v>0</v>
          </cell>
          <cell r="FB597">
            <v>0</v>
          </cell>
          <cell r="FC597">
            <v>0</v>
          </cell>
          <cell r="FD597">
            <v>0</v>
          </cell>
          <cell r="FE597">
            <v>0</v>
          </cell>
          <cell r="FF597">
            <v>0</v>
          </cell>
          <cell r="FG597">
            <v>0</v>
          </cell>
          <cell r="FH597">
            <v>0</v>
          </cell>
          <cell r="FI597">
            <v>0</v>
          </cell>
          <cell r="FJ597">
            <v>0</v>
          </cell>
          <cell r="FK597">
            <v>0</v>
          </cell>
          <cell r="FL597">
            <v>0</v>
          </cell>
          <cell r="FM597">
            <v>0</v>
          </cell>
          <cell r="FN597">
            <v>0</v>
          </cell>
          <cell r="FO597">
            <v>0</v>
          </cell>
          <cell r="FP597">
            <v>0</v>
          </cell>
          <cell r="FQ597">
            <v>0</v>
          </cell>
          <cell r="FR597">
            <v>0</v>
          </cell>
          <cell r="FS597">
            <v>0</v>
          </cell>
          <cell r="FT597">
            <v>0</v>
          </cell>
          <cell r="FU597">
            <v>0</v>
          </cell>
          <cell r="FV597">
            <v>0</v>
          </cell>
          <cell r="FW597">
            <v>0</v>
          </cell>
          <cell r="FX597">
            <v>0</v>
          </cell>
          <cell r="FY597">
            <v>0</v>
          </cell>
          <cell r="FZ597">
            <v>0</v>
          </cell>
          <cell r="GA597">
            <v>0</v>
          </cell>
          <cell r="GB597">
            <v>0</v>
          </cell>
          <cell r="GC597">
            <v>0</v>
          </cell>
          <cell r="GD597">
            <v>0</v>
          </cell>
          <cell r="GE597">
            <v>0</v>
          </cell>
          <cell r="GF597">
            <v>0</v>
          </cell>
          <cell r="GG597">
            <v>0</v>
          </cell>
          <cell r="GH597">
            <v>0</v>
          </cell>
          <cell r="GI597">
            <v>0</v>
          </cell>
          <cell r="GJ597">
            <v>0</v>
          </cell>
          <cell r="GK597">
            <v>0</v>
          </cell>
          <cell r="GL597">
            <v>0</v>
          </cell>
          <cell r="GM597">
            <v>0</v>
          </cell>
          <cell r="GN597">
            <v>0</v>
          </cell>
          <cell r="GO597">
            <v>0</v>
          </cell>
          <cell r="GP597">
            <v>0</v>
          </cell>
          <cell r="GQ597">
            <v>0</v>
          </cell>
          <cell r="GR597">
            <v>0</v>
          </cell>
          <cell r="GS597">
            <v>0</v>
          </cell>
          <cell r="GT597">
            <v>0</v>
          </cell>
          <cell r="GU597">
            <v>0</v>
          </cell>
          <cell r="GV597">
            <v>0</v>
          </cell>
          <cell r="GW597">
            <v>0</v>
          </cell>
          <cell r="GX597">
            <v>0</v>
          </cell>
          <cell r="GY597">
            <v>0</v>
          </cell>
          <cell r="GZ597">
            <v>0</v>
          </cell>
          <cell r="HA597">
            <v>0</v>
          </cell>
          <cell r="HB597">
            <v>0</v>
          </cell>
          <cell r="HC597">
            <v>0</v>
          </cell>
          <cell r="HD597">
            <v>0</v>
          </cell>
          <cell r="HE597">
            <v>0</v>
          </cell>
          <cell r="HF597">
            <v>0</v>
          </cell>
          <cell r="HG597">
            <v>0</v>
          </cell>
          <cell r="HH597">
            <v>0</v>
          </cell>
          <cell r="HI597">
            <v>0</v>
          </cell>
          <cell r="HJ597">
            <v>0</v>
          </cell>
          <cell r="HK597">
            <v>0</v>
          </cell>
          <cell r="HL597">
            <v>0</v>
          </cell>
          <cell r="HM597">
            <v>0</v>
          </cell>
          <cell r="HN597">
            <v>0</v>
          </cell>
          <cell r="HO597">
            <v>0</v>
          </cell>
          <cell r="HP597">
            <v>0</v>
          </cell>
          <cell r="HQ597">
            <v>0</v>
          </cell>
          <cell r="HR597">
            <v>0</v>
          </cell>
          <cell r="HS597">
            <v>0</v>
          </cell>
          <cell r="HT597">
            <v>0</v>
          </cell>
          <cell r="HU597">
            <v>0</v>
          </cell>
          <cell r="HV597">
            <v>0</v>
          </cell>
          <cell r="HW597">
            <v>0</v>
          </cell>
          <cell r="HX597">
            <v>0</v>
          </cell>
          <cell r="HY597">
            <v>0</v>
          </cell>
          <cell r="HZ597">
            <v>0</v>
          </cell>
          <cell r="IA597">
            <v>0</v>
          </cell>
          <cell r="IB597">
            <v>0</v>
          </cell>
          <cell r="IC597">
            <v>0</v>
          </cell>
          <cell r="ID597">
            <v>0</v>
          </cell>
          <cell r="IE597">
            <v>0</v>
          </cell>
          <cell r="IF597">
            <v>0</v>
          </cell>
          <cell r="IG597">
            <v>0</v>
          </cell>
          <cell r="IH597">
            <v>0</v>
          </cell>
          <cell r="II597">
            <v>0</v>
          </cell>
          <cell r="IJ597">
            <v>0</v>
          </cell>
          <cell r="IK597">
            <v>0</v>
          </cell>
          <cell r="IL597">
            <v>0</v>
          </cell>
          <cell r="IM597">
            <v>0</v>
          </cell>
          <cell r="IN597">
            <v>0</v>
          </cell>
          <cell r="IO597">
            <v>0</v>
          </cell>
          <cell r="IP597">
            <v>0</v>
          </cell>
          <cell r="IQ597">
            <v>0</v>
          </cell>
          <cell r="IR597">
            <v>0</v>
          </cell>
          <cell r="IS597">
            <v>0</v>
          </cell>
          <cell r="IT597">
            <v>0</v>
          </cell>
          <cell r="IU597">
            <v>0</v>
          </cell>
          <cell r="IV597">
            <v>0</v>
          </cell>
          <cell r="IW597">
            <v>0</v>
          </cell>
          <cell r="IX597">
            <v>0</v>
          </cell>
          <cell r="IY597">
            <v>0</v>
          </cell>
          <cell r="IZ597">
            <v>0</v>
          </cell>
          <cell r="JA597">
            <v>0</v>
          </cell>
          <cell r="JB597">
            <v>0</v>
          </cell>
          <cell r="JC597">
            <v>0</v>
          </cell>
          <cell r="JD597">
            <v>0</v>
          </cell>
          <cell r="JE597">
            <v>0</v>
          </cell>
          <cell r="JF597">
            <v>0</v>
          </cell>
          <cell r="JG597">
            <v>0</v>
          </cell>
          <cell r="JH597">
            <v>0</v>
          </cell>
          <cell r="JI597">
            <v>0</v>
          </cell>
          <cell r="JJ597">
            <v>0</v>
          </cell>
          <cell r="JK597">
            <v>0</v>
          </cell>
          <cell r="JL597">
            <v>0</v>
          </cell>
          <cell r="JM597">
            <v>0</v>
          </cell>
          <cell r="JN597">
            <v>0</v>
          </cell>
          <cell r="JO597">
            <v>0</v>
          </cell>
          <cell r="JP597">
            <v>0</v>
          </cell>
          <cell r="JQ597">
            <v>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K598">
            <v>0</v>
          </cell>
          <cell r="DL598">
            <v>0</v>
          </cell>
          <cell r="DM598">
            <v>0</v>
          </cell>
          <cell r="DN598">
            <v>0</v>
          </cell>
          <cell r="DO598">
            <v>0</v>
          </cell>
          <cell r="DP598">
            <v>0</v>
          </cell>
          <cell r="DQ598">
            <v>0</v>
          </cell>
          <cell r="DR598">
            <v>0</v>
          </cell>
          <cell r="DS598">
            <v>0</v>
          </cell>
          <cell r="DT598">
            <v>0</v>
          </cell>
          <cell r="DU598">
            <v>0</v>
          </cell>
          <cell r="DV598">
            <v>0</v>
          </cell>
          <cell r="DW598">
            <v>0</v>
          </cell>
          <cell r="DX598">
            <v>0</v>
          </cell>
          <cell r="DY598">
            <v>0</v>
          </cell>
          <cell r="DZ598">
            <v>0</v>
          </cell>
          <cell r="EA598">
            <v>0</v>
          </cell>
          <cell r="EB598">
            <v>0</v>
          </cell>
          <cell r="EC598">
            <v>0</v>
          </cell>
          <cell r="ED598">
            <v>0</v>
          </cell>
          <cell r="EE598">
            <v>0</v>
          </cell>
          <cell r="EF598">
            <v>0</v>
          </cell>
          <cell r="EG598">
            <v>0</v>
          </cell>
          <cell r="EH598">
            <v>0</v>
          </cell>
          <cell r="EI598">
            <v>0</v>
          </cell>
          <cell r="EJ598">
            <v>0</v>
          </cell>
          <cell r="EK598">
            <v>0</v>
          </cell>
          <cell r="EL598">
            <v>0</v>
          </cell>
          <cell r="EM598">
            <v>0</v>
          </cell>
          <cell r="EN598">
            <v>0</v>
          </cell>
          <cell r="EO598">
            <v>0</v>
          </cell>
          <cell r="EP598">
            <v>0</v>
          </cell>
          <cell r="EQ598">
            <v>0</v>
          </cell>
          <cell r="ER598">
            <v>0</v>
          </cell>
          <cell r="ES598">
            <v>0</v>
          </cell>
          <cell r="ET598">
            <v>0</v>
          </cell>
          <cell r="EU598">
            <v>0</v>
          </cell>
          <cell r="EV598">
            <v>0</v>
          </cell>
          <cell r="EW598">
            <v>0</v>
          </cell>
          <cell r="EX598">
            <v>0</v>
          </cell>
          <cell r="EY598">
            <v>0</v>
          </cell>
          <cell r="EZ598">
            <v>0</v>
          </cell>
          <cell r="FA598">
            <v>0</v>
          </cell>
          <cell r="FB598">
            <v>0</v>
          </cell>
          <cell r="FC598">
            <v>0</v>
          </cell>
          <cell r="FD598">
            <v>0</v>
          </cell>
          <cell r="FE598">
            <v>0</v>
          </cell>
          <cell r="FF598">
            <v>0</v>
          </cell>
          <cell r="FG598">
            <v>0</v>
          </cell>
          <cell r="FH598">
            <v>0</v>
          </cell>
          <cell r="FI598">
            <v>0</v>
          </cell>
          <cell r="FJ598">
            <v>0</v>
          </cell>
          <cell r="FK598">
            <v>0</v>
          </cell>
          <cell r="FL598">
            <v>0</v>
          </cell>
          <cell r="FM598">
            <v>0</v>
          </cell>
          <cell r="FN598">
            <v>0</v>
          </cell>
          <cell r="FO598">
            <v>0</v>
          </cell>
          <cell r="FP598">
            <v>0</v>
          </cell>
          <cell r="FQ598">
            <v>0</v>
          </cell>
          <cell r="FR598">
            <v>0</v>
          </cell>
          <cell r="FS598">
            <v>0</v>
          </cell>
          <cell r="FT598">
            <v>0</v>
          </cell>
          <cell r="FU598">
            <v>0</v>
          </cell>
          <cell r="FV598">
            <v>0</v>
          </cell>
          <cell r="FW598">
            <v>0</v>
          </cell>
          <cell r="FX598">
            <v>0</v>
          </cell>
          <cell r="FY598">
            <v>0</v>
          </cell>
          <cell r="FZ598">
            <v>0</v>
          </cell>
          <cell r="GA598">
            <v>0</v>
          </cell>
          <cell r="GB598">
            <v>0</v>
          </cell>
          <cell r="GC598">
            <v>0</v>
          </cell>
          <cell r="GD598">
            <v>0</v>
          </cell>
          <cell r="GE598">
            <v>0</v>
          </cell>
          <cell r="GF598">
            <v>0</v>
          </cell>
          <cell r="GG598">
            <v>0</v>
          </cell>
          <cell r="GH598">
            <v>0</v>
          </cell>
          <cell r="GI598">
            <v>0</v>
          </cell>
          <cell r="GJ598">
            <v>0</v>
          </cell>
          <cell r="GK598">
            <v>0</v>
          </cell>
          <cell r="GL598">
            <v>0</v>
          </cell>
          <cell r="GM598">
            <v>0</v>
          </cell>
          <cell r="GN598">
            <v>0</v>
          </cell>
          <cell r="GO598">
            <v>0</v>
          </cell>
          <cell r="GP598">
            <v>0</v>
          </cell>
          <cell r="GQ598">
            <v>0</v>
          </cell>
          <cell r="GR598">
            <v>0</v>
          </cell>
          <cell r="GS598">
            <v>0</v>
          </cell>
          <cell r="GT598">
            <v>0</v>
          </cell>
          <cell r="GU598">
            <v>0</v>
          </cell>
          <cell r="GV598">
            <v>0</v>
          </cell>
          <cell r="GW598">
            <v>0</v>
          </cell>
          <cell r="GX598">
            <v>0</v>
          </cell>
          <cell r="GY598">
            <v>0</v>
          </cell>
          <cell r="GZ598">
            <v>0</v>
          </cell>
          <cell r="HA598">
            <v>0</v>
          </cell>
          <cell r="HB598">
            <v>0</v>
          </cell>
          <cell r="HC598">
            <v>0</v>
          </cell>
          <cell r="HD598">
            <v>0</v>
          </cell>
          <cell r="HE598">
            <v>0</v>
          </cell>
          <cell r="HF598">
            <v>0</v>
          </cell>
          <cell r="HG598">
            <v>0</v>
          </cell>
          <cell r="HH598">
            <v>0</v>
          </cell>
          <cell r="HI598">
            <v>0</v>
          </cell>
          <cell r="HJ598">
            <v>0</v>
          </cell>
          <cell r="HK598">
            <v>0</v>
          </cell>
          <cell r="HL598">
            <v>0</v>
          </cell>
          <cell r="HM598">
            <v>0</v>
          </cell>
          <cell r="HN598">
            <v>0</v>
          </cell>
          <cell r="HO598">
            <v>0</v>
          </cell>
          <cell r="HP598">
            <v>0</v>
          </cell>
          <cell r="HQ598">
            <v>0</v>
          </cell>
          <cell r="HR598">
            <v>0</v>
          </cell>
          <cell r="HS598">
            <v>0</v>
          </cell>
          <cell r="HT598">
            <v>0</v>
          </cell>
          <cell r="HU598">
            <v>0</v>
          </cell>
          <cell r="HV598">
            <v>0</v>
          </cell>
          <cell r="HW598">
            <v>0</v>
          </cell>
          <cell r="HX598">
            <v>0</v>
          </cell>
          <cell r="HY598">
            <v>0</v>
          </cell>
          <cell r="HZ598">
            <v>0</v>
          </cell>
          <cell r="IA598">
            <v>0</v>
          </cell>
          <cell r="IB598">
            <v>0</v>
          </cell>
          <cell r="IC598">
            <v>0</v>
          </cell>
          <cell r="ID598">
            <v>0</v>
          </cell>
          <cell r="IE598">
            <v>0</v>
          </cell>
          <cell r="IF598">
            <v>0</v>
          </cell>
          <cell r="IG598">
            <v>0</v>
          </cell>
          <cell r="IH598">
            <v>0</v>
          </cell>
          <cell r="II598">
            <v>0</v>
          </cell>
          <cell r="IJ598">
            <v>0</v>
          </cell>
          <cell r="IK598">
            <v>0</v>
          </cell>
          <cell r="IL598">
            <v>0</v>
          </cell>
          <cell r="IM598">
            <v>0</v>
          </cell>
          <cell r="IN598">
            <v>0</v>
          </cell>
          <cell r="IO598">
            <v>0</v>
          </cell>
          <cell r="IP598">
            <v>0</v>
          </cell>
          <cell r="IQ598">
            <v>0</v>
          </cell>
          <cell r="IR598">
            <v>0</v>
          </cell>
          <cell r="IS598">
            <v>0</v>
          </cell>
          <cell r="IT598">
            <v>0</v>
          </cell>
          <cell r="IU598">
            <v>0</v>
          </cell>
          <cell r="IV598">
            <v>0</v>
          </cell>
          <cell r="IW598">
            <v>0</v>
          </cell>
          <cell r="IX598">
            <v>0</v>
          </cell>
          <cell r="IY598">
            <v>0</v>
          </cell>
          <cell r="IZ598">
            <v>0</v>
          </cell>
          <cell r="JA598">
            <v>0</v>
          </cell>
          <cell r="JB598">
            <v>0</v>
          </cell>
          <cell r="JC598">
            <v>0</v>
          </cell>
          <cell r="JD598">
            <v>0</v>
          </cell>
          <cell r="JE598">
            <v>0</v>
          </cell>
          <cell r="JF598">
            <v>0</v>
          </cell>
          <cell r="JG598">
            <v>0</v>
          </cell>
          <cell r="JH598">
            <v>0</v>
          </cell>
          <cell r="JI598">
            <v>0</v>
          </cell>
          <cell r="JJ598">
            <v>0</v>
          </cell>
          <cell r="JK598">
            <v>0</v>
          </cell>
          <cell r="JL598">
            <v>0</v>
          </cell>
          <cell r="JM598">
            <v>0</v>
          </cell>
          <cell r="JN598">
            <v>0</v>
          </cell>
          <cell r="JO598">
            <v>0</v>
          </cell>
          <cell r="JP598">
            <v>0</v>
          </cell>
          <cell r="JQ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K599">
            <v>0</v>
          </cell>
          <cell r="DL599">
            <v>0</v>
          </cell>
          <cell r="DM599">
            <v>0</v>
          </cell>
          <cell r="DN599">
            <v>0</v>
          </cell>
          <cell r="DO599">
            <v>0</v>
          </cell>
          <cell r="DP599">
            <v>0</v>
          </cell>
          <cell r="DQ599">
            <v>0</v>
          </cell>
          <cell r="DR599">
            <v>0</v>
          </cell>
          <cell r="DS599">
            <v>0</v>
          </cell>
          <cell r="DT599">
            <v>0</v>
          </cell>
          <cell r="DU599">
            <v>0</v>
          </cell>
          <cell r="DV599">
            <v>0</v>
          </cell>
          <cell r="DW599">
            <v>0</v>
          </cell>
          <cell r="DX599">
            <v>0</v>
          </cell>
          <cell r="DY599">
            <v>0</v>
          </cell>
          <cell r="DZ599">
            <v>0</v>
          </cell>
          <cell r="EA599">
            <v>0</v>
          </cell>
          <cell r="EB599">
            <v>0</v>
          </cell>
          <cell r="EC599">
            <v>0</v>
          </cell>
          <cell r="ED599">
            <v>0</v>
          </cell>
          <cell r="EE599">
            <v>0</v>
          </cell>
          <cell r="EF599">
            <v>0</v>
          </cell>
          <cell r="EG599">
            <v>0</v>
          </cell>
          <cell r="EH599">
            <v>0</v>
          </cell>
          <cell r="EI599">
            <v>0</v>
          </cell>
          <cell r="EJ599">
            <v>0</v>
          </cell>
          <cell r="EK599">
            <v>0</v>
          </cell>
          <cell r="EL599">
            <v>0</v>
          </cell>
          <cell r="EM599">
            <v>0</v>
          </cell>
          <cell r="EN599">
            <v>0</v>
          </cell>
          <cell r="EO599">
            <v>0</v>
          </cell>
          <cell r="EP599">
            <v>0</v>
          </cell>
          <cell r="EQ599">
            <v>0</v>
          </cell>
          <cell r="ER599">
            <v>0</v>
          </cell>
          <cell r="ES599">
            <v>0</v>
          </cell>
          <cell r="ET599">
            <v>0</v>
          </cell>
          <cell r="EU599">
            <v>0</v>
          </cell>
          <cell r="EV599">
            <v>0</v>
          </cell>
          <cell r="EW599">
            <v>0</v>
          </cell>
          <cell r="EX599">
            <v>0</v>
          </cell>
          <cell r="EY599">
            <v>0</v>
          </cell>
          <cell r="EZ599">
            <v>0</v>
          </cell>
          <cell r="FA599">
            <v>0</v>
          </cell>
          <cell r="FB599">
            <v>0</v>
          </cell>
          <cell r="FC599">
            <v>0</v>
          </cell>
          <cell r="FD599">
            <v>0</v>
          </cell>
          <cell r="FE599">
            <v>0</v>
          </cell>
          <cell r="FF599">
            <v>0</v>
          </cell>
          <cell r="FG599">
            <v>0</v>
          </cell>
          <cell r="FH599">
            <v>0</v>
          </cell>
          <cell r="FI599">
            <v>0</v>
          </cell>
          <cell r="FJ599">
            <v>0</v>
          </cell>
          <cell r="FK599">
            <v>0</v>
          </cell>
          <cell r="FL599">
            <v>0</v>
          </cell>
          <cell r="FM599">
            <v>0</v>
          </cell>
          <cell r="FN599">
            <v>0</v>
          </cell>
          <cell r="FO599">
            <v>0</v>
          </cell>
          <cell r="FP599">
            <v>0</v>
          </cell>
          <cell r="FQ599">
            <v>0</v>
          </cell>
          <cell r="FR599">
            <v>0</v>
          </cell>
          <cell r="FS599">
            <v>0</v>
          </cell>
          <cell r="FT599">
            <v>0</v>
          </cell>
          <cell r="FU599">
            <v>0</v>
          </cell>
          <cell r="FV599">
            <v>0</v>
          </cell>
          <cell r="FW599">
            <v>0</v>
          </cell>
          <cell r="FX599">
            <v>0</v>
          </cell>
          <cell r="FY599">
            <v>0</v>
          </cell>
          <cell r="FZ599">
            <v>0</v>
          </cell>
          <cell r="GA599">
            <v>0</v>
          </cell>
          <cell r="GB599">
            <v>0</v>
          </cell>
          <cell r="GC599">
            <v>0</v>
          </cell>
          <cell r="GD599">
            <v>0</v>
          </cell>
          <cell r="GE599">
            <v>0</v>
          </cell>
          <cell r="GF599">
            <v>0</v>
          </cell>
          <cell r="GG599">
            <v>0</v>
          </cell>
          <cell r="GH599">
            <v>0</v>
          </cell>
          <cell r="GI599">
            <v>0</v>
          </cell>
          <cell r="GJ599">
            <v>0</v>
          </cell>
          <cell r="GK599">
            <v>0</v>
          </cell>
          <cell r="GL599">
            <v>0</v>
          </cell>
          <cell r="GM599">
            <v>0</v>
          </cell>
          <cell r="GN599">
            <v>0</v>
          </cell>
          <cell r="GO599">
            <v>0</v>
          </cell>
          <cell r="GP599">
            <v>0</v>
          </cell>
          <cell r="GQ599">
            <v>0</v>
          </cell>
          <cell r="GR599">
            <v>0</v>
          </cell>
          <cell r="GS599">
            <v>0</v>
          </cell>
          <cell r="GT599">
            <v>0</v>
          </cell>
          <cell r="GU599">
            <v>0</v>
          </cell>
          <cell r="GV599">
            <v>0</v>
          </cell>
          <cell r="GW599">
            <v>0</v>
          </cell>
          <cell r="GX599">
            <v>0</v>
          </cell>
          <cell r="GY599">
            <v>0</v>
          </cell>
          <cell r="GZ599">
            <v>0</v>
          </cell>
          <cell r="HA599">
            <v>0</v>
          </cell>
          <cell r="HB599">
            <v>0</v>
          </cell>
          <cell r="HC599">
            <v>0</v>
          </cell>
          <cell r="HD599">
            <v>0</v>
          </cell>
          <cell r="HE599">
            <v>0</v>
          </cell>
          <cell r="HF599">
            <v>0</v>
          </cell>
          <cell r="HG599">
            <v>0</v>
          </cell>
          <cell r="HH599">
            <v>0</v>
          </cell>
          <cell r="HI599">
            <v>0</v>
          </cell>
          <cell r="HJ599">
            <v>0</v>
          </cell>
          <cell r="HK599">
            <v>0</v>
          </cell>
          <cell r="HL599">
            <v>0</v>
          </cell>
          <cell r="HM599">
            <v>0</v>
          </cell>
          <cell r="HN599">
            <v>0</v>
          </cell>
          <cell r="HO599">
            <v>0</v>
          </cell>
          <cell r="HP599">
            <v>0</v>
          </cell>
          <cell r="HQ599">
            <v>0</v>
          </cell>
          <cell r="HR599">
            <v>0</v>
          </cell>
          <cell r="HS599">
            <v>0</v>
          </cell>
          <cell r="HT599">
            <v>0</v>
          </cell>
          <cell r="HU599">
            <v>0</v>
          </cell>
          <cell r="HV599">
            <v>0</v>
          </cell>
          <cell r="HW599">
            <v>0</v>
          </cell>
          <cell r="HX599">
            <v>0</v>
          </cell>
          <cell r="HY599">
            <v>0</v>
          </cell>
          <cell r="HZ599">
            <v>0</v>
          </cell>
          <cell r="IA599">
            <v>0</v>
          </cell>
          <cell r="IB599">
            <v>0</v>
          </cell>
          <cell r="IC599">
            <v>0</v>
          </cell>
          <cell r="ID599">
            <v>0</v>
          </cell>
          <cell r="IE599">
            <v>0</v>
          </cell>
          <cell r="IF599">
            <v>0</v>
          </cell>
          <cell r="IG599">
            <v>0</v>
          </cell>
          <cell r="IH599">
            <v>0</v>
          </cell>
          <cell r="II599">
            <v>0</v>
          </cell>
          <cell r="IJ599">
            <v>0</v>
          </cell>
          <cell r="IK599">
            <v>0</v>
          </cell>
          <cell r="IL599">
            <v>0</v>
          </cell>
          <cell r="IM599">
            <v>0</v>
          </cell>
          <cell r="IN599">
            <v>0</v>
          </cell>
          <cell r="IO599">
            <v>0</v>
          </cell>
          <cell r="IP599">
            <v>0</v>
          </cell>
          <cell r="IQ599">
            <v>0</v>
          </cell>
          <cell r="IR599">
            <v>0</v>
          </cell>
          <cell r="IS599">
            <v>0</v>
          </cell>
          <cell r="IT599">
            <v>0</v>
          </cell>
          <cell r="IU599">
            <v>0</v>
          </cell>
          <cell r="IV599">
            <v>0</v>
          </cell>
          <cell r="IW599">
            <v>0</v>
          </cell>
          <cell r="IX599">
            <v>0</v>
          </cell>
          <cell r="IY599">
            <v>0</v>
          </cell>
          <cell r="IZ599">
            <v>0</v>
          </cell>
          <cell r="JA599">
            <v>0</v>
          </cell>
          <cell r="JB599">
            <v>0</v>
          </cell>
          <cell r="JC599">
            <v>0</v>
          </cell>
          <cell r="JD599">
            <v>0</v>
          </cell>
          <cell r="JE599">
            <v>0</v>
          </cell>
          <cell r="JF599">
            <v>0</v>
          </cell>
          <cell r="JG599">
            <v>0</v>
          </cell>
          <cell r="JH599">
            <v>0</v>
          </cell>
          <cell r="JI599">
            <v>0</v>
          </cell>
          <cell r="JJ599">
            <v>0</v>
          </cell>
          <cell r="JK599">
            <v>0</v>
          </cell>
          <cell r="JL599">
            <v>0</v>
          </cell>
          <cell r="JM599">
            <v>0</v>
          </cell>
          <cell r="JN599">
            <v>0</v>
          </cell>
          <cell r="JO599">
            <v>0</v>
          </cell>
          <cell r="JP599">
            <v>0</v>
          </cell>
          <cell r="JQ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0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K600">
            <v>0</v>
          </cell>
          <cell r="DL600">
            <v>0</v>
          </cell>
          <cell r="DM600">
            <v>0</v>
          </cell>
          <cell r="DN600">
            <v>0</v>
          </cell>
          <cell r="DO600">
            <v>0</v>
          </cell>
          <cell r="DP600">
            <v>0</v>
          </cell>
          <cell r="DQ600">
            <v>0</v>
          </cell>
          <cell r="DR600">
            <v>0</v>
          </cell>
          <cell r="DS600">
            <v>0</v>
          </cell>
          <cell r="DT600">
            <v>0</v>
          </cell>
          <cell r="DU600">
            <v>0</v>
          </cell>
          <cell r="DV600">
            <v>0</v>
          </cell>
          <cell r="DW600">
            <v>0</v>
          </cell>
          <cell r="DX600">
            <v>0</v>
          </cell>
          <cell r="DY600">
            <v>0</v>
          </cell>
          <cell r="DZ600">
            <v>0</v>
          </cell>
          <cell r="EA600">
            <v>0</v>
          </cell>
          <cell r="EB600">
            <v>0</v>
          </cell>
          <cell r="EC600">
            <v>0</v>
          </cell>
          <cell r="ED600">
            <v>0</v>
          </cell>
          <cell r="EE600">
            <v>0</v>
          </cell>
          <cell r="EF600">
            <v>0</v>
          </cell>
          <cell r="EG600">
            <v>0</v>
          </cell>
          <cell r="EH600">
            <v>0</v>
          </cell>
          <cell r="EI600">
            <v>0</v>
          </cell>
          <cell r="EJ600">
            <v>0</v>
          </cell>
          <cell r="EK600">
            <v>0</v>
          </cell>
          <cell r="EL600">
            <v>0</v>
          </cell>
          <cell r="EM600">
            <v>0</v>
          </cell>
          <cell r="EN600">
            <v>0</v>
          </cell>
          <cell r="EO600">
            <v>0</v>
          </cell>
          <cell r="EP600">
            <v>0</v>
          </cell>
          <cell r="EQ600">
            <v>0</v>
          </cell>
          <cell r="ER600">
            <v>0</v>
          </cell>
          <cell r="ES600">
            <v>0</v>
          </cell>
          <cell r="ET600">
            <v>0</v>
          </cell>
          <cell r="EU600">
            <v>0</v>
          </cell>
          <cell r="EV600">
            <v>0</v>
          </cell>
          <cell r="EW600">
            <v>0</v>
          </cell>
          <cell r="EX600">
            <v>0</v>
          </cell>
          <cell r="EY600">
            <v>0</v>
          </cell>
          <cell r="EZ600">
            <v>0</v>
          </cell>
          <cell r="FA600">
            <v>0</v>
          </cell>
          <cell r="FB600">
            <v>0</v>
          </cell>
          <cell r="FC600">
            <v>0</v>
          </cell>
          <cell r="FD600">
            <v>0</v>
          </cell>
          <cell r="FE600">
            <v>0</v>
          </cell>
          <cell r="FF600">
            <v>0</v>
          </cell>
          <cell r="FG600">
            <v>0</v>
          </cell>
          <cell r="FH600">
            <v>0</v>
          </cell>
          <cell r="FI600">
            <v>0</v>
          </cell>
          <cell r="FJ600">
            <v>0</v>
          </cell>
          <cell r="FK600">
            <v>0</v>
          </cell>
          <cell r="FL600">
            <v>0</v>
          </cell>
          <cell r="FM600">
            <v>0</v>
          </cell>
          <cell r="FN600">
            <v>0</v>
          </cell>
          <cell r="FO600">
            <v>0</v>
          </cell>
          <cell r="FP600">
            <v>0</v>
          </cell>
          <cell r="FQ600">
            <v>0</v>
          </cell>
          <cell r="FR600">
            <v>0</v>
          </cell>
          <cell r="FS600">
            <v>0</v>
          </cell>
          <cell r="FT600">
            <v>0</v>
          </cell>
          <cell r="FU600">
            <v>0</v>
          </cell>
          <cell r="FV600">
            <v>0</v>
          </cell>
          <cell r="FW600">
            <v>0</v>
          </cell>
          <cell r="FX600">
            <v>0</v>
          </cell>
          <cell r="FY600">
            <v>0</v>
          </cell>
          <cell r="FZ600">
            <v>0</v>
          </cell>
          <cell r="GA600">
            <v>0</v>
          </cell>
          <cell r="GB600">
            <v>0</v>
          </cell>
          <cell r="GC600">
            <v>0</v>
          </cell>
          <cell r="GD600">
            <v>0</v>
          </cell>
          <cell r="GE600">
            <v>0</v>
          </cell>
          <cell r="GF600">
            <v>0</v>
          </cell>
          <cell r="GG600">
            <v>0</v>
          </cell>
          <cell r="GH600">
            <v>0</v>
          </cell>
          <cell r="GI600">
            <v>0</v>
          </cell>
          <cell r="GJ600">
            <v>0</v>
          </cell>
          <cell r="GK600">
            <v>0</v>
          </cell>
          <cell r="GL600">
            <v>0</v>
          </cell>
          <cell r="GM600">
            <v>0</v>
          </cell>
          <cell r="GN600">
            <v>0</v>
          </cell>
          <cell r="GO600">
            <v>0</v>
          </cell>
          <cell r="GP600">
            <v>0</v>
          </cell>
          <cell r="GQ600">
            <v>0</v>
          </cell>
          <cell r="GR600">
            <v>0</v>
          </cell>
          <cell r="GS600">
            <v>0</v>
          </cell>
          <cell r="GT600">
            <v>0</v>
          </cell>
          <cell r="GU600">
            <v>0</v>
          </cell>
          <cell r="GV600">
            <v>0</v>
          </cell>
          <cell r="GW600">
            <v>0</v>
          </cell>
          <cell r="GX600">
            <v>0</v>
          </cell>
          <cell r="GY600">
            <v>0</v>
          </cell>
          <cell r="GZ600">
            <v>0</v>
          </cell>
          <cell r="HA600">
            <v>0</v>
          </cell>
          <cell r="HB600">
            <v>0</v>
          </cell>
          <cell r="HC600">
            <v>0</v>
          </cell>
          <cell r="HD600">
            <v>0</v>
          </cell>
          <cell r="HE600">
            <v>0</v>
          </cell>
          <cell r="HF600">
            <v>0</v>
          </cell>
          <cell r="HG600">
            <v>0</v>
          </cell>
          <cell r="HH600">
            <v>0</v>
          </cell>
          <cell r="HI600">
            <v>0</v>
          </cell>
          <cell r="HJ600">
            <v>0</v>
          </cell>
          <cell r="HK600">
            <v>0</v>
          </cell>
          <cell r="HL600">
            <v>0</v>
          </cell>
          <cell r="HM600">
            <v>0</v>
          </cell>
          <cell r="HN600">
            <v>0</v>
          </cell>
          <cell r="HO600">
            <v>0</v>
          </cell>
          <cell r="HP600">
            <v>0</v>
          </cell>
          <cell r="HQ600">
            <v>0</v>
          </cell>
          <cell r="HR600">
            <v>0</v>
          </cell>
          <cell r="HS600">
            <v>0</v>
          </cell>
          <cell r="HT600">
            <v>0</v>
          </cell>
          <cell r="HU600">
            <v>0</v>
          </cell>
          <cell r="HV600">
            <v>0</v>
          </cell>
          <cell r="HW600">
            <v>0</v>
          </cell>
          <cell r="HX600">
            <v>0</v>
          </cell>
          <cell r="HY600">
            <v>0</v>
          </cell>
          <cell r="HZ600">
            <v>0</v>
          </cell>
          <cell r="IA600">
            <v>0</v>
          </cell>
          <cell r="IB600">
            <v>0</v>
          </cell>
          <cell r="IC600">
            <v>0</v>
          </cell>
          <cell r="ID600">
            <v>0</v>
          </cell>
          <cell r="IE600">
            <v>0</v>
          </cell>
          <cell r="IF600">
            <v>0</v>
          </cell>
          <cell r="IG600">
            <v>0</v>
          </cell>
          <cell r="IH600">
            <v>0</v>
          </cell>
          <cell r="II600">
            <v>0</v>
          </cell>
          <cell r="IJ600">
            <v>0</v>
          </cell>
          <cell r="IK600">
            <v>0</v>
          </cell>
          <cell r="IL600">
            <v>0</v>
          </cell>
          <cell r="IM600">
            <v>0</v>
          </cell>
          <cell r="IN600">
            <v>0</v>
          </cell>
          <cell r="IO600">
            <v>0</v>
          </cell>
          <cell r="IP600">
            <v>0</v>
          </cell>
          <cell r="IQ600">
            <v>0</v>
          </cell>
          <cell r="IR600">
            <v>0</v>
          </cell>
          <cell r="IS600">
            <v>0</v>
          </cell>
          <cell r="IT600">
            <v>0</v>
          </cell>
          <cell r="IU600">
            <v>0</v>
          </cell>
          <cell r="IV600">
            <v>0</v>
          </cell>
          <cell r="IW600">
            <v>0</v>
          </cell>
          <cell r="IX600">
            <v>0</v>
          </cell>
          <cell r="IY600">
            <v>0</v>
          </cell>
          <cell r="IZ600">
            <v>0</v>
          </cell>
          <cell r="JA600">
            <v>0</v>
          </cell>
          <cell r="JB600">
            <v>0</v>
          </cell>
          <cell r="JC600">
            <v>0</v>
          </cell>
          <cell r="JD600">
            <v>0</v>
          </cell>
          <cell r="JE600">
            <v>0</v>
          </cell>
          <cell r="JF600">
            <v>0</v>
          </cell>
          <cell r="JG600">
            <v>0</v>
          </cell>
          <cell r="JH600">
            <v>0</v>
          </cell>
          <cell r="JI600">
            <v>0</v>
          </cell>
          <cell r="JJ600">
            <v>0</v>
          </cell>
          <cell r="JK600">
            <v>0</v>
          </cell>
          <cell r="JL600">
            <v>0</v>
          </cell>
          <cell r="JM600">
            <v>0</v>
          </cell>
          <cell r="JN600">
            <v>0</v>
          </cell>
          <cell r="JO600">
            <v>0</v>
          </cell>
          <cell r="JP600">
            <v>0</v>
          </cell>
          <cell r="JQ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K601">
            <v>0</v>
          </cell>
          <cell r="DL601">
            <v>0</v>
          </cell>
          <cell r="DM601">
            <v>0</v>
          </cell>
          <cell r="DN601">
            <v>0</v>
          </cell>
          <cell r="DO601">
            <v>0</v>
          </cell>
          <cell r="DP601">
            <v>0</v>
          </cell>
          <cell r="DQ601">
            <v>0</v>
          </cell>
          <cell r="DR601">
            <v>0</v>
          </cell>
          <cell r="DS601">
            <v>0</v>
          </cell>
          <cell r="DT601">
            <v>0</v>
          </cell>
          <cell r="DU601">
            <v>0</v>
          </cell>
          <cell r="DV601">
            <v>0</v>
          </cell>
          <cell r="DW601">
            <v>0</v>
          </cell>
          <cell r="DX601">
            <v>0</v>
          </cell>
          <cell r="DY601">
            <v>0</v>
          </cell>
          <cell r="DZ601">
            <v>0</v>
          </cell>
          <cell r="EA601">
            <v>0</v>
          </cell>
          <cell r="EB601">
            <v>0</v>
          </cell>
          <cell r="EC601">
            <v>0</v>
          </cell>
          <cell r="ED601">
            <v>0</v>
          </cell>
          <cell r="EE601">
            <v>0</v>
          </cell>
          <cell r="EF601">
            <v>0</v>
          </cell>
          <cell r="EG601">
            <v>0</v>
          </cell>
          <cell r="EH601">
            <v>0</v>
          </cell>
          <cell r="EI601">
            <v>0</v>
          </cell>
          <cell r="EJ601">
            <v>0</v>
          </cell>
          <cell r="EK601">
            <v>0</v>
          </cell>
          <cell r="EL601">
            <v>0</v>
          </cell>
          <cell r="EM601">
            <v>0</v>
          </cell>
          <cell r="EN601">
            <v>0</v>
          </cell>
          <cell r="EO601">
            <v>0</v>
          </cell>
          <cell r="EP601">
            <v>0</v>
          </cell>
          <cell r="EQ601">
            <v>0</v>
          </cell>
          <cell r="ER601">
            <v>0</v>
          </cell>
          <cell r="ES601">
            <v>0</v>
          </cell>
          <cell r="ET601">
            <v>0</v>
          </cell>
          <cell r="EU601">
            <v>0</v>
          </cell>
          <cell r="EV601">
            <v>0</v>
          </cell>
          <cell r="EW601">
            <v>0</v>
          </cell>
          <cell r="EX601">
            <v>0</v>
          </cell>
          <cell r="EY601">
            <v>0</v>
          </cell>
          <cell r="EZ601">
            <v>0</v>
          </cell>
          <cell r="FA601">
            <v>0</v>
          </cell>
          <cell r="FB601">
            <v>0</v>
          </cell>
          <cell r="FC601">
            <v>0</v>
          </cell>
          <cell r="FD601">
            <v>0</v>
          </cell>
          <cell r="FE601">
            <v>0</v>
          </cell>
          <cell r="FF601">
            <v>0</v>
          </cell>
          <cell r="FG601">
            <v>0</v>
          </cell>
          <cell r="FH601">
            <v>0</v>
          </cell>
          <cell r="FI601">
            <v>0</v>
          </cell>
          <cell r="FJ601">
            <v>0</v>
          </cell>
          <cell r="FK601">
            <v>0</v>
          </cell>
          <cell r="FL601">
            <v>0</v>
          </cell>
          <cell r="FM601">
            <v>0</v>
          </cell>
          <cell r="FN601">
            <v>0</v>
          </cell>
          <cell r="FO601">
            <v>0</v>
          </cell>
          <cell r="FP601">
            <v>0</v>
          </cell>
          <cell r="FQ601">
            <v>0</v>
          </cell>
          <cell r="FR601">
            <v>0</v>
          </cell>
          <cell r="FS601">
            <v>0</v>
          </cell>
          <cell r="FT601">
            <v>0</v>
          </cell>
          <cell r="FU601">
            <v>0</v>
          </cell>
          <cell r="FV601">
            <v>0</v>
          </cell>
          <cell r="FW601">
            <v>0</v>
          </cell>
          <cell r="FX601">
            <v>0</v>
          </cell>
          <cell r="FY601">
            <v>0</v>
          </cell>
          <cell r="FZ601">
            <v>0</v>
          </cell>
          <cell r="GA601">
            <v>0</v>
          </cell>
          <cell r="GB601">
            <v>0</v>
          </cell>
          <cell r="GC601">
            <v>0</v>
          </cell>
          <cell r="GD601">
            <v>0</v>
          </cell>
          <cell r="GE601">
            <v>0</v>
          </cell>
          <cell r="GF601">
            <v>0</v>
          </cell>
          <cell r="GG601">
            <v>0</v>
          </cell>
          <cell r="GH601">
            <v>0</v>
          </cell>
          <cell r="GI601">
            <v>0</v>
          </cell>
          <cell r="GJ601">
            <v>0</v>
          </cell>
          <cell r="GK601">
            <v>0</v>
          </cell>
          <cell r="GL601">
            <v>0</v>
          </cell>
          <cell r="GM601">
            <v>0</v>
          </cell>
          <cell r="GN601">
            <v>0</v>
          </cell>
          <cell r="GO601">
            <v>0</v>
          </cell>
          <cell r="GP601">
            <v>0</v>
          </cell>
          <cell r="GQ601">
            <v>0</v>
          </cell>
          <cell r="GR601">
            <v>0</v>
          </cell>
          <cell r="GS601">
            <v>0</v>
          </cell>
          <cell r="GT601">
            <v>0</v>
          </cell>
          <cell r="GU601">
            <v>0</v>
          </cell>
          <cell r="GV601">
            <v>0</v>
          </cell>
          <cell r="GW601">
            <v>0</v>
          </cell>
          <cell r="GX601">
            <v>0</v>
          </cell>
          <cell r="GY601">
            <v>0</v>
          </cell>
          <cell r="GZ601">
            <v>0</v>
          </cell>
          <cell r="HA601">
            <v>0</v>
          </cell>
          <cell r="HB601">
            <v>0</v>
          </cell>
          <cell r="HC601">
            <v>0</v>
          </cell>
          <cell r="HD601">
            <v>0</v>
          </cell>
          <cell r="HE601">
            <v>0</v>
          </cell>
          <cell r="HF601">
            <v>0</v>
          </cell>
          <cell r="HG601">
            <v>0</v>
          </cell>
          <cell r="HH601">
            <v>0</v>
          </cell>
          <cell r="HI601">
            <v>0</v>
          </cell>
          <cell r="HJ601">
            <v>0</v>
          </cell>
          <cell r="HK601">
            <v>0</v>
          </cell>
          <cell r="HL601">
            <v>0</v>
          </cell>
          <cell r="HM601">
            <v>0</v>
          </cell>
          <cell r="HN601">
            <v>0</v>
          </cell>
          <cell r="HO601">
            <v>0</v>
          </cell>
          <cell r="HP601">
            <v>0</v>
          </cell>
          <cell r="HQ601">
            <v>0</v>
          </cell>
          <cell r="HR601">
            <v>0</v>
          </cell>
          <cell r="HS601">
            <v>0</v>
          </cell>
          <cell r="HT601">
            <v>0</v>
          </cell>
          <cell r="HU601">
            <v>0</v>
          </cell>
          <cell r="HV601">
            <v>0</v>
          </cell>
          <cell r="HW601">
            <v>0</v>
          </cell>
          <cell r="HX601">
            <v>0</v>
          </cell>
          <cell r="HY601">
            <v>0</v>
          </cell>
          <cell r="HZ601">
            <v>0</v>
          </cell>
          <cell r="IA601">
            <v>0</v>
          </cell>
          <cell r="IB601">
            <v>0</v>
          </cell>
          <cell r="IC601">
            <v>0</v>
          </cell>
          <cell r="ID601">
            <v>0</v>
          </cell>
          <cell r="IE601">
            <v>0</v>
          </cell>
          <cell r="IF601">
            <v>0</v>
          </cell>
          <cell r="IG601">
            <v>0</v>
          </cell>
          <cell r="IH601">
            <v>0</v>
          </cell>
          <cell r="II601">
            <v>0</v>
          </cell>
          <cell r="IJ601">
            <v>0</v>
          </cell>
          <cell r="IK601">
            <v>0</v>
          </cell>
          <cell r="IL601">
            <v>0</v>
          </cell>
          <cell r="IM601">
            <v>0</v>
          </cell>
          <cell r="IN601">
            <v>0</v>
          </cell>
          <cell r="IO601">
            <v>0</v>
          </cell>
          <cell r="IP601">
            <v>0</v>
          </cell>
          <cell r="IQ601">
            <v>0</v>
          </cell>
          <cell r="IR601">
            <v>0</v>
          </cell>
          <cell r="IS601">
            <v>0</v>
          </cell>
          <cell r="IT601">
            <v>0</v>
          </cell>
          <cell r="IU601">
            <v>0</v>
          </cell>
          <cell r="IV601">
            <v>0</v>
          </cell>
          <cell r="IW601">
            <v>0</v>
          </cell>
          <cell r="IX601">
            <v>0</v>
          </cell>
          <cell r="IY601">
            <v>0</v>
          </cell>
          <cell r="IZ601">
            <v>0</v>
          </cell>
          <cell r="JA601">
            <v>0</v>
          </cell>
          <cell r="JB601">
            <v>0</v>
          </cell>
          <cell r="JC601">
            <v>0</v>
          </cell>
          <cell r="JD601">
            <v>0</v>
          </cell>
          <cell r="JE601">
            <v>0</v>
          </cell>
          <cell r="JF601">
            <v>0</v>
          </cell>
          <cell r="JG601">
            <v>0</v>
          </cell>
          <cell r="JH601">
            <v>0</v>
          </cell>
          <cell r="JI601">
            <v>0</v>
          </cell>
          <cell r="JJ601">
            <v>0</v>
          </cell>
          <cell r="JK601">
            <v>0</v>
          </cell>
          <cell r="JL601">
            <v>0</v>
          </cell>
          <cell r="JM601">
            <v>0</v>
          </cell>
          <cell r="JN601">
            <v>0</v>
          </cell>
          <cell r="JO601">
            <v>0</v>
          </cell>
          <cell r="JP601">
            <v>0</v>
          </cell>
          <cell r="JQ601">
            <v>0</v>
          </cell>
        </row>
        <row r="602"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K602">
            <v>0</v>
          </cell>
          <cell r="DL602">
            <v>0</v>
          </cell>
          <cell r="DM602">
            <v>0</v>
          </cell>
          <cell r="DN602">
            <v>0</v>
          </cell>
          <cell r="DO602">
            <v>0</v>
          </cell>
          <cell r="DP602">
            <v>0</v>
          </cell>
          <cell r="DQ602">
            <v>0</v>
          </cell>
          <cell r="DR602">
            <v>0</v>
          </cell>
          <cell r="DS602">
            <v>0</v>
          </cell>
          <cell r="DT602">
            <v>0</v>
          </cell>
          <cell r="DU602">
            <v>0</v>
          </cell>
          <cell r="DV602">
            <v>0</v>
          </cell>
          <cell r="DW602">
            <v>0</v>
          </cell>
          <cell r="DX602">
            <v>0</v>
          </cell>
          <cell r="DY602">
            <v>0</v>
          </cell>
          <cell r="DZ602">
            <v>0</v>
          </cell>
          <cell r="EA602">
            <v>0</v>
          </cell>
          <cell r="EB602">
            <v>0</v>
          </cell>
          <cell r="EC602">
            <v>0</v>
          </cell>
          <cell r="ED602">
            <v>0</v>
          </cell>
          <cell r="EE602">
            <v>0</v>
          </cell>
          <cell r="EF602">
            <v>0</v>
          </cell>
          <cell r="EG602">
            <v>0</v>
          </cell>
          <cell r="EH602">
            <v>0</v>
          </cell>
          <cell r="EI602">
            <v>0</v>
          </cell>
          <cell r="EJ602">
            <v>0</v>
          </cell>
          <cell r="EK602">
            <v>0</v>
          </cell>
          <cell r="EL602">
            <v>0</v>
          </cell>
          <cell r="EM602">
            <v>0</v>
          </cell>
          <cell r="EN602">
            <v>0</v>
          </cell>
          <cell r="EO602">
            <v>0</v>
          </cell>
          <cell r="EP602">
            <v>0</v>
          </cell>
          <cell r="EQ602">
            <v>0</v>
          </cell>
          <cell r="ER602">
            <v>0</v>
          </cell>
          <cell r="ES602">
            <v>0</v>
          </cell>
          <cell r="ET602">
            <v>0</v>
          </cell>
          <cell r="EU602">
            <v>0</v>
          </cell>
          <cell r="EV602">
            <v>0</v>
          </cell>
          <cell r="EW602">
            <v>0</v>
          </cell>
          <cell r="EX602">
            <v>0</v>
          </cell>
          <cell r="EY602">
            <v>0</v>
          </cell>
          <cell r="EZ602">
            <v>0</v>
          </cell>
          <cell r="FA602">
            <v>0</v>
          </cell>
          <cell r="FB602">
            <v>0</v>
          </cell>
          <cell r="FC602">
            <v>0</v>
          </cell>
          <cell r="FD602">
            <v>0</v>
          </cell>
          <cell r="FE602">
            <v>0</v>
          </cell>
          <cell r="FF602">
            <v>0</v>
          </cell>
          <cell r="FG602">
            <v>0</v>
          </cell>
          <cell r="FH602">
            <v>0</v>
          </cell>
          <cell r="FI602">
            <v>0</v>
          </cell>
          <cell r="FJ602">
            <v>0</v>
          </cell>
          <cell r="FK602">
            <v>0</v>
          </cell>
          <cell r="FL602">
            <v>0</v>
          </cell>
          <cell r="FM602">
            <v>0</v>
          </cell>
          <cell r="FN602">
            <v>0</v>
          </cell>
          <cell r="FO602">
            <v>0</v>
          </cell>
          <cell r="FP602">
            <v>0</v>
          </cell>
          <cell r="FQ602">
            <v>0</v>
          </cell>
          <cell r="FR602">
            <v>0</v>
          </cell>
          <cell r="FS602">
            <v>0</v>
          </cell>
          <cell r="FT602">
            <v>0</v>
          </cell>
          <cell r="FU602">
            <v>0</v>
          </cell>
          <cell r="FV602">
            <v>0</v>
          </cell>
          <cell r="FW602">
            <v>0</v>
          </cell>
          <cell r="FX602">
            <v>0</v>
          </cell>
          <cell r="FY602">
            <v>0</v>
          </cell>
          <cell r="FZ602">
            <v>0</v>
          </cell>
          <cell r="GA602">
            <v>0</v>
          </cell>
          <cell r="GB602">
            <v>0</v>
          </cell>
          <cell r="GC602">
            <v>0</v>
          </cell>
          <cell r="GD602">
            <v>0</v>
          </cell>
          <cell r="GE602">
            <v>0</v>
          </cell>
          <cell r="GF602">
            <v>0</v>
          </cell>
          <cell r="GG602">
            <v>0</v>
          </cell>
          <cell r="GH602">
            <v>0</v>
          </cell>
          <cell r="GI602">
            <v>0</v>
          </cell>
          <cell r="GJ602">
            <v>0</v>
          </cell>
          <cell r="GK602">
            <v>0</v>
          </cell>
          <cell r="GL602">
            <v>0</v>
          </cell>
          <cell r="GM602">
            <v>0</v>
          </cell>
          <cell r="GN602">
            <v>0</v>
          </cell>
          <cell r="GO602">
            <v>0</v>
          </cell>
          <cell r="GP602">
            <v>0</v>
          </cell>
          <cell r="GQ602">
            <v>0</v>
          </cell>
          <cell r="GR602">
            <v>0</v>
          </cell>
          <cell r="GS602">
            <v>0</v>
          </cell>
          <cell r="GT602">
            <v>0</v>
          </cell>
          <cell r="GU602">
            <v>0</v>
          </cell>
          <cell r="GV602">
            <v>0</v>
          </cell>
          <cell r="GW602">
            <v>0</v>
          </cell>
          <cell r="GX602">
            <v>0</v>
          </cell>
          <cell r="GY602">
            <v>0</v>
          </cell>
          <cell r="GZ602">
            <v>0</v>
          </cell>
          <cell r="HA602">
            <v>0</v>
          </cell>
          <cell r="HB602">
            <v>0</v>
          </cell>
          <cell r="HC602">
            <v>0</v>
          </cell>
          <cell r="HD602">
            <v>0</v>
          </cell>
          <cell r="HE602">
            <v>0</v>
          </cell>
          <cell r="HF602">
            <v>0</v>
          </cell>
          <cell r="HG602">
            <v>0</v>
          </cell>
          <cell r="HH602">
            <v>0</v>
          </cell>
          <cell r="HI602">
            <v>0</v>
          </cell>
          <cell r="HJ602">
            <v>0</v>
          </cell>
          <cell r="HK602">
            <v>0</v>
          </cell>
          <cell r="HL602">
            <v>0</v>
          </cell>
          <cell r="HM602">
            <v>0</v>
          </cell>
          <cell r="HN602">
            <v>0</v>
          </cell>
          <cell r="HO602">
            <v>0</v>
          </cell>
          <cell r="HP602">
            <v>0</v>
          </cell>
          <cell r="HQ602">
            <v>0</v>
          </cell>
          <cell r="HR602">
            <v>0</v>
          </cell>
          <cell r="HS602">
            <v>0</v>
          </cell>
          <cell r="HT602">
            <v>0</v>
          </cell>
          <cell r="HU602">
            <v>0</v>
          </cell>
          <cell r="HV602">
            <v>0</v>
          </cell>
          <cell r="HW602">
            <v>0</v>
          </cell>
          <cell r="HX602">
            <v>0</v>
          </cell>
          <cell r="HY602">
            <v>0</v>
          </cell>
          <cell r="HZ602">
            <v>0</v>
          </cell>
          <cell r="IA602">
            <v>0</v>
          </cell>
          <cell r="IB602">
            <v>0</v>
          </cell>
          <cell r="IC602">
            <v>0</v>
          </cell>
          <cell r="ID602">
            <v>0</v>
          </cell>
          <cell r="IE602">
            <v>0</v>
          </cell>
          <cell r="IF602">
            <v>0</v>
          </cell>
          <cell r="IG602">
            <v>0</v>
          </cell>
          <cell r="IH602">
            <v>0</v>
          </cell>
          <cell r="II602">
            <v>0</v>
          </cell>
          <cell r="IJ602">
            <v>0</v>
          </cell>
          <cell r="IK602">
            <v>0</v>
          </cell>
          <cell r="IL602">
            <v>0</v>
          </cell>
          <cell r="IM602">
            <v>0</v>
          </cell>
          <cell r="IN602">
            <v>0</v>
          </cell>
          <cell r="IO602">
            <v>0</v>
          </cell>
          <cell r="IP602">
            <v>0</v>
          </cell>
          <cell r="IQ602">
            <v>0</v>
          </cell>
          <cell r="IR602">
            <v>0</v>
          </cell>
          <cell r="IS602">
            <v>0</v>
          </cell>
          <cell r="IT602">
            <v>0</v>
          </cell>
          <cell r="IU602">
            <v>0</v>
          </cell>
          <cell r="IV602">
            <v>0</v>
          </cell>
          <cell r="IW602">
            <v>0</v>
          </cell>
          <cell r="IX602">
            <v>0</v>
          </cell>
          <cell r="IY602">
            <v>0</v>
          </cell>
          <cell r="IZ602">
            <v>0</v>
          </cell>
          <cell r="JA602">
            <v>0</v>
          </cell>
          <cell r="JB602">
            <v>0</v>
          </cell>
          <cell r="JC602">
            <v>0</v>
          </cell>
          <cell r="JD602">
            <v>0</v>
          </cell>
          <cell r="JE602">
            <v>0</v>
          </cell>
          <cell r="JF602">
            <v>0</v>
          </cell>
          <cell r="JG602">
            <v>0</v>
          </cell>
          <cell r="JH602">
            <v>0</v>
          </cell>
          <cell r="JI602">
            <v>0</v>
          </cell>
          <cell r="JJ602">
            <v>0</v>
          </cell>
          <cell r="JK602">
            <v>0</v>
          </cell>
          <cell r="JL602">
            <v>0</v>
          </cell>
          <cell r="JM602">
            <v>0</v>
          </cell>
          <cell r="JN602">
            <v>0</v>
          </cell>
          <cell r="JO602">
            <v>0</v>
          </cell>
          <cell r="JP602">
            <v>0</v>
          </cell>
          <cell r="JQ602">
            <v>0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K603">
            <v>0</v>
          </cell>
          <cell r="DL603">
            <v>0</v>
          </cell>
          <cell r="DM603">
            <v>0</v>
          </cell>
          <cell r="DN603">
            <v>0</v>
          </cell>
          <cell r="DO603">
            <v>0</v>
          </cell>
          <cell r="DP603">
            <v>0</v>
          </cell>
          <cell r="DQ603">
            <v>0</v>
          </cell>
          <cell r="DR603">
            <v>0</v>
          </cell>
          <cell r="DS603">
            <v>0</v>
          </cell>
          <cell r="DT603">
            <v>0</v>
          </cell>
          <cell r="DU603">
            <v>0</v>
          </cell>
          <cell r="DV603">
            <v>0</v>
          </cell>
          <cell r="DW603">
            <v>0</v>
          </cell>
          <cell r="DX603">
            <v>0</v>
          </cell>
          <cell r="DY603">
            <v>0</v>
          </cell>
          <cell r="DZ603">
            <v>0</v>
          </cell>
          <cell r="EA603">
            <v>0</v>
          </cell>
          <cell r="EB603">
            <v>0</v>
          </cell>
          <cell r="EC603">
            <v>0</v>
          </cell>
          <cell r="ED603">
            <v>0</v>
          </cell>
          <cell r="EE603">
            <v>0</v>
          </cell>
          <cell r="EF603">
            <v>0</v>
          </cell>
          <cell r="EG603">
            <v>0</v>
          </cell>
          <cell r="EH603">
            <v>0</v>
          </cell>
          <cell r="EI603">
            <v>0</v>
          </cell>
          <cell r="EJ603">
            <v>0</v>
          </cell>
          <cell r="EK603">
            <v>0</v>
          </cell>
          <cell r="EL603">
            <v>0</v>
          </cell>
          <cell r="EM603">
            <v>0</v>
          </cell>
          <cell r="EN603">
            <v>0</v>
          </cell>
          <cell r="EO603">
            <v>0</v>
          </cell>
          <cell r="EP603">
            <v>0</v>
          </cell>
          <cell r="EQ603">
            <v>0</v>
          </cell>
          <cell r="ER603">
            <v>0</v>
          </cell>
          <cell r="ES603">
            <v>0</v>
          </cell>
          <cell r="ET603">
            <v>0</v>
          </cell>
          <cell r="EU603">
            <v>0</v>
          </cell>
          <cell r="EV603">
            <v>0</v>
          </cell>
          <cell r="EW603">
            <v>0</v>
          </cell>
          <cell r="EX603">
            <v>0</v>
          </cell>
          <cell r="EY603">
            <v>0</v>
          </cell>
          <cell r="EZ603">
            <v>0</v>
          </cell>
          <cell r="FA603">
            <v>0</v>
          </cell>
          <cell r="FB603">
            <v>0</v>
          </cell>
          <cell r="FC603">
            <v>0</v>
          </cell>
          <cell r="FD603">
            <v>0</v>
          </cell>
          <cell r="FE603">
            <v>0</v>
          </cell>
          <cell r="FF603">
            <v>0</v>
          </cell>
          <cell r="FG603">
            <v>0</v>
          </cell>
          <cell r="FH603">
            <v>0</v>
          </cell>
          <cell r="FI603">
            <v>0</v>
          </cell>
          <cell r="FJ603">
            <v>0</v>
          </cell>
          <cell r="FK603">
            <v>0</v>
          </cell>
          <cell r="FL603">
            <v>0</v>
          </cell>
          <cell r="FM603">
            <v>0</v>
          </cell>
          <cell r="FN603">
            <v>0</v>
          </cell>
          <cell r="FO603">
            <v>0</v>
          </cell>
          <cell r="FP603">
            <v>0</v>
          </cell>
          <cell r="FQ603">
            <v>0</v>
          </cell>
          <cell r="FR603">
            <v>0</v>
          </cell>
          <cell r="FS603">
            <v>0</v>
          </cell>
          <cell r="FT603">
            <v>0</v>
          </cell>
          <cell r="FU603">
            <v>0</v>
          </cell>
          <cell r="FV603">
            <v>0</v>
          </cell>
          <cell r="FW603">
            <v>0</v>
          </cell>
          <cell r="FX603">
            <v>0</v>
          </cell>
          <cell r="FY603">
            <v>0</v>
          </cell>
          <cell r="FZ603">
            <v>0</v>
          </cell>
          <cell r="GA603">
            <v>0</v>
          </cell>
          <cell r="GB603">
            <v>0</v>
          </cell>
          <cell r="GC603">
            <v>0</v>
          </cell>
          <cell r="GD603">
            <v>0</v>
          </cell>
          <cell r="GE603">
            <v>0</v>
          </cell>
          <cell r="GF603">
            <v>0</v>
          </cell>
          <cell r="GG603">
            <v>0</v>
          </cell>
          <cell r="GH603">
            <v>0</v>
          </cell>
          <cell r="GI603">
            <v>0</v>
          </cell>
          <cell r="GJ603">
            <v>0</v>
          </cell>
          <cell r="GK603">
            <v>0</v>
          </cell>
          <cell r="GL603">
            <v>0</v>
          </cell>
          <cell r="GM603">
            <v>0</v>
          </cell>
          <cell r="GN603">
            <v>0</v>
          </cell>
          <cell r="GO603">
            <v>0</v>
          </cell>
          <cell r="GP603">
            <v>0</v>
          </cell>
          <cell r="GQ603">
            <v>0</v>
          </cell>
          <cell r="GR603">
            <v>0</v>
          </cell>
          <cell r="GS603">
            <v>0</v>
          </cell>
          <cell r="GT603">
            <v>0</v>
          </cell>
          <cell r="GU603">
            <v>0</v>
          </cell>
          <cell r="GV603">
            <v>0</v>
          </cell>
          <cell r="GW603">
            <v>0</v>
          </cell>
          <cell r="GX603">
            <v>0</v>
          </cell>
          <cell r="GY603">
            <v>0</v>
          </cell>
          <cell r="GZ603">
            <v>0</v>
          </cell>
          <cell r="HA603">
            <v>0</v>
          </cell>
          <cell r="HB603">
            <v>0</v>
          </cell>
          <cell r="HC603">
            <v>0</v>
          </cell>
          <cell r="HD603">
            <v>0</v>
          </cell>
          <cell r="HE603">
            <v>0</v>
          </cell>
          <cell r="HF603">
            <v>0</v>
          </cell>
          <cell r="HG603">
            <v>0</v>
          </cell>
          <cell r="HH603">
            <v>0</v>
          </cell>
          <cell r="HI603">
            <v>0</v>
          </cell>
          <cell r="HJ603">
            <v>0</v>
          </cell>
          <cell r="HK603">
            <v>0</v>
          </cell>
          <cell r="HL603">
            <v>0</v>
          </cell>
          <cell r="HM603">
            <v>0</v>
          </cell>
          <cell r="HN603">
            <v>0</v>
          </cell>
          <cell r="HO603">
            <v>0</v>
          </cell>
          <cell r="HP603">
            <v>0</v>
          </cell>
          <cell r="HQ603">
            <v>0</v>
          </cell>
          <cell r="HR603">
            <v>0</v>
          </cell>
          <cell r="HS603">
            <v>0</v>
          </cell>
          <cell r="HT603">
            <v>0</v>
          </cell>
          <cell r="HU603">
            <v>0</v>
          </cell>
          <cell r="HV603">
            <v>0</v>
          </cell>
          <cell r="HW603">
            <v>0</v>
          </cell>
          <cell r="HX603">
            <v>0</v>
          </cell>
          <cell r="HY603">
            <v>0</v>
          </cell>
          <cell r="HZ603">
            <v>0</v>
          </cell>
          <cell r="IA603">
            <v>0</v>
          </cell>
          <cell r="IB603">
            <v>0</v>
          </cell>
          <cell r="IC603">
            <v>0</v>
          </cell>
          <cell r="ID603">
            <v>0</v>
          </cell>
          <cell r="IE603">
            <v>0</v>
          </cell>
          <cell r="IF603">
            <v>0</v>
          </cell>
          <cell r="IG603">
            <v>0</v>
          </cell>
          <cell r="IH603">
            <v>0</v>
          </cell>
          <cell r="II603">
            <v>0</v>
          </cell>
          <cell r="IJ603">
            <v>0</v>
          </cell>
          <cell r="IK603">
            <v>0</v>
          </cell>
          <cell r="IL603">
            <v>0</v>
          </cell>
          <cell r="IM603">
            <v>0</v>
          </cell>
          <cell r="IN603">
            <v>0</v>
          </cell>
          <cell r="IO603">
            <v>0</v>
          </cell>
          <cell r="IP603">
            <v>0</v>
          </cell>
          <cell r="IQ603">
            <v>0</v>
          </cell>
          <cell r="IR603">
            <v>0</v>
          </cell>
          <cell r="IS603">
            <v>0</v>
          </cell>
          <cell r="IT603">
            <v>0</v>
          </cell>
          <cell r="IU603">
            <v>0</v>
          </cell>
          <cell r="IV603">
            <v>0</v>
          </cell>
          <cell r="IW603">
            <v>0</v>
          </cell>
          <cell r="IX603">
            <v>0</v>
          </cell>
          <cell r="IY603">
            <v>0</v>
          </cell>
          <cell r="IZ603">
            <v>0</v>
          </cell>
          <cell r="JA603">
            <v>0</v>
          </cell>
          <cell r="JB603">
            <v>0</v>
          </cell>
          <cell r="JC603">
            <v>0</v>
          </cell>
          <cell r="JD603">
            <v>0</v>
          </cell>
          <cell r="JE603">
            <v>0</v>
          </cell>
          <cell r="JF603">
            <v>0</v>
          </cell>
          <cell r="JG603">
            <v>0</v>
          </cell>
          <cell r="JH603">
            <v>0</v>
          </cell>
          <cell r="JI603">
            <v>0</v>
          </cell>
          <cell r="JJ603">
            <v>0</v>
          </cell>
          <cell r="JK603">
            <v>0</v>
          </cell>
          <cell r="JL603">
            <v>0</v>
          </cell>
          <cell r="JM603">
            <v>0</v>
          </cell>
          <cell r="JN603">
            <v>0</v>
          </cell>
          <cell r="JO603">
            <v>0</v>
          </cell>
          <cell r="JP603">
            <v>0</v>
          </cell>
          <cell r="JQ603">
            <v>0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K604">
            <v>0</v>
          </cell>
          <cell r="DL604">
            <v>0</v>
          </cell>
          <cell r="DM604">
            <v>0</v>
          </cell>
          <cell r="DN604">
            <v>0</v>
          </cell>
          <cell r="DO604">
            <v>0</v>
          </cell>
          <cell r="DP604">
            <v>0</v>
          </cell>
          <cell r="DQ604">
            <v>0</v>
          </cell>
          <cell r="DR604">
            <v>0</v>
          </cell>
          <cell r="DS604">
            <v>0</v>
          </cell>
          <cell r="DT604">
            <v>0</v>
          </cell>
          <cell r="DU604">
            <v>0</v>
          </cell>
          <cell r="DV604">
            <v>0</v>
          </cell>
          <cell r="DW604">
            <v>0</v>
          </cell>
          <cell r="DX604">
            <v>0</v>
          </cell>
          <cell r="DY604">
            <v>0</v>
          </cell>
          <cell r="DZ604">
            <v>0</v>
          </cell>
          <cell r="EA604">
            <v>0</v>
          </cell>
          <cell r="EB604">
            <v>0</v>
          </cell>
          <cell r="EC604">
            <v>0</v>
          </cell>
          <cell r="ED604">
            <v>0</v>
          </cell>
          <cell r="EE604">
            <v>0</v>
          </cell>
          <cell r="EF604">
            <v>0</v>
          </cell>
          <cell r="EG604">
            <v>0</v>
          </cell>
          <cell r="EH604">
            <v>0</v>
          </cell>
          <cell r="EI604">
            <v>0</v>
          </cell>
          <cell r="EJ604">
            <v>0</v>
          </cell>
          <cell r="EK604">
            <v>0</v>
          </cell>
          <cell r="EL604">
            <v>0</v>
          </cell>
          <cell r="EM604">
            <v>0</v>
          </cell>
          <cell r="EN604">
            <v>0</v>
          </cell>
          <cell r="EO604">
            <v>0</v>
          </cell>
          <cell r="EP604">
            <v>0</v>
          </cell>
          <cell r="EQ604">
            <v>0</v>
          </cell>
          <cell r="ER604">
            <v>0</v>
          </cell>
          <cell r="ES604">
            <v>0</v>
          </cell>
          <cell r="ET604">
            <v>0</v>
          </cell>
          <cell r="EU604">
            <v>0</v>
          </cell>
          <cell r="EV604">
            <v>0</v>
          </cell>
          <cell r="EW604">
            <v>0</v>
          </cell>
          <cell r="EX604">
            <v>0</v>
          </cell>
          <cell r="EY604">
            <v>0</v>
          </cell>
          <cell r="EZ604">
            <v>0</v>
          </cell>
          <cell r="FA604">
            <v>0</v>
          </cell>
          <cell r="FB604">
            <v>0</v>
          </cell>
          <cell r="FC604">
            <v>0</v>
          </cell>
          <cell r="FD604">
            <v>0</v>
          </cell>
          <cell r="FE604">
            <v>0</v>
          </cell>
          <cell r="FF604">
            <v>0</v>
          </cell>
          <cell r="FG604">
            <v>0</v>
          </cell>
          <cell r="FH604">
            <v>0</v>
          </cell>
          <cell r="FI604">
            <v>0</v>
          </cell>
          <cell r="FJ604">
            <v>0</v>
          </cell>
          <cell r="FK604">
            <v>0</v>
          </cell>
          <cell r="FL604">
            <v>0</v>
          </cell>
          <cell r="FM604">
            <v>0</v>
          </cell>
          <cell r="FN604">
            <v>0</v>
          </cell>
          <cell r="FO604">
            <v>0</v>
          </cell>
          <cell r="FP604">
            <v>0</v>
          </cell>
          <cell r="FQ604">
            <v>0</v>
          </cell>
          <cell r="FR604">
            <v>0</v>
          </cell>
          <cell r="FS604">
            <v>0</v>
          </cell>
          <cell r="FT604">
            <v>0</v>
          </cell>
          <cell r="FU604">
            <v>0</v>
          </cell>
          <cell r="FV604">
            <v>0</v>
          </cell>
          <cell r="FW604">
            <v>0</v>
          </cell>
          <cell r="FX604">
            <v>0</v>
          </cell>
          <cell r="FY604">
            <v>0</v>
          </cell>
          <cell r="FZ604">
            <v>0</v>
          </cell>
          <cell r="GA604">
            <v>0</v>
          </cell>
          <cell r="GB604">
            <v>0</v>
          </cell>
          <cell r="GC604">
            <v>0</v>
          </cell>
          <cell r="GD604">
            <v>0</v>
          </cell>
          <cell r="GE604">
            <v>0</v>
          </cell>
          <cell r="GF604">
            <v>0</v>
          </cell>
          <cell r="GG604">
            <v>0</v>
          </cell>
          <cell r="GH604">
            <v>0</v>
          </cell>
          <cell r="GI604">
            <v>0</v>
          </cell>
          <cell r="GJ604">
            <v>0</v>
          </cell>
          <cell r="GK604">
            <v>0</v>
          </cell>
          <cell r="GL604">
            <v>0</v>
          </cell>
          <cell r="GM604">
            <v>0</v>
          </cell>
          <cell r="GN604">
            <v>0</v>
          </cell>
          <cell r="GO604">
            <v>0</v>
          </cell>
          <cell r="GP604">
            <v>0</v>
          </cell>
          <cell r="GQ604">
            <v>0</v>
          </cell>
          <cell r="GR604">
            <v>0</v>
          </cell>
          <cell r="GS604">
            <v>0</v>
          </cell>
          <cell r="GT604">
            <v>0</v>
          </cell>
          <cell r="GU604">
            <v>0</v>
          </cell>
          <cell r="GV604">
            <v>0</v>
          </cell>
          <cell r="GW604">
            <v>0</v>
          </cell>
          <cell r="GX604">
            <v>0</v>
          </cell>
          <cell r="GY604">
            <v>0</v>
          </cell>
          <cell r="GZ604">
            <v>0</v>
          </cell>
          <cell r="HA604">
            <v>0</v>
          </cell>
          <cell r="HB604">
            <v>0</v>
          </cell>
          <cell r="HC604">
            <v>0</v>
          </cell>
          <cell r="HD604">
            <v>0</v>
          </cell>
          <cell r="HE604">
            <v>0</v>
          </cell>
          <cell r="HF604">
            <v>0</v>
          </cell>
          <cell r="HG604">
            <v>0</v>
          </cell>
          <cell r="HH604">
            <v>0</v>
          </cell>
          <cell r="HI604">
            <v>0</v>
          </cell>
          <cell r="HJ604">
            <v>0</v>
          </cell>
          <cell r="HK604">
            <v>0</v>
          </cell>
          <cell r="HL604">
            <v>0</v>
          </cell>
          <cell r="HM604">
            <v>0</v>
          </cell>
          <cell r="HN604">
            <v>0</v>
          </cell>
          <cell r="HO604">
            <v>0</v>
          </cell>
          <cell r="HP604">
            <v>0</v>
          </cell>
          <cell r="HQ604">
            <v>0</v>
          </cell>
          <cell r="HR604">
            <v>0</v>
          </cell>
          <cell r="HS604">
            <v>0</v>
          </cell>
          <cell r="HT604">
            <v>0</v>
          </cell>
          <cell r="HU604">
            <v>0</v>
          </cell>
          <cell r="HV604">
            <v>0</v>
          </cell>
          <cell r="HW604">
            <v>0</v>
          </cell>
          <cell r="HX604">
            <v>0</v>
          </cell>
          <cell r="HY604">
            <v>0</v>
          </cell>
          <cell r="HZ604">
            <v>0</v>
          </cell>
          <cell r="IA604">
            <v>0</v>
          </cell>
          <cell r="IB604">
            <v>0</v>
          </cell>
          <cell r="IC604">
            <v>0</v>
          </cell>
          <cell r="ID604">
            <v>0</v>
          </cell>
          <cell r="IE604">
            <v>0</v>
          </cell>
          <cell r="IF604">
            <v>0</v>
          </cell>
          <cell r="IG604">
            <v>0</v>
          </cell>
          <cell r="IH604">
            <v>0</v>
          </cell>
          <cell r="II604">
            <v>0</v>
          </cell>
          <cell r="IJ604">
            <v>0</v>
          </cell>
          <cell r="IK604">
            <v>0</v>
          </cell>
          <cell r="IL604">
            <v>0</v>
          </cell>
          <cell r="IM604">
            <v>0</v>
          </cell>
          <cell r="IN604">
            <v>0</v>
          </cell>
          <cell r="IO604">
            <v>0</v>
          </cell>
          <cell r="IP604">
            <v>0</v>
          </cell>
          <cell r="IQ604">
            <v>0</v>
          </cell>
          <cell r="IR604">
            <v>0</v>
          </cell>
          <cell r="IS604">
            <v>0</v>
          </cell>
          <cell r="IT604">
            <v>0</v>
          </cell>
          <cell r="IU604">
            <v>0</v>
          </cell>
          <cell r="IV604">
            <v>0</v>
          </cell>
          <cell r="IW604">
            <v>0</v>
          </cell>
          <cell r="IX604">
            <v>0</v>
          </cell>
          <cell r="IY604">
            <v>0</v>
          </cell>
          <cell r="IZ604">
            <v>0</v>
          </cell>
          <cell r="JA604">
            <v>0</v>
          </cell>
          <cell r="JB604">
            <v>0</v>
          </cell>
          <cell r="JC604">
            <v>0</v>
          </cell>
          <cell r="JD604">
            <v>0</v>
          </cell>
          <cell r="JE604">
            <v>0</v>
          </cell>
          <cell r="JF604">
            <v>0</v>
          </cell>
          <cell r="JG604">
            <v>0</v>
          </cell>
          <cell r="JH604">
            <v>0</v>
          </cell>
          <cell r="JI604">
            <v>0</v>
          </cell>
          <cell r="JJ604">
            <v>0</v>
          </cell>
          <cell r="JK604">
            <v>0</v>
          </cell>
          <cell r="JL604">
            <v>0</v>
          </cell>
          <cell r="JM604">
            <v>0</v>
          </cell>
          <cell r="JN604">
            <v>0</v>
          </cell>
          <cell r="JO604">
            <v>0</v>
          </cell>
          <cell r="JP604">
            <v>0</v>
          </cell>
          <cell r="JQ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K605">
            <v>0</v>
          </cell>
          <cell r="DL605">
            <v>0</v>
          </cell>
          <cell r="DM605">
            <v>0</v>
          </cell>
          <cell r="DN605">
            <v>0</v>
          </cell>
          <cell r="DO605">
            <v>0</v>
          </cell>
          <cell r="DP605">
            <v>0</v>
          </cell>
          <cell r="DQ605">
            <v>0</v>
          </cell>
          <cell r="DR605">
            <v>0</v>
          </cell>
          <cell r="DS605">
            <v>0</v>
          </cell>
          <cell r="DT605">
            <v>0</v>
          </cell>
          <cell r="DU605">
            <v>0</v>
          </cell>
          <cell r="DV605">
            <v>0</v>
          </cell>
          <cell r="DW605">
            <v>0</v>
          </cell>
          <cell r="DX605">
            <v>0</v>
          </cell>
          <cell r="DY605">
            <v>0</v>
          </cell>
          <cell r="DZ605">
            <v>0</v>
          </cell>
          <cell r="EA605">
            <v>0</v>
          </cell>
          <cell r="EB605">
            <v>0</v>
          </cell>
          <cell r="EC605">
            <v>0</v>
          </cell>
          <cell r="ED605">
            <v>0</v>
          </cell>
          <cell r="EE605">
            <v>0</v>
          </cell>
          <cell r="EF605">
            <v>0</v>
          </cell>
          <cell r="EG605">
            <v>0</v>
          </cell>
          <cell r="EH605">
            <v>0</v>
          </cell>
          <cell r="EI605">
            <v>0</v>
          </cell>
          <cell r="EJ605">
            <v>0</v>
          </cell>
          <cell r="EK605">
            <v>0</v>
          </cell>
          <cell r="EL605">
            <v>0</v>
          </cell>
          <cell r="EM605">
            <v>0</v>
          </cell>
          <cell r="EN605">
            <v>0</v>
          </cell>
          <cell r="EO605">
            <v>0</v>
          </cell>
          <cell r="EP605">
            <v>0</v>
          </cell>
          <cell r="EQ605">
            <v>0</v>
          </cell>
          <cell r="ER605">
            <v>0</v>
          </cell>
          <cell r="ES605">
            <v>0</v>
          </cell>
          <cell r="ET605">
            <v>0</v>
          </cell>
          <cell r="EU605">
            <v>0</v>
          </cell>
          <cell r="EV605">
            <v>0</v>
          </cell>
          <cell r="EW605">
            <v>0</v>
          </cell>
          <cell r="EX605">
            <v>0</v>
          </cell>
          <cell r="EY605">
            <v>0</v>
          </cell>
          <cell r="EZ605">
            <v>0</v>
          </cell>
          <cell r="FA605">
            <v>0</v>
          </cell>
          <cell r="FB605">
            <v>0</v>
          </cell>
          <cell r="FC605">
            <v>0</v>
          </cell>
          <cell r="FD605">
            <v>0</v>
          </cell>
          <cell r="FE605">
            <v>0</v>
          </cell>
          <cell r="FF605">
            <v>0</v>
          </cell>
          <cell r="FG605">
            <v>0</v>
          </cell>
          <cell r="FH605">
            <v>0</v>
          </cell>
          <cell r="FI605">
            <v>0</v>
          </cell>
          <cell r="FJ605">
            <v>0</v>
          </cell>
          <cell r="FK605">
            <v>0</v>
          </cell>
          <cell r="FL605">
            <v>0</v>
          </cell>
          <cell r="FM605">
            <v>0</v>
          </cell>
          <cell r="FN605">
            <v>0</v>
          </cell>
          <cell r="FO605">
            <v>0</v>
          </cell>
          <cell r="FP605">
            <v>0</v>
          </cell>
          <cell r="FQ605">
            <v>0</v>
          </cell>
          <cell r="FR605">
            <v>0</v>
          </cell>
          <cell r="FS605">
            <v>0</v>
          </cell>
          <cell r="FT605">
            <v>0</v>
          </cell>
          <cell r="FU605">
            <v>0</v>
          </cell>
          <cell r="FV605">
            <v>0</v>
          </cell>
          <cell r="FW605">
            <v>0</v>
          </cell>
          <cell r="FX605">
            <v>0</v>
          </cell>
          <cell r="FY605">
            <v>0</v>
          </cell>
          <cell r="FZ605">
            <v>0</v>
          </cell>
          <cell r="GA605">
            <v>0</v>
          </cell>
          <cell r="GB605">
            <v>0</v>
          </cell>
          <cell r="GC605">
            <v>0</v>
          </cell>
          <cell r="GD605">
            <v>0</v>
          </cell>
          <cell r="GE605">
            <v>0</v>
          </cell>
          <cell r="GF605">
            <v>0</v>
          </cell>
          <cell r="GG605">
            <v>0</v>
          </cell>
          <cell r="GH605">
            <v>0</v>
          </cell>
          <cell r="GI605">
            <v>0</v>
          </cell>
          <cell r="GJ605">
            <v>0</v>
          </cell>
          <cell r="GK605">
            <v>0</v>
          </cell>
          <cell r="GL605">
            <v>0</v>
          </cell>
          <cell r="GM605">
            <v>0</v>
          </cell>
          <cell r="GN605">
            <v>0</v>
          </cell>
          <cell r="GO605">
            <v>0</v>
          </cell>
          <cell r="GP605">
            <v>0</v>
          </cell>
          <cell r="GQ605">
            <v>0</v>
          </cell>
          <cell r="GR605">
            <v>0</v>
          </cell>
          <cell r="GS605">
            <v>0</v>
          </cell>
          <cell r="GT605">
            <v>0</v>
          </cell>
          <cell r="GU605">
            <v>0</v>
          </cell>
          <cell r="GV605">
            <v>0</v>
          </cell>
          <cell r="GW605">
            <v>0</v>
          </cell>
          <cell r="GX605">
            <v>0</v>
          </cell>
          <cell r="GY605">
            <v>0</v>
          </cell>
          <cell r="GZ605">
            <v>0</v>
          </cell>
          <cell r="HA605">
            <v>0</v>
          </cell>
          <cell r="HB605">
            <v>0</v>
          </cell>
          <cell r="HC605">
            <v>0</v>
          </cell>
          <cell r="HD605">
            <v>0</v>
          </cell>
          <cell r="HE605">
            <v>0</v>
          </cell>
          <cell r="HF605">
            <v>0</v>
          </cell>
          <cell r="HG605">
            <v>0</v>
          </cell>
          <cell r="HH605">
            <v>0</v>
          </cell>
          <cell r="HI605">
            <v>0</v>
          </cell>
          <cell r="HJ605">
            <v>0</v>
          </cell>
          <cell r="HK605">
            <v>0</v>
          </cell>
          <cell r="HL605">
            <v>0</v>
          </cell>
          <cell r="HM605">
            <v>0</v>
          </cell>
          <cell r="HN605">
            <v>0</v>
          </cell>
          <cell r="HO605">
            <v>0</v>
          </cell>
          <cell r="HP605">
            <v>0</v>
          </cell>
          <cell r="HQ605">
            <v>0</v>
          </cell>
          <cell r="HR605">
            <v>0</v>
          </cell>
          <cell r="HS605">
            <v>0</v>
          </cell>
          <cell r="HT605">
            <v>0</v>
          </cell>
          <cell r="HU605">
            <v>0</v>
          </cell>
          <cell r="HV605">
            <v>0</v>
          </cell>
          <cell r="HW605">
            <v>0</v>
          </cell>
          <cell r="HX605">
            <v>0</v>
          </cell>
          <cell r="HY605">
            <v>0</v>
          </cell>
          <cell r="HZ605">
            <v>0</v>
          </cell>
          <cell r="IA605">
            <v>0</v>
          </cell>
          <cell r="IB605">
            <v>0</v>
          </cell>
          <cell r="IC605">
            <v>0</v>
          </cell>
          <cell r="ID605">
            <v>0</v>
          </cell>
          <cell r="IE605">
            <v>0</v>
          </cell>
          <cell r="IF605">
            <v>0</v>
          </cell>
          <cell r="IG605">
            <v>0</v>
          </cell>
          <cell r="IH605">
            <v>0</v>
          </cell>
          <cell r="II605">
            <v>0</v>
          </cell>
          <cell r="IJ605">
            <v>0</v>
          </cell>
          <cell r="IK605">
            <v>0</v>
          </cell>
          <cell r="IL605">
            <v>0</v>
          </cell>
          <cell r="IM605">
            <v>0</v>
          </cell>
          <cell r="IN605">
            <v>0</v>
          </cell>
          <cell r="IO605">
            <v>0</v>
          </cell>
          <cell r="IP605">
            <v>0</v>
          </cell>
          <cell r="IQ605">
            <v>0</v>
          </cell>
          <cell r="IR605">
            <v>0</v>
          </cell>
          <cell r="IS605">
            <v>0</v>
          </cell>
          <cell r="IT605">
            <v>0</v>
          </cell>
          <cell r="IU605">
            <v>0</v>
          </cell>
          <cell r="IV605">
            <v>0</v>
          </cell>
          <cell r="IW605">
            <v>0</v>
          </cell>
          <cell r="IX605">
            <v>0</v>
          </cell>
          <cell r="IY605">
            <v>0</v>
          </cell>
          <cell r="IZ605">
            <v>0</v>
          </cell>
          <cell r="JA605">
            <v>0</v>
          </cell>
          <cell r="JB605">
            <v>0</v>
          </cell>
          <cell r="JC605">
            <v>0</v>
          </cell>
          <cell r="JD605">
            <v>0</v>
          </cell>
          <cell r="JE605">
            <v>0</v>
          </cell>
          <cell r="JF605">
            <v>0</v>
          </cell>
          <cell r="JG605">
            <v>0</v>
          </cell>
          <cell r="JH605">
            <v>0</v>
          </cell>
          <cell r="JI605">
            <v>0</v>
          </cell>
          <cell r="JJ605">
            <v>0</v>
          </cell>
          <cell r="JK605">
            <v>0</v>
          </cell>
          <cell r="JL605">
            <v>0</v>
          </cell>
          <cell r="JM605">
            <v>0</v>
          </cell>
          <cell r="JN605">
            <v>0</v>
          </cell>
          <cell r="JO605">
            <v>0</v>
          </cell>
          <cell r="JP605">
            <v>0</v>
          </cell>
          <cell r="JQ605">
            <v>0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K606">
            <v>0</v>
          </cell>
          <cell r="DL606">
            <v>0</v>
          </cell>
          <cell r="DM606">
            <v>0</v>
          </cell>
          <cell r="DN606">
            <v>0</v>
          </cell>
          <cell r="DO606">
            <v>0</v>
          </cell>
          <cell r="DP606">
            <v>0</v>
          </cell>
          <cell r="DQ606">
            <v>0</v>
          </cell>
          <cell r="DR606">
            <v>0</v>
          </cell>
          <cell r="DS606">
            <v>0</v>
          </cell>
          <cell r="DT606">
            <v>0</v>
          </cell>
          <cell r="DU606">
            <v>0</v>
          </cell>
          <cell r="DV606">
            <v>0</v>
          </cell>
          <cell r="DW606">
            <v>0</v>
          </cell>
          <cell r="DX606">
            <v>0</v>
          </cell>
          <cell r="DY606">
            <v>0</v>
          </cell>
          <cell r="DZ606">
            <v>0</v>
          </cell>
          <cell r="EA606">
            <v>0</v>
          </cell>
          <cell r="EB606">
            <v>0</v>
          </cell>
          <cell r="EC606">
            <v>0</v>
          </cell>
          <cell r="ED606">
            <v>0</v>
          </cell>
          <cell r="EE606">
            <v>0</v>
          </cell>
          <cell r="EF606">
            <v>0</v>
          </cell>
          <cell r="EG606">
            <v>0</v>
          </cell>
          <cell r="EH606">
            <v>0</v>
          </cell>
          <cell r="EI606">
            <v>0</v>
          </cell>
          <cell r="EJ606">
            <v>0</v>
          </cell>
          <cell r="EK606">
            <v>0</v>
          </cell>
          <cell r="EL606">
            <v>0</v>
          </cell>
          <cell r="EM606">
            <v>0</v>
          </cell>
          <cell r="EN606">
            <v>0</v>
          </cell>
          <cell r="EO606">
            <v>0</v>
          </cell>
          <cell r="EP606">
            <v>0</v>
          </cell>
          <cell r="EQ606">
            <v>0</v>
          </cell>
          <cell r="ER606">
            <v>0</v>
          </cell>
          <cell r="ES606">
            <v>0</v>
          </cell>
          <cell r="ET606">
            <v>0</v>
          </cell>
          <cell r="EU606">
            <v>0</v>
          </cell>
          <cell r="EV606">
            <v>0</v>
          </cell>
          <cell r="EW606">
            <v>0</v>
          </cell>
          <cell r="EX606">
            <v>0</v>
          </cell>
          <cell r="EY606">
            <v>0</v>
          </cell>
          <cell r="EZ606">
            <v>0</v>
          </cell>
          <cell r="FA606">
            <v>0</v>
          </cell>
          <cell r="FB606">
            <v>0</v>
          </cell>
          <cell r="FC606">
            <v>0</v>
          </cell>
          <cell r="FD606">
            <v>0</v>
          </cell>
          <cell r="FE606">
            <v>0</v>
          </cell>
          <cell r="FF606">
            <v>0</v>
          </cell>
          <cell r="FG606">
            <v>0</v>
          </cell>
          <cell r="FH606">
            <v>0</v>
          </cell>
          <cell r="FI606">
            <v>0</v>
          </cell>
          <cell r="FJ606">
            <v>0</v>
          </cell>
          <cell r="FK606">
            <v>0</v>
          </cell>
          <cell r="FL606">
            <v>0</v>
          </cell>
          <cell r="FM606">
            <v>0</v>
          </cell>
          <cell r="FN606">
            <v>0</v>
          </cell>
          <cell r="FO606">
            <v>0</v>
          </cell>
          <cell r="FP606">
            <v>0</v>
          </cell>
          <cell r="FQ606">
            <v>0</v>
          </cell>
          <cell r="FR606">
            <v>0</v>
          </cell>
          <cell r="FS606">
            <v>0</v>
          </cell>
          <cell r="FT606">
            <v>0</v>
          </cell>
          <cell r="FU606">
            <v>0</v>
          </cell>
          <cell r="FV606">
            <v>0</v>
          </cell>
          <cell r="FW606">
            <v>0</v>
          </cell>
          <cell r="FX606">
            <v>0</v>
          </cell>
          <cell r="FY606">
            <v>0</v>
          </cell>
          <cell r="FZ606">
            <v>0</v>
          </cell>
          <cell r="GA606">
            <v>0</v>
          </cell>
          <cell r="GB606">
            <v>0</v>
          </cell>
          <cell r="GC606">
            <v>0</v>
          </cell>
          <cell r="GD606">
            <v>0</v>
          </cell>
          <cell r="GE606">
            <v>0</v>
          </cell>
          <cell r="GF606">
            <v>0</v>
          </cell>
          <cell r="GG606">
            <v>0</v>
          </cell>
          <cell r="GH606">
            <v>0</v>
          </cell>
          <cell r="GI606">
            <v>0</v>
          </cell>
          <cell r="GJ606">
            <v>0</v>
          </cell>
          <cell r="GK606">
            <v>0</v>
          </cell>
          <cell r="GL606">
            <v>0</v>
          </cell>
          <cell r="GM606">
            <v>0</v>
          </cell>
          <cell r="GN606">
            <v>0</v>
          </cell>
          <cell r="GO606">
            <v>0</v>
          </cell>
          <cell r="GP606">
            <v>0</v>
          </cell>
          <cell r="GQ606">
            <v>0</v>
          </cell>
          <cell r="GR606">
            <v>0</v>
          </cell>
          <cell r="GS606">
            <v>0</v>
          </cell>
          <cell r="GT606">
            <v>0</v>
          </cell>
          <cell r="GU606">
            <v>0</v>
          </cell>
          <cell r="GV606">
            <v>0</v>
          </cell>
          <cell r="GW606">
            <v>0</v>
          </cell>
          <cell r="GX606">
            <v>0</v>
          </cell>
          <cell r="GY606">
            <v>0</v>
          </cell>
          <cell r="GZ606">
            <v>0</v>
          </cell>
          <cell r="HA606">
            <v>0</v>
          </cell>
          <cell r="HB606">
            <v>0</v>
          </cell>
          <cell r="HC606">
            <v>0</v>
          </cell>
          <cell r="HD606">
            <v>0</v>
          </cell>
          <cell r="HE606">
            <v>0</v>
          </cell>
          <cell r="HF606">
            <v>0</v>
          </cell>
          <cell r="HG606">
            <v>0</v>
          </cell>
          <cell r="HH606">
            <v>0</v>
          </cell>
          <cell r="HI606">
            <v>0</v>
          </cell>
          <cell r="HJ606">
            <v>0</v>
          </cell>
          <cell r="HK606">
            <v>0</v>
          </cell>
          <cell r="HL606">
            <v>0</v>
          </cell>
          <cell r="HM606">
            <v>0</v>
          </cell>
          <cell r="HN606">
            <v>0</v>
          </cell>
          <cell r="HO606">
            <v>0</v>
          </cell>
          <cell r="HP606">
            <v>0</v>
          </cell>
          <cell r="HQ606">
            <v>0</v>
          </cell>
          <cell r="HR606">
            <v>0</v>
          </cell>
          <cell r="HS606">
            <v>0</v>
          </cell>
          <cell r="HT606">
            <v>0</v>
          </cell>
          <cell r="HU606">
            <v>0</v>
          </cell>
          <cell r="HV606">
            <v>0</v>
          </cell>
          <cell r="HW606">
            <v>0</v>
          </cell>
          <cell r="HX606">
            <v>0</v>
          </cell>
          <cell r="HY606">
            <v>0</v>
          </cell>
          <cell r="HZ606">
            <v>0</v>
          </cell>
          <cell r="IA606">
            <v>0</v>
          </cell>
          <cell r="IB606">
            <v>0</v>
          </cell>
          <cell r="IC606">
            <v>0</v>
          </cell>
          <cell r="ID606">
            <v>0</v>
          </cell>
          <cell r="IE606">
            <v>0</v>
          </cell>
          <cell r="IF606">
            <v>0</v>
          </cell>
          <cell r="IG606">
            <v>0</v>
          </cell>
          <cell r="IH606">
            <v>0</v>
          </cell>
          <cell r="II606">
            <v>0</v>
          </cell>
          <cell r="IJ606">
            <v>0</v>
          </cell>
          <cell r="IK606">
            <v>0</v>
          </cell>
          <cell r="IL606">
            <v>0</v>
          </cell>
          <cell r="IM606">
            <v>0</v>
          </cell>
          <cell r="IN606">
            <v>0</v>
          </cell>
          <cell r="IO606">
            <v>0</v>
          </cell>
          <cell r="IP606">
            <v>0</v>
          </cell>
          <cell r="IQ606">
            <v>0</v>
          </cell>
          <cell r="IR606">
            <v>0</v>
          </cell>
          <cell r="IS606">
            <v>0</v>
          </cell>
          <cell r="IT606">
            <v>0</v>
          </cell>
          <cell r="IU606">
            <v>0</v>
          </cell>
          <cell r="IV606">
            <v>0</v>
          </cell>
          <cell r="IW606">
            <v>0</v>
          </cell>
          <cell r="IX606">
            <v>0</v>
          </cell>
          <cell r="IY606">
            <v>0</v>
          </cell>
          <cell r="IZ606">
            <v>0</v>
          </cell>
          <cell r="JA606">
            <v>0</v>
          </cell>
          <cell r="JB606">
            <v>0</v>
          </cell>
          <cell r="JC606">
            <v>0</v>
          </cell>
          <cell r="JD606">
            <v>0</v>
          </cell>
          <cell r="JE606">
            <v>0</v>
          </cell>
          <cell r="JF606">
            <v>0</v>
          </cell>
          <cell r="JG606">
            <v>0</v>
          </cell>
          <cell r="JH606">
            <v>0</v>
          </cell>
          <cell r="JI606">
            <v>0</v>
          </cell>
          <cell r="JJ606">
            <v>0</v>
          </cell>
          <cell r="JK606">
            <v>0</v>
          </cell>
          <cell r="JL606">
            <v>0</v>
          </cell>
          <cell r="JM606">
            <v>0</v>
          </cell>
          <cell r="JN606">
            <v>0</v>
          </cell>
          <cell r="JO606">
            <v>0</v>
          </cell>
          <cell r="JP606">
            <v>0</v>
          </cell>
          <cell r="JQ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K607">
            <v>0</v>
          </cell>
          <cell r="DL607">
            <v>0</v>
          </cell>
          <cell r="DM607">
            <v>0</v>
          </cell>
          <cell r="DN607">
            <v>0</v>
          </cell>
          <cell r="DO607">
            <v>0</v>
          </cell>
          <cell r="DP607">
            <v>0</v>
          </cell>
          <cell r="DQ607">
            <v>0</v>
          </cell>
          <cell r="DR607">
            <v>0</v>
          </cell>
          <cell r="DS607">
            <v>0</v>
          </cell>
          <cell r="DT607">
            <v>0</v>
          </cell>
          <cell r="DU607">
            <v>0</v>
          </cell>
          <cell r="DV607">
            <v>0</v>
          </cell>
          <cell r="DW607">
            <v>0</v>
          </cell>
          <cell r="DX607">
            <v>0</v>
          </cell>
          <cell r="DY607">
            <v>0</v>
          </cell>
          <cell r="DZ607">
            <v>0</v>
          </cell>
          <cell r="EA607">
            <v>0</v>
          </cell>
          <cell r="EB607">
            <v>0</v>
          </cell>
          <cell r="EC607">
            <v>0</v>
          </cell>
          <cell r="ED607">
            <v>0</v>
          </cell>
          <cell r="EE607">
            <v>0</v>
          </cell>
          <cell r="EF607">
            <v>0</v>
          </cell>
          <cell r="EG607">
            <v>0</v>
          </cell>
          <cell r="EH607">
            <v>0</v>
          </cell>
          <cell r="EI607">
            <v>0</v>
          </cell>
          <cell r="EJ607">
            <v>0</v>
          </cell>
          <cell r="EK607">
            <v>0</v>
          </cell>
          <cell r="EL607">
            <v>0</v>
          </cell>
          <cell r="EM607">
            <v>0</v>
          </cell>
          <cell r="EN607">
            <v>0</v>
          </cell>
          <cell r="EO607">
            <v>0</v>
          </cell>
          <cell r="EP607">
            <v>0</v>
          </cell>
          <cell r="EQ607">
            <v>0</v>
          </cell>
          <cell r="ER607">
            <v>0</v>
          </cell>
          <cell r="ES607">
            <v>0</v>
          </cell>
          <cell r="ET607">
            <v>0</v>
          </cell>
          <cell r="EU607">
            <v>0</v>
          </cell>
          <cell r="EV607">
            <v>0</v>
          </cell>
          <cell r="EW607">
            <v>0</v>
          </cell>
          <cell r="EX607">
            <v>0</v>
          </cell>
          <cell r="EY607">
            <v>0</v>
          </cell>
          <cell r="EZ607">
            <v>0</v>
          </cell>
          <cell r="FA607">
            <v>0</v>
          </cell>
          <cell r="FB607">
            <v>0</v>
          </cell>
          <cell r="FC607">
            <v>0</v>
          </cell>
          <cell r="FD607">
            <v>0</v>
          </cell>
          <cell r="FE607">
            <v>0</v>
          </cell>
          <cell r="FF607">
            <v>0</v>
          </cell>
          <cell r="FG607">
            <v>0</v>
          </cell>
          <cell r="FH607">
            <v>0</v>
          </cell>
          <cell r="FI607">
            <v>0</v>
          </cell>
          <cell r="FJ607">
            <v>0</v>
          </cell>
          <cell r="FK607">
            <v>0</v>
          </cell>
          <cell r="FL607">
            <v>0</v>
          </cell>
          <cell r="FM607">
            <v>0</v>
          </cell>
          <cell r="FN607">
            <v>0</v>
          </cell>
          <cell r="FO607">
            <v>0</v>
          </cell>
          <cell r="FP607">
            <v>0</v>
          </cell>
          <cell r="FQ607">
            <v>0</v>
          </cell>
          <cell r="FR607">
            <v>0</v>
          </cell>
          <cell r="FS607">
            <v>0</v>
          </cell>
          <cell r="FT607">
            <v>0</v>
          </cell>
          <cell r="FU607">
            <v>0</v>
          </cell>
          <cell r="FV607">
            <v>0</v>
          </cell>
          <cell r="FW607">
            <v>0</v>
          </cell>
          <cell r="FX607">
            <v>0</v>
          </cell>
          <cell r="FY607">
            <v>0</v>
          </cell>
          <cell r="FZ607">
            <v>0</v>
          </cell>
          <cell r="GA607">
            <v>0</v>
          </cell>
          <cell r="GB607">
            <v>0</v>
          </cell>
          <cell r="GC607">
            <v>0</v>
          </cell>
          <cell r="GD607">
            <v>0</v>
          </cell>
          <cell r="GE607">
            <v>0</v>
          </cell>
          <cell r="GF607">
            <v>0</v>
          </cell>
          <cell r="GG607">
            <v>0</v>
          </cell>
          <cell r="GH607">
            <v>0</v>
          </cell>
          <cell r="GI607">
            <v>0</v>
          </cell>
          <cell r="GJ607">
            <v>0</v>
          </cell>
          <cell r="GK607">
            <v>0</v>
          </cell>
          <cell r="GL607">
            <v>0</v>
          </cell>
          <cell r="GM607">
            <v>0</v>
          </cell>
          <cell r="GN607">
            <v>0</v>
          </cell>
          <cell r="GO607">
            <v>0</v>
          </cell>
          <cell r="GP607">
            <v>0</v>
          </cell>
          <cell r="GQ607">
            <v>0</v>
          </cell>
          <cell r="GR607">
            <v>0</v>
          </cell>
          <cell r="GS607">
            <v>0</v>
          </cell>
          <cell r="GT607">
            <v>0</v>
          </cell>
          <cell r="GU607">
            <v>0</v>
          </cell>
          <cell r="GV607">
            <v>0</v>
          </cell>
          <cell r="GW607">
            <v>0</v>
          </cell>
          <cell r="GX607">
            <v>0</v>
          </cell>
          <cell r="GY607">
            <v>0</v>
          </cell>
          <cell r="GZ607">
            <v>0</v>
          </cell>
          <cell r="HA607">
            <v>0</v>
          </cell>
          <cell r="HB607">
            <v>0</v>
          </cell>
          <cell r="HC607">
            <v>0</v>
          </cell>
          <cell r="HD607">
            <v>0</v>
          </cell>
          <cell r="HE607">
            <v>0</v>
          </cell>
          <cell r="HF607">
            <v>0</v>
          </cell>
          <cell r="HG607">
            <v>0</v>
          </cell>
          <cell r="HH607">
            <v>0</v>
          </cell>
          <cell r="HI607">
            <v>0</v>
          </cell>
          <cell r="HJ607">
            <v>0</v>
          </cell>
          <cell r="HK607">
            <v>0</v>
          </cell>
          <cell r="HL607">
            <v>0</v>
          </cell>
          <cell r="HM607">
            <v>0</v>
          </cell>
          <cell r="HN607">
            <v>0</v>
          </cell>
          <cell r="HO607">
            <v>0</v>
          </cell>
          <cell r="HP607">
            <v>0</v>
          </cell>
          <cell r="HQ607">
            <v>0</v>
          </cell>
          <cell r="HR607">
            <v>0</v>
          </cell>
          <cell r="HS607">
            <v>0</v>
          </cell>
          <cell r="HT607">
            <v>0</v>
          </cell>
          <cell r="HU607">
            <v>0</v>
          </cell>
          <cell r="HV607">
            <v>0</v>
          </cell>
          <cell r="HW607">
            <v>0</v>
          </cell>
          <cell r="HX607">
            <v>0</v>
          </cell>
          <cell r="HY607">
            <v>0</v>
          </cell>
          <cell r="HZ607">
            <v>0</v>
          </cell>
          <cell r="IA607">
            <v>0</v>
          </cell>
          <cell r="IB607">
            <v>0</v>
          </cell>
          <cell r="IC607">
            <v>0</v>
          </cell>
          <cell r="ID607">
            <v>0</v>
          </cell>
          <cell r="IE607">
            <v>0</v>
          </cell>
          <cell r="IF607">
            <v>0</v>
          </cell>
          <cell r="IG607">
            <v>0</v>
          </cell>
          <cell r="IH607">
            <v>0</v>
          </cell>
          <cell r="II607">
            <v>0</v>
          </cell>
          <cell r="IJ607">
            <v>0</v>
          </cell>
          <cell r="IK607">
            <v>0</v>
          </cell>
          <cell r="IL607">
            <v>0</v>
          </cell>
          <cell r="IM607">
            <v>0</v>
          </cell>
          <cell r="IN607">
            <v>0</v>
          </cell>
          <cell r="IO607">
            <v>0</v>
          </cell>
          <cell r="IP607">
            <v>0</v>
          </cell>
          <cell r="IQ607">
            <v>0</v>
          </cell>
          <cell r="IR607">
            <v>0</v>
          </cell>
          <cell r="IS607">
            <v>0</v>
          </cell>
          <cell r="IT607">
            <v>0</v>
          </cell>
          <cell r="IU607">
            <v>0</v>
          </cell>
          <cell r="IV607">
            <v>0</v>
          </cell>
          <cell r="IW607">
            <v>0</v>
          </cell>
          <cell r="IX607">
            <v>0</v>
          </cell>
          <cell r="IY607">
            <v>0</v>
          </cell>
          <cell r="IZ607">
            <v>0</v>
          </cell>
          <cell r="JA607">
            <v>0</v>
          </cell>
          <cell r="JB607">
            <v>0</v>
          </cell>
          <cell r="JC607">
            <v>0</v>
          </cell>
          <cell r="JD607">
            <v>0</v>
          </cell>
          <cell r="JE607">
            <v>0</v>
          </cell>
          <cell r="JF607">
            <v>0</v>
          </cell>
          <cell r="JG607">
            <v>0</v>
          </cell>
          <cell r="JH607">
            <v>0</v>
          </cell>
          <cell r="JI607">
            <v>0</v>
          </cell>
          <cell r="JJ607">
            <v>0</v>
          </cell>
          <cell r="JK607">
            <v>0</v>
          </cell>
          <cell r="JL607">
            <v>0</v>
          </cell>
          <cell r="JM607">
            <v>0</v>
          </cell>
          <cell r="JN607">
            <v>0</v>
          </cell>
          <cell r="JO607">
            <v>0</v>
          </cell>
          <cell r="JP607">
            <v>0</v>
          </cell>
          <cell r="JQ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0</v>
          </cell>
          <cell r="DL608">
            <v>0</v>
          </cell>
          <cell r="DM608">
            <v>0</v>
          </cell>
          <cell r="DN608">
            <v>0</v>
          </cell>
          <cell r="DO608">
            <v>0</v>
          </cell>
          <cell r="DP608">
            <v>0</v>
          </cell>
          <cell r="DQ608">
            <v>0</v>
          </cell>
          <cell r="DR608">
            <v>0</v>
          </cell>
          <cell r="DS608">
            <v>0</v>
          </cell>
          <cell r="DT608">
            <v>0</v>
          </cell>
          <cell r="DU608">
            <v>0</v>
          </cell>
          <cell r="DV608">
            <v>0</v>
          </cell>
          <cell r="DW608">
            <v>0</v>
          </cell>
          <cell r="DX608">
            <v>0</v>
          </cell>
          <cell r="DY608">
            <v>0</v>
          </cell>
          <cell r="DZ608">
            <v>0</v>
          </cell>
          <cell r="EA608">
            <v>0</v>
          </cell>
          <cell r="EB608">
            <v>0</v>
          </cell>
          <cell r="EC608">
            <v>0</v>
          </cell>
          <cell r="ED608">
            <v>0</v>
          </cell>
          <cell r="EE608">
            <v>0</v>
          </cell>
          <cell r="EF608">
            <v>0</v>
          </cell>
          <cell r="EG608">
            <v>0</v>
          </cell>
          <cell r="EH608">
            <v>0</v>
          </cell>
          <cell r="EI608">
            <v>0</v>
          </cell>
          <cell r="EJ608">
            <v>0</v>
          </cell>
          <cell r="EK608">
            <v>0</v>
          </cell>
          <cell r="EL608">
            <v>0</v>
          </cell>
          <cell r="EM608">
            <v>0</v>
          </cell>
          <cell r="EN608">
            <v>0</v>
          </cell>
          <cell r="EO608">
            <v>0</v>
          </cell>
          <cell r="EP608">
            <v>0</v>
          </cell>
          <cell r="EQ608">
            <v>0</v>
          </cell>
          <cell r="ER608">
            <v>0</v>
          </cell>
          <cell r="ES608">
            <v>0</v>
          </cell>
          <cell r="ET608">
            <v>0</v>
          </cell>
          <cell r="EU608">
            <v>0</v>
          </cell>
          <cell r="EV608">
            <v>0</v>
          </cell>
          <cell r="EW608">
            <v>0</v>
          </cell>
          <cell r="EX608">
            <v>0</v>
          </cell>
          <cell r="EY608">
            <v>0</v>
          </cell>
          <cell r="EZ608">
            <v>0</v>
          </cell>
          <cell r="FA608">
            <v>0</v>
          </cell>
          <cell r="FB608">
            <v>0</v>
          </cell>
          <cell r="FC608">
            <v>0</v>
          </cell>
          <cell r="FD608">
            <v>0</v>
          </cell>
          <cell r="FE608">
            <v>0</v>
          </cell>
          <cell r="FF608">
            <v>0</v>
          </cell>
          <cell r="FG608">
            <v>0</v>
          </cell>
          <cell r="FH608">
            <v>0</v>
          </cell>
          <cell r="FI608">
            <v>0</v>
          </cell>
          <cell r="FJ608">
            <v>0</v>
          </cell>
          <cell r="FK608">
            <v>0</v>
          </cell>
          <cell r="FL608">
            <v>0</v>
          </cell>
          <cell r="FM608">
            <v>0</v>
          </cell>
          <cell r="FN608">
            <v>0</v>
          </cell>
          <cell r="FO608">
            <v>0</v>
          </cell>
          <cell r="FP608">
            <v>0</v>
          </cell>
          <cell r="FQ608">
            <v>0</v>
          </cell>
          <cell r="FR608">
            <v>0</v>
          </cell>
          <cell r="FS608">
            <v>0</v>
          </cell>
          <cell r="FT608">
            <v>0</v>
          </cell>
          <cell r="FU608">
            <v>0</v>
          </cell>
          <cell r="FV608">
            <v>0</v>
          </cell>
          <cell r="FW608">
            <v>0</v>
          </cell>
          <cell r="FX608">
            <v>0</v>
          </cell>
          <cell r="FY608">
            <v>0</v>
          </cell>
          <cell r="FZ608">
            <v>0</v>
          </cell>
          <cell r="GA608">
            <v>0</v>
          </cell>
          <cell r="GB608">
            <v>0</v>
          </cell>
          <cell r="GC608">
            <v>0</v>
          </cell>
          <cell r="GD608">
            <v>0</v>
          </cell>
          <cell r="GE608">
            <v>0</v>
          </cell>
          <cell r="GF608">
            <v>0</v>
          </cell>
          <cell r="GG608">
            <v>0</v>
          </cell>
          <cell r="GH608">
            <v>0</v>
          </cell>
          <cell r="GI608">
            <v>0</v>
          </cell>
          <cell r="GJ608">
            <v>0</v>
          </cell>
          <cell r="GK608">
            <v>0</v>
          </cell>
          <cell r="GL608">
            <v>0</v>
          </cell>
          <cell r="GM608">
            <v>0</v>
          </cell>
          <cell r="GN608">
            <v>0</v>
          </cell>
          <cell r="GO608">
            <v>0</v>
          </cell>
          <cell r="GP608">
            <v>0</v>
          </cell>
          <cell r="GQ608">
            <v>0</v>
          </cell>
          <cell r="GR608">
            <v>0</v>
          </cell>
          <cell r="GS608">
            <v>0</v>
          </cell>
          <cell r="GT608">
            <v>0</v>
          </cell>
          <cell r="GU608">
            <v>0</v>
          </cell>
          <cell r="GV608">
            <v>0</v>
          </cell>
          <cell r="GW608">
            <v>0</v>
          </cell>
          <cell r="GX608">
            <v>0</v>
          </cell>
          <cell r="GY608">
            <v>0</v>
          </cell>
          <cell r="GZ608">
            <v>0</v>
          </cell>
          <cell r="HA608">
            <v>0</v>
          </cell>
          <cell r="HB608">
            <v>0</v>
          </cell>
          <cell r="HC608">
            <v>0</v>
          </cell>
          <cell r="HD608">
            <v>0</v>
          </cell>
          <cell r="HE608">
            <v>0</v>
          </cell>
          <cell r="HF608">
            <v>0</v>
          </cell>
          <cell r="HG608">
            <v>0</v>
          </cell>
          <cell r="HH608">
            <v>0</v>
          </cell>
          <cell r="HI608">
            <v>0</v>
          </cell>
          <cell r="HJ608">
            <v>0</v>
          </cell>
          <cell r="HK608">
            <v>0</v>
          </cell>
          <cell r="HL608">
            <v>0</v>
          </cell>
          <cell r="HM608">
            <v>0</v>
          </cell>
          <cell r="HN608">
            <v>0</v>
          </cell>
          <cell r="HO608">
            <v>0</v>
          </cell>
          <cell r="HP608">
            <v>0</v>
          </cell>
          <cell r="HQ608">
            <v>0</v>
          </cell>
          <cell r="HR608">
            <v>0</v>
          </cell>
          <cell r="HS608">
            <v>0</v>
          </cell>
          <cell r="HT608">
            <v>0</v>
          </cell>
          <cell r="HU608">
            <v>0</v>
          </cell>
          <cell r="HV608">
            <v>0</v>
          </cell>
          <cell r="HW608">
            <v>0</v>
          </cell>
          <cell r="HX608">
            <v>0</v>
          </cell>
          <cell r="HY608">
            <v>0</v>
          </cell>
          <cell r="HZ608">
            <v>0</v>
          </cell>
          <cell r="IA608">
            <v>0</v>
          </cell>
          <cell r="IB608">
            <v>0</v>
          </cell>
          <cell r="IC608">
            <v>0</v>
          </cell>
          <cell r="ID608">
            <v>0</v>
          </cell>
          <cell r="IE608">
            <v>0</v>
          </cell>
          <cell r="IF608">
            <v>0</v>
          </cell>
          <cell r="IG608">
            <v>0</v>
          </cell>
          <cell r="IH608">
            <v>0</v>
          </cell>
          <cell r="II608">
            <v>0</v>
          </cell>
          <cell r="IJ608">
            <v>0</v>
          </cell>
          <cell r="IK608">
            <v>0</v>
          </cell>
          <cell r="IL608">
            <v>0</v>
          </cell>
          <cell r="IM608">
            <v>0</v>
          </cell>
          <cell r="IN608">
            <v>0</v>
          </cell>
          <cell r="IO608">
            <v>0</v>
          </cell>
          <cell r="IP608">
            <v>0</v>
          </cell>
          <cell r="IQ608">
            <v>0</v>
          </cell>
          <cell r="IR608">
            <v>0</v>
          </cell>
          <cell r="IS608">
            <v>0</v>
          </cell>
          <cell r="IT608">
            <v>0</v>
          </cell>
          <cell r="IU608">
            <v>0</v>
          </cell>
          <cell r="IV608">
            <v>0</v>
          </cell>
          <cell r="IW608">
            <v>0</v>
          </cell>
          <cell r="IX608">
            <v>0</v>
          </cell>
          <cell r="IY608">
            <v>0</v>
          </cell>
          <cell r="IZ608">
            <v>0</v>
          </cell>
          <cell r="JA608">
            <v>0</v>
          </cell>
          <cell r="JB608">
            <v>0</v>
          </cell>
          <cell r="JC608">
            <v>0</v>
          </cell>
          <cell r="JD608">
            <v>0</v>
          </cell>
          <cell r="JE608">
            <v>0</v>
          </cell>
          <cell r="JF608">
            <v>0</v>
          </cell>
          <cell r="JG608">
            <v>0</v>
          </cell>
          <cell r="JH608">
            <v>0</v>
          </cell>
          <cell r="JI608">
            <v>0</v>
          </cell>
          <cell r="JJ608">
            <v>0</v>
          </cell>
          <cell r="JK608">
            <v>0</v>
          </cell>
          <cell r="JL608">
            <v>0</v>
          </cell>
          <cell r="JM608">
            <v>0</v>
          </cell>
          <cell r="JN608">
            <v>0</v>
          </cell>
          <cell r="JO608">
            <v>0</v>
          </cell>
          <cell r="JP608">
            <v>0</v>
          </cell>
          <cell r="JQ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K609">
            <v>0</v>
          </cell>
          <cell r="DL609">
            <v>0</v>
          </cell>
          <cell r="DM609">
            <v>0</v>
          </cell>
          <cell r="DN609">
            <v>0</v>
          </cell>
          <cell r="DO609">
            <v>0</v>
          </cell>
          <cell r="DP609">
            <v>0</v>
          </cell>
          <cell r="DQ609">
            <v>0</v>
          </cell>
          <cell r="DR609">
            <v>0</v>
          </cell>
          <cell r="DS609">
            <v>0</v>
          </cell>
          <cell r="DT609">
            <v>0</v>
          </cell>
          <cell r="DU609">
            <v>0</v>
          </cell>
          <cell r="DV609">
            <v>0</v>
          </cell>
          <cell r="DW609">
            <v>0</v>
          </cell>
          <cell r="DX609">
            <v>0</v>
          </cell>
          <cell r="DY609">
            <v>0</v>
          </cell>
          <cell r="DZ609">
            <v>0</v>
          </cell>
          <cell r="EA609">
            <v>0</v>
          </cell>
          <cell r="EB609">
            <v>0</v>
          </cell>
          <cell r="EC609">
            <v>0</v>
          </cell>
          <cell r="ED609">
            <v>0</v>
          </cell>
          <cell r="EE609">
            <v>0</v>
          </cell>
          <cell r="EF609">
            <v>0</v>
          </cell>
          <cell r="EG609">
            <v>0</v>
          </cell>
          <cell r="EH609">
            <v>0</v>
          </cell>
          <cell r="EI609">
            <v>0</v>
          </cell>
          <cell r="EJ609">
            <v>0</v>
          </cell>
          <cell r="EK609">
            <v>0</v>
          </cell>
          <cell r="EL609">
            <v>0</v>
          </cell>
          <cell r="EM609">
            <v>0</v>
          </cell>
          <cell r="EN609">
            <v>0</v>
          </cell>
          <cell r="EO609">
            <v>0</v>
          </cell>
          <cell r="EP609">
            <v>0</v>
          </cell>
          <cell r="EQ609">
            <v>0</v>
          </cell>
          <cell r="ER609">
            <v>0</v>
          </cell>
          <cell r="ES609">
            <v>0</v>
          </cell>
          <cell r="ET609">
            <v>0</v>
          </cell>
          <cell r="EU609">
            <v>0</v>
          </cell>
          <cell r="EV609">
            <v>0</v>
          </cell>
          <cell r="EW609">
            <v>0</v>
          </cell>
          <cell r="EX609">
            <v>0</v>
          </cell>
          <cell r="EY609">
            <v>0</v>
          </cell>
          <cell r="EZ609">
            <v>0</v>
          </cell>
          <cell r="FA609">
            <v>0</v>
          </cell>
          <cell r="FB609">
            <v>0</v>
          </cell>
          <cell r="FC609">
            <v>0</v>
          </cell>
          <cell r="FD609">
            <v>0</v>
          </cell>
          <cell r="FE609">
            <v>0</v>
          </cell>
          <cell r="FF609">
            <v>0</v>
          </cell>
          <cell r="FG609">
            <v>0</v>
          </cell>
          <cell r="FH609">
            <v>0</v>
          </cell>
          <cell r="FI609">
            <v>0</v>
          </cell>
          <cell r="FJ609">
            <v>0</v>
          </cell>
          <cell r="FK609">
            <v>0</v>
          </cell>
          <cell r="FL609">
            <v>0</v>
          </cell>
          <cell r="FM609">
            <v>0</v>
          </cell>
          <cell r="FN609">
            <v>0</v>
          </cell>
          <cell r="FO609">
            <v>0</v>
          </cell>
          <cell r="FP609">
            <v>0</v>
          </cell>
          <cell r="FQ609">
            <v>0</v>
          </cell>
          <cell r="FR609">
            <v>0</v>
          </cell>
          <cell r="FS609">
            <v>0</v>
          </cell>
          <cell r="FT609">
            <v>0</v>
          </cell>
          <cell r="FU609">
            <v>0</v>
          </cell>
          <cell r="FV609">
            <v>0</v>
          </cell>
          <cell r="FW609">
            <v>0</v>
          </cell>
          <cell r="FX609">
            <v>0</v>
          </cell>
          <cell r="FY609">
            <v>0</v>
          </cell>
          <cell r="FZ609">
            <v>0</v>
          </cell>
          <cell r="GA609">
            <v>0</v>
          </cell>
          <cell r="GB609">
            <v>0</v>
          </cell>
          <cell r="GC609">
            <v>0</v>
          </cell>
          <cell r="GD609">
            <v>0</v>
          </cell>
          <cell r="GE609">
            <v>0</v>
          </cell>
          <cell r="GF609">
            <v>0</v>
          </cell>
          <cell r="GG609">
            <v>0</v>
          </cell>
          <cell r="GH609">
            <v>0</v>
          </cell>
          <cell r="GI609">
            <v>0</v>
          </cell>
          <cell r="GJ609">
            <v>0</v>
          </cell>
          <cell r="GK609">
            <v>0</v>
          </cell>
          <cell r="GL609">
            <v>0</v>
          </cell>
          <cell r="GM609">
            <v>0</v>
          </cell>
          <cell r="GN609">
            <v>0</v>
          </cell>
          <cell r="GO609">
            <v>0</v>
          </cell>
          <cell r="GP609">
            <v>0</v>
          </cell>
          <cell r="GQ609">
            <v>0</v>
          </cell>
          <cell r="GR609">
            <v>0</v>
          </cell>
          <cell r="GS609">
            <v>0</v>
          </cell>
          <cell r="GT609">
            <v>0</v>
          </cell>
          <cell r="GU609">
            <v>0</v>
          </cell>
          <cell r="GV609">
            <v>0</v>
          </cell>
          <cell r="GW609">
            <v>0</v>
          </cell>
          <cell r="GX609">
            <v>0</v>
          </cell>
          <cell r="GY609">
            <v>0</v>
          </cell>
          <cell r="GZ609">
            <v>0</v>
          </cell>
          <cell r="HA609">
            <v>0</v>
          </cell>
          <cell r="HB609">
            <v>0</v>
          </cell>
          <cell r="HC609">
            <v>0</v>
          </cell>
          <cell r="HD609">
            <v>0</v>
          </cell>
          <cell r="HE609">
            <v>0</v>
          </cell>
          <cell r="HF609">
            <v>0</v>
          </cell>
          <cell r="HG609">
            <v>0</v>
          </cell>
          <cell r="HH609">
            <v>0</v>
          </cell>
          <cell r="HI609">
            <v>0</v>
          </cell>
          <cell r="HJ609">
            <v>0</v>
          </cell>
          <cell r="HK609">
            <v>0</v>
          </cell>
          <cell r="HL609">
            <v>0</v>
          </cell>
          <cell r="HM609">
            <v>0</v>
          </cell>
          <cell r="HN609">
            <v>0</v>
          </cell>
          <cell r="HO609">
            <v>0</v>
          </cell>
          <cell r="HP609">
            <v>0</v>
          </cell>
          <cell r="HQ609">
            <v>0</v>
          </cell>
          <cell r="HR609">
            <v>0</v>
          </cell>
          <cell r="HS609">
            <v>0</v>
          </cell>
          <cell r="HT609">
            <v>0</v>
          </cell>
          <cell r="HU609">
            <v>0</v>
          </cell>
          <cell r="HV609">
            <v>0</v>
          </cell>
          <cell r="HW609">
            <v>0</v>
          </cell>
          <cell r="HX609">
            <v>0</v>
          </cell>
          <cell r="HY609">
            <v>0</v>
          </cell>
          <cell r="HZ609">
            <v>0</v>
          </cell>
          <cell r="IA609">
            <v>0</v>
          </cell>
          <cell r="IB609">
            <v>0</v>
          </cell>
          <cell r="IC609">
            <v>0</v>
          </cell>
          <cell r="ID609">
            <v>0</v>
          </cell>
          <cell r="IE609">
            <v>0</v>
          </cell>
          <cell r="IF609">
            <v>0</v>
          </cell>
          <cell r="IG609">
            <v>0</v>
          </cell>
          <cell r="IH609">
            <v>0</v>
          </cell>
          <cell r="II609">
            <v>0</v>
          </cell>
          <cell r="IJ609">
            <v>0</v>
          </cell>
          <cell r="IK609">
            <v>0</v>
          </cell>
          <cell r="IL609">
            <v>0</v>
          </cell>
          <cell r="IM609">
            <v>0</v>
          </cell>
          <cell r="IN609">
            <v>0</v>
          </cell>
          <cell r="IO609">
            <v>0</v>
          </cell>
          <cell r="IP609">
            <v>0</v>
          </cell>
          <cell r="IQ609">
            <v>0</v>
          </cell>
          <cell r="IR609">
            <v>0</v>
          </cell>
          <cell r="IS609">
            <v>0</v>
          </cell>
          <cell r="IT609">
            <v>0</v>
          </cell>
          <cell r="IU609">
            <v>0</v>
          </cell>
          <cell r="IV609">
            <v>0</v>
          </cell>
          <cell r="IW609">
            <v>0</v>
          </cell>
          <cell r="IX609">
            <v>0</v>
          </cell>
          <cell r="IY609">
            <v>0</v>
          </cell>
          <cell r="IZ609">
            <v>0</v>
          </cell>
          <cell r="JA609">
            <v>0</v>
          </cell>
          <cell r="JB609">
            <v>0</v>
          </cell>
          <cell r="JC609">
            <v>0</v>
          </cell>
          <cell r="JD609">
            <v>0</v>
          </cell>
          <cell r="JE609">
            <v>0</v>
          </cell>
          <cell r="JF609">
            <v>0</v>
          </cell>
          <cell r="JG609">
            <v>0</v>
          </cell>
          <cell r="JH609">
            <v>0</v>
          </cell>
          <cell r="JI609">
            <v>0</v>
          </cell>
          <cell r="JJ609">
            <v>0</v>
          </cell>
          <cell r="JK609">
            <v>0</v>
          </cell>
          <cell r="JL609">
            <v>0</v>
          </cell>
          <cell r="JM609">
            <v>0</v>
          </cell>
          <cell r="JN609">
            <v>0</v>
          </cell>
          <cell r="JO609">
            <v>0</v>
          </cell>
          <cell r="JP609">
            <v>0</v>
          </cell>
          <cell r="JQ609">
            <v>0</v>
          </cell>
        </row>
        <row r="610"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K610">
            <v>0</v>
          </cell>
          <cell r="DL610">
            <v>0</v>
          </cell>
          <cell r="DM610">
            <v>0</v>
          </cell>
          <cell r="DN610">
            <v>0</v>
          </cell>
          <cell r="DO610">
            <v>0</v>
          </cell>
          <cell r="DP610">
            <v>0</v>
          </cell>
          <cell r="DQ610">
            <v>0</v>
          </cell>
          <cell r="DR610">
            <v>0</v>
          </cell>
          <cell r="DS610">
            <v>0</v>
          </cell>
          <cell r="DT610">
            <v>0</v>
          </cell>
          <cell r="DU610">
            <v>0</v>
          </cell>
          <cell r="DV610">
            <v>0</v>
          </cell>
          <cell r="DW610">
            <v>0</v>
          </cell>
          <cell r="DX610">
            <v>0</v>
          </cell>
          <cell r="DY610">
            <v>0</v>
          </cell>
          <cell r="DZ610">
            <v>0</v>
          </cell>
          <cell r="EA610">
            <v>0</v>
          </cell>
          <cell r="EB610">
            <v>0</v>
          </cell>
          <cell r="EC610">
            <v>0</v>
          </cell>
          <cell r="ED610">
            <v>0</v>
          </cell>
          <cell r="EE610">
            <v>0</v>
          </cell>
          <cell r="EF610">
            <v>0</v>
          </cell>
          <cell r="EG610">
            <v>0</v>
          </cell>
          <cell r="EH610">
            <v>0</v>
          </cell>
          <cell r="EI610">
            <v>0</v>
          </cell>
          <cell r="EJ610">
            <v>0</v>
          </cell>
          <cell r="EK610">
            <v>0</v>
          </cell>
          <cell r="EL610">
            <v>0</v>
          </cell>
          <cell r="EM610">
            <v>0</v>
          </cell>
          <cell r="EN610">
            <v>0</v>
          </cell>
          <cell r="EO610">
            <v>0</v>
          </cell>
          <cell r="EP610">
            <v>0</v>
          </cell>
          <cell r="EQ610">
            <v>0</v>
          </cell>
          <cell r="ER610">
            <v>0</v>
          </cell>
          <cell r="ES610">
            <v>0</v>
          </cell>
          <cell r="ET610">
            <v>0</v>
          </cell>
          <cell r="EU610">
            <v>0</v>
          </cell>
          <cell r="EV610">
            <v>0</v>
          </cell>
          <cell r="EW610">
            <v>0</v>
          </cell>
          <cell r="EX610">
            <v>0</v>
          </cell>
          <cell r="EY610">
            <v>0</v>
          </cell>
          <cell r="EZ610">
            <v>0</v>
          </cell>
          <cell r="FA610">
            <v>0</v>
          </cell>
          <cell r="FB610">
            <v>0</v>
          </cell>
          <cell r="FC610">
            <v>0</v>
          </cell>
          <cell r="FD610">
            <v>0</v>
          </cell>
          <cell r="FE610">
            <v>0</v>
          </cell>
          <cell r="FF610">
            <v>0</v>
          </cell>
          <cell r="FG610">
            <v>0</v>
          </cell>
          <cell r="FH610">
            <v>0</v>
          </cell>
          <cell r="FI610">
            <v>0</v>
          </cell>
          <cell r="FJ610">
            <v>0</v>
          </cell>
          <cell r="FK610">
            <v>0</v>
          </cell>
          <cell r="FL610">
            <v>0</v>
          </cell>
          <cell r="FM610">
            <v>0</v>
          </cell>
          <cell r="FN610">
            <v>0</v>
          </cell>
          <cell r="FO610">
            <v>0</v>
          </cell>
          <cell r="FP610">
            <v>0</v>
          </cell>
          <cell r="FQ610">
            <v>0</v>
          </cell>
          <cell r="FR610">
            <v>0</v>
          </cell>
          <cell r="FS610">
            <v>0</v>
          </cell>
          <cell r="FT610">
            <v>0</v>
          </cell>
          <cell r="FU610">
            <v>0</v>
          </cell>
          <cell r="FV610">
            <v>0</v>
          </cell>
          <cell r="FW610">
            <v>0</v>
          </cell>
          <cell r="FX610">
            <v>0</v>
          </cell>
          <cell r="FY610">
            <v>0</v>
          </cell>
          <cell r="FZ610">
            <v>0</v>
          </cell>
          <cell r="GA610">
            <v>0</v>
          </cell>
          <cell r="GB610">
            <v>0</v>
          </cell>
          <cell r="GC610">
            <v>0</v>
          </cell>
          <cell r="GD610">
            <v>0</v>
          </cell>
          <cell r="GE610">
            <v>0</v>
          </cell>
          <cell r="GF610">
            <v>0</v>
          </cell>
          <cell r="GG610">
            <v>0</v>
          </cell>
          <cell r="GH610">
            <v>0</v>
          </cell>
          <cell r="GI610">
            <v>0</v>
          </cell>
          <cell r="GJ610">
            <v>0</v>
          </cell>
          <cell r="GK610">
            <v>0</v>
          </cell>
          <cell r="GL610">
            <v>0</v>
          </cell>
          <cell r="GM610">
            <v>0</v>
          </cell>
          <cell r="GN610">
            <v>0</v>
          </cell>
          <cell r="GO610">
            <v>0</v>
          </cell>
          <cell r="GP610">
            <v>0</v>
          </cell>
          <cell r="GQ610">
            <v>0</v>
          </cell>
          <cell r="GR610">
            <v>0</v>
          </cell>
          <cell r="GS610">
            <v>0</v>
          </cell>
          <cell r="GT610">
            <v>0</v>
          </cell>
          <cell r="GU610">
            <v>0</v>
          </cell>
          <cell r="GV610">
            <v>0</v>
          </cell>
          <cell r="GW610">
            <v>0</v>
          </cell>
          <cell r="GX610">
            <v>0</v>
          </cell>
          <cell r="GY610">
            <v>0</v>
          </cell>
          <cell r="GZ610">
            <v>0</v>
          </cell>
          <cell r="HA610">
            <v>0</v>
          </cell>
          <cell r="HB610">
            <v>0</v>
          </cell>
          <cell r="HC610">
            <v>0</v>
          </cell>
          <cell r="HD610">
            <v>0</v>
          </cell>
          <cell r="HE610">
            <v>0</v>
          </cell>
          <cell r="HF610">
            <v>0</v>
          </cell>
          <cell r="HG610">
            <v>0</v>
          </cell>
          <cell r="HH610">
            <v>0</v>
          </cell>
          <cell r="HI610">
            <v>0</v>
          </cell>
          <cell r="HJ610">
            <v>0</v>
          </cell>
          <cell r="HK610">
            <v>0</v>
          </cell>
          <cell r="HL610">
            <v>0</v>
          </cell>
          <cell r="HM610">
            <v>0</v>
          </cell>
          <cell r="HN610">
            <v>0</v>
          </cell>
          <cell r="HO610">
            <v>0</v>
          </cell>
          <cell r="HP610">
            <v>0</v>
          </cell>
          <cell r="HQ610">
            <v>0</v>
          </cell>
          <cell r="HR610">
            <v>0</v>
          </cell>
          <cell r="HS610">
            <v>0</v>
          </cell>
          <cell r="HT610">
            <v>0</v>
          </cell>
          <cell r="HU610">
            <v>0</v>
          </cell>
          <cell r="HV610">
            <v>0</v>
          </cell>
          <cell r="HW610">
            <v>0</v>
          </cell>
          <cell r="HX610">
            <v>0</v>
          </cell>
          <cell r="HY610">
            <v>0</v>
          </cell>
          <cell r="HZ610">
            <v>0</v>
          </cell>
          <cell r="IA610">
            <v>0</v>
          </cell>
          <cell r="IB610">
            <v>0</v>
          </cell>
          <cell r="IC610">
            <v>0</v>
          </cell>
          <cell r="ID610">
            <v>0</v>
          </cell>
          <cell r="IE610">
            <v>0</v>
          </cell>
          <cell r="IF610">
            <v>0</v>
          </cell>
          <cell r="IG610">
            <v>0</v>
          </cell>
          <cell r="IH610">
            <v>0</v>
          </cell>
          <cell r="II610">
            <v>0</v>
          </cell>
          <cell r="IJ610">
            <v>0</v>
          </cell>
          <cell r="IK610">
            <v>0</v>
          </cell>
          <cell r="IL610">
            <v>0</v>
          </cell>
          <cell r="IM610">
            <v>0</v>
          </cell>
          <cell r="IN610">
            <v>0</v>
          </cell>
          <cell r="IO610">
            <v>0</v>
          </cell>
          <cell r="IP610">
            <v>0</v>
          </cell>
          <cell r="IQ610">
            <v>0</v>
          </cell>
          <cell r="IR610">
            <v>0</v>
          </cell>
          <cell r="IS610">
            <v>0</v>
          </cell>
          <cell r="IT610">
            <v>0</v>
          </cell>
          <cell r="IU610">
            <v>0</v>
          </cell>
          <cell r="IV610">
            <v>0</v>
          </cell>
          <cell r="IW610">
            <v>0</v>
          </cell>
          <cell r="IX610">
            <v>0</v>
          </cell>
          <cell r="IY610">
            <v>0</v>
          </cell>
          <cell r="IZ610">
            <v>0</v>
          </cell>
          <cell r="JA610">
            <v>0</v>
          </cell>
          <cell r="JB610">
            <v>0</v>
          </cell>
          <cell r="JC610">
            <v>0</v>
          </cell>
          <cell r="JD610">
            <v>0</v>
          </cell>
          <cell r="JE610">
            <v>0</v>
          </cell>
          <cell r="JF610">
            <v>0</v>
          </cell>
          <cell r="JG610">
            <v>0</v>
          </cell>
          <cell r="JH610">
            <v>0</v>
          </cell>
          <cell r="JI610">
            <v>0</v>
          </cell>
          <cell r="JJ610">
            <v>0</v>
          </cell>
          <cell r="JK610">
            <v>0</v>
          </cell>
          <cell r="JL610">
            <v>0</v>
          </cell>
          <cell r="JM610">
            <v>0</v>
          </cell>
          <cell r="JN610">
            <v>0</v>
          </cell>
          <cell r="JO610">
            <v>0</v>
          </cell>
          <cell r="JP610">
            <v>0</v>
          </cell>
          <cell r="JQ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K611">
            <v>0</v>
          </cell>
          <cell r="DL611">
            <v>0</v>
          </cell>
          <cell r="DM611">
            <v>0</v>
          </cell>
          <cell r="DN611">
            <v>0</v>
          </cell>
          <cell r="DO611">
            <v>0</v>
          </cell>
          <cell r="DP611">
            <v>0</v>
          </cell>
          <cell r="DQ611">
            <v>0</v>
          </cell>
          <cell r="DR611">
            <v>0</v>
          </cell>
          <cell r="DS611">
            <v>0</v>
          </cell>
          <cell r="DT611">
            <v>0</v>
          </cell>
          <cell r="DU611">
            <v>0</v>
          </cell>
          <cell r="DV611">
            <v>0</v>
          </cell>
          <cell r="DW611">
            <v>0</v>
          </cell>
          <cell r="DX611">
            <v>0</v>
          </cell>
          <cell r="DY611">
            <v>0</v>
          </cell>
          <cell r="DZ611">
            <v>0</v>
          </cell>
          <cell r="EA611">
            <v>0</v>
          </cell>
          <cell r="EB611">
            <v>0</v>
          </cell>
          <cell r="EC611">
            <v>0</v>
          </cell>
          <cell r="ED611">
            <v>0</v>
          </cell>
          <cell r="EE611">
            <v>0</v>
          </cell>
          <cell r="EF611">
            <v>0</v>
          </cell>
          <cell r="EG611">
            <v>0</v>
          </cell>
          <cell r="EH611">
            <v>0</v>
          </cell>
          <cell r="EI611">
            <v>0</v>
          </cell>
          <cell r="EJ611">
            <v>0</v>
          </cell>
          <cell r="EK611">
            <v>0</v>
          </cell>
          <cell r="EL611">
            <v>0</v>
          </cell>
          <cell r="EM611">
            <v>0</v>
          </cell>
          <cell r="EN611">
            <v>0</v>
          </cell>
          <cell r="EO611">
            <v>0</v>
          </cell>
          <cell r="EP611">
            <v>0</v>
          </cell>
          <cell r="EQ611">
            <v>0</v>
          </cell>
          <cell r="ER611">
            <v>0</v>
          </cell>
          <cell r="ES611">
            <v>0</v>
          </cell>
          <cell r="ET611">
            <v>0</v>
          </cell>
          <cell r="EU611">
            <v>0</v>
          </cell>
          <cell r="EV611">
            <v>0</v>
          </cell>
          <cell r="EW611">
            <v>0</v>
          </cell>
          <cell r="EX611">
            <v>0</v>
          </cell>
          <cell r="EY611">
            <v>0</v>
          </cell>
          <cell r="EZ611">
            <v>0</v>
          </cell>
          <cell r="FA611">
            <v>0</v>
          </cell>
          <cell r="FB611">
            <v>0</v>
          </cell>
          <cell r="FC611">
            <v>0</v>
          </cell>
          <cell r="FD611">
            <v>0</v>
          </cell>
          <cell r="FE611">
            <v>0</v>
          </cell>
          <cell r="FF611">
            <v>0</v>
          </cell>
          <cell r="FG611">
            <v>0</v>
          </cell>
          <cell r="FH611">
            <v>0</v>
          </cell>
          <cell r="FI611">
            <v>0</v>
          </cell>
          <cell r="FJ611">
            <v>0</v>
          </cell>
          <cell r="FK611">
            <v>0</v>
          </cell>
          <cell r="FL611">
            <v>0</v>
          </cell>
          <cell r="FM611">
            <v>0</v>
          </cell>
          <cell r="FN611">
            <v>0</v>
          </cell>
          <cell r="FO611">
            <v>0</v>
          </cell>
          <cell r="FP611">
            <v>0</v>
          </cell>
          <cell r="FQ611">
            <v>0</v>
          </cell>
          <cell r="FR611">
            <v>0</v>
          </cell>
          <cell r="FS611">
            <v>0</v>
          </cell>
          <cell r="FT611">
            <v>0</v>
          </cell>
          <cell r="FU611">
            <v>0</v>
          </cell>
          <cell r="FV611">
            <v>0</v>
          </cell>
          <cell r="FW611">
            <v>0</v>
          </cell>
          <cell r="FX611">
            <v>0</v>
          </cell>
          <cell r="FY611">
            <v>0</v>
          </cell>
          <cell r="FZ611">
            <v>0</v>
          </cell>
          <cell r="GA611">
            <v>0</v>
          </cell>
          <cell r="GB611">
            <v>0</v>
          </cell>
          <cell r="GC611">
            <v>0</v>
          </cell>
          <cell r="GD611">
            <v>0</v>
          </cell>
          <cell r="GE611">
            <v>0</v>
          </cell>
          <cell r="GF611">
            <v>0</v>
          </cell>
          <cell r="GG611">
            <v>0</v>
          </cell>
          <cell r="GH611">
            <v>0</v>
          </cell>
          <cell r="GI611">
            <v>0</v>
          </cell>
          <cell r="GJ611">
            <v>0</v>
          </cell>
          <cell r="GK611">
            <v>0</v>
          </cell>
          <cell r="GL611">
            <v>0</v>
          </cell>
          <cell r="GM611">
            <v>0</v>
          </cell>
          <cell r="GN611">
            <v>0</v>
          </cell>
          <cell r="GO611">
            <v>0</v>
          </cell>
          <cell r="GP611">
            <v>0</v>
          </cell>
          <cell r="GQ611">
            <v>0</v>
          </cell>
          <cell r="GR611">
            <v>0</v>
          </cell>
          <cell r="GS611">
            <v>0</v>
          </cell>
          <cell r="GT611">
            <v>0</v>
          </cell>
          <cell r="GU611">
            <v>0</v>
          </cell>
          <cell r="GV611">
            <v>0</v>
          </cell>
          <cell r="GW611">
            <v>0</v>
          </cell>
          <cell r="GX611">
            <v>0</v>
          </cell>
          <cell r="GY611">
            <v>0</v>
          </cell>
          <cell r="GZ611">
            <v>0</v>
          </cell>
          <cell r="HA611">
            <v>0</v>
          </cell>
          <cell r="HB611">
            <v>0</v>
          </cell>
          <cell r="HC611">
            <v>0</v>
          </cell>
          <cell r="HD611">
            <v>0</v>
          </cell>
          <cell r="HE611">
            <v>0</v>
          </cell>
          <cell r="HF611">
            <v>0</v>
          </cell>
          <cell r="HG611">
            <v>0</v>
          </cell>
          <cell r="HH611">
            <v>0</v>
          </cell>
          <cell r="HI611">
            <v>0</v>
          </cell>
          <cell r="HJ611">
            <v>0</v>
          </cell>
          <cell r="HK611">
            <v>0</v>
          </cell>
          <cell r="HL611">
            <v>0</v>
          </cell>
          <cell r="HM611">
            <v>0</v>
          </cell>
          <cell r="HN611">
            <v>0</v>
          </cell>
          <cell r="HO611">
            <v>0</v>
          </cell>
          <cell r="HP611">
            <v>0</v>
          </cell>
          <cell r="HQ611">
            <v>0</v>
          </cell>
          <cell r="HR611">
            <v>0</v>
          </cell>
          <cell r="HS611">
            <v>0</v>
          </cell>
          <cell r="HT611">
            <v>0</v>
          </cell>
          <cell r="HU611">
            <v>0</v>
          </cell>
          <cell r="HV611">
            <v>0</v>
          </cell>
          <cell r="HW611">
            <v>0</v>
          </cell>
          <cell r="HX611">
            <v>0</v>
          </cell>
          <cell r="HY611">
            <v>0</v>
          </cell>
          <cell r="HZ611">
            <v>0</v>
          </cell>
          <cell r="IA611">
            <v>0</v>
          </cell>
          <cell r="IB611">
            <v>0</v>
          </cell>
          <cell r="IC611">
            <v>0</v>
          </cell>
          <cell r="ID611">
            <v>0</v>
          </cell>
          <cell r="IE611">
            <v>0</v>
          </cell>
          <cell r="IF611">
            <v>0</v>
          </cell>
          <cell r="IG611">
            <v>0</v>
          </cell>
          <cell r="IH611">
            <v>0</v>
          </cell>
          <cell r="II611">
            <v>0</v>
          </cell>
          <cell r="IJ611">
            <v>0</v>
          </cell>
          <cell r="IK611">
            <v>0</v>
          </cell>
          <cell r="IL611">
            <v>0</v>
          </cell>
          <cell r="IM611">
            <v>0</v>
          </cell>
          <cell r="IN611">
            <v>0</v>
          </cell>
          <cell r="IO611">
            <v>0</v>
          </cell>
          <cell r="IP611">
            <v>0</v>
          </cell>
          <cell r="IQ611">
            <v>0</v>
          </cell>
          <cell r="IR611">
            <v>0</v>
          </cell>
          <cell r="IS611">
            <v>0</v>
          </cell>
          <cell r="IT611">
            <v>0</v>
          </cell>
          <cell r="IU611">
            <v>0</v>
          </cell>
          <cell r="IV611">
            <v>0</v>
          </cell>
          <cell r="IW611">
            <v>0</v>
          </cell>
          <cell r="IX611">
            <v>0</v>
          </cell>
          <cell r="IY611">
            <v>0</v>
          </cell>
          <cell r="IZ611">
            <v>0</v>
          </cell>
          <cell r="JA611">
            <v>0</v>
          </cell>
          <cell r="JB611">
            <v>0</v>
          </cell>
          <cell r="JC611">
            <v>0</v>
          </cell>
          <cell r="JD611">
            <v>0</v>
          </cell>
          <cell r="JE611">
            <v>0</v>
          </cell>
          <cell r="JF611">
            <v>0</v>
          </cell>
          <cell r="JG611">
            <v>0</v>
          </cell>
          <cell r="JH611">
            <v>0</v>
          </cell>
          <cell r="JI611">
            <v>0</v>
          </cell>
          <cell r="JJ611">
            <v>0</v>
          </cell>
          <cell r="JK611">
            <v>0</v>
          </cell>
          <cell r="JL611">
            <v>0</v>
          </cell>
          <cell r="JM611">
            <v>0</v>
          </cell>
          <cell r="JN611">
            <v>0</v>
          </cell>
          <cell r="JO611">
            <v>0</v>
          </cell>
          <cell r="JP611">
            <v>0</v>
          </cell>
          <cell r="JQ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0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K612">
            <v>0</v>
          </cell>
          <cell r="DL612">
            <v>0</v>
          </cell>
          <cell r="DM612">
            <v>0</v>
          </cell>
          <cell r="DN612">
            <v>0</v>
          </cell>
          <cell r="DO612">
            <v>0</v>
          </cell>
          <cell r="DP612">
            <v>0</v>
          </cell>
          <cell r="DQ612">
            <v>0</v>
          </cell>
          <cell r="DR612">
            <v>0</v>
          </cell>
          <cell r="DS612">
            <v>0</v>
          </cell>
          <cell r="DT612">
            <v>0</v>
          </cell>
          <cell r="DU612">
            <v>0</v>
          </cell>
          <cell r="DV612">
            <v>0</v>
          </cell>
          <cell r="DW612">
            <v>0</v>
          </cell>
          <cell r="DX612">
            <v>0</v>
          </cell>
          <cell r="DY612">
            <v>0</v>
          </cell>
          <cell r="DZ612">
            <v>0</v>
          </cell>
          <cell r="EA612">
            <v>0</v>
          </cell>
          <cell r="EB612">
            <v>0</v>
          </cell>
          <cell r="EC612">
            <v>0</v>
          </cell>
          <cell r="ED612">
            <v>0</v>
          </cell>
          <cell r="EE612">
            <v>0</v>
          </cell>
          <cell r="EF612">
            <v>0</v>
          </cell>
          <cell r="EG612">
            <v>0</v>
          </cell>
          <cell r="EH612">
            <v>0</v>
          </cell>
          <cell r="EI612">
            <v>0</v>
          </cell>
          <cell r="EJ612">
            <v>0</v>
          </cell>
          <cell r="EK612">
            <v>0</v>
          </cell>
          <cell r="EL612">
            <v>0</v>
          </cell>
          <cell r="EM612">
            <v>0</v>
          </cell>
          <cell r="EN612">
            <v>0</v>
          </cell>
          <cell r="EO612">
            <v>0</v>
          </cell>
          <cell r="EP612">
            <v>0</v>
          </cell>
          <cell r="EQ612">
            <v>0</v>
          </cell>
          <cell r="ER612">
            <v>0</v>
          </cell>
          <cell r="ES612">
            <v>0</v>
          </cell>
          <cell r="ET612">
            <v>0</v>
          </cell>
          <cell r="EU612">
            <v>0</v>
          </cell>
          <cell r="EV612">
            <v>0</v>
          </cell>
          <cell r="EW612">
            <v>0</v>
          </cell>
          <cell r="EX612">
            <v>0</v>
          </cell>
          <cell r="EY612">
            <v>0</v>
          </cell>
          <cell r="EZ612">
            <v>0</v>
          </cell>
          <cell r="FA612">
            <v>0</v>
          </cell>
          <cell r="FB612">
            <v>0</v>
          </cell>
          <cell r="FC612">
            <v>0</v>
          </cell>
          <cell r="FD612">
            <v>0</v>
          </cell>
          <cell r="FE612">
            <v>0</v>
          </cell>
          <cell r="FF612">
            <v>0</v>
          </cell>
          <cell r="FG612">
            <v>0</v>
          </cell>
          <cell r="FH612">
            <v>0</v>
          </cell>
          <cell r="FI612">
            <v>0</v>
          </cell>
          <cell r="FJ612">
            <v>0</v>
          </cell>
          <cell r="FK612">
            <v>0</v>
          </cell>
          <cell r="FL612">
            <v>0</v>
          </cell>
          <cell r="FM612">
            <v>0</v>
          </cell>
          <cell r="FN612">
            <v>0</v>
          </cell>
          <cell r="FO612">
            <v>0</v>
          </cell>
          <cell r="FP612">
            <v>0</v>
          </cell>
          <cell r="FQ612">
            <v>0</v>
          </cell>
          <cell r="FR612">
            <v>0</v>
          </cell>
          <cell r="FS612">
            <v>0</v>
          </cell>
          <cell r="FT612">
            <v>0</v>
          </cell>
          <cell r="FU612">
            <v>0</v>
          </cell>
          <cell r="FV612">
            <v>0</v>
          </cell>
          <cell r="FW612">
            <v>0</v>
          </cell>
          <cell r="FX612">
            <v>0</v>
          </cell>
          <cell r="FY612">
            <v>0</v>
          </cell>
          <cell r="FZ612">
            <v>0</v>
          </cell>
          <cell r="GA612">
            <v>0</v>
          </cell>
          <cell r="GB612">
            <v>0</v>
          </cell>
          <cell r="GC612">
            <v>0</v>
          </cell>
          <cell r="GD612">
            <v>0</v>
          </cell>
          <cell r="GE612">
            <v>0</v>
          </cell>
          <cell r="GF612">
            <v>0</v>
          </cell>
          <cell r="GG612">
            <v>0</v>
          </cell>
          <cell r="GH612">
            <v>0</v>
          </cell>
          <cell r="GI612">
            <v>0</v>
          </cell>
          <cell r="GJ612">
            <v>0</v>
          </cell>
          <cell r="GK612">
            <v>0</v>
          </cell>
          <cell r="GL612">
            <v>0</v>
          </cell>
          <cell r="GM612">
            <v>0</v>
          </cell>
          <cell r="GN612">
            <v>0</v>
          </cell>
          <cell r="GO612">
            <v>0</v>
          </cell>
          <cell r="GP612">
            <v>0</v>
          </cell>
          <cell r="GQ612">
            <v>0</v>
          </cell>
          <cell r="GR612">
            <v>0</v>
          </cell>
          <cell r="GS612">
            <v>0</v>
          </cell>
          <cell r="GT612">
            <v>0</v>
          </cell>
          <cell r="GU612">
            <v>0</v>
          </cell>
          <cell r="GV612">
            <v>0</v>
          </cell>
          <cell r="GW612">
            <v>0</v>
          </cell>
          <cell r="GX612">
            <v>0</v>
          </cell>
          <cell r="GY612">
            <v>0</v>
          </cell>
          <cell r="GZ612">
            <v>0</v>
          </cell>
          <cell r="HA612">
            <v>0</v>
          </cell>
          <cell r="HB612">
            <v>0</v>
          </cell>
          <cell r="HC612">
            <v>0</v>
          </cell>
          <cell r="HD612">
            <v>0</v>
          </cell>
          <cell r="HE612">
            <v>0</v>
          </cell>
          <cell r="HF612">
            <v>0</v>
          </cell>
          <cell r="HG612">
            <v>0</v>
          </cell>
          <cell r="HH612">
            <v>0</v>
          </cell>
          <cell r="HI612">
            <v>0</v>
          </cell>
          <cell r="HJ612">
            <v>0</v>
          </cell>
          <cell r="HK612">
            <v>0</v>
          </cell>
          <cell r="HL612">
            <v>0</v>
          </cell>
          <cell r="HM612">
            <v>0</v>
          </cell>
          <cell r="HN612">
            <v>0</v>
          </cell>
          <cell r="HO612">
            <v>0</v>
          </cell>
          <cell r="HP612">
            <v>0</v>
          </cell>
          <cell r="HQ612">
            <v>0</v>
          </cell>
          <cell r="HR612">
            <v>0</v>
          </cell>
          <cell r="HS612">
            <v>0</v>
          </cell>
          <cell r="HT612">
            <v>0</v>
          </cell>
          <cell r="HU612">
            <v>0</v>
          </cell>
          <cell r="HV612">
            <v>0</v>
          </cell>
          <cell r="HW612">
            <v>0</v>
          </cell>
          <cell r="HX612">
            <v>0</v>
          </cell>
          <cell r="HY612">
            <v>0</v>
          </cell>
          <cell r="HZ612">
            <v>0</v>
          </cell>
          <cell r="IA612">
            <v>0</v>
          </cell>
          <cell r="IB612">
            <v>0</v>
          </cell>
          <cell r="IC612">
            <v>0</v>
          </cell>
          <cell r="ID612">
            <v>0</v>
          </cell>
          <cell r="IE612">
            <v>0</v>
          </cell>
          <cell r="IF612">
            <v>0</v>
          </cell>
          <cell r="IG612">
            <v>0</v>
          </cell>
          <cell r="IH612">
            <v>0</v>
          </cell>
          <cell r="II612">
            <v>0</v>
          </cell>
          <cell r="IJ612">
            <v>0</v>
          </cell>
          <cell r="IK612">
            <v>0</v>
          </cell>
          <cell r="IL612">
            <v>0</v>
          </cell>
          <cell r="IM612">
            <v>0</v>
          </cell>
          <cell r="IN612">
            <v>0</v>
          </cell>
          <cell r="IO612">
            <v>0</v>
          </cell>
          <cell r="IP612">
            <v>0</v>
          </cell>
          <cell r="IQ612">
            <v>0</v>
          </cell>
          <cell r="IR612">
            <v>0</v>
          </cell>
          <cell r="IS612">
            <v>0</v>
          </cell>
          <cell r="IT612">
            <v>0</v>
          </cell>
          <cell r="IU612">
            <v>0</v>
          </cell>
          <cell r="IV612">
            <v>0</v>
          </cell>
          <cell r="IW612">
            <v>0</v>
          </cell>
          <cell r="IX612">
            <v>0</v>
          </cell>
          <cell r="IY612">
            <v>0</v>
          </cell>
          <cell r="IZ612">
            <v>0</v>
          </cell>
          <cell r="JA612">
            <v>0</v>
          </cell>
          <cell r="JB612">
            <v>0</v>
          </cell>
          <cell r="JC612">
            <v>0</v>
          </cell>
          <cell r="JD612">
            <v>0</v>
          </cell>
          <cell r="JE612">
            <v>0</v>
          </cell>
          <cell r="JF612">
            <v>0</v>
          </cell>
          <cell r="JG612">
            <v>0</v>
          </cell>
          <cell r="JH612">
            <v>0</v>
          </cell>
          <cell r="JI612">
            <v>0</v>
          </cell>
          <cell r="JJ612">
            <v>0</v>
          </cell>
          <cell r="JK612">
            <v>0</v>
          </cell>
          <cell r="JL612">
            <v>0</v>
          </cell>
          <cell r="JM612">
            <v>0</v>
          </cell>
          <cell r="JN612">
            <v>0</v>
          </cell>
          <cell r="JO612">
            <v>0</v>
          </cell>
          <cell r="JP612">
            <v>0</v>
          </cell>
          <cell r="JQ612">
            <v>0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K613">
            <v>0</v>
          </cell>
          <cell r="DL613">
            <v>0</v>
          </cell>
          <cell r="DM613">
            <v>0</v>
          </cell>
          <cell r="DN613">
            <v>0</v>
          </cell>
          <cell r="DO613">
            <v>0</v>
          </cell>
          <cell r="DP613">
            <v>0</v>
          </cell>
          <cell r="DQ613">
            <v>0</v>
          </cell>
          <cell r="DR613">
            <v>0</v>
          </cell>
          <cell r="DS613">
            <v>0</v>
          </cell>
          <cell r="DT613">
            <v>0</v>
          </cell>
          <cell r="DU613">
            <v>0</v>
          </cell>
          <cell r="DV613">
            <v>0</v>
          </cell>
          <cell r="DW613">
            <v>0</v>
          </cell>
          <cell r="DX613">
            <v>0</v>
          </cell>
          <cell r="DY613">
            <v>0</v>
          </cell>
          <cell r="DZ613">
            <v>0</v>
          </cell>
          <cell r="EA613">
            <v>0</v>
          </cell>
          <cell r="EB613">
            <v>0</v>
          </cell>
          <cell r="EC613">
            <v>0</v>
          </cell>
          <cell r="ED613">
            <v>0</v>
          </cell>
          <cell r="EE613">
            <v>0</v>
          </cell>
          <cell r="EF613">
            <v>0</v>
          </cell>
          <cell r="EG613">
            <v>0</v>
          </cell>
          <cell r="EH613">
            <v>0</v>
          </cell>
          <cell r="EI613">
            <v>0</v>
          </cell>
          <cell r="EJ613">
            <v>0</v>
          </cell>
          <cell r="EK613">
            <v>0</v>
          </cell>
          <cell r="EL613">
            <v>0</v>
          </cell>
          <cell r="EM613">
            <v>0</v>
          </cell>
          <cell r="EN613">
            <v>0</v>
          </cell>
          <cell r="EO613">
            <v>0</v>
          </cell>
          <cell r="EP613">
            <v>0</v>
          </cell>
          <cell r="EQ613">
            <v>0</v>
          </cell>
          <cell r="ER613">
            <v>0</v>
          </cell>
          <cell r="ES613">
            <v>0</v>
          </cell>
          <cell r="ET613">
            <v>0</v>
          </cell>
          <cell r="EU613">
            <v>0</v>
          </cell>
          <cell r="EV613">
            <v>0</v>
          </cell>
          <cell r="EW613">
            <v>0</v>
          </cell>
          <cell r="EX613">
            <v>0</v>
          </cell>
          <cell r="EY613">
            <v>0</v>
          </cell>
          <cell r="EZ613">
            <v>0</v>
          </cell>
          <cell r="FA613">
            <v>0</v>
          </cell>
          <cell r="FB613">
            <v>0</v>
          </cell>
          <cell r="FC613">
            <v>0</v>
          </cell>
          <cell r="FD613">
            <v>0</v>
          </cell>
          <cell r="FE613">
            <v>0</v>
          </cell>
          <cell r="FF613">
            <v>0</v>
          </cell>
          <cell r="FG613">
            <v>0</v>
          </cell>
          <cell r="FH613">
            <v>0</v>
          </cell>
          <cell r="FI613">
            <v>0</v>
          </cell>
          <cell r="FJ613">
            <v>0</v>
          </cell>
          <cell r="FK613">
            <v>0</v>
          </cell>
          <cell r="FL613">
            <v>0</v>
          </cell>
          <cell r="FM613">
            <v>0</v>
          </cell>
          <cell r="FN613">
            <v>0</v>
          </cell>
          <cell r="FO613">
            <v>0</v>
          </cell>
          <cell r="FP613">
            <v>0</v>
          </cell>
          <cell r="FQ613">
            <v>0</v>
          </cell>
          <cell r="FR613">
            <v>0</v>
          </cell>
          <cell r="FS613">
            <v>0</v>
          </cell>
          <cell r="FT613">
            <v>0</v>
          </cell>
          <cell r="FU613">
            <v>0</v>
          </cell>
          <cell r="FV613">
            <v>0</v>
          </cell>
          <cell r="FW613">
            <v>0</v>
          </cell>
          <cell r="FX613">
            <v>0</v>
          </cell>
          <cell r="FY613">
            <v>0</v>
          </cell>
          <cell r="FZ613">
            <v>0</v>
          </cell>
          <cell r="GA613">
            <v>0</v>
          </cell>
          <cell r="GB613">
            <v>0</v>
          </cell>
          <cell r="GC613">
            <v>0</v>
          </cell>
          <cell r="GD613">
            <v>0</v>
          </cell>
          <cell r="GE613">
            <v>0</v>
          </cell>
          <cell r="GF613">
            <v>0</v>
          </cell>
          <cell r="GG613">
            <v>0</v>
          </cell>
          <cell r="GH613">
            <v>0</v>
          </cell>
          <cell r="GI613">
            <v>0</v>
          </cell>
          <cell r="GJ613">
            <v>0</v>
          </cell>
          <cell r="GK613">
            <v>0</v>
          </cell>
          <cell r="GL613">
            <v>0</v>
          </cell>
          <cell r="GM613">
            <v>0</v>
          </cell>
          <cell r="GN613">
            <v>0</v>
          </cell>
          <cell r="GO613">
            <v>0</v>
          </cell>
          <cell r="GP613">
            <v>0</v>
          </cell>
          <cell r="GQ613">
            <v>0</v>
          </cell>
          <cell r="GR613">
            <v>0</v>
          </cell>
          <cell r="GS613">
            <v>0</v>
          </cell>
          <cell r="GT613">
            <v>0</v>
          </cell>
          <cell r="GU613">
            <v>0</v>
          </cell>
          <cell r="GV613">
            <v>0</v>
          </cell>
          <cell r="GW613">
            <v>0</v>
          </cell>
          <cell r="GX613">
            <v>0</v>
          </cell>
          <cell r="GY613">
            <v>0</v>
          </cell>
          <cell r="GZ613">
            <v>0</v>
          </cell>
          <cell r="HA613">
            <v>0</v>
          </cell>
          <cell r="HB613">
            <v>0</v>
          </cell>
          <cell r="HC613">
            <v>0</v>
          </cell>
          <cell r="HD613">
            <v>0</v>
          </cell>
          <cell r="HE613">
            <v>0</v>
          </cell>
          <cell r="HF613">
            <v>0</v>
          </cell>
          <cell r="HG613">
            <v>0</v>
          </cell>
          <cell r="HH613">
            <v>0</v>
          </cell>
          <cell r="HI613">
            <v>0</v>
          </cell>
          <cell r="HJ613">
            <v>0</v>
          </cell>
          <cell r="HK613">
            <v>0</v>
          </cell>
          <cell r="HL613">
            <v>0</v>
          </cell>
          <cell r="HM613">
            <v>0</v>
          </cell>
          <cell r="HN613">
            <v>0</v>
          </cell>
          <cell r="HO613">
            <v>0</v>
          </cell>
          <cell r="HP613">
            <v>0</v>
          </cell>
          <cell r="HQ613">
            <v>0</v>
          </cell>
          <cell r="HR613">
            <v>0</v>
          </cell>
          <cell r="HS613">
            <v>0</v>
          </cell>
          <cell r="HT613">
            <v>0</v>
          </cell>
          <cell r="HU613">
            <v>0</v>
          </cell>
          <cell r="HV613">
            <v>0</v>
          </cell>
          <cell r="HW613">
            <v>0</v>
          </cell>
          <cell r="HX613">
            <v>0</v>
          </cell>
          <cell r="HY613">
            <v>0</v>
          </cell>
          <cell r="HZ613">
            <v>0</v>
          </cell>
          <cell r="IA613">
            <v>0</v>
          </cell>
          <cell r="IB613">
            <v>0</v>
          </cell>
          <cell r="IC613">
            <v>0</v>
          </cell>
          <cell r="ID613">
            <v>0</v>
          </cell>
          <cell r="IE613">
            <v>0</v>
          </cell>
          <cell r="IF613">
            <v>0</v>
          </cell>
          <cell r="IG613">
            <v>0</v>
          </cell>
          <cell r="IH613">
            <v>0</v>
          </cell>
          <cell r="II613">
            <v>0</v>
          </cell>
          <cell r="IJ613">
            <v>0</v>
          </cell>
          <cell r="IK613">
            <v>0</v>
          </cell>
          <cell r="IL613">
            <v>0</v>
          </cell>
          <cell r="IM613">
            <v>0</v>
          </cell>
          <cell r="IN613">
            <v>0</v>
          </cell>
          <cell r="IO613">
            <v>0</v>
          </cell>
          <cell r="IP613">
            <v>0</v>
          </cell>
          <cell r="IQ613">
            <v>0</v>
          </cell>
          <cell r="IR613">
            <v>0</v>
          </cell>
          <cell r="IS613">
            <v>0</v>
          </cell>
          <cell r="IT613">
            <v>0</v>
          </cell>
          <cell r="IU613">
            <v>0</v>
          </cell>
          <cell r="IV613">
            <v>0</v>
          </cell>
          <cell r="IW613">
            <v>0</v>
          </cell>
          <cell r="IX613">
            <v>0</v>
          </cell>
          <cell r="IY613">
            <v>0</v>
          </cell>
          <cell r="IZ613">
            <v>0</v>
          </cell>
          <cell r="JA613">
            <v>0</v>
          </cell>
          <cell r="JB613">
            <v>0</v>
          </cell>
          <cell r="JC613">
            <v>0</v>
          </cell>
          <cell r="JD613">
            <v>0</v>
          </cell>
          <cell r="JE613">
            <v>0</v>
          </cell>
          <cell r="JF613">
            <v>0</v>
          </cell>
          <cell r="JG613">
            <v>0</v>
          </cell>
          <cell r="JH613">
            <v>0</v>
          </cell>
          <cell r="JI613">
            <v>0</v>
          </cell>
          <cell r="JJ613">
            <v>0</v>
          </cell>
          <cell r="JK613">
            <v>0</v>
          </cell>
          <cell r="JL613">
            <v>0</v>
          </cell>
          <cell r="JM613">
            <v>0</v>
          </cell>
          <cell r="JN613">
            <v>0</v>
          </cell>
          <cell r="JO613">
            <v>0</v>
          </cell>
          <cell r="JP613">
            <v>0</v>
          </cell>
          <cell r="JQ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K614">
            <v>0</v>
          </cell>
          <cell r="DL614">
            <v>0</v>
          </cell>
          <cell r="DM614">
            <v>0</v>
          </cell>
          <cell r="DN614">
            <v>0</v>
          </cell>
          <cell r="DO614">
            <v>0</v>
          </cell>
          <cell r="DP614">
            <v>0</v>
          </cell>
          <cell r="DQ614">
            <v>0</v>
          </cell>
          <cell r="DR614">
            <v>0</v>
          </cell>
          <cell r="DS614">
            <v>0</v>
          </cell>
          <cell r="DT614">
            <v>0</v>
          </cell>
          <cell r="DU614">
            <v>0</v>
          </cell>
          <cell r="DV614">
            <v>0</v>
          </cell>
          <cell r="DW614">
            <v>0</v>
          </cell>
          <cell r="DX614">
            <v>0</v>
          </cell>
          <cell r="DY614">
            <v>0</v>
          </cell>
          <cell r="DZ614">
            <v>0</v>
          </cell>
          <cell r="EA614">
            <v>0</v>
          </cell>
          <cell r="EB614">
            <v>0</v>
          </cell>
          <cell r="EC614">
            <v>0</v>
          </cell>
          <cell r="ED614">
            <v>0</v>
          </cell>
          <cell r="EE614">
            <v>0</v>
          </cell>
          <cell r="EF614">
            <v>0</v>
          </cell>
          <cell r="EG614">
            <v>0</v>
          </cell>
          <cell r="EH614">
            <v>0</v>
          </cell>
          <cell r="EI614">
            <v>0</v>
          </cell>
          <cell r="EJ614">
            <v>0</v>
          </cell>
          <cell r="EK614">
            <v>0</v>
          </cell>
          <cell r="EL614">
            <v>0</v>
          </cell>
          <cell r="EM614">
            <v>0</v>
          </cell>
          <cell r="EN614">
            <v>0</v>
          </cell>
          <cell r="EO614">
            <v>0</v>
          </cell>
          <cell r="EP614">
            <v>0</v>
          </cell>
          <cell r="EQ614">
            <v>0</v>
          </cell>
          <cell r="ER614">
            <v>0</v>
          </cell>
          <cell r="ES614">
            <v>0</v>
          </cell>
          <cell r="ET614">
            <v>0</v>
          </cell>
          <cell r="EU614">
            <v>0</v>
          </cell>
          <cell r="EV614">
            <v>0</v>
          </cell>
          <cell r="EW614">
            <v>0</v>
          </cell>
          <cell r="EX614">
            <v>0</v>
          </cell>
          <cell r="EY614">
            <v>0</v>
          </cell>
          <cell r="EZ614">
            <v>0</v>
          </cell>
          <cell r="FA614">
            <v>0</v>
          </cell>
          <cell r="FB614">
            <v>0</v>
          </cell>
          <cell r="FC614">
            <v>0</v>
          </cell>
          <cell r="FD614">
            <v>0</v>
          </cell>
          <cell r="FE614">
            <v>0</v>
          </cell>
          <cell r="FF614">
            <v>0</v>
          </cell>
          <cell r="FG614">
            <v>0</v>
          </cell>
          <cell r="FH614">
            <v>0</v>
          </cell>
          <cell r="FI614">
            <v>0</v>
          </cell>
          <cell r="FJ614">
            <v>0</v>
          </cell>
          <cell r="FK614">
            <v>0</v>
          </cell>
          <cell r="FL614">
            <v>0</v>
          </cell>
          <cell r="FM614">
            <v>0</v>
          </cell>
          <cell r="FN614">
            <v>0</v>
          </cell>
          <cell r="FO614">
            <v>0</v>
          </cell>
          <cell r="FP614">
            <v>0</v>
          </cell>
          <cell r="FQ614">
            <v>0</v>
          </cell>
          <cell r="FR614">
            <v>0</v>
          </cell>
          <cell r="FS614">
            <v>0</v>
          </cell>
          <cell r="FT614">
            <v>0</v>
          </cell>
          <cell r="FU614">
            <v>0</v>
          </cell>
          <cell r="FV614">
            <v>0</v>
          </cell>
          <cell r="FW614">
            <v>0</v>
          </cell>
          <cell r="FX614">
            <v>0</v>
          </cell>
          <cell r="FY614">
            <v>0</v>
          </cell>
          <cell r="FZ614">
            <v>0</v>
          </cell>
          <cell r="GA614">
            <v>0</v>
          </cell>
          <cell r="GB614">
            <v>0</v>
          </cell>
          <cell r="GC614">
            <v>0</v>
          </cell>
          <cell r="GD614">
            <v>0</v>
          </cell>
          <cell r="GE614">
            <v>0</v>
          </cell>
          <cell r="GF614">
            <v>0</v>
          </cell>
          <cell r="GG614">
            <v>0</v>
          </cell>
          <cell r="GH614">
            <v>0</v>
          </cell>
          <cell r="GI614">
            <v>0</v>
          </cell>
          <cell r="GJ614">
            <v>0</v>
          </cell>
          <cell r="GK614">
            <v>0</v>
          </cell>
          <cell r="GL614">
            <v>0</v>
          </cell>
          <cell r="GM614">
            <v>0</v>
          </cell>
          <cell r="GN614">
            <v>0</v>
          </cell>
          <cell r="GO614">
            <v>0</v>
          </cell>
          <cell r="GP614">
            <v>0</v>
          </cell>
          <cell r="GQ614">
            <v>0</v>
          </cell>
          <cell r="GR614">
            <v>0</v>
          </cell>
          <cell r="GS614">
            <v>0</v>
          </cell>
          <cell r="GT614">
            <v>0</v>
          </cell>
          <cell r="GU614">
            <v>0</v>
          </cell>
          <cell r="GV614">
            <v>0</v>
          </cell>
          <cell r="GW614">
            <v>0</v>
          </cell>
          <cell r="GX614">
            <v>0</v>
          </cell>
          <cell r="GY614">
            <v>0</v>
          </cell>
          <cell r="GZ614">
            <v>0</v>
          </cell>
          <cell r="HA614">
            <v>0</v>
          </cell>
          <cell r="HB614">
            <v>0</v>
          </cell>
          <cell r="HC614">
            <v>0</v>
          </cell>
          <cell r="HD614">
            <v>0</v>
          </cell>
          <cell r="HE614">
            <v>0</v>
          </cell>
          <cell r="HF614">
            <v>0</v>
          </cell>
          <cell r="HG614">
            <v>0</v>
          </cell>
          <cell r="HH614">
            <v>0</v>
          </cell>
          <cell r="HI614">
            <v>0</v>
          </cell>
          <cell r="HJ614">
            <v>0</v>
          </cell>
          <cell r="HK614">
            <v>0</v>
          </cell>
          <cell r="HL614">
            <v>0</v>
          </cell>
          <cell r="HM614">
            <v>0</v>
          </cell>
          <cell r="HN614">
            <v>0</v>
          </cell>
          <cell r="HO614">
            <v>0</v>
          </cell>
          <cell r="HP614">
            <v>0</v>
          </cell>
          <cell r="HQ614">
            <v>0</v>
          </cell>
          <cell r="HR614">
            <v>0</v>
          </cell>
          <cell r="HS614">
            <v>0</v>
          </cell>
          <cell r="HT614">
            <v>0</v>
          </cell>
          <cell r="HU614">
            <v>0</v>
          </cell>
          <cell r="HV614">
            <v>0</v>
          </cell>
          <cell r="HW614">
            <v>0</v>
          </cell>
          <cell r="HX614">
            <v>0</v>
          </cell>
          <cell r="HY614">
            <v>0</v>
          </cell>
          <cell r="HZ614">
            <v>0</v>
          </cell>
          <cell r="IA614">
            <v>0</v>
          </cell>
          <cell r="IB614">
            <v>0</v>
          </cell>
          <cell r="IC614">
            <v>0</v>
          </cell>
          <cell r="ID614">
            <v>0</v>
          </cell>
          <cell r="IE614">
            <v>0</v>
          </cell>
          <cell r="IF614">
            <v>0</v>
          </cell>
          <cell r="IG614">
            <v>0</v>
          </cell>
          <cell r="IH614">
            <v>0</v>
          </cell>
          <cell r="II614">
            <v>0</v>
          </cell>
          <cell r="IJ614">
            <v>0</v>
          </cell>
          <cell r="IK614">
            <v>0</v>
          </cell>
          <cell r="IL614">
            <v>0</v>
          </cell>
          <cell r="IM614">
            <v>0</v>
          </cell>
          <cell r="IN614">
            <v>0</v>
          </cell>
          <cell r="IO614">
            <v>0</v>
          </cell>
          <cell r="IP614">
            <v>0</v>
          </cell>
          <cell r="IQ614">
            <v>0</v>
          </cell>
          <cell r="IR614">
            <v>0</v>
          </cell>
          <cell r="IS614">
            <v>0</v>
          </cell>
          <cell r="IT614">
            <v>0</v>
          </cell>
          <cell r="IU614">
            <v>0</v>
          </cell>
          <cell r="IV614">
            <v>0</v>
          </cell>
          <cell r="IW614">
            <v>0</v>
          </cell>
          <cell r="IX614">
            <v>0</v>
          </cell>
          <cell r="IY614">
            <v>0</v>
          </cell>
          <cell r="IZ614">
            <v>0</v>
          </cell>
          <cell r="JA614">
            <v>0</v>
          </cell>
          <cell r="JB614">
            <v>0</v>
          </cell>
          <cell r="JC614">
            <v>0</v>
          </cell>
          <cell r="JD614">
            <v>0</v>
          </cell>
          <cell r="JE614">
            <v>0</v>
          </cell>
          <cell r="JF614">
            <v>0</v>
          </cell>
          <cell r="JG614">
            <v>0</v>
          </cell>
          <cell r="JH614">
            <v>0</v>
          </cell>
          <cell r="JI614">
            <v>0</v>
          </cell>
          <cell r="JJ614">
            <v>0</v>
          </cell>
          <cell r="JK614">
            <v>0</v>
          </cell>
          <cell r="JL614">
            <v>0</v>
          </cell>
          <cell r="JM614">
            <v>0</v>
          </cell>
          <cell r="JN614">
            <v>0</v>
          </cell>
          <cell r="JO614">
            <v>0</v>
          </cell>
          <cell r="JP614">
            <v>0</v>
          </cell>
          <cell r="JQ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K615">
            <v>0</v>
          </cell>
          <cell r="DL615">
            <v>0</v>
          </cell>
          <cell r="DM615">
            <v>0</v>
          </cell>
          <cell r="DN615">
            <v>0</v>
          </cell>
          <cell r="DO615">
            <v>0</v>
          </cell>
          <cell r="DP615">
            <v>0</v>
          </cell>
          <cell r="DQ615">
            <v>0</v>
          </cell>
          <cell r="DR615">
            <v>0</v>
          </cell>
          <cell r="DS615">
            <v>0</v>
          </cell>
          <cell r="DT615">
            <v>0</v>
          </cell>
          <cell r="DU615">
            <v>0</v>
          </cell>
          <cell r="DV615">
            <v>0</v>
          </cell>
          <cell r="DW615">
            <v>0</v>
          </cell>
          <cell r="DX615">
            <v>0</v>
          </cell>
          <cell r="DY615">
            <v>0</v>
          </cell>
          <cell r="DZ615">
            <v>0</v>
          </cell>
          <cell r="EA615">
            <v>0</v>
          </cell>
          <cell r="EB615">
            <v>0</v>
          </cell>
          <cell r="EC615">
            <v>0</v>
          </cell>
          <cell r="ED615">
            <v>0</v>
          </cell>
          <cell r="EE615">
            <v>0</v>
          </cell>
          <cell r="EF615">
            <v>0</v>
          </cell>
          <cell r="EG615">
            <v>0</v>
          </cell>
          <cell r="EH615">
            <v>0</v>
          </cell>
          <cell r="EI615">
            <v>0</v>
          </cell>
          <cell r="EJ615">
            <v>0</v>
          </cell>
          <cell r="EK615">
            <v>0</v>
          </cell>
          <cell r="EL615">
            <v>0</v>
          </cell>
          <cell r="EM615">
            <v>0</v>
          </cell>
          <cell r="EN615">
            <v>0</v>
          </cell>
          <cell r="EO615">
            <v>0</v>
          </cell>
          <cell r="EP615">
            <v>0</v>
          </cell>
          <cell r="EQ615">
            <v>0</v>
          </cell>
          <cell r="ER615">
            <v>0</v>
          </cell>
          <cell r="ES615">
            <v>0</v>
          </cell>
          <cell r="ET615">
            <v>0</v>
          </cell>
          <cell r="EU615">
            <v>0</v>
          </cell>
          <cell r="EV615">
            <v>0</v>
          </cell>
          <cell r="EW615">
            <v>0</v>
          </cell>
          <cell r="EX615">
            <v>0</v>
          </cell>
          <cell r="EY615">
            <v>0</v>
          </cell>
          <cell r="EZ615">
            <v>0</v>
          </cell>
          <cell r="FA615">
            <v>0</v>
          </cell>
          <cell r="FB615">
            <v>0</v>
          </cell>
          <cell r="FC615">
            <v>0</v>
          </cell>
          <cell r="FD615">
            <v>0</v>
          </cell>
          <cell r="FE615">
            <v>0</v>
          </cell>
          <cell r="FF615">
            <v>0</v>
          </cell>
          <cell r="FG615">
            <v>0</v>
          </cell>
          <cell r="FH615">
            <v>0</v>
          </cell>
          <cell r="FI615">
            <v>0</v>
          </cell>
          <cell r="FJ615">
            <v>0</v>
          </cell>
          <cell r="FK615">
            <v>0</v>
          </cell>
          <cell r="FL615">
            <v>0</v>
          </cell>
          <cell r="FM615">
            <v>0</v>
          </cell>
          <cell r="FN615">
            <v>0</v>
          </cell>
          <cell r="FO615">
            <v>0</v>
          </cell>
          <cell r="FP615">
            <v>0</v>
          </cell>
          <cell r="FQ615">
            <v>0</v>
          </cell>
          <cell r="FR615">
            <v>0</v>
          </cell>
          <cell r="FS615">
            <v>0</v>
          </cell>
          <cell r="FT615">
            <v>0</v>
          </cell>
          <cell r="FU615">
            <v>0</v>
          </cell>
          <cell r="FV615">
            <v>0</v>
          </cell>
          <cell r="FW615">
            <v>0</v>
          </cell>
          <cell r="FX615">
            <v>0</v>
          </cell>
          <cell r="FY615">
            <v>0</v>
          </cell>
          <cell r="FZ615">
            <v>0</v>
          </cell>
          <cell r="GA615">
            <v>0</v>
          </cell>
          <cell r="GB615">
            <v>0</v>
          </cell>
          <cell r="GC615">
            <v>0</v>
          </cell>
          <cell r="GD615">
            <v>0</v>
          </cell>
          <cell r="GE615">
            <v>0</v>
          </cell>
          <cell r="GF615">
            <v>0</v>
          </cell>
          <cell r="GG615">
            <v>0</v>
          </cell>
          <cell r="GH615">
            <v>0</v>
          </cell>
          <cell r="GI615">
            <v>0</v>
          </cell>
          <cell r="GJ615">
            <v>0</v>
          </cell>
          <cell r="GK615">
            <v>0</v>
          </cell>
          <cell r="GL615">
            <v>0</v>
          </cell>
          <cell r="GM615">
            <v>0</v>
          </cell>
          <cell r="GN615">
            <v>0</v>
          </cell>
          <cell r="GO615">
            <v>0</v>
          </cell>
          <cell r="GP615">
            <v>0</v>
          </cell>
          <cell r="GQ615">
            <v>0</v>
          </cell>
          <cell r="GR615">
            <v>0</v>
          </cell>
          <cell r="GS615">
            <v>0</v>
          </cell>
          <cell r="GT615">
            <v>0</v>
          </cell>
          <cell r="GU615">
            <v>0</v>
          </cell>
          <cell r="GV615">
            <v>0</v>
          </cell>
          <cell r="GW615">
            <v>0</v>
          </cell>
          <cell r="GX615">
            <v>0</v>
          </cell>
          <cell r="GY615">
            <v>0</v>
          </cell>
          <cell r="GZ615">
            <v>0</v>
          </cell>
          <cell r="HA615">
            <v>0</v>
          </cell>
          <cell r="HB615">
            <v>0</v>
          </cell>
          <cell r="HC615">
            <v>0</v>
          </cell>
          <cell r="HD615">
            <v>0</v>
          </cell>
          <cell r="HE615">
            <v>0</v>
          </cell>
          <cell r="HF615">
            <v>0</v>
          </cell>
          <cell r="HG615">
            <v>0</v>
          </cell>
          <cell r="HH615">
            <v>0</v>
          </cell>
          <cell r="HI615">
            <v>0</v>
          </cell>
          <cell r="HJ615">
            <v>0</v>
          </cell>
          <cell r="HK615">
            <v>0</v>
          </cell>
          <cell r="HL615">
            <v>0</v>
          </cell>
          <cell r="HM615">
            <v>0</v>
          </cell>
          <cell r="HN615">
            <v>0</v>
          </cell>
          <cell r="HO615">
            <v>0</v>
          </cell>
          <cell r="HP615">
            <v>0</v>
          </cell>
          <cell r="HQ615">
            <v>0</v>
          </cell>
          <cell r="HR615">
            <v>0</v>
          </cell>
          <cell r="HS615">
            <v>0</v>
          </cell>
          <cell r="HT615">
            <v>0</v>
          </cell>
          <cell r="HU615">
            <v>0</v>
          </cell>
          <cell r="HV615">
            <v>0</v>
          </cell>
          <cell r="HW615">
            <v>0</v>
          </cell>
          <cell r="HX615">
            <v>0</v>
          </cell>
          <cell r="HY615">
            <v>0</v>
          </cell>
          <cell r="HZ615">
            <v>0</v>
          </cell>
          <cell r="IA615">
            <v>0</v>
          </cell>
          <cell r="IB615">
            <v>0</v>
          </cell>
          <cell r="IC615">
            <v>0</v>
          </cell>
          <cell r="ID615">
            <v>0</v>
          </cell>
          <cell r="IE615">
            <v>0</v>
          </cell>
          <cell r="IF615">
            <v>0</v>
          </cell>
          <cell r="IG615">
            <v>0</v>
          </cell>
          <cell r="IH615">
            <v>0</v>
          </cell>
          <cell r="II615">
            <v>0</v>
          </cell>
          <cell r="IJ615">
            <v>0</v>
          </cell>
          <cell r="IK615">
            <v>0</v>
          </cell>
          <cell r="IL615">
            <v>0</v>
          </cell>
          <cell r="IM615">
            <v>0</v>
          </cell>
          <cell r="IN615">
            <v>0</v>
          </cell>
          <cell r="IO615">
            <v>0</v>
          </cell>
          <cell r="IP615">
            <v>0</v>
          </cell>
          <cell r="IQ615">
            <v>0</v>
          </cell>
          <cell r="IR615">
            <v>0</v>
          </cell>
          <cell r="IS615">
            <v>0</v>
          </cell>
          <cell r="IT615">
            <v>0</v>
          </cell>
          <cell r="IU615">
            <v>0</v>
          </cell>
          <cell r="IV615">
            <v>0</v>
          </cell>
          <cell r="IW615">
            <v>0</v>
          </cell>
          <cell r="IX615">
            <v>0</v>
          </cell>
          <cell r="IY615">
            <v>0</v>
          </cell>
          <cell r="IZ615">
            <v>0</v>
          </cell>
          <cell r="JA615">
            <v>0</v>
          </cell>
          <cell r="JB615">
            <v>0</v>
          </cell>
          <cell r="JC615">
            <v>0</v>
          </cell>
          <cell r="JD615">
            <v>0</v>
          </cell>
          <cell r="JE615">
            <v>0</v>
          </cell>
          <cell r="JF615">
            <v>0</v>
          </cell>
          <cell r="JG615">
            <v>0</v>
          </cell>
          <cell r="JH615">
            <v>0</v>
          </cell>
          <cell r="JI615">
            <v>0</v>
          </cell>
          <cell r="JJ615">
            <v>0</v>
          </cell>
          <cell r="JK615">
            <v>0</v>
          </cell>
          <cell r="JL615">
            <v>0</v>
          </cell>
          <cell r="JM615">
            <v>0</v>
          </cell>
          <cell r="JN615">
            <v>0</v>
          </cell>
          <cell r="JO615">
            <v>0</v>
          </cell>
          <cell r="JP615">
            <v>0</v>
          </cell>
          <cell r="JQ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K616">
            <v>0</v>
          </cell>
          <cell r="DL616">
            <v>0</v>
          </cell>
          <cell r="DM616">
            <v>0</v>
          </cell>
          <cell r="DN616">
            <v>0</v>
          </cell>
          <cell r="DO616">
            <v>0</v>
          </cell>
          <cell r="DP616">
            <v>0</v>
          </cell>
          <cell r="DQ616">
            <v>0</v>
          </cell>
          <cell r="DR616">
            <v>0</v>
          </cell>
          <cell r="DS616">
            <v>0</v>
          </cell>
          <cell r="DT616">
            <v>0</v>
          </cell>
          <cell r="DU616">
            <v>0</v>
          </cell>
          <cell r="DV616">
            <v>0</v>
          </cell>
          <cell r="DW616">
            <v>0</v>
          </cell>
          <cell r="DX616">
            <v>0</v>
          </cell>
          <cell r="DY616">
            <v>0</v>
          </cell>
          <cell r="DZ616">
            <v>0</v>
          </cell>
          <cell r="EA616">
            <v>0</v>
          </cell>
          <cell r="EB616">
            <v>0</v>
          </cell>
          <cell r="EC616">
            <v>0</v>
          </cell>
          <cell r="ED616">
            <v>0</v>
          </cell>
          <cell r="EE616">
            <v>0</v>
          </cell>
          <cell r="EF616">
            <v>0</v>
          </cell>
          <cell r="EG616">
            <v>0</v>
          </cell>
          <cell r="EH616">
            <v>0</v>
          </cell>
          <cell r="EI616">
            <v>0</v>
          </cell>
          <cell r="EJ616">
            <v>0</v>
          </cell>
          <cell r="EK616">
            <v>0</v>
          </cell>
          <cell r="EL616">
            <v>0</v>
          </cell>
          <cell r="EM616">
            <v>0</v>
          </cell>
          <cell r="EN616">
            <v>0</v>
          </cell>
          <cell r="EO616">
            <v>0</v>
          </cell>
          <cell r="EP616">
            <v>0</v>
          </cell>
          <cell r="EQ616">
            <v>0</v>
          </cell>
          <cell r="ER616">
            <v>0</v>
          </cell>
          <cell r="ES616">
            <v>0</v>
          </cell>
          <cell r="ET616">
            <v>0</v>
          </cell>
          <cell r="EU616">
            <v>0</v>
          </cell>
          <cell r="EV616">
            <v>0</v>
          </cell>
          <cell r="EW616">
            <v>0</v>
          </cell>
          <cell r="EX616">
            <v>0</v>
          </cell>
          <cell r="EY616">
            <v>0</v>
          </cell>
          <cell r="EZ616">
            <v>0</v>
          </cell>
          <cell r="FA616">
            <v>0</v>
          </cell>
          <cell r="FB616">
            <v>0</v>
          </cell>
          <cell r="FC616">
            <v>0</v>
          </cell>
          <cell r="FD616">
            <v>0</v>
          </cell>
          <cell r="FE616">
            <v>0</v>
          </cell>
          <cell r="FF616">
            <v>0</v>
          </cell>
          <cell r="FG616">
            <v>0</v>
          </cell>
          <cell r="FH616">
            <v>0</v>
          </cell>
          <cell r="FI616">
            <v>0</v>
          </cell>
          <cell r="FJ616">
            <v>0</v>
          </cell>
          <cell r="FK616">
            <v>0</v>
          </cell>
          <cell r="FL616">
            <v>0</v>
          </cell>
          <cell r="FM616">
            <v>0</v>
          </cell>
          <cell r="FN616">
            <v>0</v>
          </cell>
          <cell r="FO616">
            <v>0</v>
          </cell>
          <cell r="FP616">
            <v>0</v>
          </cell>
          <cell r="FQ616">
            <v>0</v>
          </cell>
          <cell r="FR616">
            <v>0</v>
          </cell>
          <cell r="FS616">
            <v>0</v>
          </cell>
          <cell r="FT616">
            <v>0</v>
          </cell>
          <cell r="FU616">
            <v>0</v>
          </cell>
          <cell r="FV616">
            <v>0</v>
          </cell>
          <cell r="FW616">
            <v>0</v>
          </cell>
          <cell r="FX616">
            <v>0</v>
          </cell>
          <cell r="FY616">
            <v>0</v>
          </cell>
          <cell r="FZ616">
            <v>0</v>
          </cell>
          <cell r="GA616">
            <v>0</v>
          </cell>
          <cell r="GB616">
            <v>0</v>
          </cell>
          <cell r="GC616">
            <v>0</v>
          </cell>
          <cell r="GD616">
            <v>0</v>
          </cell>
          <cell r="GE616">
            <v>0</v>
          </cell>
          <cell r="GF616">
            <v>0</v>
          </cell>
          <cell r="GG616">
            <v>0</v>
          </cell>
          <cell r="GH616">
            <v>0</v>
          </cell>
          <cell r="GI616">
            <v>0</v>
          </cell>
          <cell r="GJ616">
            <v>0</v>
          </cell>
          <cell r="GK616">
            <v>0</v>
          </cell>
          <cell r="GL616">
            <v>0</v>
          </cell>
          <cell r="GM616">
            <v>0</v>
          </cell>
          <cell r="GN616">
            <v>0</v>
          </cell>
          <cell r="GO616">
            <v>0</v>
          </cell>
          <cell r="GP616">
            <v>0</v>
          </cell>
          <cell r="GQ616">
            <v>0</v>
          </cell>
          <cell r="GR616">
            <v>0</v>
          </cell>
          <cell r="GS616">
            <v>0</v>
          </cell>
          <cell r="GT616">
            <v>0</v>
          </cell>
          <cell r="GU616">
            <v>0</v>
          </cell>
          <cell r="GV616">
            <v>0</v>
          </cell>
          <cell r="GW616">
            <v>0</v>
          </cell>
          <cell r="GX616">
            <v>0</v>
          </cell>
          <cell r="GY616">
            <v>0</v>
          </cell>
          <cell r="GZ616">
            <v>0</v>
          </cell>
          <cell r="HA616">
            <v>0</v>
          </cell>
          <cell r="HB616">
            <v>0</v>
          </cell>
          <cell r="HC616">
            <v>0</v>
          </cell>
          <cell r="HD616">
            <v>0</v>
          </cell>
          <cell r="HE616">
            <v>0</v>
          </cell>
          <cell r="HF616">
            <v>0</v>
          </cell>
          <cell r="HG616">
            <v>0</v>
          </cell>
          <cell r="HH616">
            <v>0</v>
          </cell>
          <cell r="HI616">
            <v>0</v>
          </cell>
          <cell r="HJ616">
            <v>0</v>
          </cell>
          <cell r="HK616">
            <v>0</v>
          </cell>
          <cell r="HL616">
            <v>0</v>
          </cell>
          <cell r="HM616">
            <v>0</v>
          </cell>
          <cell r="HN616">
            <v>0</v>
          </cell>
          <cell r="HO616">
            <v>0</v>
          </cell>
          <cell r="HP616">
            <v>0</v>
          </cell>
          <cell r="HQ616">
            <v>0</v>
          </cell>
          <cell r="HR616">
            <v>0</v>
          </cell>
          <cell r="HS616">
            <v>0</v>
          </cell>
          <cell r="HT616">
            <v>0</v>
          </cell>
          <cell r="HU616">
            <v>0</v>
          </cell>
          <cell r="HV616">
            <v>0</v>
          </cell>
          <cell r="HW616">
            <v>0</v>
          </cell>
          <cell r="HX616">
            <v>0</v>
          </cell>
          <cell r="HY616">
            <v>0</v>
          </cell>
          <cell r="HZ616">
            <v>0</v>
          </cell>
          <cell r="IA616">
            <v>0</v>
          </cell>
          <cell r="IB616">
            <v>0</v>
          </cell>
          <cell r="IC616">
            <v>0</v>
          </cell>
          <cell r="ID616">
            <v>0</v>
          </cell>
          <cell r="IE616">
            <v>0</v>
          </cell>
          <cell r="IF616">
            <v>0</v>
          </cell>
          <cell r="IG616">
            <v>0</v>
          </cell>
          <cell r="IH616">
            <v>0</v>
          </cell>
          <cell r="II616">
            <v>0</v>
          </cell>
          <cell r="IJ616">
            <v>0</v>
          </cell>
          <cell r="IK616">
            <v>0</v>
          </cell>
          <cell r="IL616">
            <v>0</v>
          </cell>
          <cell r="IM616">
            <v>0</v>
          </cell>
          <cell r="IN616">
            <v>0</v>
          </cell>
          <cell r="IO616">
            <v>0</v>
          </cell>
          <cell r="IP616">
            <v>0</v>
          </cell>
          <cell r="IQ616">
            <v>0</v>
          </cell>
          <cell r="IR616">
            <v>0</v>
          </cell>
          <cell r="IS616">
            <v>0</v>
          </cell>
          <cell r="IT616">
            <v>0</v>
          </cell>
          <cell r="IU616">
            <v>0</v>
          </cell>
          <cell r="IV616">
            <v>0</v>
          </cell>
          <cell r="IW616">
            <v>0</v>
          </cell>
          <cell r="IX616">
            <v>0</v>
          </cell>
          <cell r="IY616">
            <v>0</v>
          </cell>
          <cell r="IZ616">
            <v>0</v>
          </cell>
          <cell r="JA616">
            <v>0</v>
          </cell>
          <cell r="JB616">
            <v>0</v>
          </cell>
          <cell r="JC616">
            <v>0</v>
          </cell>
          <cell r="JD616">
            <v>0</v>
          </cell>
          <cell r="JE616">
            <v>0</v>
          </cell>
          <cell r="JF616">
            <v>0</v>
          </cell>
          <cell r="JG616">
            <v>0</v>
          </cell>
          <cell r="JH616">
            <v>0</v>
          </cell>
          <cell r="JI616">
            <v>0</v>
          </cell>
          <cell r="JJ616">
            <v>0</v>
          </cell>
          <cell r="JK616">
            <v>0</v>
          </cell>
          <cell r="JL616">
            <v>0</v>
          </cell>
          <cell r="JM616">
            <v>0</v>
          </cell>
          <cell r="JN616">
            <v>0</v>
          </cell>
          <cell r="JO616">
            <v>0</v>
          </cell>
          <cell r="JP616">
            <v>0</v>
          </cell>
          <cell r="JQ616">
            <v>0</v>
          </cell>
        </row>
        <row r="617"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0</v>
          </cell>
          <cell r="DL617">
            <v>0</v>
          </cell>
          <cell r="DM617">
            <v>0</v>
          </cell>
          <cell r="DN617">
            <v>0</v>
          </cell>
          <cell r="DO617">
            <v>0</v>
          </cell>
          <cell r="DP617">
            <v>0</v>
          </cell>
          <cell r="DQ617">
            <v>0</v>
          </cell>
          <cell r="DR617">
            <v>0</v>
          </cell>
          <cell r="DS617">
            <v>0</v>
          </cell>
          <cell r="DT617">
            <v>0</v>
          </cell>
          <cell r="DU617">
            <v>0</v>
          </cell>
          <cell r="DV617">
            <v>0</v>
          </cell>
          <cell r="DW617">
            <v>0</v>
          </cell>
          <cell r="DX617">
            <v>0</v>
          </cell>
          <cell r="DY617">
            <v>0</v>
          </cell>
          <cell r="DZ617">
            <v>0</v>
          </cell>
          <cell r="EA617">
            <v>0</v>
          </cell>
          <cell r="EB617">
            <v>0</v>
          </cell>
          <cell r="EC617">
            <v>0</v>
          </cell>
          <cell r="ED617">
            <v>0</v>
          </cell>
          <cell r="EE617">
            <v>0</v>
          </cell>
          <cell r="EF617">
            <v>0</v>
          </cell>
          <cell r="EG617">
            <v>0</v>
          </cell>
          <cell r="EH617">
            <v>0</v>
          </cell>
          <cell r="EI617">
            <v>0</v>
          </cell>
          <cell r="EJ617">
            <v>0</v>
          </cell>
          <cell r="EK617">
            <v>0</v>
          </cell>
          <cell r="EL617">
            <v>0</v>
          </cell>
          <cell r="EM617">
            <v>0</v>
          </cell>
          <cell r="EN617">
            <v>0</v>
          </cell>
          <cell r="EO617">
            <v>0</v>
          </cell>
          <cell r="EP617">
            <v>0</v>
          </cell>
          <cell r="EQ617">
            <v>0</v>
          </cell>
          <cell r="ER617">
            <v>0</v>
          </cell>
          <cell r="ES617">
            <v>0</v>
          </cell>
          <cell r="ET617">
            <v>0</v>
          </cell>
          <cell r="EU617">
            <v>0</v>
          </cell>
          <cell r="EV617">
            <v>0</v>
          </cell>
          <cell r="EW617">
            <v>0</v>
          </cell>
          <cell r="EX617">
            <v>0</v>
          </cell>
          <cell r="EY617">
            <v>0</v>
          </cell>
          <cell r="EZ617">
            <v>0</v>
          </cell>
          <cell r="FA617">
            <v>0</v>
          </cell>
          <cell r="FB617">
            <v>0</v>
          </cell>
          <cell r="FC617">
            <v>0</v>
          </cell>
          <cell r="FD617">
            <v>0</v>
          </cell>
          <cell r="FE617">
            <v>0</v>
          </cell>
          <cell r="FF617">
            <v>0</v>
          </cell>
          <cell r="FG617">
            <v>0</v>
          </cell>
          <cell r="FH617">
            <v>0</v>
          </cell>
          <cell r="FI617">
            <v>0</v>
          </cell>
          <cell r="FJ617">
            <v>0</v>
          </cell>
          <cell r="FK617">
            <v>0</v>
          </cell>
          <cell r="FL617">
            <v>0</v>
          </cell>
          <cell r="FM617">
            <v>0</v>
          </cell>
          <cell r="FN617">
            <v>0</v>
          </cell>
          <cell r="FO617">
            <v>0</v>
          </cell>
          <cell r="FP617">
            <v>0</v>
          </cell>
          <cell r="FQ617">
            <v>0</v>
          </cell>
          <cell r="FR617">
            <v>0</v>
          </cell>
          <cell r="FS617">
            <v>0</v>
          </cell>
          <cell r="FT617">
            <v>0</v>
          </cell>
          <cell r="FU617">
            <v>0</v>
          </cell>
          <cell r="FV617">
            <v>0</v>
          </cell>
          <cell r="FW617">
            <v>0</v>
          </cell>
          <cell r="FX617">
            <v>0</v>
          </cell>
          <cell r="FY617">
            <v>0</v>
          </cell>
          <cell r="FZ617">
            <v>0</v>
          </cell>
          <cell r="GA617">
            <v>0</v>
          </cell>
          <cell r="GB617">
            <v>0</v>
          </cell>
          <cell r="GC617">
            <v>0</v>
          </cell>
          <cell r="GD617">
            <v>0</v>
          </cell>
          <cell r="GE617">
            <v>0</v>
          </cell>
          <cell r="GF617">
            <v>0</v>
          </cell>
          <cell r="GG617">
            <v>0</v>
          </cell>
          <cell r="GH617">
            <v>0</v>
          </cell>
          <cell r="GI617">
            <v>0</v>
          </cell>
          <cell r="GJ617">
            <v>0</v>
          </cell>
          <cell r="GK617">
            <v>0</v>
          </cell>
          <cell r="GL617">
            <v>0</v>
          </cell>
          <cell r="GM617">
            <v>0</v>
          </cell>
          <cell r="GN617">
            <v>0</v>
          </cell>
          <cell r="GO617">
            <v>0</v>
          </cell>
          <cell r="GP617">
            <v>0</v>
          </cell>
          <cell r="GQ617">
            <v>0</v>
          </cell>
          <cell r="GR617">
            <v>0</v>
          </cell>
          <cell r="GS617">
            <v>0</v>
          </cell>
          <cell r="GT617">
            <v>0</v>
          </cell>
          <cell r="GU617">
            <v>0</v>
          </cell>
          <cell r="GV617">
            <v>0</v>
          </cell>
          <cell r="GW617">
            <v>0</v>
          </cell>
          <cell r="GX617">
            <v>0</v>
          </cell>
          <cell r="GY617">
            <v>0</v>
          </cell>
          <cell r="GZ617">
            <v>0</v>
          </cell>
          <cell r="HA617">
            <v>0</v>
          </cell>
          <cell r="HB617">
            <v>0</v>
          </cell>
          <cell r="HC617">
            <v>0</v>
          </cell>
          <cell r="HD617">
            <v>0</v>
          </cell>
          <cell r="HE617">
            <v>0</v>
          </cell>
          <cell r="HF617">
            <v>0</v>
          </cell>
          <cell r="HG617">
            <v>0</v>
          </cell>
          <cell r="HH617">
            <v>0</v>
          </cell>
          <cell r="HI617">
            <v>0</v>
          </cell>
          <cell r="HJ617">
            <v>0</v>
          </cell>
          <cell r="HK617">
            <v>0</v>
          </cell>
          <cell r="HL617">
            <v>0</v>
          </cell>
          <cell r="HM617">
            <v>0</v>
          </cell>
          <cell r="HN617">
            <v>0</v>
          </cell>
          <cell r="HO617">
            <v>0</v>
          </cell>
          <cell r="HP617">
            <v>0</v>
          </cell>
          <cell r="HQ617">
            <v>0</v>
          </cell>
          <cell r="HR617">
            <v>0</v>
          </cell>
          <cell r="HS617">
            <v>0</v>
          </cell>
          <cell r="HT617">
            <v>0</v>
          </cell>
          <cell r="HU617">
            <v>0</v>
          </cell>
          <cell r="HV617">
            <v>0</v>
          </cell>
          <cell r="HW617">
            <v>0</v>
          </cell>
          <cell r="HX617">
            <v>0</v>
          </cell>
          <cell r="HY617">
            <v>0</v>
          </cell>
          <cell r="HZ617">
            <v>0</v>
          </cell>
          <cell r="IA617">
            <v>0</v>
          </cell>
          <cell r="IB617">
            <v>0</v>
          </cell>
          <cell r="IC617">
            <v>0</v>
          </cell>
          <cell r="ID617">
            <v>0</v>
          </cell>
          <cell r="IE617">
            <v>0</v>
          </cell>
          <cell r="IF617">
            <v>0</v>
          </cell>
          <cell r="IG617">
            <v>0</v>
          </cell>
          <cell r="IH617">
            <v>0</v>
          </cell>
          <cell r="II617">
            <v>0</v>
          </cell>
          <cell r="IJ617">
            <v>0</v>
          </cell>
          <cell r="IK617">
            <v>0</v>
          </cell>
          <cell r="IL617">
            <v>0</v>
          </cell>
          <cell r="IM617">
            <v>0</v>
          </cell>
          <cell r="IN617">
            <v>0</v>
          </cell>
          <cell r="IO617">
            <v>0</v>
          </cell>
          <cell r="IP617">
            <v>0</v>
          </cell>
          <cell r="IQ617">
            <v>0</v>
          </cell>
          <cell r="IR617">
            <v>0</v>
          </cell>
          <cell r="IS617">
            <v>0</v>
          </cell>
          <cell r="IT617">
            <v>0</v>
          </cell>
          <cell r="IU617">
            <v>0</v>
          </cell>
          <cell r="IV617">
            <v>0</v>
          </cell>
          <cell r="IW617">
            <v>0</v>
          </cell>
          <cell r="IX617">
            <v>0</v>
          </cell>
          <cell r="IY617">
            <v>0</v>
          </cell>
          <cell r="IZ617">
            <v>0</v>
          </cell>
          <cell r="JA617">
            <v>0</v>
          </cell>
          <cell r="JB617">
            <v>0</v>
          </cell>
          <cell r="JC617">
            <v>0</v>
          </cell>
          <cell r="JD617">
            <v>0</v>
          </cell>
          <cell r="JE617">
            <v>0</v>
          </cell>
          <cell r="JF617">
            <v>0</v>
          </cell>
          <cell r="JG617">
            <v>0</v>
          </cell>
          <cell r="JH617">
            <v>0</v>
          </cell>
          <cell r="JI617">
            <v>0</v>
          </cell>
          <cell r="JJ617">
            <v>0</v>
          </cell>
          <cell r="JK617">
            <v>0</v>
          </cell>
          <cell r="JL617">
            <v>0</v>
          </cell>
          <cell r="JM617">
            <v>0</v>
          </cell>
          <cell r="JN617">
            <v>0</v>
          </cell>
          <cell r="JO617">
            <v>0</v>
          </cell>
          <cell r="JP617">
            <v>0</v>
          </cell>
          <cell r="JQ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K618">
            <v>0</v>
          </cell>
          <cell r="DL618">
            <v>0</v>
          </cell>
          <cell r="DM618">
            <v>0</v>
          </cell>
          <cell r="DN618">
            <v>0</v>
          </cell>
          <cell r="DO618">
            <v>0</v>
          </cell>
          <cell r="DP618">
            <v>0</v>
          </cell>
          <cell r="DQ618">
            <v>0</v>
          </cell>
          <cell r="DR618">
            <v>0</v>
          </cell>
          <cell r="DS618">
            <v>0</v>
          </cell>
          <cell r="DT618">
            <v>0</v>
          </cell>
          <cell r="DU618">
            <v>0</v>
          </cell>
          <cell r="DV618">
            <v>0</v>
          </cell>
          <cell r="DW618">
            <v>0</v>
          </cell>
          <cell r="DX618">
            <v>0</v>
          </cell>
          <cell r="DY618">
            <v>0</v>
          </cell>
          <cell r="DZ618">
            <v>0</v>
          </cell>
          <cell r="EA618">
            <v>0</v>
          </cell>
          <cell r="EB618">
            <v>0</v>
          </cell>
          <cell r="EC618">
            <v>0</v>
          </cell>
          <cell r="ED618">
            <v>0</v>
          </cell>
          <cell r="EE618">
            <v>0</v>
          </cell>
          <cell r="EF618">
            <v>0</v>
          </cell>
          <cell r="EG618">
            <v>0</v>
          </cell>
          <cell r="EH618">
            <v>0</v>
          </cell>
          <cell r="EI618">
            <v>0</v>
          </cell>
          <cell r="EJ618">
            <v>0</v>
          </cell>
          <cell r="EK618">
            <v>0</v>
          </cell>
          <cell r="EL618">
            <v>0</v>
          </cell>
          <cell r="EM618">
            <v>0</v>
          </cell>
          <cell r="EN618">
            <v>0</v>
          </cell>
          <cell r="EO618">
            <v>0</v>
          </cell>
          <cell r="EP618">
            <v>0</v>
          </cell>
          <cell r="EQ618">
            <v>0</v>
          </cell>
          <cell r="ER618">
            <v>0</v>
          </cell>
          <cell r="ES618">
            <v>0</v>
          </cell>
          <cell r="ET618">
            <v>0</v>
          </cell>
          <cell r="EU618">
            <v>0</v>
          </cell>
          <cell r="EV618">
            <v>0</v>
          </cell>
          <cell r="EW618">
            <v>0</v>
          </cell>
          <cell r="EX618">
            <v>0</v>
          </cell>
          <cell r="EY618">
            <v>0</v>
          </cell>
          <cell r="EZ618">
            <v>0</v>
          </cell>
          <cell r="FA618">
            <v>0</v>
          </cell>
          <cell r="FB618">
            <v>0</v>
          </cell>
          <cell r="FC618">
            <v>0</v>
          </cell>
          <cell r="FD618">
            <v>0</v>
          </cell>
          <cell r="FE618">
            <v>0</v>
          </cell>
          <cell r="FF618">
            <v>0</v>
          </cell>
          <cell r="FG618">
            <v>0</v>
          </cell>
          <cell r="FH618">
            <v>0</v>
          </cell>
          <cell r="FI618">
            <v>0</v>
          </cell>
          <cell r="FJ618">
            <v>0</v>
          </cell>
          <cell r="FK618">
            <v>0</v>
          </cell>
          <cell r="FL618">
            <v>0</v>
          </cell>
          <cell r="FM618">
            <v>0</v>
          </cell>
          <cell r="FN618">
            <v>0</v>
          </cell>
          <cell r="FO618">
            <v>0</v>
          </cell>
          <cell r="FP618">
            <v>0</v>
          </cell>
          <cell r="FQ618">
            <v>0</v>
          </cell>
          <cell r="FR618">
            <v>0</v>
          </cell>
          <cell r="FS618">
            <v>0</v>
          </cell>
          <cell r="FT618">
            <v>0</v>
          </cell>
          <cell r="FU618">
            <v>0</v>
          </cell>
          <cell r="FV618">
            <v>0</v>
          </cell>
          <cell r="FW618">
            <v>0</v>
          </cell>
          <cell r="FX618">
            <v>0</v>
          </cell>
          <cell r="FY618">
            <v>0</v>
          </cell>
          <cell r="FZ618">
            <v>0</v>
          </cell>
          <cell r="GA618">
            <v>0</v>
          </cell>
          <cell r="GB618">
            <v>0</v>
          </cell>
          <cell r="GC618">
            <v>0</v>
          </cell>
          <cell r="GD618">
            <v>0</v>
          </cell>
          <cell r="GE618">
            <v>0</v>
          </cell>
          <cell r="GF618">
            <v>0</v>
          </cell>
          <cell r="GG618">
            <v>0</v>
          </cell>
          <cell r="GH618">
            <v>0</v>
          </cell>
          <cell r="GI618">
            <v>0</v>
          </cell>
          <cell r="GJ618">
            <v>0</v>
          </cell>
          <cell r="GK618">
            <v>0</v>
          </cell>
          <cell r="GL618">
            <v>0</v>
          </cell>
          <cell r="GM618">
            <v>0</v>
          </cell>
          <cell r="GN618">
            <v>0</v>
          </cell>
          <cell r="GO618">
            <v>0</v>
          </cell>
          <cell r="GP618">
            <v>0</v>
          </cell>
          <cell r="GQ618">
            <v>0</v>
          </cell>
          <cell r="GR618">
            <v>0</v>
          </cell>
          <cell r="GS618">
            <v>0</v>
          </cell>
          <cell r="GT618">
            <v>0</v>
          </cell>
          <cell r="GU618">
            <v>0</v>
          </cell>
          <cell r="GV618">
            <v>0</v>
          </cell>
          <cell r="GW618">
            <v>0</v>
          </cell>
          <cell r="GX618">
            <v>0</v>
          </cell>
          <cell r="GY618">
            <v>0</v>
          </cell>
          <cell r="GZ618">
            <v>0</v>
          </cell>
          <cell r="HA618">
            <v>0</v>
          </cell>
          <cell r="HB618">
            <v>0</v>
          </cell>
          <cell r="HC618">
            <v>0</v>
          </cell>
          <cell r="HD618">
            <v>0</v>
          </cell>
          <cell r="HE618">
            <v>0</v>
          </cell>
          <cell r="HF618">
            <v>0</v>
          </cell>
          <cell r="HG618">
            <v>0</v>
          </cell>
          <cell r="HH618">
            <v>0</v>
          </cell>
          <cell r="HI618">
            <v>0</v>
          </cell>
          <cell r="HJ618">
            <v>0</v>
          </cell>
          <cell r="HK618">
            <v>0</v>
          </cell>
          <cell r="HL618">
            <v>0</v>
          </cell>
          <cell r="HM618">
            <v>0</v>
          </cell>
          <cell r="HN618">
            <v>0</v>
          </cell>
          <cell r="HO618">
            <v>0</v>
          </cell>
          <cell r="HP618">
            <v>0</v>
          </cell>
          <cell r="HQ618">
            <v>0</v>
          </cell>
          <cell r="HR618">
            <v>0</v>
          </cell>
          <cell r="HS618">
            <v>0</v>
          </cell>
          <cell r="HT618">
            <v>0</v>
          </cell>
          <cell r="HU618">
            <v>0</v>
          </cell>
          <cell r="HV618">
            <v>0</v>
          </cell>
          <cell r="HW618">
            <v>0</v>
          </cell>
          <cell r="HX618">
            <v>0</v>
          </cell>
          <cell r="HY618">
            <v>0</v>
          </cell>
          <cell r="HZ618">
            <v>0</v>
          </cell>
          <cell r="IA618">
            <v>0</v>
          </cell>
          <cell r="IB618">
            <v>0</v>
          </cell>
          <cell r="IC618">
            <v>0</v>
          </cell>
          <cell r="ID618">
            <v>0</v>
          </cell>
          <cell r="IE618">
            <v>0</v>
          </cell>
          <cell r="IF618">
            <v>0</v>
          </cell>
          <cell r="IG618">
            <v>0</v>
          </cell>
          <cell r="IH618">
            <v>0</v>
          </cell>
          <cell r="II618">
            <v>0</v>
          </cell>
          <cell r="IJ618">
            <v>0</v>
          </cell>
          <cell r="IK618">
            <v>0</v>
          </cell>
          <cell r="IL618">
            <v>0</v>
          </cell>
          <cell r="IM618">
            <v>0</v>
          </cell>
          <cell r="IN618">
            <v>0</v>
          </cell>
          <cell r="IO618">
            <v>0</v>
          </cell>
          <cell r="IP618">
            <v>0</v>
          </cell>
          <cell r="IQ618">
            <v>0</v>
          </cell>
          <cell r="IR618">
            <v>0</v>
          </cell>
          <cell r="IS618">
            <v>0</v>
          </cell>
          <cell r="IT618">
            <v>0</v>
          </cell>
          <cell r="IU618">
            <v>0</v>
          </cell>
          <cell r="IV618">
            <v>0</v>
          </cell>
          <cell r="IW618">
            <v>0</v>
          </cell>
          <cell r="IX618">
            <v>0</v>
          </cell>
          <cell r="IY618">
            <v>0</v>
          </cell>
          <cell r="IZ618">
            <v>0</v>
          </cell>
          <cell r="JA618">
            <v>0</v>
          </cell>
          <cell r="JB618">
            <v>0</v>
          </cell>
          <cell r="JC618">
            <v>0</v>
          </cell>
          <cell r="JD618">
            <v>0</v>
          </cell>
          <cell r="JE618">
            <v>0</v>
          </cell>
          <cell r="JF618">
            <v>0</v>
          </cell>
          <cell r="JG618">
            <v>0</v>
          </cell>
          <cell r="JH618">
            <v>0</v>
          </cell>
          <cell r="JI618">
            <v>0</v>
          </cell>
          <cell r="JJ618">
            <v>0</v>
          </cell>
          <cell r="JK618">
            <v>0</v>
          </cell>
          <cell r="JL618">
            <v>0</v>
          </cell>
          <cell r="JM618">
            <v>0</v>
          </cell>
          <cell r="JN618">
            <v>0</v>
          </cell>
          <cell r="JO618">
            <v>0</v>
          </cell>
          <cell r="JP618">
            <v>0</v>
          </cell>
          <cell r="JQ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K619">
            <v>0</v>
          </cell>
          <cell r="DL619">
            <v>0</v>
          </cell>
          <cell r="DM619">
            <v>0</v>
          </cell>
          <cell r="DN619">
            <v>0</v>
          </cell>
          <cell r="DO619">
            <v>0</v>
          </cell>
          <cell r="DP619">
            <v>0</v>
          </cell>
          <cell r="DQ619">
            <v>0</v>
          </cell>
          <cell r="DR619">
            <v>0</v>
          </cell>
          <cell r="DS619">
            <v>0</v>
          </cell>
          <cell r="DT619">
            <v>0</v>
          </cell>
          <cell r="DU619">
            <v>0</v>
          </cell>
          <cell r="DV619">
            <v>0</v>
          </cell>
          <cell r="DW619">
            <v>0</v>
          </cell>
          <cell r="DX619">
            <v>0</v>
          </cell>
          <cell r="DY619">
            <v>0</v>
          </cell>
          <cell r="DZ619">
            <v>0</v>
          </cell>
          <cell r="EA619">
            <v>0</v>
          </cell>
          <cell r="EB619">
            <v>0</v>
          </cell>
          <cell r="EC619">
            <v>0</v>
          </cell>
          <cell r="ED619">
            <v>0</v>
          </cell>
          <cell r="EE619">
            <v>0</v>
          </cell>
          <cell r="EF619">
            <v>0</v>
          </cell>
          <cell r="EG619">
            <v>0</v>
          </cell>
          <cell r="EH619">
            <v>0</v>
          </cell>
          <cell r="EI619">
            <v>0</v>
          </cell>
          <cell r="EJ619">
            <v>0</v>
          </cell>
          <cell r="EK619">
            <v>0</v>
          </cell>
          <cell r="EL619">
            <v>0</v>
          </cell>
          <cell r="EM619">
            <v>0</v>
          </cell>
          <cell r="EN619">
            <v>0</v>
          </cell>
          <cell r="EO619">
            <v>0</v>
          </cell>
          <cell r="EP619">
            <v>0</v>
          </cell>
          <cell r="EQ619">
            <v>0</v>
          </cell>
          <cell r="ER619">
            <v>0</v>
          </cell>
          <cell r="ES619">
            <v>0</v>
          </cell>
          <cell r="ET619">
            <v>0</v>
          </cell>
          <cell r="EU619">
            <v>0</v>
          </cell>
          <cell r="EV619">
            <v>0</v>
          </cell>
          <cell r="EW619">
            <v>0</v>
          </cell>
          <cell r="EX619">
            <v>0</v>
          </cell>
          <cell r="EY619">
            <v>0</v>
          </cell>
          <cell r="EZ619">
            <v>0</v>
          </cell>
          <cell r="FA619">
            <v>0</v>
          </cell>
          <cell r="FB619">
            <v>0</v>
          </cell>
          <cell r="FC619">
            <v>0</v>
          </cell>
          <cell r="FD619">
            <v>0</v>
          </cell>
          <cell r="FE619">
            <v>0</v>
          </cell>
          <cell r="FF619">
            <v>0</v>
          </cell>
          <cell r="FG619">
            <v>0</v>
          </cell>
          <cell r="FH619">
            <v>0</v>
          </cell>
          <cell r="FI619">
            <v>0</v>
          </cell>
          <cell r="FJ619">
            <v>0</v>
          </cell>
          <cell r="FK619">
            <v>0</v>
          </cell>
          <cell r="FL619">
            <v>0</v>
          </cell>
          <cell r="FM619">
            <v>0</v>
          </cell>
          <cell r="FN619">
            <v>0</v>
          </cell>
          <cell r="FO619">
            <v>0</v>
          </cell>
          <cell r="FP619">
            <v>0</v>
          </cell>
          <cell r="FQ619">
            <v>0</v>
          </cell>
          <cell r="FR619">
            <v>0</v>
          </cell>
          <cell r="FS619">
            <v>0</v>
          </cell>
          <cell r="FT619">
            <v>0</v>
          </cell>
          <cell r="FU619">
            <v>0</v>
          </cell>
          <cell r="FV619">
            <v>0</v>
          </cell>
          <cell r="FW619">
            <v>0</v>
          </cell>
          <cell r="FX619">
            <v>0</v>
          </cell>
          <cell r="FY619">
            <v>0</v>
          </cell>
          <cell r="FZ619">
            <v>0</v>
          </cell>
          <cell r="GA619">
            <v>0</v>
          </cell>
          <cell r="GB619">
            <v>0</v>
          </cell>
          <cell r="GC619">
            <v>0</v>
          </cell>
          <cell r="GD619">
            <v>0</v>
          </cell>
          <cell r="GE619">
            <v>0</v>
          </cell>
          <cell r="GF619">
            <v>0</v>
          </cell>
          <cell r="GG619">
            <v>0</v>
          </cell>
          <cell r="GH619">
            <v>0</v>
          </cell>
          <cell r="GI619">
            <v>0</v>
          </cell>
          <cell r="GJ619">
            <v>0</v>
          </cell>
          <cell r="GK619">
            <v>0</v>
          </cell>
          <cell r="GL619">
            <v>0</v>
          </cell>
          <cell r="GM619">
            <v>0</v>
          </cell>
          <cell r="GN619">
            <v>0</v>
          </cell>
          <cell r="GO619">
            <v>0</v>
          </cell>
          <cell r="GP619">
            <v>0</v>
          </cell>
          <cell r="GQ619">
            <v>0</v>
          </cell>
          <cell r="GR619">
            <v>0</v>
          </cell>
          <cell r="GS619">
            <v>0</v>
          </cell>
          <cell r="GT619">
            <v>0</v>
          </cell>
          <cell r="GU619">
            <v>0</v>
          </cell>
          <cell r="GV619">
            <v>0</v>
          </cell>
          <cell r="GW619">
            <v>0</v>
          </cell>
          <cell r="GX619">
            <v>0</v>
          </cell>
          <cell r="GY619">
            <v>0</v>
          </cell>
          <cell r="GZ619">
            <v>0</v>
          </cell>
          <cell r="HA619">
            <v>0</v>
          </cell>
          <cell r="HB619">
            <v>0</v>
          </cell>
          <cell r="HC619">
            <v>0</v>
          </cell>
          <cell r="HD619">
            <v>0</v>
          </cell>
          <cell r="HE619">
            <v>0</v>
          </cell>
          <cell r="HF619">
            <v>0</v>
          </cell>
          <cell r="HG619">
            <v>0</v>
          </cell>
          <cell r="HH619">
            <v>0</v>
          </cell>
          <cell r="HI619">
            <v>0</v>
          </cell>
          <cell r="HJ619">
            <v>0</v>
          </cell>
          <cell r="HK619">
            <v>0</v>
          </cell>
          <cell r="HL619">
            <v>0</v>
          </cell>
          <cell r="HM619">
            <v>0</v>
          </cell>
          <cell r="HN619">
            <v>0</v>
          </cell>
          <cell r="HO619">
            <v>0</v>
          </cell>
          <cell r="HP619">
            <v>0</v>
          </cell>
          <cell r="HQ619">
            <v>0</v>
          </cell>
          <cell r="HR619">
            <v>0</v>
          </cell>
          <cell r="HS619">
            <v>0</v>
          </cell>
          <cell r="HT619">
            <v>0</v>
          </cell>
          <cell r="HU619">
            <v>0</v>
          </cell>
          <cell r="HV619">
            <v>0</v>
          </cell>
          <cell r="HW619">
            <v>0</v>
          </cell>
          <cell r="HX619">
            <v>0</v>
          </cell>
          <cell r="HY619">
            <v>0</v>
          </cell>
          <cell r="HZ619">
            <v>0</v>
          </cell>
          <cell r="IA619">
            <v>0</v>
          </cell>
          <cell r="IB619">
            <v>0</v>
          </cell>
          <cell r="IC619">
            <v>0</v>
          </cell>
          <cell r="ID619">
            <v>0</v>
          </cell>
          <cell r="IE619">
            <v>0</v>
          </cell>
          <cell r="IF619">
            <v>0</v>
          </cell>
          <cell r="IG619">
            <v>0</v>
          </cell>
          <cell r="IH619">
            <v>0</v>
          </cell>
          <cell r="II619">
            <v>0</v>
          </cell>
          <cell r="IJ619">
            <v>0</v>
          </cell>
          <cell r="IK619">
            <v>0</v>
          </cell>
          <cell r="IL619">
            <v>0</v>
          </cell>
          <cell r="IM619">
            <v>0</v>
          </cell>
          <cell r="IN619">
            <v>0</v>
          </cell>
          <cell r="IO619">
            <v>0</v>
          </cell>
          <cell r="IP619">
            <v>0</v>
          </cell>
          <cell r="IQ619">
            <v>0</v>
          </cell>
          <cell r="IR619">
            <v>0</v>
          </cell>
          <cell r="IS619">
            <v>0</v>
          </cell>
          <cell r="IT619">
            <v>0</v>
          </cell>
          <cell r="IU619">
            <v>0</v>
          </cell>
          <cell r="IV619">
            <v>0</v>
          </cell>
          <cell r="IW619">
            <v>0</v>
          </cell>
          <cell r="IX619">
            <v>0</v>
          </cell>
          <cell r="IY619">
            <v>0</v>
          </cell>
          <cell r="IZ619">
            <v>0</v>
          </cell>
          <cell r="JA619">
            <v>0</v>
          </cell>
          <cell r="JB619">
            <v>0</v>
          </cell>
          <cell r="JC619">
            <v>0</v>
          </cell>
          <cell r="JD619">
            <v>0</v>
          </cell>
          <cell r="JE619">
            <v>0</v>
          </cell>
          <cell r="JF619">
            <v>0</v>
          </cell>
          <cell r="JG619">
            <v>0</v>
          </cell>
          <cell r="JH619">
            <v>0</v>
          </cell>
          <cell r="JI619">
            <v>0</v>
          </cell>
          <cell r="JJ619">
            <v>0</v>
          </cell>
          <cell r="JK619">
            <v>0</v>
          </cell>
          <cell r="JL619">
            <v>0</v>
          </cell>
          <cell r="JM619">
            <v>0</v>
          </cell>
          <cell r="JN619">
            <v>0</v>
          </cell>
          <cell r="JO619">
            <v>0</v>
          </cell>
          <cell r="JP619">
            <v>0</v>
          </cell>
          <cell r="JQ619">
            <v>0</v>
          </cell>
        </row>
        <row r="620"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K620">
            <v>0</v>
          </cell>
          <cell r="DL620">
            <v>0</v>
          </cell>
          <cell r="DM620">
            <v>0</v>
          </cell>
          <cell r="DN620">
            <v>0</v>
          </cell>
          <cell r="DO620">
            <v>0</v>
          </cell>
          <cell r="DP620">
            <v>0</v>
          </cell>
          <cell r="DQ620">
            <v>0</v>
          </cell>
          <cell r="DR620">
            <v>0</v>
          </cell>
          <cell r="DS620">
            <v>0</v>
          </cell>
          <cell r="DT620">
            <v>0</v>
          </cell>
          <cell r="DU620">
            <v>0</v>
          </cell>
          <cell r="DV620">
            <v>0</v>
          </cell>
          <cell r="DW620">
            <v>0</v>
          </cell>
          <cell r="DX620">
            <v>0</v>
          </cell>
          <cell r="DY620">
            <v>0</v>
          </cell>
          <cell r="DZ620">
            <v>0</v>
          </cell>
          <cell r="EA620">
            <v>0</v>
          </cell>
          <cell r="EB620">
            <v>0</v>
          </cell>
          <cell r="EC620">
            <v>0</v>
          </cell>
          <cell r="ED620">
            <v>0</v>
          </cell>
          <cell r="EE620">
            <v>0</v>
          </cell>
          <cell r="EF620">
            <v>0</v>
          </cell>
          <cell r="EG620">
            <v>0</v>
          </cell>
          <cell r="EH620">
            <v>0</v>
          </cell>
          <cell r="EI620">
            <v>0</v>
          </cell>
          <cell r="EJ620">
            <v>0</v>
          </cell>
          <cell r="EK620">
            <v>0</v>
          </cell>
          <cell r="EL620">
            <v>0</v>
          </cell>
          <cell r="EM620">
            <v>0</v>
          </cell>
          <cell r="EN620">
            <v>0</v>
          </cell>
          <cell r="EO620">
            <v>0</v>
          </cell>
          <cell r="EP620">
            <v>0</v>
          </cell>
          <cell r="EQ620">
            <v>0</v>
          </cell>
          <cell r="ER620">
            <v>0</v>
          </cell>
          <cell r="ES620">
            <v>0</v>
          </cell>
          <cell r="ET620">
            <v>0</v>
          </cell>
          <cell r="EU620">
            <v>0</v>
          </cell>
          <cell r="EV620">
            <v>0</v>
          </cell>
          <cell r="EW620">
            <v>0</v>
          </cell>
          <cell r="EX620">
            <v>0</v>
          </cell>
          <cell r="EY620">
            <v>0</v>
          </cell>
          <cell r="EZ620">
            <v>0</v>
          </cell>
          <cell r="FA620">
            <v>0</v>
          </cell>
          <cell r="FB620">
            <v>0</v>
          </cell>
          <cell r="FC620">
            <v>0</v>
          </cell>
          <cell r="FD620">
            <v>0</v>
          </cell>
          <cell r="FE620">
            <v>0</v>
          </cell>
          <cell r="FF620">
            <v>0</v>
          </cell>
          <cell r="FG620">
            <v>0</v>
          </cell>
          <cell r="FH620">
            <v>0</v>
          </cell>
          <cell r="FI620">
            <v>0</v>
          </cell>
          <cell r="FJ620">
            <v>0</v>
          </cell>
          <cell r="FK620">
            <v>0</v>
          </cell>
          <cell r="FL620">
            <v>0</v>
          </cell>
          <cell r="FM620">
            <v>0</v>
          </cell>
          <cell r="FN620">
            <v>0</v>
          </cell>
          <cell r="FO620">
            <v>0</v>
          </cell>
          <cell r="FP620">
            <v>0</v>
          </cell>
          <cell r="FQ620">
            <v>0</v>
          </cell>
          <cell r="FR620">
            <v>0</v>
          </cell>
          <cell r="FS620">
            <v>0</v>
          </cell>
          <cell r="FT620">
            <v>0</v>
          </cell>
          <cell r="FU620">
            <v>0</v>
          </cell>
          <cell r="FV620">
            <v>0</v>
          </cell>
          <cell r="FW620">
            <v>0</v>
          </cell>
          <cell r="FX620">
            <v>0</v>
          </cell>
          <cell r="FY620">
            <v>0</v>
          </cell>
          <cell r="FZ620">
            <v>0</v>
          </cell>
          <cell r="GA620">
            <v>0</v>
          </cell>
          <cell r="GB620">
            <v>0</v>
          </cell>
          <cell r="GC620">
            <v>0</v>
          </cell>
          <cell r="GD620">
            <v>0</v>
          </cell>
          <cell r="GE620">
            <v>0</v>
          </cell>
          <cell r="GF620">
            <v>0</v>
          </cell>
          <cell r="GG620">
            <v>0</v>
          </cell>
          <cell r="GH620">
            <v>0</v>
          </cell>
          <cell r="GI620">
            <v>0</v>
          </cell>
          <cell r="GJ620">
            <v>0</v>
          </cell>
          <cell r="GK620">
            <v>0</v>
          </cell>
          <cell r="GL620">
            <v>0</v>
          </cell>
          <cell r="GM620">
            <v>0</v>
          </cell>
          <cell r="GN620">
            <v>0</v>
          </cell>
          <cell r="GO620">
            <v>0</v>
          </cell>
          <cell r="GP620">
            <v>0</v>
          </cell>
          <cell r="GQ620">
            <v>0</v>
          </cell>
          <cell r="GR620">
            <v>0</v>
          </cell>
          <cell r="GS620">
            <v>0</v>
          </cell>
          <cell r="GT620">
            <v>0</v>
          </cell>
          <cell r="GU620">
            <v>0</v>
          </cell>
          <cell r="GV620">
            <v>0</v>
          </cell>
          <cell r="GW620">
            <v>0</v>
          </cell>
          <cell r="GX620">
            <v>0</v>
          </cell>
          <cell r="GY620">
            <v>0</v>
          </cell>
          <cell r="GZ620">
            <v>0</v>
          </cell>
          <cell r="HA620">
            <v>0</v>
          </cell>
          <cell r="HB620">
            <v>0</v>
          </cell>
          <cell r="HC620">
            <v>0</v>
          </cell>
          <cell r="HD620">
            <v>0</v>
          </cell>
          <cell r="HE620">
            <v>0</v>
          </cell>
          <cell r="HF620">
            <v>0</v>
          </cell>
          <cell r="HG620">
            <v>0</v>
          </cell>
          <cell r="HH620">
            <v>0</v>
          </cell>
          <cell r="HI620">
            <v>0</v>
          </cell>
          <cell r="HJ620">
            <v>0</v>
          </cell>
          <cell r="HK620">
            <v>0</v>
          </cell>
          <cell r="HL620">
            <v>0</v>
          </cell>
          <cell r="HM620">
            <v>0</v>
          </cell>
          <cell r="HN620">
            <v>0</v>
          </cell>
          <cell r="HO620">
            <v>0</v>
          </cell>
          <cell r="HP620">
            <v>0</v>
          </cell>
          <cell r="HQ620">
            <v>0</v>
          </cell>
          <cell r="HR620">
            <v>0</v>
          </cell>
          <cell r="HS620">
            <v>0</v>
          </cell>
          <cell r="HT620">
            <v>0</v>
          </cell>
          <cell r="HU620">
            <v>0</v>
          </cell>
          <cell r="HV620">
            <v>0</v>
          </cell>
          <cell r="HW620">
            <v>0</v>
          </cell>
          <cell r="HX620">
            <v>0</v>
          </cell>
          <cell r="HY620">
            <v>0</v>
          </cell>
          <cell r="HZ620">
            <v>0</v>
          </cell>
          <cell r="IA620">
            <v>0</v>
          </cell>
          <cell r="IB620">
            <v>0</v>
          </cell>
          <cell r="IC620">
            <v>0</v>
          </cell>
          <cell r="ID620">
            <v>0</v>
          </cell>
          <cell r="IE620">
            <v>0</v>
          </cell>
          <cell r="IF620">
            <v>0</v>
          </cell>
          <cell r="IG620">
            <v>0</v>
          </cell>
          <cell r="IH620">
            <v>0</v>
          </cell>
          <cell r="II620">
            <v>0</v>
          </cell>
          <cell r="IJ620">
            <v>0</v>
          </cell>
          <cell r="IK620">
            <v>0</v>
          </cell>
          <cell r="IL620">
            <v>0</v>
          </cell>
          <cell r="IM620">
            <v>0</v>
          </cell>
          <cell r="IN620">
            <v>0</v>
          </cell>
          <cell r="IO620">
            <v>0</v>
          </cell>
          <cell r="IP620">
            <v>0</v>
          </cell>
          <cell r="IQ620">
            <v>0</v>
          </cell>
          <cell r="IR620">
            <v>0</v>
          </cell>
          <cell r="IS620">
            <v>0</v>
          </cell>
          <cell r="IT620">
            <v>0</v>
          </cell>
          <cell r="IU620">
            <v>0</v>
          </cell>
          <cell r="IV620">
            <v>0</v>
          </cell>
          <cell r="IW620">
            <v>0</v>
          </cell>
          <cell r="IX620">
            <v>0</v>
          </cell>
          <cell r="IY620">
            <v>0</v>
          </cell>
          <cell r="IZ620">
            <v>0</v>
          </cell>
          <cell r="JA620">
            <v>0</v>
          </cell>
          <cell r="JB620">
            <v>0</v>
          </cell>
          <cell r="JC620">
            <v>0</v>
          </cell>
          <cell r="JD620">
            <v>0</v>
          </cell>
          <cell r="JE620">
            <v>0</v>
          </cell>
          <cell r="JF620">
            <v>0</v>
          </cell>
          <cell r="JG620">
            <v>0</v>
          </cell>
          <cell r="JH620">
            <v>0</v>
          </cell>
          <cell r="JI620">
            <v>0</v>
          </cell>
          <cell r="JJ620">
            <v>0</v>
          </cell>
          <cell r="JK620">
            <v>0</v>
          </cell>
          <cell r="JL620">
            <v>0</v>
          </cell>
          <cell r="JM620">
            <v>0</v>
          </cell>
          <cell r="JN620">
            <v>0</v>
          </cell>
          <cell r="JO620">
            <v>0</v>
          </cell>
          <cell r="JP620">
            <v>0</v>
          </cell>
          <cell r="JQ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K621">
            <v>0</v>
          </cell>
          <cell r="DL621">
            <v>0</v>
          </cell>
          <cell r="DM621">
            <v>0</v>
          </cell>
          <cell r="DN621">
            <v>0</v>
          </cell>
          <cell r="DO621">
            <v>0</v>
          </cell>
          <cell r="DP621">
            <v>0</v>
          </cell>
          <cell r="DQ621">
            <v>0</v>
          </cell>
          <cell r="DR621">
            <v>0</v>
          </cell>
          <cell r="DS621">
            <v>0</v>
          </cell>
          <cell r="DT621">
            <v>0</v>
          </cell>
          <cell r="DU621">
            <v>0</v>
          </cell>
          <cell r="DV621">
            <v>0</v>
          </cell>
          <cell r="DW621">
            <v>0</v>
          </cell>
          <cell r="DX621">
            <v>0</v>
          </cell>
          <cell r="DY621">
            <v>0</v>
          </cell>
          <cell r="DZ621">
            <v>0</v>
          </cell>
          <cell r="EA621">
            <v>0</v>
          </cell>
          <cell r="EB621">
            <v>0</v>
          </cell>
          <cell r="EC621">
            <v>0</v>
          </cell>
          <cell r="ED621">
            <v>0</v>
          </cell>
          <cell r="EE621">
            <v>0</v>
          </cell>
          <cell r="EF621">
            <v>0</v>
          </cell>
          <cell r="EG621">
            <v>0</v>
          </cell>
          <cell r="EH621">
            <v>0</v>
          </cell>
          <cell r="EI621">
            <v>0</v>
          </cell>
          <cell r="EJ621">
            <v>0</v>
          </cell>
          <cell r="EK621">
            <v>0</v>
          </cell>
          <cell r="EL621">
            <v>0</v>
          </cell>
          <cell r="EM621">
            <v>0</v>
          </cell>
          <cell r="EN621">
            <v>0</v>
          </cell>
          <cell r="EO621">
            <v>0</v>
          </cell>
          <cell r="EP621">
            <v>0</v>
          </cell>
          <cell r="EQ621">
            <v>0</v>
          </cell>
          <cell r="ER621">
            <v>0</v>
          </cell>
          <cell r="ES621">
            <v>0</v>
          </cell>
          <cell r="ET621">
            <v>0</v>
          </cell>
          <cell r="EU621">
            <v>0</v>
          </cell>
          <cell r="EV621">
            <v>0</v>
          </cell>
          <cell r="EW621">
            <v>0</v>
          </cell>
          <cell r="EX621">
            <v>0</v>
          </cell>
          <cell r="EY621">
            <v>0</v>
          </cell>
          <cell r="EZ621">
            <v>0</v>
          </cell>
          <cell r="FA621">
            <v>0</v>
          </cell>
          <cell r="FB621">
            <v>0</v>
          </cell>
          <cell r="FC621">
            <v>0</v>
          </cell>
          <cell r="FD621">
            <v>0</v>
          </cell>
          <cell r="FE621">
            <v>0</v>
          </cell>
          <cell r="FF621">
            <v>0</v>
          </cell>
          <cell r="FG621">
            <v>0</v>
          </cell>
          <cell r="FH621">
            <v>0</v>
          </cell>
          <cell r="FI621">
            <v>0</v>
          </cell>
          <cell r="FJ621">
            <v>0</v>
          </cell>
          <cell r="FK621">
            <v>0</v>
          </cell>
          <cell r="FL621">
            <v>0</v>
          </cell>
          <cell r="FM621">
            <v>0</v>
          </cell>
          <cell r="FN621">
            <v>0</v>
          </cell>
          <cell r="FO621">
            <v>0</v>
          </cell>
          <cell r="FP621">
            <v>0</v>
          </cell>
          <cell r="FQ621">
            <v>0</v>
          </cell>
          <cell r="FR621">
            <v>0</v>
          </cell>
          <cell r="FS621">
            <v>0</v>
          </cell>
          <cell r="FT621">
            <v>0</v>
          </cell>
          <cell r="FU621">
            <v>0</v>
          </cell>
          <cell r="FV621">
            <v>0</v>
          </cell>
          <cell r="FW621">
            <v>0</v>
          </cell>
          <cell r="FX621">
            <v>0</v>
          </cell>
          <cell r="FY621">
            <v>0</v>
          </cell>
          <cell r="FZ621">
            <v>0</v>
          </cell>
          <cell r="GA621">
            <v>0</v>
          </cell>
          <cell r="GB621">
            <v>0</v>
          </cell>
          <cell r="GC621">
            <v>0</v>
          </cell>
          <cell r="GD621">
            <v>0</v>
          </cell>
          <cell r="GE621">
            <v>0</v>
          </cell>
          <cell r="GF621">
            <v>0</v>
          </cell>
          <cell r="GG621">
            <v>0</v>
          </cell>
          <cell r="GH621">
            <v>0</v>
          </cell>
          <cell r="GI621">
            <v>0</v>
          </cell>
          <cell r="GJ621">
            <v>0</v>
          </cell>
          <cell r="GK621">
            <v>0</v>
          </cell>
          <cell r="GL621">
            <v>0</v>
          </cell>
          <cell r="GM621">
            <v>0</v>
          </cell>
          <cell r="GN621">
            <v>0</v>
          </cell>
          <cell r="GO621">
            <v>0</v>
          </cell>
          <cell r="GP621">
            <v>0</v>
          </cell>
          <cell r="GQ621">
            <v>0</v>
          </cell>
          <cell r="GR621">
            <v>0</v>
          </cell>
          <cell r="GS621">
            <v>0</v>
          </cell>
          <cell r="GT621">
            <v>0</v>
          </cell>
          <cell r="GU621">
            <v>0</v>
          </cell>
          <cell r="GV621">
            <v>0</v>
          </cell>
          <cell r="GW621">
            <v>0</v>
          </cell>
          <cell r="GX621">
            <v>0</v>
          </cell>
          <cell r="GY621">
            <v>0</v>
          </cell>
          <cell r="GZ621">
            <v>0</v>
          </cell>
          <cell r="HA621">
            <v>0</v>
          </cell>
          <cell r="HB621">
            <v>0</v>
          </cell>
          <cell r="HC621">
            <v>0</v>
          </cell>
          <cell r="HD621">
            <v>0</v>
          </cell>
          <cell r="HE621">
            <v>0</v>
          </cell>
          <cell r="HF621">
            <v>0</v>
          </cell>
          <cell r="HG621">
            <v>0</v>
          </cell>
          <cell r="HH621">
            <v>0</v>
          </cell>
          <cell r="HI621">
            <v>0</v>
          </cell>
          <cell r="HJ621">
            <v>0</v>
          </cell>
          <cell r="HK621">
            <v>0</v>
          </cell>
          <cell r="HL621">
            <v>0</v>
          </cell>
          <cell r="HM621">
            <v>0</v>
          </cell>
          <cell r="HN621">
            <v>0</v>
          </cell>
          <cell r="HO621">
            <v>0</v>
          </cell>
          <cell r="HP621">
            <v>0</v>
          </cell>
          <cell r="HQ621">
            <v>0</v>
          </cell>
          <cell r="HR621">
            <v>0</v>
          </cell>
          <cell r="HS621">
            <v>0</v>
          </cell>
          <cell r="HT621">
            <v>0</v>
          </cell>
          <cell r="HU621">
            <v>0</v>
          </cell>
          <cell r="HV621">
            <v>0</v>
          </cell>
          <cell r="HW621">
            <v>0</v>
          </cell>
          <cell r="HX621">
            <v>0</v>
          </cell>
          <cell r="HY621">
            <v>0</v>
          </cell>
          <cell r="HZ621">
            <v>0</v>
          </cell>
          <cell r="IA621">
            <v>0</v>
          </cell>
          <cell r="IB621">
            <v>0</v>
          </cell>
          <cell r="IC621">
            <v>0</v>
          </cell>
          <cell r="ID621">
            <v>0</v>
          </cell>
          <cell r="IE621">
            <v>0</v>
          </cell>
          <cell r="IF621">
            <v>0</v>
          </cell>
          <cell r="IG621">
            <v>0</v>
          </cell>
          <cell r="IH621">
            <v>0</v>
          </cell>
          <cell r="II621">
            <v>0</v>
          </cell>
          <cell r="IJ621">
            <v>0</v>
          </cell>
          <cell r="IK621">
            <v>0</v>
          </cell>
          <cell r="IL621">
            <v>0</v>
          </cell>
          <cell r="IM621">
            <v>0</v>
          </cell>
          <cell r="IN621">
            <v>0</v>
          </cell>
          <cell r="IO621">
            <v>0</v>
          </cell>
          <cell r="IP621">
            <v>0</v>
          </cell>
          <cell r="IQ621">
            <v>0</v>
          </cell>
          <cell r="IR621">
            <v>0</v>
          </cell>
          <cell r="IS621">
            <v>0</v>
          </cell>
          <cell r="IT621">
            <v>0</v>
          </cell>
          <cell r="IU621">
            <v>0</v>
          </cell>
          <cell r="IV621">
            <v>0</v>
          </cell>
          <cell r="IW621">
            <v>0</v>
          </cell>
          <cell r="IX621">
            <v>0</v>
          </cell>
          <cell r="IY621">
            <v>0</v>
          </cell>
          <cell r="IZ621">
            <v>0</v>
          </cell>
          <cell r="JA621">
            <v>0</v>
          </cell>
          <cell r="JB621">
            <v>0</v>
          </cell>
          <cell r="JC621">
            <v>0</v>
          </cell>
          <cell r="JD621">
            <v>0</v>
          </cell>
          <cell r="JE621">
            <v>0</v>
          </cell>
          <cell r="JF621">
            <v>0</v>
          </cell>
          <cell r="JG621">
            <v>0</v>
          </cell>
          <cell r="JH621">
            <v>0</v>
          </cell>
          <cell r="JI621">
            <v>0</v>
          </cell>
          <cell r="JJ621">
            <v>0</v>
          </cell>
          <cell r="JK621">
            <v>0</v>
          </cell>
          <cell r="JL621">
            <v>0</v>
          </cell>
          <cell r="JM621">
            <v>0</v>
          </cell>
          <cell r="JN621">
            <v>0</v>
          </cell>
          <cell r="JO621">
            <v>0</v>
          </cell>
          <cell r="JP621">
            <v>0</v>
          </cell>
          <cell r="JQ621">
            <v>0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K622">
            <v>0</v>
          </cell>
          <cell r="DL622">
            <v>0</v>
          </cell>
          <cell r="DM622">
            <v>0</v>
          </cell>
          <cell r="DN622">
            <v>0</v>
          </cell>
          <cell r="DO622">
            <v>0</v>
          </cell>
          <cell r="DP622">
            <v>0</v>
          </cell>
          <cell r="DQ622">
            <v>0</v>
          </cell>
          <cell r="DR622">
            <v>0</v>
          </cell>
          <cell r="DS622">
            <v>0</v>
          </cell>
          <cell r="DT622">
            <v>0</v>
          </cell>
          <cell r="DU622">
            <v>0</v>
          </cell>
          <cell r="DV622">
            <v>0</v>
          </cell>
          <cell r="DW622">
            <v>0</v>
          </cell>
          <cell r="DX622">
            <v>0</v>
          </cell>
          <cell r="DY622">
            <v>0</v>
          </cell>
          <cell r="DZ622">
            <v>0</v>
          </cell>
          <cell r="EA622">
            <v>0</v>
          </cell>
          <cell r="EB622">
            <v>0</v>
          </cell>
          <cell r="EC622">
            <v>0</v>
          </cell>
          <cell r="ED622">
            <v>0</v>
          </cell>
          <cell r="EE622">
            <v>0</v>
          </cell>
          <cell r="EF622">
            <v>0</v>
          </cell>
          <cell r="EG622">
            <v>0</v>
          </cell>
          <cell r="EH622">
            <v>0</v>
          </cell>
          <cell r="EI622">
            <v>0</v>
          </cell>
          <cell r="EJ622">
            <v>0</v>
          </cell>
          <cell r="EK622">
            <v>0</v>
          </cell>
          <cell r="EL622">
            <v>0</v>
          </cell>
          <cell r="EM622">
            <v>0</v>
          </cell>
          <cell r="EN622">
            <v>0</v>
          </cell>
          <cell r="EO622">
            <v>0</v>
          </cell>
          <cell r="EP622">
            <v>0</v>
          </cell>
          <cell r="EQ622">
            <v>0</v>
          </cell>
          <cell r="ER622">
            <v>0</v>
          </cell>
          <cell r="ES622">
            <v>0</v>
          </cell>
          <cell r="ET622">
            <v>0</v>
          </cell>
          <cell r="EU622">
            <v>0</v>
          </cell>
          <cell r="EV622">
            <v>0</v>
          </cell>
          <cell r="EW622">
            <v>0</v>
          </cell>
          <cell r="EX622">
            <v>0</v>
          </cell>
          <cell r="EY622">
            <v>0</v>
          </cell>
          <cell r="EZ622">
            <v>0</v>
          </cell>
          <cell r="FA622">
            <v>0</v>
          </cell>
          <cell r="FB622">
            <v>0</v>
          </cell>
          <cell r="FC622">
            <v>0</v>
          </cell>
          <cell r="FD622">
            <v>0</v>
          </cell>
          <cell r="FE622">
            <v>0</v>
          </cell>
          <cell r="FF622">
            <v>0</v>
          </cell>
          <cell r="FG622">
            <v>0</v>
          </cell>
          <cell r="FH622">
            <v>0</v>
          </cell>
          <cell r="FI622">
            <v>0</v>
          </cell>
          <cell r="FJ622">
            <v>0</v>
          </cell>
          <cell r="FK622">
            <v>0</v>
          </cell>
          <cell r="FL622">
            <v>0</v>
          </cell>
          <cell r="FM622">
            <v>0</v>
          </cell>
          <cell r="FN622">
            <v>0</v>
          </cell>
          <cell r="FO622">
            <v>0</v>
          </cell>
          <cell r="FP622">
            <v>0</v>
          </cell>
          <cell r="FQ622">
            <v>0</v>
          </cell>
          <cell r="FR622">
            <v>0</v>
          </cell>
          <cell r="FS622">
            <v>0</v>
          </cell>
          <cell r="FT622">
            <v>0</v>
          </cell>
          <cell r="FU622">
            <v>0</v>
          </cell>
          <cell r="FV622">
            <v>0</v>
          </cell>
          <cell r="FW622">
            <v>0</v>
          </cell>
          <cell r="FX622">
            <v>0</v>
          </cell>
          <cell r="FY622">
            <v>0</v>
          </cell>
          <cell r="FZ622">
            <v>0</v>
          </cell>
          <cell r="GA622">
            <v>0</v>
          </cell>
          <cell r="GB622">
            <v>0</v>
          </cell>
          <cell r="GC622">
            <v>0</v>
          </cell>
          <cell r="GD622">
            <v>0</v>
          </cell>
          <cell r="GE622">
            <v>0</v>
          </cell>
          <cell r="GF622">
            <v>0</v>
          </cell>
          <cell r="GG622">
            <v>0</v>
          </cell>
          <cell r="GH622">
            <v>0</v>
          </cell>
          <cell r="GI622">
            <v>0</v>
          </cell>
          <cell r="GJ622">
            <v>0</v>
          </cell>
          <cell r="GK622">
            <v>0</v>
          </cell>
          <cell r="GL622">
            <v>0</v>
          </cell>
          <cell r="GM622">
            <v>0</v>
          </cell>
          <cell r="GN622">
            <v>0</v>
          </cell>
          <cell r="GO622">
            <v>0</v>
          </cell>
          <cell r="GP622">
            <v>0</v>
          </cell>
          <cell r="GQ622">
            <v>0</v>
          </cell>
          <cell r="GR622">
            <v>0</v>
          </cell>
          <cell r="GS622">
            <v>0</v>
          </cell>
          <cell r="GT622">
            <v>0</v>
          </cell>
          <cell r="GU622">
            <v>0</v>
          </cell>
          <cell r="GV622">
            <v>0</v>
          </cell>
          <cell r="GW622">
            <v>0</v>
          </cell>
          <cell r="GX622">
            <v>0</v>
          </cell>
          <cell r="GY622">
            <v>0</v>
          </cell>
          <cell r="GZ622">
            <v>0</v>
          </cell>
          <cell r="HA622">
            <v>0</v>
          </cell>
          <cell r="HB622">
            <v>0</v>
          </cell>
          <cell r="HC622">
            <v>0</v>
          </cell>
          <cell r="HD622">
            <v>0</v>
          </cell>
          <cell r="HE622">
            <v>0</v>
          </cell>
          <cell r="HF622">
            <v>0</v>
          </cell>
          <cell r="HG622">
            <v>0</v>
          </cell>
          <cell r="HH622">
            <v>0</v>
          </cell>
          <cell r="HI622">
            <v>0</v>
          </cell>
          <cell r="HJ622">
            <v>0</v>
          </cell>
          <cell r="HK622">
            <v>0</v>
          </cell>
          <cell r="HL622">
            <v>0</v>
          </cell>
          <cell r="HM622">
            <v>0</v>
          </cell>
          <cell r="HN622">
            <v>0</v>
          </cell>
          <cell r="HO622">
            <v>0</v>
          </cell>
          <cell r="HP622">
            <v>0</v>
          </cell>
          <cell r="HQ622">
            <v>0</v>
          </cell>
          <cell r="HR622">
            <v>0</v>
          </cell>
          <cell r="HS622">
            <v>0</v>
          </cell>
          <cell r="HT622">
            <v>0</v>
          </cell>
          <cell r="HU622">
            <v>0</v>
          </cell>
          <cell r="HV622">
            <v>0</v>
          </cell>
          <cell r="HW622">
            <v>0</v>
          </cell>
          <cell r="HX622">
            <v>0</v>
          </cell>
          <cell r="HY622">
            <v>0</v>
          </cell>
          <cell r="HZ622">
            <v>0</v>
          </cell>
          <cell r="IA622">
            <v>0</v>
          </cell>
          <cell r="IB622">
            <v>0</v>
          </cell>
          <cell r="IC622">
            <v>0</v>
          </cell>
          <cell r="ID622">
            <v>0</v>
          </cell>
          <cell r="IE622">
            <v>0</v>
          </cell>
          <cell r="IF622">
            <v>0</v>
          </cell>
          <cell r="IG622">
            <v>0</v>
          </cell>
          <cell r="IH622">
            <v>0</v>
          </cell>
          <cell r="II622">
            <v>0</v>
          </cell>
          <cell r="IJ622">
            <v>0</v>
          </cell>
          <cell r="IK622">
            <v>0</v>
          </cell>
          <cell r="IL622">
            <v>0</v>
          </cell>
          <cell r="IM622">
            <v>0</v>
          </cell>
          <cell r="IN622">
            <v>0</v>
          </cell>
          <cell r="IO622">
            <v>0</v>
          </cell>
          <cell r="IP622">
            <v>0</v>
          </cell>
          <cell r="IQ622">
            <v>0</v>
          </cell>
          <cell r="IR622">
            <v>0</v>
          </cell>
          <cell r="IS622">
            <v>0</v>
          </cell>
          <cell r="IT622">
            <v>0</v>
          </cell>
          <cell r="IU622">
            <v>0</v>
          </cell>
          <cell r="IV622">
            <v>0</v>
          </cell>
          <cell r="IW622">
            <v>0</v>
          </cell>
          <cell r="IX622">
            <v>0</v>
          </cell>
          <cell r="IY622">
            <v>0</v>
          </cell>
          <cell r="IZ622">
            <v>0</v>
          </cell>
          <cell r="JA622">
            <v>0</v>
          </cell>
          <cell r="JB622">
            <v>0</v>
          </cell>
          <cell r="JC622">
            <v>0</v>
          </cell>
          <cell r="JD622">
            <v>0</v>
          </cell>
          <cell r="JE622">
            <v>0</v>
          </cell>
          <cell r="JF622">
            <v>0</v>
          </cell>
          <cell r="JG622">
            <v>0</v>
          </cell>
          <cell r="JH622">
            <v>0</v>
          </cell>
          <cell r="JI622">
            <v>0</v>
          </cell>
          <cell r="JJ622">
            <v>0</v>
          </cell>
          <cell r="JK622">
            <v>0</v>
          </cell>
          <cell r="JL622">
            <v>0</v>
          </cell>
          <cell r="JM622">
            <v>0</v>
          </cell>
          <cell r="JN622">
            <v>0</v>
          </cell>
          <cell r="JO622">
            <v>0</v>
          </cell>
          <cell r="JP622">
            <v>0</v>
          </cell>
          <cell r="JQ622">
            <v>0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K623">
            <v>0</v>
          </cell>
          <cell r="DL623">
            <v>0</v>
          </cell>
          <cell r="DM623">
            <v>0</v>
          </cell>
          <cell r="DN623">
            <v>0</v>
          </cell>
          <cell r="DO623">
            <v>0</v>
          </cell>
          <cell r="DP623">
            <v>0</v>
          </cell>
          <cell r="DQ623">
            <v>0</v>
          </cell>
          <cell r="DR623">
            <v>0</v>
          </cell>
          <cell r="DS623">
            <v>0</v>
          </cell>
          <cell r="DT623">
            <v>0</v>
          </cell>
          <cell r="DU623">
            <v>0</v>
          </cell>
          <cell r="DV623">
            <v>0</v>
          </cell>
          <cell r="DW623">
            <v>0</v>
          </cell>
          <cell r="DX623">
            <v>0</v>
          </cell>
          <cell r="DY623">
            <v>0</v>
          </cell>
          <cell r="DZ623">
            <v>0</v>
          </cell>
          <cell r="EA623">
            <v>0</v>
          </cell>
          <cell r="EB623">
            <v>0</v>
          </cell>
          <cell r="EC623">
            <v>0</v>
          </cell>
          <cell r="ED623">
            <v>0</v>
          </cell>
          <cell r="EE623">
            <v>0</v>
          </cell>
          <cell r="EF623">
            <v>0</v>
          </cell>
          <cell r="EG623">
            <v>0</v>
          </cell>
          <cell r="EH623">
            <v>0</v>
          </cell>
          <cell r="EI623">
            <v>0</v>
          </cell>
          <cell r="EJ623">
            <v>0</v>
          </cell>
          <cell r="EK623">
            <v>0</v>
          </cell>
          <cell r="EL623">
            <v>0</v>
          </cell>
          <cell r="EM623">
            <v>0</v>
          </cell>
          <cell r="EN623">
            <v>0</v>
          </cell>
          <cell r="EO623">
            <v>0</v>
          </cell>
          <cell r="EP623">
            <v>0</v>
          </cell>
          <cell r="EQ623">
            <v>0</v>
          </cell>
          <cell r="ER623">
            <v>0</v>
          </cell>
          <cell r="ES623">
            <v>0</v>
          </cell>
          <cell r="ET623">
            <v>0</v>
          </cell>
          <cell r="EU623">
            <v>0</v>
          </cell>
          <cell r="EV623">
            <v>0</v>
          </cell>
          <cell r="EW623">
            <v>0</v>
          </cell>
          <cell r="EX623">
            <v>0</v>
          </cell>
          <cell r="EY623">
            <v>0</v>
          </cell>
          <cell r="EZ623">
            <v>0</v>
          </cell>
          <cell r="FA623">
            <v>0</v>
          </cell>
          <cell r="FB623">
            <v>0</v>
          </cell>
          <cell r="FC623">
            <v>0</v>
          </cell>
          <cell r="FD623">
            <v>0</v>
          </cell>
          <cell r="FE623">
            <v>0</v>
          </cell>
          <cell r="FF623">
            <v>0</v>
          </cell>
          <cell r="FG623">
            <v>0</v>
          </cell>
          <cell r="FH623">
            <v>0</v>
          </cell>
          <cell r="FI623">
            <v>0</v>
          </cell>
          <cell r="FJ623">
            <v>0</v>
          </cell>
          <cell r="FK623">
            <v>0</v>
          </cell>
          <cell r="FL623">
            <v>0</v>
          </cell>
          <cell r="FM623">
            <v>0</v>
          </cell>
          <cell r="FN623">
            <v>0</v>
          </cell>
          <cell r="FO623">
            <v>0</v>
          </cell>
          <cell r="FP623">
            <v>0</v>
          </cell>
          <cell r="FQ623">
            <v>0</v>
          </cell>
          <cell r="FR623">
            <v>0</v>
          </cell>
          <cell r="FS623">
            <v>0</v>
          </cell>
          <cell r="FT623">
            <v>0</v>
          </cell>
          <cell r="FU623">
            <v>0</v>
          </cell>
          <cell r="FV623">
            <v>0</v>
          </cell>
          <cell r="FW623">
            <v>0</v>
          </cell>
          <cell r="FX623">
            <v>0</v>
          </cell>
          <cell r="FY623">
            <v>0</v>
          </cell>
          <cell r="FZ623">
            <v>0</v>
          </cell>
          <cell r="GA623">
            <v>0</v>
          </cell>
          <cell r="GB623">
            <v>0</v>
          </cell>
          <cell r="GC623">
            <v>0</v>
          </cell>
          <cell r="GD623">
            <v>0</v>
          </cell>
          <cell r="GE623">
            <v>0</v>
          </cell>
          <cell r="GF623">
            <v>0</v>
          </cell>
          <cell r="GG623">
            <v>0</v>
          </cell>
          <cell r="GH623">
            <v>0</v>
          </cell>
          <cell r="GI623">
            <v>0</v>
          </cell>
          <cell r="GJ623">
            <v>0</v>
          </cell>
          <cell r="GK623">
            <v>0</v>
          </cell>
          <cell r="GL623">
            <v>0</v>
          </cell>
          <cell r="GM623">
            <v>0</v>
          </cell>
          <cell r="GN623">
            <v>0</v>
          </cell>
          <cell r="GO623">
            <v>0</v>
          </cell>
          <cell r="GP623">
            <v>0</v>
          </cell>
          <cell r="GQ623">
            <v>0</v>
          </cell>
          <cell r="GR623">
            <v>0</v>
          </cell>
          <cell r="GS623">
            <v>0</v>
          </cell>
          <cell r="GT623">
            <v>0</v>
          </cell>
          <cell r="GU623">
            <v>0</v>
          </cell>
          <cell r="GV623">
            <v>0</v>
          </cell>
          <cell r="GW623">
            <v>0</v>
          </cell>
          <cell r="GX623">
            <v>0</v>
          </cell>
          <cell r="GY623">
            <v>0</v>
          </cell>
          <cell r="GZ623">
            <v>0</v>
          </cell>
          <cell r="HA623">
            <v>0</v>
          </cell>
          <cell r="HB623">
            <v>0</v>
          </cell>
          <cell r="HC623">
            <v>0</v>
          </cell>
          <cell r="HD623">
            <v>0</v>
          </cell>
          <cell r="HE623">
            <v>0</v>
          </cell>
          <cell r="HF623">
            <v>0</v>
          </cell>
          <cell r="HG623">
            <v>0</v>
          </cell>
          <cell r="HH623">
            <v>0</v>
          </cell>
          <cell r="HI623">
            <v>0</v>
          </cell>
          <cell r="HJ623">
            <v>0</v>
          </cell>
          <cell r="HK623">
            <v>0</v>
          </cell>
          <cell r="HL623">
            <v>0</v>
          </cell>
          <cell r="HM623">
            <v>0</v>
          </cell>
          <cell r="HN623">
            <v>0</v>
          </cell>
          <cell r="HO623">
            <v>0</v>
          </cell>
          <cell r="HP623">
            <v>0</v>
          </cell>
          <cell r="HQ623">
            <v>0</v>
          </cell>
          <cell r="HR623">
            <v>0</v>
          </cell>
          <cell r="HS623">
            <v>0</v>
          </cell>
          <cell r="HT623">
            <v>0</v>
          </cell>
          <cell r="HU623">
            <v>0</v>
          </cell>
          <cell r="HV623">
            <v>0</v>
          </cell>
          <cell r="HW623">
            <v>0</v>
          </cell>
          <cell r="HX623">
            <v>0</v>
          </cell>
          <cell r="HY623">
            <v>0</v>
          </cell>
          <cell r="HZ623">
            <v>0</v>
          </cell>
          <cell r="IA623">
            <v>0</v>
          </cell>
          <cell r="IB623">
            <v>0</v>
          </cell>
          <cell r="IC623">
            <v>0</v>
          </cell>
          <cell r="ID623">
            <v>0</v>
          </cell>
          <cell r="IE623">
            <v>0</v>
          </cell>
          <cell r="IF623">
            <v>0</v>
          </cell>
          <cell r="IG623">
            <v>0</v>
          </cell>
          <cell r="IH623">
            <v>0</v>
          </cell>
          <cell r="II623">
            <v>0</v>
          </cell>
          <cell r="IJ623">
            <v>0</v>
          </cell>
          <cell r="IK623">
            <v>0</v>
          </cell>
          <cell r="IL623">
            <v>0</v>
          </cell>
          <cell r="IM623">
            <v>0</v>
          </cell>
          <cell r="IN623">
            <v>0</v>
          </cell>
          <cell r="IO623">
            <v>0</v>
          </cell>
          <cell r="IP623">
            <v>0</v>
          </cell>
          <cell r="IQ623">
            <v>0</v>
          </cell>
          <cell r="IR623">
            <v>0</v>
          </cell>
          <cell r="IS623">
            <v>0</v>
          </cell>
          <cell r="IT623">
            <v>0</v>
          </cell>
          <cell r="IU623">
            <v>0</v>
          </cell>
          <cell r="IV623">
            <v>0</v>
          </cell>
          <cell r="IW623">
            <v>0</v>
          </cell>
          <cell r="IX623">
            <v>0</v>
          </cell>
          <cell r="IY623">
            <v>0</v>
          </cell>
          <cell r="IZ623">
            <v>0</v>
          </cell>
          <cell r="JA623">
            <v>0</v>
          </cell>
          <cell r="JB623">
            <v>0</v>
          </cell>
          <cell r="JC623">
            <v>0</v>
          </cell>
          <cell r="JD623">
            <v>0</v>
          </cell>
          <cell r="JE623">
            <v>0</v>
          </cell>
          <cell r="JF623">
            <v>0</v>
          </cell>
          <cell r="JG623">
            <v>0</v>
          </cell>
          <cell r="JH623">
            <v>0</v>
          </cell>
          <cell r="JI623">
            <v>0</v>
          </cell>
          <cell r="JJ623">
            <v>0</v>
          </cell>
          <cell r="JK623">
            <v>0</v>
          </cell>
          <cell r="JL623">
            <v>0</v>
          </cell>
          <cell r="JM623">
            <v>0</v>
          </cell>
          <cell r="JN623">
            <v>0</v>
          </cell>
          <cell r="JO623">
            <v>0</v>
          </cell>
          <cell r="JP623">
            <v>0</v>
          </cell>
          <cell r="JQ623">
            <v>0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K624">
            <v>0</v>
          </cell>
          <cell r="DL624">
            <v>0</v>
          </cell>
          <cell r="DM624">
            <v>0</v>
          </cell>
          <cell r="DN624">
            <v>0</v>
          </cell>
          <cell r="DO624">
            <v>0</v>
          </cell>
          <cell r="DP624">
            <v>0</v>
          </cell>
          <cell r="DQ624">
            <v>0</v>
          </cell>
          <cell r="DR624">
            <v>0</v>
          </cell>
          <cell r="DS624">
            <v>0</v>
          </cell>
          <cell r="DT624">
            <v>0</v>
          </cell>
          <cell r="DU624">
            <v>0</v>
          </cell>
          <cell r="DV624">
            <v>0</v>
          </cell>
          <cell r="DW624">
            <v>0</v>
          </cell>
          <cell r="DX624">
            <v>0</v>
          </cell>
          <cell r="DY624">
            <v>0</v>
          </cell>
          <cell r="DZ624">
            <v>0</v>
          </cell>
          <cell r="EA624">
            <v>0</v>
          </cell>
          <cell r="EB624">
            <v>0</v>
          </cell>
          <cell r="EC624">
            <v>0</v>
          </cell>
          <cell r="ED624">
            <v>0</v>
          </cell>
          <cell r="EE624">
            <v>0</v>
          </cell>
          <cell r="EF624">
            <v>0</v>
          </cell>
          <cell r="EG624">
            <v>0</v>
          </cell>
          <cell r="EH624">
            <v>0</v>
          </cell>
          <cell r="EI624">
            <v>0</v>
          </cell>
          <cell r="EJ624">
            <v>0</v>
          </cell>
          <cell r="EK624">
            <v>0</v>
          </cell>
          <cell r="EL624">
            <v>0</v>
          </cell>
          <cell r="EM624">
            <v>0</v>
          </cell>
          <cell r="EN624">
            <v>0</v>
          </cell>
          <cell r="EO624">
            <v>0</v>
          </cell>
          <cell r="EP624">
            <v>0</v>
          </cell>
          <cell r="EQ624">
            <v>0</v>
          </cell>
          <cell r="ER624">
            <v>0</v>
          </cell>
          <cell r="ES624">
            <v>0</v>
          </cell>
          <cell r="ET624">
            <v>0</v>
          </cell>
          <cell r="EU624">
            <v>0</v>
          </cell>
          <cell r="EV624">
            <v>0</v>
          </cell>
          <cell r="EW624">
            <v>0</v>
          </cell>
          <cell r="EX624">
            <v>0</v>
          </cell>
          <cell r="EY624">
            <v>0</v>
          </cell>
          <cell r="EZ624">
            <v>0</v>
          </cell>
          <cell r="FA624">
            <v>0</v>
          </cell>
          <cell r="FB624">
            <v>0</v>
          </cell>
          <cell r="FC624">
            <v>0</v>
          </cell>
          <cell r="FD624">
            <v>0</v>
          </cell>
          <cell r="FE624">
            <v>0</v>
          </cell>
          <cell r="FF624">
            <v>0</v>
          </cell>
          <cell r="FG624">
            <v>0</v>
          </cell>
          <cell r="FH624">
            <v>0</v>
          </cell>
          <cell r="FI624">
            <v>0</v>
          </cell>
          <cell r="FJ624">
            <v>0</v>
          </cell>
          <cell r="FK624">
            <v>0</v>
          </cell>
          <cell r="FL624">
            <v>0</v>
          </cell>
          <cell r="FM624">
            <v>0</v>
          </cell>
          <cell r="FN624">
            <v>0</v>
          </cell>
          <cell r="FO624">
            <v>0</v>
          </cell>
          <cell r="FP624">
            <v>0</v>
          </cell>
          <cell r="FQ624">
            <v>0</v>
          </cell>
          <cell r="FR624">
            <v>0</v>
          </cell>
          <cell r="FS624">
            <v>0</v>
          </cell>
          <cell r="FT624">
            <v>0</v>
          </cell>
          <cell r="FU624">
            <v>0</v>
          </cell>
          <cell r="FV624">
            <v>0</v>
          </cell>
          <cell r="FW624">
            <v>0</v>
          </cell>
          <cell r="FX624">
            <v>0</v>
          </cell>
          <cell r="FY624">
            <v>0</v>
          </cell>
          <cell r="FZ624">
            <v>0</v>
          </cell>
          <cell r="GA624">
            <v>0</v>
          </cell>
          <cell r="GB624">
            <v>0</v>
          </cell>
          <cell r="GC624">
            <v>0</v>
          </cell>
          <cell r="GD624">
            <v>0</v>
          </cell>
          <cell r="GE624">
            <v>0</v>
          </cell>
          <cell r="GF624">
            <v>0</v>
          </cell>
          <cell r="GG624">
            <v>0</v>
          </cell>
          <cell r="GH624">
            <v>0</v>
          </cell>
          <cell r="GI624">
            <v>0</v>
          </cell>
          <cell r="GJ624">
            <v>0</v>
          </cell>
          <cell r="GK624">
            <v>0</v>
          </cell>
          <cell r="GL624">
            <v>0</v>
          </cell>
          <cell r="GM624">
            <v>0</v>
          </cell>
          <cell r="GN624">
            <v>0</v>
          </cell>
          <cell r="GO624">
            <v>0</v>
          </cell>
          <cell r="GP624">
            <v>0</v>
          </cell>
          <cell r="GQ624">
            <v>0</v>
          </cell>
          <cell r="GR624">
            <v>0</v>
          </cell>
          <cell r="GS624">
            <v>0</v>
          </cell>
          <cell r="GT624">
            <v>0</v>
          </cell>
          <cell r="GU624">
            <v>0</v>
          </cell>
          <cell r="GV624">
            <v>0</v>
          </cell>
          <cell r="GW624">
            <v>0</v>
          </cell>
          <cell r="GX624">
            <v>0</v>
          </cell>
          <cell r="GY624">
            <v>0</v>
          </cell>
          <cell r="GZ624">
            <v>0</v>
          </cell>
          <cell r="HA624">
            <v>0</v>
          </cell>
          <cell r="HB624">
            <v>0</v>
          </cell>
          <cell r="HC624">
            <v>0</v>
          </cell>
          <cell r="HD624">
            <v>0</v>
          </cell>
          <cell r="HE624">
            <v>0</v>
          </cell>
          <cell r="HF624">
            <v>0</v>
          </cell>
          <cell r="HG624">
            <v>0</v>
          </cell>
          <cell r="HH624">
            <v>0</v>
          </cell>
          <cell r="HI624">
            <v>0</v>
          </cell>
          <cell r="HJ624">
            <v>0</v>
          </cell>
          <cell r="HK624">
            <v>0</v>
          </cell>
          <cell r="HL624">
            <v>0</v>
          </cell>
          <cell r="HM624">
            <v>0</v>
          </cell>
          <cell r="HN624">
            <v>0</v>
          </cell>
          <cell r="HO624">
            <v>0</v>
          </cell>
          <cell r="HP624">
            <v>0</v>
          </cell>
          <cell r="HQ624">
            <v>0</v>
          </cell>
          <cell r="HR624">
            <v>0</v>
          </cell>
          <cell r="HS624">
            <v>0</v>
          </cell>
          <cell r="HT624">
            <v>0</v>
          </cell>
          <cell r="HU624">
            <v>0</v>
          </cell>
          <cell r="HV624">
            <v>0</v>
          </cell>
          <cell r="HW624">
            <v>0</v>
          </cell>
          <cell r="HX624">
            <v>0</v>
          </cell>
          <cell r="HY624">
            <v>0</v>
          </cell>
          <cell r="HZ624">
            <v>0</v>
          </cell>
          <cell r="IA624">
            <v>0</v>
          </cell>
          <cell r="IB624">
            <v>0</v>
          </cell>
          <cell r="IC624">
            <v>0</v>
          </cell>
          <cell r="ID624">
            <v>0</v>
          </cell>
          <cell r="IE624">
            <v>0</v>
          </cell>
          <cell r="IF624">
            <v>0</v>
          </cell>
          <cell r="IG624">
            <v>0</v>
          </cell>
          <cell r="IH624">
            <v>0</v>
          </cell>
          <cell r="II624">
            <v>0</v>
          </cell>
          <cell r="IJ624">
            <v>0</v>
          </cell>
          <cell r="IK624">
            <v>0</v>
          </cell>
          <cell r="IL624">
            <v>0</v>
          </cell>
          <cell r="IM624">
            <v>0</v>
          </cell>
          <cell r="IN624">
            <v>0</v>
          </cell>
          <cell r="IO624">
            <v>0</v>
          </cell>
          <cell r="IP624">
            <v>0</v>
          </cell>
          <cell r="IQ624">
            <v>0</v>
          </cell>
          <cell r="IR624">
            <v>0</v>
          </cell>
          <cell r="IS624">
            <v>0</v>
          </cell>
          <cell r="IT624">
            <v>0</v>
          </cell>
          <cell r="IU624">
            <v>0</v>
          </cell>
          <cell r="IV624">
            <v>0</v>
          </cell>
          <cell r="IW624">
            <v>0</v>
          </cell>
          <cell r="IX624">
            <v>0</v>
          </cell>
          <cell r="IY624">
            <v>0</v>
          </cell>
          <cell r="IZ624">
            <v>0</v>
          </cell>
          <cell r="JA624">
            <v>0</v>
          </cell>
          <cell r="JB624">
            <v>0</v>
          </cell>
          <cell r="JC624">
            <v>0</v>
          </cell>
          <cell r="JD624">
            <v>0</v>
          </cell>
          <cell r="JE624">
            <v>0</v>
          </cell>
          <cell r="JF624">
            <v>0</v>
          </cell>
          <cell r="JG624">
            <v>0</v>
          </cell>
          <cell r="JH624">
            <v>0</v>
          </cell>
          <cell r="JI624">
            <v>0</v>
          </cell>
          <cell r="JJ624">
            <v>0</v>
          </cell>
          <cell r="JK624">
            <v>0</v>
          </cell>
          <cell r="JL624">
            <v>0</v>
          </cell>
          <cell r="JM624">
            <v>0</v>
          </cell>
          <cell r="JN624">
            <v>0</v>
          </cell>
          <cell r="JO624">
            <v>0</v>
          </cell>
          <cell r="JP624">
            <v>0</v>
          </cell>
          <cell r="JQ624">
            <v>0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K625">
            <v>0</v>
          </cell>
          <cell r="DL625">
            <v>0</v>
          </cell>
          <cell r="DM625">
            <v>0</v>
          </cell>
          <cell r="DN625">
            <v>0</v>
          </cell>
          <cell r="DO625">
            <v>0</v>
          </cell>
          <cell r="DP625">
            <v>0</v>
          </cell>
          <cell r="DQ625">
            <v>0</v>
          </cell>
          <cell r="DR625">
            <v>0</v>
          </cell>
          <cell r="DS625">
            <v>0</v>
          </cell>
          <cell r="DT625">
            <v>0</v>
          </cell>
          <cell r="DU625">
            <v>0</v>
          </cell>
          <cell r="DV625">
            <v>0</v>
          </cell>
          <cell r="DW625">
            <v>0</v>
          </cell>
          <cell r="DX625">
            <v>0</v>
          </cell>
          <cell r="DY625">
            <v>0</v>
          </cell>
          <cell r="DZ625">
            <v>0</v>
          </cell>
          <cell r="EA625">
            <v>0</v>
          </cell>
          <cell r="EB625">
            <v>0</v>
          </cell>
          <cell r="EC625">
            <v>0</v>
          </cell>
          <cell r="ED625">
            <v>0</v>
          </cell>
          <cell r="EE625">
            <v>0</v>
          </cell>
          <cell r="EF625">
            <v>0</v>
          </cell>
          <cell r="EG625">
            <v>0</v>
          </cell>
          <cell r="EH625">
            <v>0</v>
          </cell>
          <cell r="EI625">
            <v>0</v>
          </cell>
          <cell r="EJ625">
            <v>0</v>
          </cell>
          <cell r="EK625">
            <v>0</v>
          </cell>
          <cell r="EL625">
            <v>0</v>
          </cell>
          <cell r="EM625">
            <v>0</v>
          </cell>
          <cell r="EN625">
            <v>0</v>
          </cell>
          <cell r="EO625">
            <v>0</v>
          </cell>
          <cell r="EP625">
            <v>0</v>
          </cell>
          <cell r="EQ625">
            <v>0</v>
          </cell>
          <cell r="ER625">
            <v>0</v>
          </cell>
          <cell r="ES625">
            <v>0</v>
          </cell>
          <cell r="ET625">
            <v>0</v>
          </cell>
          <cell r="EU625">
            <v>0</v>
          </cell>
          <cell r="EV625">
            <v>0</v>
          </cell>
          <cell r="EW625">
            <v>0</v>
          </cell>
          <cell r="EX625">
            <v>0</v>
          </cell>
          <cell r="EY625">
            <v>0</v>
          </cell>
          <cell r="EZ625">
            <v>0</v>
          </cell>
          <cell r="FA625">
            <v>0</v>
          </cell>
          <cell r="FB625">
            <v>0</v>
          </cell>
          <cell r="FC625">
            <v>0</v>
          </cell>
          <cell r="FD625">
            <v>0</v>
          </cell>
          <cell r="FE625">
            <v>0</v>
          </cell>
          <cell r="FF625">
            <v>0</v>
          </cell>
          <cell r="FG625">
            <v>0</v>
          </cell>
          <cell r="FH625">
            <v>0</v>
          </cell>
          <cell r="FI625">
            <v>0</v>
          </cell>
          <cell r="FJ625">
            <v>0</v>
          </cell>
          <cell r="FK625">
            <v>0</v>
          </cell>
          <cell r="FL625">
            <v>0</v>
          </cell>
          <cell r="FM625">
            <v>0</v>
          </cell>
          <cell r="FN625">
            <v>0</v>
          </cell>
          <cell r="FO625">
            <v>0</v>
          </cell>
          <cell r="FP625">
            <v>0</v>
          </cell>
          <cell r="FQ625">
            <v>0</v>
          </cell>
          <cell r="FR625">
            <v>0</v>
          </cell>
          <cell r="FS625">
            <v>0</v>
          </cell>
          <cell r="FT625">
            <v>0</v>
          </cell>
          <cell r="FU625">
            <v>0</v>
          </cell>
          <cell r="FV625">
            <v>0</v>
          </cell>
          <cell r="FW625">
            <v>0</v>
          </cell>
          <cell r="FX625">
            <v>0</v>
          </cell>
          <cell r="FY625">
            <v>0</v>
          </cell>
          <cell r="FZ625">
            <v>0</v>
          </cell>
          <cell r="GA625">
            <v>0</v>
          </cell>
          <cell r="GB625">
            <v>0</v>
          </cell>
          <cell r="GC625">
            <v>0</v>
          </cell>
          <cell r="GD625">
            <v>0</v>
          </cell>
          <cell r="GE625">
            <v>0</v>
          </cell>
          <cell r="GF625">
            <v>0</v>
          </cell>
          <cell r="GG625">
            <v>0</v>
          </cell>
          <cell r="GH625">
            <v>0</v>
          </cell>
          <cell r="GI625">
            <v>0</v>
          </cell>
          <cell r="GJ625">
            <v>0</v>
          </cell>
          <cell r="GK625">
            <v>0</v>
          </cell>
          <cell r="GL625">
            <v>0</v>
          </cell>
          <cell r="GM625">
            <v>0</v>
          </cell>
          <cell r="GN625">
            <v>0</v>
          </cell>
          <cell r="GO625">
            <v>0</v>
          </cell>
          <cell r="GP625">
            <v>0</v>
          </cell>
          <cell r="GQ625">
            <v>0</v>
          </cell>
          <cell r="GR625">
            <v>0</v>
          </cell>
          <cell r="GS625">
            <v>0</v>
          </cell>
          <cell r="GT625">
            <v>0</v>
          </cell>
          <cell r="GU625">
            <v>0</v>
          </cell>
          <cell r="GV625">
            <v>0</v>
          </cell>
          <cell r="GW625">
            <v>0</v>
          </cell>
          <cell r="GX625">
            <v>0</v>
          </cell>
          <cell r="GY625">
            <v>0</v>
          </cell>
          <cell r="GZ625">
            <v>0</v>
          </cell>
          <cell r="HA625">
            <v>0</v>
          </cell>
          <cell r="HB625">
            <v>0</v>
          </cell>
          <cell r="HC625">
            <v>0</v>
          </cell>
          <cell r="HD625">
            <v>0</v>
          </cell>
          <cell r="HE625">
            <v>0</v>
          </cell>
          <cell r="HF625">
            <v>0</v>
          </cell>
          <cell r="HG625">
            <v>0</v>
          </cell>
          <cell r="HH625">
            <v>0</v>
          </cell>
          <cell r="HI625">
            <v>0</v>
          </cell>
          <cell r="HJ625">
            <v>0</v>
          </cell>
          <cell r="HK625">
            <v>0</v>
          </cell>
          <cell r="HL625">
            <v>0</v>
          </cell>
          <cell r="HM625">
            <v>0</v>
          </cell>
          <cell r="HN625">
            <v>0</v>
          </cell>
          <cell r="HO625">
            <v>0</v>
          </cell>
          <cell r="HP625">
            <v>0</v>
          </cell>
          <cell r="HQ625">
            <v>0</v>
          </cell>
          <cell r="HR625">
            <v>0</v>
          </cell>
          <cell r="HS625">
            <v>0</v>
          </cell>
          <cell r="HT625">
            <v>0</v>
          </cell>
          <cell r="HU625">
            <v>0</v>
          </cell>
          <cell r="HV625">
            <v>0</v>
          </cell>
          <cell r="HW625">
            <v>0</v>
          </cell>
          <cell r="HX625">
            <v>0</v>
          </cell>
          <cell r="HY625">
            <v>0</v>
          </cell>
          <cell r="HZ625">
            <v>0</v>
          </cell>
          <cell r="IA625">
            <v>0</v>
          </cell>
          <cell r="IB625">
            <v>0</v>
          </cell>
          <cell r="IC625">
            <v>0</v>
          </cell>
          <cell r="ID625">
            <v>0</v>
          </cell>
          <cell r="IE625">
            <v>0</v>
          </cell>
          <cell r="IF625">
            <v>0</v>
          </cell>
          <cell r="IG625">
            <v>0</v>
          </cell>
          <cell r="IH625">
            <v>0</v>
          </cell>
          <cell r="II625">
            <v>0</v>
          </cell>
          <cell r="IJ625">
            <v>0</v>
          </cell>
          <cell r="IK625">
            <v>0</v>
          </cell>
          <cell r="IL625">
            <v>0</v>
          </cell>
          <cell r="IM625">
            <v>0</v>
          </cell>
          <cell r="IN625">
            <v>0</v>
          </cell>
          <cell r="IO625">
            <v>0</v>
          </cell>
          <cell r="IP625">
            <v>0</v>
          </cell>
          <cell r="IQ625">
            <v>0</v>
          </cell>
          <cell r="IR625">
            <v>0</v>
          </cell>
          <cell r="IS625">
            <v>0</v>
          </cell>
          <cell r="IT625">
            <v>0</v>
          </cell>
          <cell r="IU625">
            <v>0</v>
          </cell>
          <cell r="IV625">
            <v>0</v>
          </cell>
          <cell r="IW625">
            <v>0</v>
          </cell>
          <cell r="IX625">
            <v>0</v>
          </cell>
          <cell r="IY625">
            <v>0</v>
          </cell>
          <cell r="IZ625">
            <v>0</v>
          </cell>
          <cell r="JA625">
            <v>0</v>
          </cell>
          <cell r="JB625">
            <v>0</v>
          </cell>
          <cell r="JC625">
            <v>0</v>
          </cell>
          <cell r="JD625">
            <v>0</v>
          </cell>
          <cell r="JE625">
            <v>0</v>
          </cell>
          <cell r="JF625">
            <v>0</v>
          </cell>
          <cell r="JG625">
            <v>0</v>
          </cell>
          <cell r="JH625">
            <v>0</v>
          </cell>
          <cell r="JI625">
            <v>0</v>
          </cell>
          <cell r="JJ625">
            <v>0</v>
          </cell>
          <cell r="JK625">
            <v>0</v>
          </cell>
          <cell r="JL625">
            <v>0</v>
          </cell>
          <cell r="JM625">
            <v>0</v>
          </cell>
          <cell r="JN625">
            <v>0</v>
          </cell>
          <cell r="JO625">
            <v>0</v>
          </cell>
          <cell r="JP625">
            <v>0</v>
          </cell>
          <cell r="JQ625">
            <v>0</v>
          </cell>
        </row>
        <row r="626"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K626">
            <v>0</v>
          </cell>
          <cell r="DL626">
            <v>0</v>
          </cell>
          <cell r="DM626">
            <v>0</v>
          </cell>
          <cell r="DN626">
            <v>0</v>
          </cell>
          <cell r="DO626">
            <v>0</v>
          </cell>
          <cell r="DP626">
            <v>0</v>
          </cell>
          <cell r="DQ626">
            <v>0</v>
          </cell>
          <cell r="DR626">
            <v>0</v>
          </cell>
          <cell r="DS626">
            <v>0</v>
          </cell>
          <cell r="DT626">
            <v>0</v>
          </cell>
          <cell r="DU626">
            <v>0</v>
          </cell>
          <cell r="DV626">
            <v>0</v>
          </cell>
          <cell r="DW626">
            <v>0</v>
          </cell>
          <cell r="DX626">
            <v>0</v>
          </cell>
          <cell r="DY626">
            <v>0</v>
          </cell>
          <cell r="DZ626">
            <v>0</v>
          </cell>
          <cell r="EA626">
            <v>0</v>
          </cell>
          <cell r="EB626">
            <v>0</v>
          </cell>
          <cell r="EC626">
            <v>0</v>
          </cell>
          <cell r="ED626">
            <v>0</v>
          </cell>
          <cell r="EE626">
            <v>0</v>
          </cell>
          <cell r="EF626">
            <v>0</v>
          </cell>
          <cell r="EG626">
            <v>0</v>
          </cell>
          <cell r="EH626">
            <v>0</v>
          </cell>
          <cell r="EI626">
            <v>0</v>
          </cell>
          <cell r="EJ626">
            <v>0</v>
          </cell>
          <cell r="EK626">
            <v>0</v>
          </cell>
          <cell r="EL626">
            <v>0</v>
          </cell>
          <cell r="EM626">
            <v>0</v>
          </cell>
          <cell r="EN626">
            <v>0</v>
          </cell>
          <cell r="EO626">
            <v>0</v>
          </cell>
          <cell r="EP626">
            <v>0</v>
          </cell>
          <cell r="EQ626">
            <v>0</v>
          </cell>
          <cell r="ER626">
            <v>0</v>
          </cell>
          <cell r="ES626">
            <v>0</v>
          </cell>
          <cell r="ET626">
            <v>0</v>
          </cell>
          <cell r="EU626">
            <v>0</v>
          </cell>
          <cell r="EV626">
            <v>0</v>
          </cell>
          <cell r="EW626">
            <v>0</v>
          </cell>
          <cell r="EX626">
            <v>0</v>
          </cell>
          <cell r="EY626">
            <v>0</v>
          </cell>
          <cell r="EZ626">
            <v>0</v>
          </cell>
          <cell r="FA626">
            <v>0</v>
          </cell>
          <cell r="FB626">
            <v>0</v>
          </cell>
          <cell r="FC626">
            <v>0</v>
          </cell>
          <cell r="FD626">
            <v>0</v>
          </cell>
          <cell r="FE626">
            <v>0</v>
          </cell>
          <cell r="FF626">
            <v>0</v>
          </cell>
          <cell r="FG626">
            <v>0</v>
          </cell>
          <cell r="FH626">
            <v>0</v>
          </cell>
          <cell r="FI626">
            <v>0</v>
          </cell>
          <cell r="FJ626">
            <v>0</v>
          </cell>
          <cell r="FK626">
            <v>0</v>
          </cell>
          <cell r="FL626">
            <v>0</v>
          </cell>
          <cell r="FM626">
            <v>0</v>
          </cell>
          <cell r="FN626">
            <v>0</v>
          </cell>
          <cell r="FO626">
            <v>0</v>
          </cell>
          <cell r="FP626">
            <v>0</v>
          </cell>
          <cell r="FQ626">
            <v>0</v>
          </cell>
          <cell r="FR626">
            <v>0</v>
          </cell>
          <cell r="FS626">
            <v>0</v>
          </cell>
          <cell r="FT626">
            <v>0</v>
          </cell>
          <cell r="FU626">
            <v>0</v>
          </cell>
          <cell r="FV626">
            <v>0</v>
          </cell>
          <cell r="FW626">
            <v>0</v>
          </cell>
          <cell r="FX626">
            <v>0</v>
          </cell>
          <cell r="FY626">
            <v>0</v>
          </cell>
          <cell r="FZ626">
            <v>0</v>
          </cell>
          <cell r="GA626">
            <v>0</v>
          </cell>
          <cell r="GB626">
            <v>0</v>
          </cell>
          <cell r="GC626">
            <v>0</v>
          </cell>
          <cell r="GD626">
            <v>0</v>
          </cell>
          <cell r="GE626">
            <v>0</v>
          </cell>
          <cell r="GF626">
            <v>0</v>
          </cell>
          <cell r="GG626">
            <v>0</v>
          </cell>
          <cell r="GH626">
            <v>0</v>
          </cell>
          <cell r="GI626">
            <v>0</v>
          </cell>
          <cell r="GJ626">
            <v>0</v>
          </cell>
          <cell r="GK626">
            <v>0</v>
          </cell>
          <cell r="GL626">
            <v>0</v>
          </cell>
          <cell r="GM626">
            <v>0</v>
          </cell>
          <cell r="GN626">
            <v>0</v>
          </cell>
          <cell r="GO626">
            <v>0</v>
          </cell>
          <cell r="GP626">
            <v>0</v>
          </cell>
          <cell r="GQ626">
            <v>0</v>
          </cell>
          <cell r="GR626">
            <v>0</v>
          </cell>
          <cell r="GS626">
            <v>0</v>
          </cell>
          <cell r="GT626">
            <v>0</v>
          </cell>
          <cell r="GU626">
            <v>0</v>
          </cell>
          <cell r="GV626">
            <v>0</v>
          </cell>
          <cell r="GW626">
            <v>0</v>
          </cell>
          <cell r="GX626">
            <v>0</v>
          </cell>
          <cell r="GY626">
            <v>0</v>
          </cell>
          <cell r="GZ626">
            <v>0</v>
          </cell>
          <cell r="HA626">
            <v>0</v>
          </cell>
          <cell r="HB626">
            <v>0</v>
          </cell>
          <cell r="HC626">
            <v>0</v>
          </cell>
          <cell r="HD626">
            <v>0</v>
          </cell>
          <cell r="HE626">
            <v>0</v>
          </cell>
          <cell r="HF626">
            <v>0</v>
          </cell>
          <cell r="HG626">
            <v>0</v>
          </cell>
          <cell r="HH626">
            <v>0</v>
          </cell>
          <cell r="HI626">
            <v>0</v>
          </cell>
          <cell r="HJ626">
            <v>0</v>
          </cell>
          <cell r="HK626">
            <v>0</v>
          </cell>
          <cell r="HL626">
            <v>0</v>
          </cell>
          <cell r="HM626">
            <v>0</v>
          </cell>
          <cell r="HN626">
            <v>0</v>
          </cell>
          <cell r="HO626">
            <v>0</v>
          </cell>
          <cell r="HP626">
            <v>0</v>
          </cell>
          <cell r="HQ626">
            <v>0</v>
          </cell>
          <cell r="HR626">
            <v>0</v>
          </cell>
          <cell r="HS626">
            <v>0</v>
          </cell>
          <cell r="HT626">
            <v>0</v>
          </cell>
          <cell r="HU626">
            <v>0</v>
          </cell>
          <cell r="HV626">
            <v>0</v>
          </cell>
          <cell r="HW626">
            <v>0</v>
          </cell>
          <cell r="HX626">
            <v>0</v>
          </cell>
          <cell r="HY626">
            <v>0</v>
          </cell>
          <cell r="HZ626">
            <v>0</v>
          </cell>
          <cell r="IA626">
            <v>0</v>
          </cell>
          <cell r="IB626">
            <v>0</v>
          </cell>
          <cell r="IC626">
            <v>0</v>
          </cell>
          <cell r="ID626">
            <v>0</v>
          </cell>
          <cell r="IE626">
            <v>0</v>
          </cell>
          <cell r="IF626">
            <v>0</v>
          </cell>
          <cell r="IG626">
            <v>0</v>
          </cell>
          <cell r="IH626">
            <v>0</v>
          </cell>
          <cell r="II626">
            <v>0</v>
          </cell>
          <cell r="IJ626">
            <v>0</v>
          </cell>
          <cell r="IK626">
            <v>0</v>
          </cell>
          <cell r="IL626">
            <v>0</v>
          </cell>
          <cell r="IM626">
            <v>0</v>
          </cell>
          <cell r="IN626">
            <v>0</v>
          </cell>
          <cell r="IO626">
            <v>0</v>
          </cell>
          <cell r="IP626">
            <v>0</v>
          </cell>
          <cell r="IQ626">
            <v>0</v>
          </cell>
          <cell r="IR626">
            <v>0</v>
          </cell>
          <cell r="IS626">
            <v>0</v>
          </cell>
          <cell r="IT626">
            <v>0</v>
          </cell>
          <cell r="IU626">
            <v>0</v>
          </cell>
          <cell r="IV626">
            <v>0</v>
          </cell>
          <cell r="IW626">
            <v>0</v>
          </cell>
          <cell r="IX626">
            <v>0</v>
          </cell>
          <cell r="IY626">
            <v>0</v>
          </cell>
          <cell r="IZ626">
            <v>0</v>
          </cell>
          <cell r="JA626">
            <v>0</v>
          </cell>
          <cell r="JB626">
            <v>0</v>
          </cell>
          <cell r="JC626">
            <v>0</v>
          </cell>
          <cell r="JD626">
            <v>0</v>
          </cell>
          <cell r="JE626">
            <v>0</v>
          </cell>
          <cell r="JF626">
            <v>0</v>
          </cell>
          <cell r="JG626">
            <v>0</v>
          </cell>
          <cell r="JH626">
            <v>0</v>
          </cell>
          <cell r="JI626">
            <v>0</v>
          </cell>
          <cell r="JJ626">
            <v>0</v>
          </cell>
          <cell r="JK626">
            <v>0</v>
          </cell>
          <cell r="JL626">
            <v>0</v>
          </cell>
          <cell r="JM626">
            <v>0</v>
          </cell>
          <cell r="JN626">
            <v>0</v>
          </cell>
          <cell r="JO626">
            <v>0</v>
          </cell>
          <cell r="JP626">
            <v>0</v>
          </cell>
          <cell r="JQ626">
            <v>0</v>
          </cell>
        </row>
        <row r="627"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0</v>
          </cell>
          <cell r="DL627">
            <v>0</v>
          </cell>
          <cell r="DM627">
            <v>0</v>
          </cell>
          <cell r="DN627">
            <v>0</v>
          </cell>
          <cell r="DO627">
            <v>0</v>
          </cell>
          <cell r="DP627">
            <v>0</v>
          </cell>
          <cell r="DQ627">
            <v>0</v>
          </cell>
          <cell r="DR627">
            <v>0</v>
          </cell>
          <cell r="DS627">
            <v>0</v>
          </cell>
          <cell r="DT627">
            <v>0</v>
          </cell>
          <cell r="DU627">
            <v>0</v>
          </cell>
          <cell r="DV627">
            <v>0</v>
          </cell>
          <cell r="DW627">
            <v>0</v>
          </cell>
          <cell r="DX627">
            <v>0</v>
          </cell>
          <cell r="DY627">
            <v>0</v>
          </cell>
          <cell r="DZ627">
            <v>0</v>
          </cell>
          <cell r="EA627">
            <v>0</v>
          </cell>
          <cell r="EB627">
            <v>0</v>
          </cell>
          <cell r="EC627">
            <v>0</v>
          </cell>
          <cell r="ED627">
            <v>0</v>
          </cell>
          <cell r="EE627">
            <v>0</v>
          </cell>
          <cell r="EF627">
            <v>0</v>
          </cell>
          <cell r="EG627">
            <v>0</v>
          </cell>
          <cell r="EH627">
            <v>0</v>
          </cell>
          <cell r="EI627">
            <v>0</v>
          </cell>
          <cell r="EJ627">
            <v>0</v>
          </cell>
          <cell r="EK627">
            <v>0</v>
          </cell>
          <cell r="EL627">
            <v>0</v>
          </cell>
          <cell r="EM627">
            <v>0</v>
          </cell>
          <cell r="EN627">
            <v>0</v>
          </cell>
          <cell r="EO627">
            <v>0</v>
          </cell>
          <cell r="EP627">
            <v>0</v>
          </cell>
          <cell r="EQ627">
            <v>0</v>
          </cell>
          <cell r="ER627">
            <v>0</v>
          </cell>
          <cell r="ES627">
            <v>0</v>
          </cell>
          <cell r="ET627">
            <v>0</v>
          </cell>
          <cell r="EU627">
            <v>0</v>
          </cell>
          <cell r="EV627">
            <v>0</v>
          </cell>
          <cell r="EW627">
            <v>0</v>
          </cell>
          <cell r="EX627">
            <v>0</v>
          </cell>
          <cell r="EY627">
            <v>0</v>
          </cell>
          <cell r="EZ627">
            <v>0</v>
          </cell>
          <cell r="FA627">
            <v>0</v>
          </cell>
          <cell r="FB627">
            <v>0</v>
          </cell>
          <cell r="FC627">
            <v>0</v>
          </cell>
          <cell r="FD627">
            <v>0</v>
          </cell>
          <cell r="FE627">
            <v>0</v>
          </cell>
          <cell r="FF627">
            <v>0</v>
          </cell>
          <cell r="FG627">
            <v>0</v>
          </cell>
          <cell r="FH627">
            <v>0</v>
          </cell>
          <cell r="FI627">
            <v>0</v>
          </cell>
          <cell r="FJ627">
            <v>0</v>
          </cell>
          <cell r="FK627">
            <v>0</v>
          </cell>
          <cell r="FL627">
            <v>0</v>
          </cell>
          <cell r="FM627">
            <v>0</v>
          </cell>
          <cell r="FN627">
            <v>0</v>
          </cell>
          <cell r="FO627">
            <v>0</v>
          </cell>
          <cell r="FP627">
            <v>0</v>
          </cell>
          <cell r="FQ627">
            <v>0</v>
          </cell>
          <cell r="FR627">
            <v>0</v>
          </cell>
          <cell r="FS627">
            <v>0</v>
          </cell>
          <cell r="FT627">
            <v>0</v>
          </cell>
          <cell r="FU627">
            <v>0</v>
          </cell>
          <cell r="FV627">
            <v>0</v>
          </cell>
          <cell r="FW627">
            <v>0</v>
          </cell>
          <cell r="FX627">
            <v>0</v>
          </cell>
          <cell r="FY627">
            <v>0</v>
          </cell>
          <cell r="FZ627">
            <v>0</v>
          </cell>
          <cell r="GA627">
            <v>0</v>
          </cell>
          <cell r="GB627">
            <v>0</v>
          </cell>
          <cell r="GC627">
            <v>0</v>
          </cell>
          <cell r="GD627">
            <v>0</v>
          </cell>
          <cell r="GE627">
            <v>0</v>
          </cell>
          <cell r="GF627">
            <v>0</v>
          </cell>
          <cell r="GG627">
            <v>0</v>
          </cell>
          <cell r="GH627">
            <v>0</v>
          </cell>
          <cell r="GI627">
            <v>0</v>
          </cell>
          <cell r="GJ627">
            <v>0</v>
          </cell>
          <cell r="GK627">
            <v>0</v>
          </cell>
          <cell r="GL627">
            <v>0</v>
          </cell>
          <cell r="GM627">
            <v>0</v>
          </cell>
          <cell r="GN627">
            <v>0</v>
          </cell>
          <cell r="GO627">
            <v>0</v>
          </cell>
          <cell r="GP627">
            <v>0</v>
          </cell>
          <cell r="GQ627">
            <v>0</v>
          </cell>
          <cell r="GR627">
            <v>0</v>
          </cell>
          <cell r="GS627">
            <v>0</v>
          </cell>
          <cell r="GT627">
            <v>0</v>
          </cell>
          <cell r="GU627">
            <v>0</v>
          </cell>
          <cell r="GV627">
            <v>0</v>
          </cell>
          <cell r="GW627">
            <v>0</v>
          </cell>
          <cell r="GX627">
            <v>0</v>
          </cell>
          <cell r="GY627">
            <v>0</v>
          </cell>
          <cell r="GZ627">
            <v>0</v>
          </cell>
          <cell r="HA627">
            <v>0</v>
          </cell>
          <cell r="HB627">
            <v>0</v>
          </cell>
          <cell r="HC627">
            <v>0</v>
          </cell>
          <cell r="HD627">
            <v>0</v>
          </cell>
          <cell r="HE627">
            <v>0</v>
          </cell>
          <cell r="HF627">
            <v>0</v>
          </cell>
          <cell r="HG627">
            <v>0</v>
          </cell>
          <cell r="HH627">
            <v>0</v>
          </cell>
          <cell r="HI627">
            <v>0</v>
          </cell>
          <cell r="HJ627">
            <v>0</v>
          </cell>
          <cell r="HK627">
            <v>0</v>
          </cell>
          <cell r="HL627">
            <v>0</v>
          </cell>
          <cell r="HM627">
            <v>0</v>
          </cell>
          <cell r="HN627">
            <v>0</v>
          </cell>
          <cell r="HO627">
            <v>0</v>
          </cell>
          <cell r="HP627">
            <v>0</v>
          </cell>
          <cell r="HQ627">
            <v>0</v>
          </cell>
          <cell r="HR627">
            <v>0</v>
          </cell>
          <cell r="HS627">
            <v>0</v>
          </cell>
          <cell r="HT627">
            <v>0</v>
          </cell>
          <cell r="HU627">
            <v>0</v>
          </cell>
          <cell r="HV627">
            <v>0</v>
          </cell>
          <cell r="HW627">
            <v>0</v>
          </cell>
          <cell r="HX627">
            <v>0</v>
          </cell>
          <cell r="HY627">
            <v>0</v>
          </cell>
          <cell r="HZ627">
            <v>0</v>
          </cell>
          <cell r="IA627">
            <v>0</v>
          </cell>
          <cell r="IB627">
            <v>0</v>
          </cell>
          <cell r="IC627">
            <v>0</v>
          </cell>
          <cell r="ID627">
            <v>0</v>
          </cell>
          <cell r="IE627">
            <v>0</v>
          </cell>
          <cell r="IF627">
            <v>0</v>
          </cell>
          <cell r="IG627">
            <v>0</v>
          </cell>
          <cell r="IH627">
            <v>0</v>
          </cell>
          <cell r="II627">
            <v>0</v>
          </cell>
          <cell r="IJ627">
            <v>0</v>
          </cell>
          <cell r="IK627">
            <v>0</v>
          </cell>
          <cell r="IL627">
            <v>0</v>
          </cell>
          <cell r="IM627">
            <v>0</v>
          </cell>
          <cell r="IN627">
            <v>0</v>
          </cell>
          <cell r="IO627">
            <v>0</v>
          </cell>
          <cell r="IP627">
            <v>0</v>
          </cell>
          <cell r="IQ627">
            <v>0</v>
          </cell>
          <cell r="IR627">
            <v>0</v>
          </cell>
          <cell r="IS627">
            <v>0</v>
          </cell>
          <cell r="IT627">
            <v>0</v>
          </cell>
          <cell r="IU627">
            <v>0</v>
          </cell>
          <cell r="IV627">
            <v>0</v>
          </cell>
          <cell r="IW627">
            <v>0</v>
          </cell>
          <cell r="IX627">
            <v>0</v>
          </cell>
          <cell r="IY627">
            <v>0</v>
          </cell>
          <cell r="IZ627">
            <v>0</v>
          </cell>
          <cell r="JA627">
            <v>0</v>
          </cell>
          <cell r="JB627">
            <v>0</v>
          </cell>
          <cell r="JC627">
            <v>0</v>
          </cell>
          <cell r="JD627">
            <v>0</v>
          </cell>
          <cell r="JE627">
            <v>0</v>
          </cell>
          <cell r="JF627">
            <v>0</v>
          </cell>
          <cell r="JG627">
            <v>0</v>
          </cell>
          <cell r="JH627">
            <v>0</v>
          </cell>
          <cell r="JI627">
            <v>0</v>
          </cell>
          <cell r="JJ627">
            <v>0</v>
          </cell>
          <cell r="JK627">
            <v>0</v>
          </cell>
          <cell r="JL627">
            <v>0</v>
          </cell>
          <cell r="JM627">
            <v>0</v>
          </cell>
          <cell r="JN627">
            <v>0</v>
          </cell>
          <cell r="JO627">
            <v>0</v>
          </cell>
          <cell r="JP627">
            <v>0</v>
          </cell>
          <cell r="JQ627">
            <v>0</v>
          </cell>
        </row>
        <row r="628"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0</v>
          </cell>
          <cell r="DL628">
            <v>0</v>
          </cell>
          <cell r="DM628">
            <v>0</v>
          </cell>
          <cell r="DN628">
            <v>0</v>
          </cell>
          <cell r="DO628">
            <v>0</v>
          </cell>
          <cell r="DP628">
            <v>0</v>
          </cell>
          <cell r="DQ628">
            <v>0</v>
          </cell>
          <cell r="DR628">
            <v>0</v>
          </cell>
          <cell r="DS628">
            <v>0</v>
          </cell>
          <cell r="DT628">
            <v>0</v>
          </cell>
          <cell r="DU628">
            <v>0</v>
          </cell>
          <cell r="DV628">
            <v>0</v>
          </cell>
          <cell r="DW628">
            <v>0</v>
          </cell>
          <cell r="DX628">
            <v>0</v>
          </cell>
          <cell r="DY628">
            <v>0</v>
          </cell>
          <cell r="DZ628">
            <v>0</v>
          </cell>
          <cell r="EA628">
            <v>0</v>
          </cell>
          <cell r="EB628">
            <v>0</v>
          </cell>
          <cell r="EC628">
            <v>0</v>
          </cell>
          <cell r="ED628">
            <v>0</v>
          </cell>
          <cell r="EE628">
            <v>0</v>
          </cell>
          <cell r="EF628">
            <v>0</v>
          </cell>
          <cell r="EG628">
            <v>0</v>
          </cell>
          <cell r="EH628">
            <v>0</v>
          </cell>
          <cell r="EI628">
            <v>0</v>
          </cell>
          <cell r="EJ628">
            <v>0</v>
          </cell>
          <cell r="EK628">
            <v>0</v>
          </cell>
          <cell r="EL628">
            <v>0</v>
          </cell>
          <cell r="EM628">
            <v>0</v>
          </cell>
          <cell r="EN628">
            <v>0</v>
          </cell>
          <cell r="EO628">
            <v>0</v>
          </cell>
          <cell r="EP628">
            <v>0</v>
          </cell>
          <cell r="EQ628">
            <v>0</v>
          </cell>
          <cell r="ER628">
            <v>0</v>
          </cell>
          <cell r="ES628">
            <v>0</v>
          </cell>
          <cell r="ET628">
            <v>0</v>
          </cell>
          <cell r="EU628">
            <v>0</v>
          </cell>
          <cell r="EV628">
            <v>0</v>
          </cell>
          <cell r="EW628">
            <v>0</v>
          </cell>
          <cell r="EX628">
            <v>0</v>
          </cell>
          <cell r="EY628">
            <v>0</v>
          </cell>
          <cell r="EZ628">
            <v>0</v>
          </cell>
          <cell r="FA628">
            <v>0</v>
          </cell>
          <cell r="FB628">
            <v>0</v>
          </cell>
          <cell r="FC628">
            <v>0</v>
          </cell>
          <cell r="FD628">
            <v>0</v>
          </cell>
          <cell r="FE628">
            <v>0</v>
          </cell>
          <cell r="FF628">
            <v>0</v>
          </cell>
          <cell r="FG628">
            <v>0</v>
          </cell>
          <cell r="FH628">
            <v>0</v>
          </cell>
          <cell r="FI628">
            <v>0</v>
          </cell>
          <cell r="FJ628">
            <v>0</v>
          </cell>
          <cell r="FK628">
            <v>0</v>
          </cell>
          <cell r="FL628">
            <v>0</v>
          </cell>
          <cell r="FM628">
            <v>0</v>
          </cell>
          <cell r="FN628">
            <v>0</v>
          </cell>
          <cell r="FO628">
            <v>0</v>
          </cell>
          <cell r="FP628">
            <v>0</v>
          </cell>
          <cell r="FQ628">
            <v>0</v>
          </cell>
          <cell r="FR628">
            <v>0</v>
          </cell>
          <cell r="FS628">
            <v>0</v>
          </cell>
          <cell r="FT628">
            <v>0</v>
          </cell>
          <cell r="FU628">
            <v>0</v>
          </cell>
          <cell r="FV628">
            <v>0</v>
          </cell>
          <cell r="FW628">
            <v>0</v>
          </cell>
          <cell r="FX628">
            <v>0</v>
          </cell>
          <cell r="FY628">
            <v>0</v>
          </cell>
          <cell r="FZ628">
            <v>0</v>
          </cell>
          <cell r="GA628">
            <v>0</v>
          </cell>
          <cell r="GB628">
            <v>0</v>
          </cell>
          <cell r="GC628">
            <v>0</v>
          </cell>
          <cell r="GD628">
            <v>0</v>
          </cell>
          <cell r="GE628">
            <v>0</v>
          </cell>
          <cell r="GF628">
            <v>0</v>
          </cell>
          <cell r="GG628">
            <v>0</v>
          </cell>
          <cell r="GH628">
            <v>0</v>
          </cell>
          <cell r="GI628">
            <v>0</v>
          </cell>
          <cell r="GJ628">
            <v>0</v>
          </cell>
          <cell r="GK628">
            <v>0</v>
          </cell>
          <cell r="GL628">
            <v>0</v>
          </cell>
          <cell r="GM628">
            <v>0</v>
          </cell>
          <cell r="GN628">
            <v>0</v>
          </cell>
          <cell r="GO628">
            <v>0</v>
          </cell>
          <cell r="GP628">
            <v>0</v>
          </cell>
          <cell r="GQ628">
            <v>0</v>
          </cell>
          <cell r="GR628">
            <v>0</v>
          </cell>
          <cell r="GS628">
            <v>0</v>
          </cell>
          <cell r="GT628">
            <v>0</v>
          </cell>
          <cell r="GU628">
            <v>0</v>
          </cell>
          <cell r="GV628">
            <v>0</v>
          </cell>
          <cell r="GW628">
            <v>0</v>
          </cell>
          <cell r="GX628">
            <v>0</v>
          </cell>
          <cell r="GY628">
            <v>0</v>
          </cell>
          <cell r="GZ628">
            <v>0</v>
          </cell>
          <cell r="HA628">
            <v>0</v>
          </cell>
          <cell r="HB628">
            <v>0</v>
          </cell>
          <cell r="HC628">
            <v>0</v>
          </cell>
          <cell r="HD628">
            <v>0</v>
          </cell>
          <cell r="HE628">
            <v>0</v>
          </cell>
          <cell r="HF628">
            <v>0</v>
          </cell>
          <cell r="HG628">
            <v>0</v>
          </cell>
          <cell r="HH628">
            <v>0</v>
          </cell>
          <cell r="HI628">
            <v>0</v>
          </cell>
          <cell r="HJ628">
            <v>0</v>
          </cell>
          <cell r="HK628">
            <v>0</v>
          </cell>
          <cell r="HL628">
            <v>0</v>
          </cell>
          <cell r="HM628">
            <v>0</v>
          </cell>
          <cell r="HN628">
            <v>0</v>
          </cell>
          <cell r="HO628">
            <v>0</v>
          </cell>
          <cell r="HP628">
            <v>0</v>
          </cell>
          <cell r="HQ628">
            <v>0</v>
          </cell>
          <cell r="HR628">
            <v>0</v>
          </cell>
          <cell r="HS628">
            <v>0</v>
          </cell>
          <cell r="HT628">
            <v>0</v>
          </cell>
          <cell r="HU628">
            <v>0</v>
          </cell>
          <cell r="HV628">
            <v>0</v>
          </cell>
          <cell r="HW628">
            <v>0</v>
          </cell>
          <cell r="HX628">
            <v>0</v>
          </cell>
          <cell r="HY628">
            <v>0</v>
          </cell>
          <cell r="HZ628">
            <v>0</v>
          </cell>
          <cell r="IA628">
            <v>0</v>
          </cell>
          <cell r="IB628">
            <v>0</v>
          </cell>
          <cell r="IC628">
            <v>0</v>
          </cell>
          <cell r="ID628">
            <v>0</v>
          </cell>
          <cell r="IE628">
            <v>0</v>
          </cell>
          <cell r="IF628">
            <v>0</v>
          </cell>
          <cell r="IG628">
            <v>0</v>
          </cell>
          <cell r="IH628">
            <v>0</v>
          </cell>
          <cell r="II628">
            <v>0</v>
          </cell>
          <cell r="IJ628">
            <v>0</v>
          </cell>
          <cell r="IK628">
            <v>0</v>
          </cell>
          <cell r="IL628">
            <v>0</v>
          </cell>
          <cell r="IM628">
            <v>0</v>
          </cell>
          <cell r="IN628">
            <v>0</v>
          </cell>
          <cell r="IO628">
            <v>0</v>
          </cell>
          <cell r="IP628">
            <v>0</v>
          </cell>
          <cell r="IQ628">
            <v>0</v>
          </cell>
          <cell r="IR628">
            <v>0</v>
          </cell>
          <cell r="IS628">
            <v>0</v>
          </cell>
          <cell r="IT628">
            <v>0</v>
          </cell>
          <cell r="IU628">
            <v>0</v>
          </cell>
          <cell r="IV628">
            <v>0</v>
          </cell>
          <cell r="IW628">
            <v>0</v>
          </cell>
          <cell r="IX628">
            <v>0</v>
          </cell>
          <cell r="IY628">
            <v>0</v>
          </cell>
          <cell r="IZ628">
            <v>0</v>
          </cell>
          <cell r="JA628">
            <v>0</v>
          </cell>
          <cell r="JB628">
            <v>0</v>
          </cell>
          <cell r="JC628">
            <v>0</v>
          </cell>
          <cell r="JD628">
            <v>0</v>
          </cell>
          <cell r="JE628">
            <v>0</v>
          </cell>
          <cell r="JF628">
            <v>0</v>
          </cell>
          <cell r="JG628">
            <v>0</v>
          </cell>
          <cell r="JH628">
            <v>0</v>
          </cell>
          <cell r="JI628">
            <v>0</v>
          </cell>
          <cell r="JJ628">
            <v>0</v>
          </cell>
          <cell r="JK628">
            <v>0</v>
          </cell>
          <cell r="JL628">
            <v>0</v>
          </cell>
          <cell r="JM628">
            <v>0</v>
          </cell>
          <cell r="JN628">
            <v>0</v>
          </cell>
          <cell r="JO628">
            <v>0</v>
          </cell>
          <cell r="JP628">
            <v>0</v>
          </cell>
          <cell r="JQ628">
            <v>0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0</v>
          </cell>
          <cell r="DL629">
            <v>0</v>
          </cell>
          <cell r="DM629">
            <v>0</v>
          </cell>
          <cell r="DN629">
            <v>0</v>
          </cell>
          <cell r="DO629">
            <v>0</v>
          </cell>
          <cell r="DP629">
            <v>0</v>
          </cell>
          <cell r="DQ629">
            <v>0</v>
          </cell>
          <cell r="DR629">
            <v>0</v>
          </cell>
          <cell r="DS629">
            <v>0</v>
          </cell>
          <cell r="DT629">
            <v>0</v>
          </cell>
          <cell r="DU629">
            <v>0</v>
          </cell>
          <cell r="DV629">
            <v>0</v>
          </cell>
          <cell r="DW629">
            <v>0</v>
          </cell>
          <cell r="DX629">
            <v>0</v>
          </cell>
          <cell r="DY629">
            <v>0</v>
          </cell>
          <cell r="DZ629">
            <v>0</v>
          </cell>
          <cell r="EA629">
            <v>0</v>
          </cell>
          <cell r="EB629">
            <v>0</v>
          </cell>
          <cell r="EC629">
            <v>0</v>
          </cell>
          <cell r="ED629">
            <v>0</v>
          </cell>
          <cell r="EE629">
            <v>0</v>
          </cell>
          <cell r="EF629">
            <v>0</v>
          </cell>
          <cell r="EG629">
            <v>0</v>
          </cell>
          <cell r="EH629">
            <v>0</v>
          </cell>
          <cell r="EI629">
            <v>0</v>
          </cell>
          <cell r="EJ629">
            <v>0</v>
          </cell>
          <cell r="EK629">
            <v>0</v>
          </cell>
          <cell r="EL629">
            <v>0</v>
          </cell>
          <cell r="EM629">
            <v>0</v>
          </cell>
          <cell r="EN629">
            <v>0</v>
          </cell>
          <cell r="EO629">
            <v>0</v>
          </cell>
          <cell r="EP629">
            <v>0</v>
          </cell>
          <cell r="EQ629">
            <v>0</v>
          </cell>
          <cell r="ER629">
            <v>0</v>
          </cell>
          <cell r="ES629">
            <v>0</v>
          </cell>
          <cell r="ET629">
            <v>0</v>
          </cell>
          <cell r="EU629">
            <v>0</v>
          </cell>
          <cell r="EV629">
            <v>0</v>
          </cell>
          <cell r="EW629">
            <v>0</v>
          </cell>
          <cell r="EX629">
            <v>0</v>
          </cell>
          <cell r="EY629">
            <v>0</v>
          </cell>
          <cell r="EZ629">
            <v>0</v>
          </cell>
          <cell r="FA629">
            <v>0</v>
          </cell>
          <cell r="FB629">
            <v>0</v>
          </cell>
          <cell r="FC629">
            <v>0</v>
          </cell>
          <cell r="FD629">
            <v>0</v>
          </cell>
          <cell r="FE629">
            <v>0</v>
          </cell>
          <cell r="FF629">
            <v>0</v>
          </cell>
          <cell r="FG629">
            <v>0</v>
          </cell>
          <cell r="FH629">
            <v>0</v>
          </cell>
          <cell r="FI629">
            <v>0</v>
          </cell>
          <cell r="FJ629">
            <v>0</v>
          </cell>
          <cell r="FK629">
            <v>0</v>
          </cell>
          <cell r="FL629">
            <v>0</v>
          </cell>
          <cell r="FM629">
            <v>0</v>
          </cell>
          <cell r="FN629">
            <v>0</v>
          </cell>
          <cell r="FO629">
            <v>0</v>
          </cell>
          <cell r="FP629">
            <v>0</v>
          </cell>
          <cell r="FQ629">
            <v>0</v>
          </cell>
          <cell r="FR629">
            <v>0</v>
          </cell>
          <cell r="FS629">
            <v>0</v>
          </cell>
          <cell r="FT629">
            <v>0</v>
          </cell>
          <cell r="FU629">
            <v>0</v>
          </cell>
          <cell r="FV629">
            <v>0</v>
          </cell>
          <cell r="FW629">
            <v>0</v>
          </cell>
          <cell r="FX629">
            <v>0</v>
          </cell>
          <cell r="FY629">
            <v>0</v>
          </cell>
          <cell r="FZ629">
            <v>0</v>
          </cell>
          <cell r="GA629">
            <v>0</v>
          </cell>
          <cell r="GB629">
            <v>0</v>
          </cell>
          <cell r="GC629">
            <v>0</v>
          </cell>
          <cell r="GD629">
            <v>0</v>
          </cell>
          <cell r="GE629">
            <v>0</v>
          </cell>
          <cell r="GF629">
            <v>0</v>
          </cell>
          <cell r="GG629">
            <v>0</v>
          </cell>
          <cell r="GH629">
            <v>0</v>
          </cell>
          <cell r="GI629">
            <v>0</v>
          </cell>
          <cell r="GJ629">
            <v>0</v>
          </cell>
          <cell r="GK629">
            <v>0</v>
          </cell>
          <cell r="GL629">
            <v>0</v>
          </cell>
          <cell r="GM629">
            <v>0</v>
          </cell>
          <cell r="GN629">
            <v>0</v>
          </cell>
          <cell r="GO629">
            <v>0</v>
          </cell>
          <cell r="GP629">
            <v>0</v>
          </cell>
          <cell r="GQ629">
            <v>0</v>
          </cell>
          <cell r="GR629">
            <v>0</v>
          </cell>
          <cell r="GS629">
            <v>0</v>
          </cell>
          <cell r="GT629">
            <v>0</v>
          </cell>
          <cell r="GU629">
            <v>0</v>
          </cell>
          <cell r="GV629">
            <v>0</v>
          </cell>
          <cell r="GW629">
            <v>0</v>
          </cell>
          <cell r="GX629">
            <v>0</v>
          </cell>
          <cell r="GY629">
            <v>0</v>
          </cell>
          <cell r="GZ629">
            <v>0</v>
          </cell>
          <cell r="HA629">
            <v>0</v>
          </cell>
          <cell r="HB629">
            <v>0</v>
          </cell>
          <cell r="HC629">
            <v>0</v>
          </cell>
          <cell r="HD629">
            <v>0</v>
          </cell>
          <cell r="HE629">
            <v>0</v>
          </cell>
          <cell r="HF629">
            <v>0</v>
          </cell>
          <cell r="HG629">
            <v>0</v>
          </cell>
          <cell r="HH629">
            <v>0</v>
          </cell>
          <cell r="HI629">
            <v>0</v>
          </cell>
          <cell r="HJ629">
            <v>0</v>
          </cell>
          <cell r="HK629">
            <v>0</v>
          </cell>
          <cell r="HL629">
            <v>0</v>
          </cell>
          <cell r="HM629">
            <v>0</v>
          </cell>
          <cell r="HN629">
            <v>0</v>
          </cell>
          <cell r="HO629">
            <v>0</v>
          </cell>
          <cell r="HP629">
            <v>0</v>
          </cell>
          <cell r="HQ629">
            <v>0</v>
          </cell>
          <cell r="HR629">
            <v>0</v>
          </cell>
          <cell r="HS629">
            <v>0</v>
          </cell>
          <cell r="HT629">
            <v>0</v>
          </cell>
          <cell r="HU629">
            <v>0</v>
          </cell>
          <cell r="HV629">
            <v>0</v>
          </cell>
          <cell r="HW629">
            <v>0</v>
          </cell>
          <cell r="HX629">
            <v>0</v>
          </cell>
          <cell r="HY629">
            <v>0</v>
          </cell>
          <cell r="HZ629">
            <v>0</v>
          </cell>
          <cell r="IA629">
            <v>0</v>
          </cell>
          <cell r="IB629">
            <v>0</v>
          </cell>
          <cell r="IC629">
            <v>0</v>
          </cell>
          <cell r="ID629">
            <v>0</v>
          </cell>
          <cell r="IE629">
            <v>0</v>
          </cell>
          <cell r="IF629">
            <v>0</v>
          </cell>
          <cell r="IG629">
            <v>0</v>
          </cell>
          <cell r="IH629">
            <v>0</v>
          </cell>
          <cell r="II629">
            <v>0</v>
          </cell>
          <cell r="IJ629">
            <v>0</v>
          </cell>
          <cell r="IK629">
            <v>0</v>
          </cell>
          <cell r="IL629">
            <v>0</v>
          </cell>
          <cell r="IM629">
            <v>0</v>
          </cell>
          <cell r="IN629">
            <v>0</v>
          </cell>
          <cell r="IO629">
            <v>0</v>
          </cell>
          <cell r="IP629">
            <v>0</v>
          </cell>
          <cell r="IQ629">
            <v>0</v>
          </cell>
          <cell r="IR629">
            <v>0</v>
          </cell>
          <cell r="IS629">
            <v>0</v>
          </cell>
          <cell r="IT629">
            <v>0</v>
          </cell>
          <cell r="IU629">
            <v>0</v>
          </cell>
          <cell r="IV629">
            <v>0</v>
          </cell>
          <cell r="IW629">
            <v>0</v>
          </cell>
          <cell r="IX629">
            <v>0</v>
          </cell>
          <cell r="IY629">
            <v>0</v>
          </cell>
          <cell r="IZ629">
            <v>0</v>
          </cell>
          <cell r="JA629">
            <v>0</v>
          </cell>
          <cell r="JB629">
            <v>0</v>
          </cell>
          <cell r="JC629">
            <v>0</v>
          </cell>
          <cell r="JD629">
            <v>0</v>
          </cell>
          <cell r="JE629">
            <v>0</v>
          </cell>
          <cell r="JF629">
            <v>0</v>
          </cell>
          <cell r="JG629">
            <v>0</v>
          </cell>
          <cell r="JH629">
            <v>0</v>
          </cell>
          <cell r="JI629">
            <v>0</v>
          </cell>
          <cell r="JJ629">
            <v>0</v>
          </cell>
          <cell r="JK629">
            <v>0</v>
          </cell>
          <cell r="JL629">
            <v>0</v>
          </cell>
          <cell r="JM629">
            <v>0</v>
          </cell>
          <cell r="JN629">
            <v>0</v>
          </cell>
          <cell r="JO629">
            <v>0</v>
          </cell>
          <cell r="JP629">
            <v>0</v>
          </cell>
          <cell r="JQ629">
            <v>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0</v>
          </cell>
          <cell r="DL630">
            <v>0</v>
          </cell>
          <cell r="DM630">
            <v>0</v>
          </cell>
          <cell r="DN630">
            <v>0</v>
          </cell>
          <cell r="DO630">
            <v>0</v>
          </cell>
          <cell r="DP630">
            <v>0</v>
          </cell>
          <cell r="DQ630">
            <v>0</v>
          </cell>
          <cell r="DR630">
            <v>0</v>
          </cell>
          <cell r="DS630">
            <v>0</v>
          </cell>
          <cell r="DT630">
            <v>0</v>
          </cell>
          <cell r="DU630">
            <v>0</v>
          </cell>
          <cell r="DV630">
            <v>0</v>
          </cell>
          <cell r="DW630">
            <v>0</v>
          </cell>
          <cell r="DX630">
            <v>0</v>
          </cell>
          <cell r="DY630">
            <v>0</v>
          </cell>
          <cell r="DZ630">
            <v>0</v>
          </cell>
          <cell r="EA630">
            <v>0</v>
          </cell>
          <cell r="EB630">
            <v>0</v>
          </cell>
          <cell r="EC630">
            <v>0</v>
          </cell>
          <cell r="ED630">
            <v>0</v>
          </cell>
          <cell r="EE630">
            <v>0</v>
          </cell>
          <cell r="EF630">
            <v>0</v>
          </cell>
          <cell r="EG630">
            <v>0</v>
          </cell>
          <cell r="EH630">
            <v>0</v>
          </cell>
          <cell r="EI630">
            <v>0</v>
          </cell>
          <cell r="EJ630">
            <v>0</v>
          </cell>
          <cell r="EK630">
            <v>0</v>
          </cell>
          <cell r="EL630">
            <v>0</v>
          </cell>
          <cell r="EM630">
            <v>0</v>
          </cell>
          <cell r="EN630">
            <v>0</v>
          </cell>
          <cell r="EO630">
            <v>0</v>
          </cell>
          <cell r="EP630">
            <v>0</v>
          </cell>
          <cell r="EQ630">
            <v>0</v>
          </cell>
          <cell r="ER630">
            <v>0</v>
          </cell>
          <cell r="ES630">
            <v>0</v>
          </cell>
          <cell r="ET630">
            <v>0</v>
          </cell>
          <cell r="EU630">
            <v>0</v>
          </cell>
          <cell r="EV630">
            <v>0</v>
          </cell>
          <cell r="EW630">
            <v>0</v>
          </cell>
          <cell r="EX630">
            <v>0</v>
          </cell>
          <cell r="EY630">
            <v>0</v>
          </cell>
          <cell r="EZ630">
            <v>0</v>
          </cell>
          <cell r="FA630">
            <v>0</v>
          </cell>
          <cell r="FB630">
            <v>0</v>
          </cell>
          <cell r="FC630">
            <v>0</v>
          </cell>
          <cell r="FD630">
            <v>0</v>
          </cell>
          <cell r="FE630">
            <v>0</v>
          </cell>
          <cell r="FF630">
            <v>0</v>
          </cell>
          <cell r="FG630">
            <v>0</v>
          </cell>
          <cell r="FH630">
            <v>0</v>
          </cell>
          <cell r="FI630">
            <v>0</v>
          </cell>
          <cell r="FJ630">
            <v>0</v>
          </cell>
          <cell r="FK630">
            <v>0</v>
          </cell>
          <cell r="FL630">
            <v>0</v>
          </cell>
          <cell r="FM630">
            <v>0</v>
          </cell>
          <cell r="FN630">
            <v>0</v>
          </cell>
          <cell r="FO630">
            <v>0</v>
          </cell>
          <cell r="FP630">
            <v>0</v>
          </cell>
          <cell r="FQ630">
            <v>0</v>
          </cell>
          <cell r="FR630">
            <v>0</v>
          </cell>
          <cell r="FS630">
            <v>0</v>
          </cell>
          <cell r="FT630">
            <v>0</v>
          </cell>
          <cell r="FU630">
            <v>0</v>
          </cell>
          <cell r="FV630">
            <v>0</v>
          </cell>
          <cell r="FW630">
            <v>0</v>
          </cell>
          <cell r="FX630">
            <v>0</v>
          </cell>
          <cell r="FY630">
            <v>0</v>
          </cell>
          <cell r="FZ630">
            <v>0</v>
          </cell>
          <cell r="GA630">
            <v>0</v>
          </cell>
          <cell r="GB630">
            <v>0</v>
          </cell>
          <cell r="GC630">
            <v>0</v>
          </cell>
          <cell r="GD630">
            <v>0</v>
          </cell>
          <cell r="GE630">
            <v>0</v>
          </cell>
          <cell r="GF630">
            <v>0</v>
          </cell>
          <cell r="GG630">
            <v>0</v>
          </cell>
          <cell r="GH630">
            <v>0</v>
          </cell>
          <cell r="GI630">
            <v>0</v>
          </cell>
          <cell r="GJ630">
            <v>0</v>
          </cell>
          <cell r="GK630">
            <v>0</v>
          </cell>
          <cell r="GL630">
            <v>0</v>
          </cell>
          <cell r="GM630">
            <v>0</v>
          </cell>
          <cell r="GN630">
            <v>0</v>
          </cell>
          <cell r="GO630">
            <v>0</v>
          </cell>
          <cell r="GP630">
            <v>0</v>
          </cell>
          <cell r="GQ630">
            <v>0</v>
          </cell>
          <cell r="GR630">
            <v>0</v>
          </cell>
          <cell r="GS630">
            <v>0</v>
          </cell>
          <cell r="GT630">
            <v>0</v>
          </cell>
          <cell r="GU630">
            <v>0</v>
          </cell>
          <cell r="GV630">
            <v>0</v>
          </cell>
          <cell r="GW630">
            <v>0</v>
          </cell>
          <cell r="GX630">
            <v>0</v>
          </cell>
          <cell r="GY630">
            <v>0</v>
          </cell>
          <cell r="GZ630">
            <v>0</v>
          </cell>
          <cell r="HA630">
            <v>0</v>
          </cell>
          <cell r="HB630">
            <v>0</v>
          </cell>
          <cell r="HC630">
            <v>0</v>
          </cell>
          <cell r="HD630">
            <v>0</v>
          </cell>
          <cell r="HE630">
            <v>0</v>
          </cell>
          <cell r="HF630">
            <v>0</v>
          </cell>
          <cell r="HG630">
            <v>0</v>
          </cell>
          <cell r="HH630">
            <v>0</v>
          </cell>
          <cell r="HI630">
            <v>0</v>
          </cell>
          <cell r="HJ630">
            <v>0</v>
          </cell>
          <cell r="HK630">
            <v>0</v>
          </cell>
          <cell r="HL630">
            <v>0</v>
          </cell>
          <cell r="HM630">
            <v>0</v>
          </cell>
          <cell r="HN630">
            <v>0</v>
          </cell>
          <cell r="HO630">
            <v>0</v>
          </cell>
          <cell r="HP630">
            <v>0</v>
          </cell>
          <cell r="HQ630">
            <v>0</v>
          </cell>
          <cell r="HR630">
            <v>0</v>
          </cell>
          <cell r="HS630">
            <v>0</v>
          </cell>
          <cell r="HT630">
            <v>0</v>
          </cell>
          <cell r="HU630">
            <v>0</v>
          </cell>
          <cell r="HV630">
            <v>0</v>
          </cell>
          <cell r="HW630">
            <v>0</v>
          </cell>
          <cell r="HX630">
            <v>0</v>
          </cell>
          <cell r="HY630">
            <v>0</v>
          </cell>
          <cell r="HZ630">
            <v>0</v>
          </cell>
          <cell r="IA630">
            <v>0</v>
          </cell>
          <cell r="IB630">
            <v>0</v>
          </cell>
          <cell r="IC630">
            <v>0</v>
          </cell>
          <cell r="ID630">
            <v>0</v>
          </cell>
          <cell r="IE630">
            <v>0</v>
          </cell>
          <cell r="IF630">
            <v>0</v>
          </cell>
          <cell r="IG630">
            <v>0</v>
          </cell>
          <cell r="IH630">
            <v>0</v>
          </cell>
          <cell r="II630">
            <v>0</v>
          </cell>
          <cell r="IJ630">
            <v>0</v>
          </cell>
          <cell r="IK630">
            <v>0</v>
          </cell>
          <cell r="IL630">
            <v>0</v>
          </cell>
          <cell r="IM630">
            <v>0</v>
          </cell>
          <cell r="IN630">
            <v>0</v>
          </cell>
          <cell r="IO630">
            <v>0</v>
          </cell>
          <cell r="IP630">
            <v>0</v>
          </cell>
          <cell r="IQ630">
            <v>0</v>
          </cell>
          <cell r="IR630">
            <v>0</v>
          </cell>
          <cell r="IS630">
            <v>0</v>
          </cell>
          <cell r="IT630">
            <v>0</v>
          </cell>
          <cell r="IU630">
            <v>0</v>
          </cell>
          <cell r="IV630">
            <v>0</v>
          </cell>
          <cell r="IW630">
            <v>0</v>
          </cell>
          <cell r="IX630">
            <v>0</v>
          </cell>
          <cell r="IY630">
            <v>0</v>
          </cell>
          <cell r="IZ630">
            <v>0</v>
          </cell>
          <cell r="JA630">
            <v>0</v>
          </cell>
          <cell r="JB630">
            <v>0</v>
          </cell>
          <cell r="JC630">
            <v>0</v>
          </cell>
          <cell r="JD630">
            <v>0</v>
          </cell>
          <cell r="JE630">
            <v>0</v>
          </cell>
          <cell r="JF630">
            <v>0</v>
          </cell>
          <cell r="JG630">
            <v>0</v>
          </cell>
          <cell r="JH630">
            <v>0</v>
          </cell>
          <cell r="JI630">
            <v>0</v>
          </cell>
          <cell r="JJ630">
            <v>0</v>
          </cell>
          <cell r="JK630">
            <v>0</v>
          </cell>
          <cell r="JL630">
            <v>0</v>
          </cell>
          <cell r="JM630">
            <v>0</v>
          </cell>
          <cell r="JN630">
            <v>0</v>
          </cell>
          <cell r="JO630">
            <v>0</v>
          </cell>
          <cell r="JP630">
            <v>0</v>
          </cell>
          <cell r="JQ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0</v>
          </cell>
          <cell r="DL631">
            <v>0</v>
          </cell>
          <cell r="DM631">
            <v>0</v>
          </cell>
          <cell r="DN631">
            <v>0</v>
          </cell>
          <cell r="DO631">
            <v>0</v>
          </cell>
          <cell r="DP631">
            <v>0</v>
          </cell>
          <cell r="DQ631">
            <v>0</v>
          </cell>
          <cell r="DR631">
            <v>0</v>
          </cell>
          <cell r="DS631">
            <v>0</v>
          </cell>
          <cell r="DT631">
            <v>0</v>
          </cell>
          <cell r="DU631">
            <v>0</v>
          </cell>
          <cell r="DV631">
            <v>0</v>
          </cell>
          <cell r="DW631">
            <v>0</v>
          </cell>
          <cell r="DX631">
            <v>0</v>
          </cell>
          <cell r="DY631">
            <v>0</v>
          </cell>
          <cell r="DZ631">
            <v>0</v>
          </cell>
          <cell r="EA631">
            <v>0</v>
          </cell>
          <cell r="EB631">
            <v>0</v>
          </cell>
          <cell r="EC631">
            <v>0</v>
          </cell>
          <cell r="ED631">
            <v>0</v>
          </cell>
          <cell r="EE631">
            <v>0</v>
          </cell>
          <cell r="EF631">
            <v>0</v>
          </cell>
          <cell r="EG631">
            <v>0</v>
          </cell>
          <cell r="EH631">
            <v>0</v>
          </cell>
          <cell r="EI631">
            <v>0</v>
          </cell>
          <cell r="EJ631">
            <v>0</v>
          </cell>
          <cell r="EK631">
            <v>0</v>
          </cell>
          <cell r="EL631">
            <v>0</v>
          </cell>
          <cell r="EM631">
            <v>0</v>
          </cell>
          <cell r="EN631">
            <v>0</v>
          </cell>
          <cell r="EO631">
            <v>0</v>
          </cell>
          <cell r="EP631">
            <v>0</v>
          </cell>
          <cell r="EQ631">
            <v>0</v>
          </cell>
          <cell r="ER631">
            <v>0</v>
          </cell>
          <cell r="ES631">
            <v>0</v>
          </cell>
          <cell r="ET631">
            <v>0</v>
          </cell>
          <cell r="EU631">
            <v>0</v>
          </cell>
          <cell r="EV631">
            <v>0</v>
          </cell>
          <cell r="EW631">
            <v>0</v>
          </cell>
          <cell r="EX631">
            <v>0</v>
          </cell>
          <cell r="EY631">
            <v>0</v>
          </cell>
          <cell r="EZ631">
            <v>0</v>
          </cell>
          <cell r="FA631">
            <v>0</v>
          </cell>
          <cell r="FB631">
            <v>0</v>
          </cell>
          <cell r="FC631">
            <v>0</v>
          </cell>
          <cell r="FD631">
            <v>0</v>
          </cell>
          <cell r="FE631">
            <v>0</v>
          </cell>
          <cell r="FF631">
            <v>0</v>
          </cell>
          <cell r="FG631">
            <v>0</v>
          </cell>
          <cell r="FH631">
            <v>0</v>
          </cell>
          <cell r="FI631">
            <v>0</v>
          </cell>
          <cell r="FJ631">
            <v>0</v>
          </cell>
          <cell r="FK631">
            <v>0</v>
          </cell>
          <cell r="FL631">
            <v>0</v>
          </cell>
          <cell r="FM631">
            <v>0</v>
          </cell>
          <cell r="FN631">
            <v>0</v>
          </cell>
          <cell r="FO631">
            <v>0</v>
          </cell>
          <cell r="FP631">
            <v>0</v>
          </cell>
          <cell r="FQ631">
            <v>0</v>
          </cell>
          <cell r="FR631">
            <v>0</v>
          </cell>
          <cell r="FS631">
            <v>0</v>
          </cell>
          <cell r="FT631">
            <v>0</v>
          </cell>
          <cell r="FU631">
            <v>0</v>
          </cell>
          <cell r="FV631">
            <v>0</v>
          </cell>
          <cell r="FW631">
            <v>0</v>
          </cell>
          <cell r="FX631">
            <v>0</v>
          </cell>
          <cell r="FY631">
            <v>0</v>
          </cell>
          <cell r="FZ631">
            <v>0</v>
          </cell>
          <cell r="GA631">
            <v>0</v>
          </cell>
          <cell r="GB631">
            <v>0</v>
          </cell>
          <cell r="GC631">
            <v>0</v>
          </cell>
          <cell r="GD631">
            <v>0</v>
          </cell>
          <cell r="GE631">
            <v>0</v>
          </cell>
          <cell r="GF631">
            <v>0</v>
          </cell>
          <cell r="GG631">
            <v>0</v>
          </cell>
          <cell r="GH631">
            <v>0</v>
          </cell>
          <cell r="GI631">
            <v>0</v>
          </cell>
          <cell r="GJ631">
            <v>0</v>
          </cell>
          <cell r="GK631">
            <v>0</v>
          </cell>
          <cell r="GL631">
            <v>0</v>
          </cell>
          <cell r="GM631">
            <v>0</v>
          </cell>
          <cell r="GN631">
            <v>0</v>
          </cell>
          <cell r="GO631">
            <v>0</v>
          </cell>
          <cell r="GP631">
            <v>0</v>
          </cell>
          <cell r="GQ631">
            <v>0</v>
          </cell>
          <cell r="GR631">
            <v>0</v>
          </cell>
          <cell r="GS631">
            <v>0</v>
          </cell>
          <cell r="GT631">
            <v>0</v>
          </cell>
          <cell r="GU631">
            <v>0</v>
          </cell>
          <cell r="GV631">
            <v>0</v>
          </cell>
          <cell r="GW631">
            <v>0</v>
          </cell>
          <cell r="GX631">
            <v>0</v>
          </cell>
          <cell r="GY631">
            <v>0</v>
          </cell>
          <cell r="GZ631">
            <v>0</v>
          </cell>
          <cell r="HA631">
            <v>0</v>
          </cell>
          <cell r="HB631">
            <v>0</v>
          </cell>
          <cell r="HC631">
            <v>0</v>
          </cell>
          <cell r="HD631">
            <v>0</v>
          </cell>
          <cell r="HE631">
            <v>0</v>
          </cell>
          <cell r="HF631">
            <v>0</v>
          </cell>
          <cell r="HG631">
            <v>0</v>
          </cell>
          <cell r="HH631">
            <v>0</v>
          </cell>
          <cell r="HI631">
            <v>0</v>
          </cell>
          <cell r="HJ631">
            <v>0</v>
          </cell>
          <cell r="HK631">
            <v>0</v>
          </cell>
          <cell r="HL631">
            <v>0</v>
          </cell>
          <cell r="HM631">
            <v>0</v>
          </cell>
          <cell r="HN631">
            <v>0</v>
          </cell>
          <cell r="HO631">
            <v>0</v>
          </cell>
          <cell r="HP631">
            <v>0</v>
          </cell>
          <cell r="HQ631">
            <v>0</v>
          </cell>
          <cell r="HR631">
            <v>0</v>
          </cell>
          <cell r="HS631">
            <v>0</v>
          </cell>
          <cell r="HT631">
            <v>0</v>
          </cell>
          <cell r="HU631">
            <v>0</v>
          </cell>
          <cell r="HV631">
            <v>0</v>
          </cell>
          <cell r="HW631">
            <v>0</v>
          </cell>
          <cell r="HX631">
            <v>0</v>
          </cell>
          <cell r="HY631">
            <v>0</v>
          </cell>
          <cell r="HZ631">
            <v>0</v>
          </cell>
          <cell r="IA631">
            <v>0</v>
          </cell>
          <cell r="IB631">
            <v>0</v>
          </cell>
          <cell r="IC631">
            <v>0</v>
          </cell>
          <cell r="ID631">
            <v>0</v>
          </cell>
          <cell r="IE631">
            <v>0</v>
          </cell>
          <cell r="IF631">
            <v>0</v>
          </cell>
          <cell r="IG631">
            <v>0</v>
          </cell>
          <cell r="IH631">
            <v>0</v>
          </cell>
          <cell r="II631">
            <v>0</v>
          </cell>
          <cell r="IJ631">
            <v>0</v>
          </cell>
          <cell r="IK631">
            <v>0</v>
          </cell>
          <cell r="IL631">
            <v>0</v>
          </cell>
          <cell r="IM631">
            <v>0</v>
          </cell>
          <cell r="IN631">
            <v>0</v>
          </cell>
          <cell r="IO631">
            <v>0</v>
          </cell>
          <cell r="IP631">
            <v>0</v>
          </cell>
          <cell r="IQ631">
            <v>0</v>
          </cell>
          <cell r="IR631">
            <v>0</v>
          </cell>
          <cell r="IS631">
            <v>0</v>
          </cell>
          <cell r="IT631">
            <v>0</v>
          </cell>
          <cell r="IU631">
            <v>0</v>
          </cell>
          <cell r="IV631">
            <v>0</v>
          </cell>
          <cell r="IW631">
            <v>0</v>
          </cell>
          <cell r="IX631">
            <v>0</v>
          </cell>
          <cell r="IY631">
            <v>0</v>
          </cell>
          <cell r="IZ631">
            <v>0</v>
          </cell>
          <cell r="JA631">
            <v>0</v>
          </cell>
          <cell r="JB631">
            <v>0</v>
          </cell>
          <cell r="JC631">
            <v>0</v>
          </cell>
          <cell r="JD631">
            <v>0</v>
          </cell>
          <cell r="JE631">
            <v>0</v>
          </cell>
          <cell r="JF631">
            <v>0</v>
          </cell>
          <cell r="JG631">
            <v>0</v>
          </cell>
          <cell r="JH631">
            <v>0</v>
          </cell>
          <cell r="JI631">
            <v>0</v>
          </cell>
          <cell r="JJ631">
            <v>0</v>
          </cell>
          <cell r="JK631">
            <v>0</v>
          </cell>
          <cell r="JL631">
            <v>0</v>
          </cell>
          <cell r="JM631">
            <v>0</v>
          </cell>
          <cell r="JN631">
            <v>0</v>
          </cell>
          <cell r="JO631">
            <v>0</v>
          </cell>
          <cell r="JP631">
            <v>0</v>
          </cell>
          <cell r="JQ631">
            <v>0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0</v>
          </cell>
          <cell r="DL632">
            <v>0</v>
          </cell>
          <cell r="DM632">
            <v>0</v>
          </cell>
          <cell r="DN632">
            <v>0</v>
          </cell>
          <cell r="DO632">
            <v>0</v>
          </cell>
          <cell r="DP632">
            <v>0</v>
          </cell>
          <cell r="DQ632">
            <v>0</v>
          </cell>
          <cell r="DR632">
            <v>0</v>
          </cell>
          <cell r="DS632">
            <v>0</v>
          </cell>
          <cell r="DT632">
            <v>0</v>
          </cell>
          <cell r="DU632">
            <v>0</v>
          </cell>
          <cell r="DV632">
            <v>0</v>
          </cell>
          <cell r="DW632">
            <v>0</v>
          </cell>
          <cell r="DX632">
            <v>0</v>
          </cell>
          <cell r="DY632">
            <v>0</v>
          </cell>
          <cell r="DZ632">
            <v>0</v>
          </cell>
          <cell r="EA632">
            <v>0</v>
          </cell>
          <cell r="EB632">
            <v>0</v>
          </cell>
          <cell r="EC632">
            <v>0</v>
          </cell>
          <cell r="ED632">
            <v>0</v>
          </cell>
          <cell r="EE632">
            <v>0</v>
          </cell>
          <cell r="EF632">
            <v>0</v>
          </cell>
          <cell r="EG632">
            <v>0</v>
          </cell>
          <cell r="EH632">
            <v>0</v>
          </cell>
          <cell r="EI632">
            <v>0</v>
          </cell>
          <cell r="EJ632">
            <v>0</v>
          </cell>
          <cell r="EK632">
            <v>0</v>
          </cell>
          <cell r="EL632">
            <v>0</v>
          </cell>
          <cell r="EM632">
            <v>0</v>
          </cell>
          <cell r="EN632">
            <v>0</v>
          </cell>
          <cell r="EO632">
            <v>0</v>
          </cell>
          <cell r="EP632">
            <v>0</v>
          </cell>
          <cell r="EQ632">
            <v>0</v>
          </cell>
          <cell r="ER632">
            <v>0</v>
          </cell>
          <cell r="ES632">
            <v>0</v>
          </cell>
          <cell r="ET632">
            <v>0</v>
          </cell>
          <cell r="EU632">
            <v>0</v>
          </cell>
          <cell r="EV632">
            <v>0</v>
          </cell>
          <cell r="EW632">
            <v>0</v>
          </cell>
          <cell r="EX632">
            <v>0</v>
          </cell>
          <cell r="EY632">
            <v>0</v>
          </cell>
          <cell r="EZ632">
            <v>0</v>
          </cell>
          <cell r="FA632">
            <v>0</v>
          </cell>
          <cell r="FB632">
            <v>0</v>
          </cell>
          <cell r="FC632">
            <v>0</v>
          </cell>
          <cell r="FD632">
            <v>0</v>
          </cell>
          <cell r="FE632">
            <v>0</v>
          </cell>
          <cell r="FF632">
            <v>0</v>
          </cell>
          <cell r="FG632">
            <v>0</v>
          </cell>
          <cell r="FH632">
            <v>0</v>
          </cell>
          <cell r="FI632">
            <v>0</v>
          </cell>
          <cell r="FJ632">
            <v>0</v>
          </cell>
          <cell r="FK632">
            <v>0</v>
          </cell>
          <cell r="FL632">
            <v>0</v>
          </cell>
          <cell r="FM632">
            <v>0</v>
          </cell>
          <cell r="FN632">
            <v>0</v>
          </cell>
          <cell r="FO632">
            <v>0</v>
          </cell>
          <cell r="FP632">
            <v>0</v>
          </cell>
          <cell r="FQ632">
            <v>0</v>
          </cell>
          <cell r="FR632">
            <v>0</v>
          </cell>
          <cell r="FS632">
            <v>0</v>
          </cell>
          <cell r="FT632">
            <v>0</v>
          </cell>
          <cell r="FU632">
            <v>0</v>
          </cell>
          <cell r="FV632">
            <v>0</v>
          </cell>
          <cell r="FW632">
            <v>0</v>
          </cell>
          <cell r="FX632">
            <v>0</v>
          </cell>
          <cell r="FY632">
            <v>0</v>
          </cell>
          <cell r="FZ632">
            <v>0</v>
          </cell>
          <cell r="GA632">
            <v>0</v>
          </cell>
          <cell r="GB632">
            <v>0</v>
          </cell>
          <cell r="GC632">
            <v>0</v>
          </cell>
          <cell r="GD632">
            <v>0</v>
          </cell>
          <cell r="GE632">
            <v>0</v>
          </cell>
          <cell r="GF632">
            <v>0</v>
          </cell>
          <cell r="GG632">
            <v>0</v>
          </cell>
          <cell r="GH632">
            <v>0</v>
          </cell>
          <cell r="GI632">
            <v>0</v>
          </cell>
          <cell r="GJ632">
            <v>0</v>
          </cell>
          <cell r="GK632">
            <v>0</v>
          </cell>
          <cell r="GL632">
            <v>0</v>
          </cell>
          <cell r="GM632">
            <v>0</v>
          </cell>
          <cell r="GN632">
            <v>0</v>
          </cell>
          <cell r="GO632">
            <v>0</v>
          </cell>
          <cell r="GP632">
            <v>0</v>
          </cell>
          <cell r="GQ632">
            <v>0</v>
          </cell>
          <cell r="GR632">
            <v>0</v>
          </cell>
          <cell r="GS632">
            <v>0</v>
          </cell>
          <cell r="GT632">
            <v>0</v>
          </cell>
          <cell r="GU632">
            <v>0</v>
          </cell>
          <cell r="GV632">
            <v>0</v>
          </cell>
          <cell r="GW632">
            <v>0</v>
          </cell>
          <cell r="GX632">
            <v>0</v>
          </cell>
          <cell r="GY632">
            <v>0</v>
          </cell>
          <cell r="GZ632">
            <v>0</v>
          </cell>
          <cell r="HA632">
            <v>0</v>
          </cell>
          <cell r="HB632">
            <v>0</v>
          </cell>
          <cell r="HC632">
            <v>0</v>
          </cell>
          <cell r="HD632">
            <v>0</v>
          </cell>
          <cell r="HE632">
            <v>0</v>
          </cell>
          <cell r="HF632">
            <v>0</v>
          </cell>
          <cell r="HG632">
            <v>0</v>
          </cell>
          <cell r="HH632">
            <v>0</v>
          </cell>
          <cell r="HI632">
            <v>0</v>
          </cell>
          <cell r="HJ632">
            <v>0</v>
          </cell>
          <cell r="HK632">
            <v>0</v>
          </cell>
          <cell r="HL632">
            <v>0</v>
          </cell>
          <cell r="HM632">
            <v>0</v>
          </cell>
          <cell r="HN632">
            <v>0</v>
          </cell>
          <cell r="HO632">
            <v>0</v>
          </cell>
          <cell r="HP632">
            <v>0</v>
          </cell>
          <cell r="HQ632">
            <v>0</v>
          </cell>
          <cell r="HR632">
            <v>0</v>
          </cell>
          <cell r="HS632">
            <v>0</v>
          </cell>
          <cell r="HT632">
            <v>0</v>
          </cell>
          <cell r="HU632">
            <v>0</v>
          </cell>
          <cell r="HV632">
            <v>0</v>
          </cell>
          <cell r="HW632">
            <v>0</v>
          </cell>
          <cell r="HX632">
            <v>0</v>
          </cell>
          <cell r="HY632">
            <v>0</v>
          </cell>
          <cell r="HZ632">
            <v>0</v>
          </cell>
          <cell r="IA632">
            <v>0</v>
          </cell>
          <cell r="IB632">
            <v>0</v>
          </cell>
          <cell r="IC632">
            <v>0</v>
          </cell>
          <cell r="ID632">
            <v>0</v>
          </cell>
          <cell r="IE632">
            <v>0</v>
          </cell>
          <cell r="IF632">
            <v>0</v>
          </cell>
          <cell r="IG632">
            <v>0</v>
          </cell>
          <cell r="IH632">
            <v>0</v>
          </cell>
          <cell r="II632">
            <v>0</v>
          </cell>
          <cell r="IJ632">
            <v>0</v>
          </cell>
          <cell r="IK632">
            <v>0</v>
          </cell>
          <cell r="IL632">
            <v>0</v>
          </cell>
          <cell r="IM632">
            <v>0</v>
          </cell>
          <cell r="IN632">
            <v>0</v>
          </cell>
          <cell r="IO632">
            <v>0</v>
          </cell>
          <cell r="IP632">
            <v>0</v>
          </cell>
          <cell r="IQ632">
            <v>0</v>
          </cell>
          <cell r="IR632">
            <v>0</v>
          </cell>
          <cell r="IS632">
            <v>0</v>
          </cell>
          <cell r="IT632">
            <v>0</v>
          </cell>
          <cell r="IU632">
            <v>0</v>
          </cell>
          <cell r="IV632">
            <v>0</v>
          </cell>
          <cell r="IW632">
            <v>0</v>
          </cell>
          <cell r="IX632">
            <v>0</v>
          </cell>
          <cell r="IY632">
            <v>0</v>
          </cell>
          <cell r="IZ632">
            <v>0</v>
          </cell>
          <cell r="JA632">
            <v>0</v>
          </cell>
          <cell r="JB632">
            <v>0</v>
          </cell>
          <cell r="JC632">
            <v>0</v>
          </cell>
          <cell r="JD632">
            <v>0</v>
          </cell>
          <cell r="JE632">
            <v>0</v>
          </cell>
          <cell r="JF632">
            <v>0</v>
          </cell>
          <cell r="JG632">
            <v>0</v>
          </cell>
          <cell r="JH632">
            <v>0</v>
          </cell>
          <cell r="JI632">
            <v>0</v>
          </cell>
          <cell r="JJ632">
            <v>0</v>
          </cell>
          <cell r="JK632">
            <v>0</v>
          </cell>
          <cell r="JL632">
            <v>0</v>
          </cell>
          <cell r="JM632">
            <v>0</v>
          </cell>
          <cell r="JN632">
            <v>0</v>
          </cell>
          <cell r="JO632">
            <v>0</v>
          </cell>
          <cell r="JP632">
            <v>0</v>
          </cell>
          <cell r="JQ632">
            <v>0</v>
          </cell>
        </row>
        <row r="633"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0</v>
          </cell>
          <cell r="DL633">
            <v>0</v>
          </cell>
          <cell r="DM633">
            <v>0</v>
          </cell>
          <cell r="DN633">
            <v>0</v>
          </cell>
          <cell r="DO633">
            <v>0</v>
          </cell>
          <cell r="DP633">
            <v>0</v>
          </cell>
          <cell r="DQ633">
            <v>0</v>
          </cell>
          <cell r="DR633">
            <v>0</v>
          </cell>
          <cell r="DS633">
            <v>0</v>
          </cell>
          <cell r="DT633">
            <v>0</v>
          </cell>
          <cell r="DU633">
            <v>0</v>
          </cell>
          <cell r="DV633">
            <v>0</v>
          </cell>
          <cell r="DW633">
            <v>0</v>
          </cell>
          <cell r="DX633">
            <v>0</v>
          </cell>
          <cell r="DY633">
            <v>0</v>
          </cell>
          <cell r="DZ633">
            <v>0</v>
          </cell>
          <cell r="EA633">
            <v>0</v>
          </cell>
          <cell r="EB633">
            <v>0</v>
          </cell>
          <cell r="EC633">
            <v>0</v>
          </cell>
          <cell r="ED633">
            <v>0</v>
          </cell>
          <cell r="EE633">
            <v>0</v>
          </cell>
          <cell r="EF633">
            <v>0</v>
          </cell>
          <cell r="EG633">
            <v>0</v>
          </cell>
          <cell r="EH633">
            <v>0</v>
          </cell>
          <cell r="EI633">
            <v>0</v>
          </cell>
          <cell r="EJ633">
            <v>0</v>
          </cell>
          <cell r="EK633">
            <v>0</v>
          </cell>
          <cell r="EL633">
            <v>0</v>
          </cell>
          <cell r="EM633">
            <v>0</v>
          </cell>
          <cell r="EN633">
            <v>0</v>
          </cell>
          <cell r="EO633">
            <v>0</v>
          </cell>
          <cell r="EP633">
            <v>0</v>
          </cell>
          <cell r="EQ633">
            <v>0</v>
          </cell>
          <cell r="ER633">
            <v>0</v>
          </cell>
          <cell r="ES633">
            <v>0</v>
          </cell>
          <cell r="ET633">
            <v>0</v>
          </cell>
          <cell r="EU633">
            <v>0</v>
          </cell>
          <cell r="EV633">
            <v>0</v>
          </cell>
          <cell r="EW633">
            <v>0</v>
          </cell>
          <cell r="EX633">
            <v>0</v>
          </cell>
          <cell r="EY633">
            <v>0</v>
          </cell>
          <cell r="EZ633">
            <v>0</v>
          </cell>
          <cell r="FA633">
            <v>0</v>
          </cell>
          <cell r="FB633">
            <v>0</v>
          </cell>
          <cell r="FC633">
            <v>0</v>
          </cell>
          <cell r="FD633">
            <v>0</v>
          </cell>
          <cell r="FE633">
            <v>0</v>
          </cell>
          <cell r="FF633">
            <v>0</v>
          </cell>
          <cell r="FG633">
            <v>0</v>
          </cell>
          <cell r="FH633">
            <v>0</v>
          </cell>
          <cell r="FI633">
            <v>0</v>
          </cell>
          <cell r="FJ633">
            <v>0</v>
          </cell>
          <cell r="FK633">
            <v>0</v>
          </cell>
          <cell r="FL633">
            <v>0</v>
          </cell>
          <cell r="FM633">
            <v>0</v>
          </cell>
          <cell r="FN633">
            <v>0</v>
          </cell>
          <cell r="FO633">
            <v>0</v>
          </cell>
          <cell r="FP633">
            <v>0</v>
          </cell>
          <cell r="FQ633">
            <v>0</v>
          </cell>
          <cell r="FR633">
            <v>0</v>
          </cell>
          <cell r="FS633">
            <v>0</v>
          </cell>
          <cell r="FT633">
            <v>0</v>
          </cell>
          <cell r="FU633">
            <v>0</v>
          </cell>
          <cell r="FV633">
            <v>0</v>
          </cell>
          <cell r="FW633">
            <v>0</v>
          </cell>
          <cell r="FX633">
            <v>0</v>
          </cell>
          <cell r="FY633">
            <v>0</v>
          </cell>
          <cell r="FZ633">
            <v>0</v>
          </cell>
          <cell r="GA633">
            <v>0</v>
          </cell>
          <cell r="GB633">
            <v>0</v>
          </cell>
          <cell r="GC633">
            <v>0</v>
          </cell>
          <cell r="GD633">
            <v>0</v>
          </cell>
          <cell r="GE633">
            <v>0</v>
          </cell>
          <cell r="GF633">
            <v>0</v>
          </cell>
          <cell r="GG633">
            <v>0</v>
          </cell>
          <cell r="GH633">
            <v>0</v>
          </cell>
          <cell r="GI633">
            <v>0</v>
          </cell>
          <cell r="GJ633">
            <v>0</v>
          </cell>
          <cell r="GK633">
            <v>0</v>
          </cell>
          <cell r="GL633">
            <v>0</v>
          </cell>
          <cell r="GM633">
            <v>0</v>
          </cell>
          <cell r="GN633">
            <v>0</v>
          </cell>
          <cell r="GO633">
            <v>0</v>
          </cell>
          <cell r="GP633">
            <v>0</v>
          </cell>
          <cell r="GQ633">
            <v>0</v>
          </cell>
          <cell r="GR633">
            <v>0</v>
          </cell>
          <cell r="GS633">
            <v>0</v>
          </cell>
          <cell r="GT633">
            <v>0</v>
          </cell>
          <cell r="GU633">
            <v>0</v>
          </cell>
          <cell r="GV633">
            <v>0</v>
          </cell>
          <cell r="GW633">
            <v>0</v>
          </cell>
          <cell r="GX633">
            <v>0</v>
          </cell>
          <cell r="GY633">
            <v>0</v>
          </cell>
          <cell r="GZ633">
            <v>0</v>
          </cell>
          <cell r="HA633">
            <v>0</v>
          </cell>
          <cell r="HB633">
            <v>0</v>
          </cell>
          <cell r="HC633">
            <v>0</v>
          </cell>
          <cell r="HD633">
            <v>0</v>
          </cell>
          <cell r="HE633">
            <v>0</v>
          </cell>
          <cell r="HF633">
            <v>0</v>
          </cell>
          <cell r="HG633">
            <v>0</v>
          </cell>
          <cell r="HH633">
            <v>0</v>
          </cell>
          <cell r="HI633">
            <v>0</v>
          </cell>
          <cell r="HJ633">
            <v>0</v>
          </cell>
          <cell r="HK633">
            <v>0</v>
          </cell>
          <cell r="HL633">
            <v>0</v>
          </cell>
          <cell r="HM633">
            <v>0</v>
          </cell>
          <cell r="HN633">
            <v>0</v>
          </cell>
          <cell r="HO633">
            <v>0</v>
          </cell>
          <cell r="HP633">
            <v>0</v>
          </cell>
          <cell r="HQ633">
            <v>0</v>
          </cell>
          <cell r="HR633">
            <v>0</v>
          </cell>
          <cell r="HS633">
            <v>0</v>
          </cell>
          <cell r="HT633">
            <v>0</v>
          </cell>
          <cell r="HU633">
            <v>0</v>
          </cell>
          <cell r="HV633">
            <v>0</v>
          </cell>
          <cell r="HW633">
            <v>0</v>
          </cell>
          <cell r="HX633">
            <v>0</v>
          </cell>
          <cell r="HY633">
            <v>0</v>
          </cell>
          <cell r="HZ633">
            <v>0</v>
          </cell>
          <cell r="IA633">
            <v>0</v>
          </cell>
          <cell r="IB633">
            <v>0</v>
          </cell>
          <cell r="IC633">
            <v>0</v>
          </cell>
          <cell r="ID633">
            <v>0</v>
          </cell>
          <cell r="IE633">
            <v>0</v>
          </cell>
          <cell r="IF633">
            <v>0</v>
          </cell>
          <cell r="IG633">
            <v>0</v>
          </cell>
          <cell r="IH633">
            <v>0</v>
          </cell>
          <cell r="II633">
            <v>0</v>
          </cell>
          <cell r="IJ633">
            <v>0</v>
          </cell>
          <cell r="IK633">
            <v>0</v>
          </cell>
          <cell r="IL633">
            <v>0</v>
          </cell>
          <cell r="IM633">
            <v>0</v>
          </cell>
          <cell r="IN633">
            <v>0</v>
          </cell>
          <cell r="IO633">
            <v>0</v>
          </cell>
          <cell r="IP633">
            <v>0</v>
          </cell>
          <cell r="IQ633">
            <v>0</v>
          </cell>
          <cell r="IR633">
            <v>0</v>
          </cell>
          <cell r="IS633">
            <v>0</v>
          </cell>
          <cell r="IT633">
            <v>0</v>
          </cell>
          <cell r="IU633">
            <v>0</v>
          </cell>
          <cell r="IV633">
            <v>0</v>
          </cell>
          <cell r="IW633">
            <v>0</v>
          </cell>
          <cell r="IX633">
            <v>0</v>
          </cell>
          <cell r="IY633">
            <v>0</v>
          </cell>
          <cell r="IZ633">
            <v>0</v>
          </cell>
          <cell r="JA633">
            <v>0</v>
          </cell>
          <cell r="JB633">
            <v>0</v>
          </cell>
          <cell r="JC633">
            <v>0</v>
          </cell>
          <cell r="JD633">
            <v>0</v>
          </cell>
          <cell r="JE633">
            <v>0</v>
          </cell>
          <cell r="JF633">
            <v>0</v>
          </cell>
          <cell r="JG633">
            <v>0</v>
          </cell>
          <cell r="JH633">
            <v>0</v>
          </cell>
          <cell r="JI633">
            <v>0</v>
          </cell>
          <cell r="JJ633">
            <v>0</v>
          </cell>
          <cell r="JK633">
            <v>0</v>
          </cell>
          <cell r="JL633">
            <v>0</v>
          </cell>
          <cell r="JM633">
            <v>0</v>
          </cell>
          <cell r="JN633">
            <v>0</v>
          </cell>
          <cell r="JO633">
            <v>0</v>
          </cell>
          <cell r="JP633">
            <v>0</v>
          </cell>
          <cell r="JQ633">
            <v>0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0</v>
          </cell>
          <cell r="DL634">
            <v>0</v>
          </cell>
          <cell r="DM634">
            <v>0</v>
          </cell>
          <cell r="DN634">
            <v>0</v>
          </cell>
          <cell r="DO634">
            <v>0</v>
          </cell>
          <cell r="DP634">
            <v>0</v>
          </cell>
          <cell r="DQ634">
            <v>0</v>
          </cell>
          <cell r="DR634">
            <v>0</v>
          </cell>
          <cell r="DS634">
            <v>0</v>
          </cell>
          <cell r="DT634">
            <v>0</v>
          </cell>
          <cell r="DU634">
            <v>0</v>
          </cell>
          <cell r="DV634">
            <v>0</v>
          </cell>
          <cell r="DW634">
            <v>0</v>
          </cell>
          <cell r="DX634">
            <v>0</v>
          </cell>
          <cell r="DY634">
            <v>0</v>
          </cell>
          <cell r="DZ634">
            <v>0</v>
          </cell>
          <cell r="EA634">
            <v>0</v>
          </cell>
          <cell r="EB634">
            <v>0</v>
          </cell>
          <cell r="EC634">
            <v>0</v>
          </cell>
          <cell r="ED634">
            <v>0</v>
          </cell>
          <cell r="EE634">
            <v>0</v>
          </cell>
          <cell r="EF634">
            <v>0</v>
          </cell>
          <cell r="EG634">
            <v>0</v>
          </cell>
          <cell r="EH634">
            <v>0</v>
          </cell>
          <cell r="EI634">
            <v>0</v>
          </cell>
          <cell r="EJ634">
            <v>0</v>
          </cell>
          <cell r="EK634">
            <v>0</v>
          </cell>
          <cell r="EL634">
            <v>0</v>
          </cell>
          <cell r="EM634">
            <v>0</v>
          </cell>
          <cell r="EN634">
            <v>0</v>
          </cell>
          <cell r="EO634">
            <v>0</v>
          </cell>
          <cell r="EP634">
            <v>0</v>
          </cell>
          <cell r="EQ634">
            <v>0</v>
          </cell>
          <cell r="ER634">
            <v>0</v>
          </cell>
          <cell r="ES634">
            <v>0</v>
          </cell>
          <cell r="ET634">
            <v>0</v>
          </cell>
          <cell r="EU634">
            <v>0</v>
          </cell>
          <cell r="EV634">
            <v>0</v>
          </cell>
          <cell r="EW634">
            <v>0</v>
          </cell>
          <cell r="EX634">
            <v>0</v>
          </cell>
          <cell r="EY634">
            <v>0</v>
          </cell>
          <cell r="EZ634">
            <v>0</v>
          </cell>
          <cell r="FA634">
            <v>0</v>
          </cell>
          <cell r="FB634">
            <v>0</v>
          </cell>
          <cell r="FC634">
            <v>0</v>
          </cell>
          <cell r="FD634">
            <v>0</v>
          </cell>
          <cell r="FE634">
            <v>0</v>
          </cell>
          <cell r="FF634">
            <v>0</v>
          </cell>
          <cell r="FG634">
            <v>0</v>
          </cell>
          <cell r="FH634">
            <v>0</v>
          </cell>
          <cell r="FI634">
            <v>0</v>
          </cell>
          <cell r="FJ634">
            <v>0</v>
          </cell>
          <cell r="FK634">
            <v>0</v>
          </cell>
          <cell r="FL634">
            <v>0</v>
          </cell>
          <cell r="FM634">
            <v>0</v>
          </cell>
          <cell r="FN634">
            <v>0</v>
          </cell>
          <cell r="FO634">
            <v>0</v>
          </cell>
          <cell r="FP634">
            <v>0</v>
          </cell>
          <cell r="FQ634">
            <v>0</v>
          </cell>
          <cell r="FR634">
            <v>0</v>
          </cell>
          <cell r="FS634">
            <v>0</v>
          </cell>
          <cell r="FT634">
            <v>0</v>
          </cell>
          <cell r="FU634">
            <v>0</v>
          </cell>
          <cell r="FV634">
            <v>0</v>
          </cell>
          <cell r="FW634">
            <v>0</v>
          </cell>
          <cell r="FX634">
            <v>0</v>
          </cell>
          <cell r="FY634">
            <v>0</v>
          </cell>
          <cell r="FZ634">
            <v>0</v>
          </cell>
          <cell r="GA634">
            <v>0</v>
          </cell>
          <cell r="GB634">
            <v>0</v>
          </cell>
          <cell r="GC634">
            <v>0</v>
          </cell>
          <cell r="GD634">
            <v>0</v>
          </cell>
          <cell r="GE634">
            <v>0</v>
          </cell>
          <cell r="GF634">
            <v>0</v>
          </cell>
          <cell r="GG634">
            <v>0</v>
          </cell>
          <cell r="GH634">
            <v>0</v>
          </cell>
          <cell r="GI634">
            <v>0</v>
          </cell>
          <cell r="GJ634">
            <v>0</v>
          </cell>
          <cell r="GK634">
            <v>0</v>
          </cell>
          <cell r="GL634">
            <v>0</v>
          </cell>
          <cell r="GM634">
            <v>0</v>
          </cell>
          <cell r="GN634">
            <v>0</v>
          </cell>
          <cell r="GO634">
            <v>0</v>
          </cell>
          <cell r="GP634">
            <v>0</v>
          </cell>
          <cell r="GQ634">
            <v>0</v>
          </cell>
          <cell r="GR634">
            <v>0</v>
          </cell>
          <cell r="GS634">
            <v>0</v>
          </cell>
          <cell r="GT634">
            <v>0</v>
          </cell>
          <cell r="GU634">
            <v>0</v>
          </cell>
          <cell r="GV634">
            <v>0</v>
          </cell>
          <cell r="GW634">
            <v>0</v>
          </cell>
          <cell r="GX634">
            <v>0</v>
          </cell>
          <cell r="GY634">
            <v>0</v>
          </cell>
          <cell r="GZ634">
            <v>0</v>
          </cell>
          <cell r="HA634">
            <v>0</v>
          </cell>
          <cell r="HB634">
            <v>0</v>
          </cell>
          <cell r="HC634">
            <v>0</v>
          </cell>
          <cell r="HD634">
            <v>0</v>
          </cell>
          <cell r="HE634">
            <v>0</v>
          </cell>
          <cell r="HF634">
            <v>0</v>
          </cell>
          <cell r="HG634">
            <v>0</v>
          </cell>
          <cell r="HH634">
            <v>0</v>
          </cell>
          <cell r="HI634">
            <v>0</v>
          </cell>
          <cell r="HJ634">
            <v>0</v>
          </cell>
          <cell r="HK634">
            <v>0</v>
          </cell>
          <cell r="HL634">
            <v>0</v>
          </cell>
          <cell r="HM634">
            <v>0</v>
          </cell>
          <cell r="HN634">
            <v>0</v>
          </cell>
          <cell r="HO634">
            <v>0</v>
          </cell>
          <cell r="HP634">
            <v>0</v>
          </cell>
          <cell r="HQ634">
            <v>0</v>
          </cell>
          <cell r="HR634">
            <v>0</v>
          </cell>
          <cell r="HS634">
            <v>0</v>
          </cell>
          <cell r="HT634">
            <v>0</v>
          </cell>
          <cell r="HU634">
            <v>0</v>
          </cell>
          <cell r="HV634">
            <v>0</v>
          </cell>
          <cell r="HW634">
            <v>0</v>
          </cell>
          <cell r="HX634">
            <v>0</v>
          </cell>
          <cell r="HY634">
            <v>0</v>
          </cell>
          <cell r="HZ634">
            <v>0</v>
          </cell>
          <cell r="IA634">
            <v>0</v>
          </cell>
          <cell r="IB634">
            <v>0</v>
          </cell>
          <cell r="IC634">
            <v>0</v>
          </cell>
          <cell r="ID634">
            <v>0</v>
          </cell>
          <cell r="IE634">
            <v>0</v>
          </cell>
          <cell r="IF634">
            <v>0</v>
          </cell>
          <cell r="IG634">
            <v>0</v>
          </cell>
          <cell r="IH634">
            <v>0</v>
          </cell>
          <cell r="II634">
            <v>0</v>
          </cell>
          <cell r="IJ634">
            <v>0</v>
          </cell>
          <cell r="IK634">
            <v>0</v>
          </cell>
          <cell r="IL634">
            <v>0</v>
          </cell>
          <cell r="IM634">
            <v>0</v>
          </cell>
          <cell r="IN634">
            <v>0</v>
          </cell>
          <cell r="IO634">
            <v>0</v>
          </cell>
          <cell r="IP634">
            <v>0</v>
          </cell>
          <cell r="IQ634">
            <v>0</v>
          </cell>
          <cell r="IR634">
            <v>0</v>
          </cell>
          <cell r="IS634">
            <v>0</v>
          </cell>
          <cell r="IT634">
            <v>0</v>
          </cell>
          <cell r="IU634">
            <v>0</v>
          </cell>
          <cell r="IV634">
            <v>0</v>
          </cell>
          <cell r="IW634">
            <v>0</v>
          </cell>
          <cell r="IX634">
            <v>0</v>
          </cell>
          <cell r="IY634">
            <v>0</v>
          </cell>
          <cell r="IZ634">
            <v>0</v>
          </cell>
          <cell r="JA634">
            <v>0</v>
          </cell>
          <cell r="JB634">
            <v>0</v>
          </cell>
          <cell r="JC634">
            <v>0</v>
          </cell>
          <cell r="JD634">
            <v>0</v>
          </cell>
          <cell r="JE634">
            <v>0</v>
          </cell>
          <cell r="JF634">
            <v>0</v>
          </cell>
          <cell r="JG634">
            <v>0</v>
          </cell>
          <cell r="JH634">
            <v>0</v>
          </cell>
          <cell r="JI634">
            <v>0</v>
          </cell>
          <cell r="JJ634">
            <v>0</v>
          </cell>
          <cell r="JK634">
            <v>0</v>
          </cell>
          <cell r="JL634">
            <v>0</v>
          </cell>
          <cell r="JM634">
            <v>0</v>
          </cell>
          <cell r="JN634">
            <v>0</v>
          </cell>
          <cell r="JO634">
            <v>0</v>
          </cell>
          <cell r="JP634">
            <v>0</v>
          </cell>
          <cell r="JQ634">
            <v>0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0</v>
          </cell>
          <cell r="DL635">
            <v>0</v>
          </cell>
          <cell r="DM635">
            <v>0</v>
          </cell>
          <cell r="DN635">
            <v>0</v>
          </cell>
          <cell r="DO635">
            <v>0</v>
          </cell>
          <cell r="DP635">
            <v>0</v>
          </cell>
          <cell r="DQ635">
            <v>0</v>
          </cell>
          <cell r="DR635">
            <v>0</v>
          </cell>
          <cell r="DS635">
            <v>0</v>
          </cell>
          <cell r="DT635">
            <v>0</v>
          </cell>
          <cell r="DU635">
            <v>0</v>
          </cell>
          <cell r="DV635">
            <v>0</v>
          </cell>
          <cell r="DW635">
            <v>0</v>
          </cell>
          <cell r="DX635">
            <v>0</v>
          </cell>
          <cell r="DY635">
            <v>0</v>
          </cell>
          <cell r="DZ635">
            <v>0</v>
          </cell>
          <cell r="EA635">
            <v>0</v>
          </cell>
          <cell r="EB635">
            <v>0</v>
          </cell>
          <cell r="EC635">
            <v>0</v>
          </cell>
          <cell r="ED635">
            <v>0</v>
          </cell>
          <cell r="EE635">
            <v>0</v>
          </cell>
          <cell r="EF635">
            <v>0</v>
          </cell>
          <cell r="EG635">
            <v>0</v>
          </cell>
          <cell r="EH635">
            <v>0</v>
          </cell>
          <cell r="EI635">
            <v>0</v>
          </cell>
          <cell r="EJ635">
            <v>0</v>
          </cell>
          <cell r="EK635">
            <v>0</v>
          </cell>
          <cell r="EL635">
            <v>0</v>
          </cell>
          <cell r="EM635">
            <v>0</v>
          </cell>
          <cell r="EN635">
            <v>0</v>
          </cell>
          <cell r="EO635">
            <v>0</v>
          </cell>
          <cell r="EP635">
            <v>0</v>
          </cell>
          <cell r="EQ635">
            <v>0</v>
          </cell>
          <cell r="ER635">
            <v>0</v>
          </cell>
          <cell r="ES635">
            <v>0</v>
          </cell>
          <cell r="ET635">
            <v>0</v>
          </cell>
          <cell r="EU635">
            <v>0</v>
          </cell>
          <cell r="EV635">
            <v>0</v>
          </cell>
          <cell r="EW635">
            <v>0</v>
          </cell>
          <cell r="EX635">
            <v>0</v>
          </cell>
          <cell r="EY635">
            <v>0</v>
          </cell>
          <cell r="EZ635">
            <v>0</v>
          </cell>
          <cell r="FA635">
            <v>0</v>
          </cell>
          <cell r="FB635">
            <v>0</v>
          </cell>
          <cell r="FC635">
            <v>0</v>
          </cell>
          <cell r="FD635">
            <v>0</v>
          </cell>
          <cell r="FE635">
            <v>0</v>
          </cell>
          <cell r="FF635">
            <v>0</v>
          </cell>
          <cell r="FG635">
            <v>0</v>
          </cell>
          <cell r="FH635">
            <v>0</v>
          </cell>
          <cell r="FI635">
            <v>0</v>
          </cell>
          <cell r="FJ635">
            <v>0</v>
          </cell>
          <cell r="FK635">
            <v>0</v>
          </cell>
          <cell r="FL635">
            <v>0</v>
          </cell>
          <cell r="FM635">
            <v>0</v>
          </cell>
          <cell r="FN635">
            <v>0</v>
          </cell>
          <cell r="FO635">
            <v>0</v>
          </cell>
          <cell r="FP635">
            <v>0</v>
          </cell>
          <cell r="FQ635">
            <v>0</v>
          </cell>
          <cell r="FR635">
            <v>0</v>
          </cell>
          <cell r="FS635">
            <v>0</v>
          </cell>
          <cell r="FT635">
            <v>0</v>
          </cell>
          <cell r="FU635">
            <v>0</v>
          </cell>
          <cell r="FV635">
            <v>0</v>
          </cell>
          <cell r="FW635">
            <v>0</v>
          </cell>
          <cell r="FX635">
            <v>0</v>
          </cell>
          <cell r="FY635">
            <v>0</v>
          </cell>
          <cell r="FZ635">
            <v>0</v>
          </cell>
          <cell r="GA635">
            <v>0</v>
          </cell>
          <cell r="GB635">
            <v>0</v>
          </cell>
          <cell r="GC635">
            <v>0</v>
          </cell>
          <cell r="GD635">
            <v>0</v>
          </cell>
          <cell r="GE635">
            <v>0</v>
          </cell>
          <cell r="GF635">
            <v>0</v>
          </cell>
          <cell r="GG635">
            <v>0</v>
          </cell>
          <cell r="GH635">
            <v>0</v>
          </cell>
          <cell r="GI635">
            <v>0</v>
          </cell>
          <cell r="GJ635">
            <v>0</v>
          </cell>
          <cell r="GK635">
            <v>0</v>
          </cell>
          <cell r="GL635">
            <v>0</v>
          </cell>
          <cell r="GM635">
            <v>0</v>
          </cell>
          <cell r="GN635">
            <v>0</v>
          </cell>
          <cell r="GO635">
            <v>0</v>
          </cell>
          <cell r="GP635">
            <v>0</v>
          </cell>
          <cell r="GQ635">
            <v>0</v>
          </cell>
          <cell r="GR635">
            <v>0</v>
          </cell>
          <cell r="GS635">
            <v>0</v>
          </cell>
          <cell r="GT635">
            <v>0</v>
          </cell>
          <cell r="GU635">
            <v>0</v>
          </cell>
          <cell r="GV635">
            <v>0</v>
          </cell>
          <cell r="GW635">
            <v>0</v>
          </cell>
          <cell r="GX635">
            <v>0</v>
          </cell>
          <cell r="GY635">
            <v>0</v>
          </cell>
          <cell r="GZ635">
            <v>0</v>
          </cell>
          <cell r="HA635">
            <v>0</v>
          </cell>
          <cell r="HB635">
            <v>0</v>
          </cell>
          <cell r="HC635">
            <v>0</v>
          </cell>
          <cell r="HD635">
            <v>0</v>
          </cell>
          <cell r="HE635">
            <v>0</v>
          </cell>
          <cell r="HF635">
            <v>0</v>
          </cell>
          <cell r="HG635">
            <v>0</v>
          </cell>
          <cell r="HH635">
            <v>0</v>
          </cell>
          <cell r="HI635">
            <v>0</v>
          </cell>
          <cell r="HJ635">
            <v>0</v>
          </cell>
          <cell r="HK635">
            <v>0</v>
          </cell>
          <cell r="HL635">
            <v>0</v>
          </cell>
          <cell r="HM635">
            <v>0</v>
          </cell>
          <cell r="HN635">
            <v>0</v>
          </cell>
          <cell r="HO635">
            <v>0</v>
          </cell>
          <cell r="HP635">
            <v>0</v>
          </cell>
          <cell r="HQ635">
            <v>0</v>
          </cell>
          <cell r="HR635">
            <v>0</v>
          </cell>
          <cell r="HS635">
            <v>0</v>
          </cell>
          <cell r="HT635">
            <v>0</v>
          </cell>
          <cell r="HU635">
            <v>0</v>
          </cell>
          <cell r="HV635">
            <v>0</v>
          </cell>
          <cell r="HW635">
            <v>0</v>
          </cell>
          <cell r="HX635">
            <v>0</v>
          </cell>
          <cell r="HY635">
            <v>0</v>
          </cell>
          <cell r="HZ635">
            <v>0</v>
          </cell>
          <cell r="IA635">
            <v>0</v>
          </cell>
          <cell r="IB635">
            <v>0</v>
          </cell>
          <cell r="IC635">
            <v>0</v>
          </cell>
          <cell r="ID635">
            <v>0</v>
          </cell>
          <cell r="IE635">
            <v>0</v>
          </cell>
          <cell r="IF635">
            <v>0</v>
          </cell>
          <cell r="IG635">
            <v>0</v>
          </cell>
          <cell r="IH635">
            <v>0</v>
          </cell>
          <cell r="II635">
            <v>0</v>
          </cell>
          <cell r="IJ635">
            <v>0</v>
          </cell>
          <cell r="IK635">
            <v>0</v>
          </cell>
          <cell r="IL635">
            <v>0</v>
          </cell>
          <cell r="IM635">
            <v>0</v>
          </cell>
          <cell r="IN635">
            <v>0</v>
          </cell>
          <cell r="IO635">
            <v>0</v>
          </cell>
          <cell r="IP635">
            <v>0</v>
          </cell>
          <cell r="IQ635">
            <v>0</v>
          </cell>
          <cell r="IR635">
            <v>0</v>
          </cell>
          <cell r="IS635">
            <v>0</v>
          </cell>
          <cell r="IT635">
            <v>0</v>
          </cell>
          <cell r="IU635">
            <v>0</v>
          </cell>
          <cell r="IV635">
            <v>0</v>
          </cell>
          <cell r="IW635">
            <v>0</v>
          </cell>
          <cell r="IX635">
            <v>0</v>
          </cell>
          <cell r="IY635">
            <v>0</v>
          </cell>
          <cell r="IZ635">
            <v>0</v>
          </cell>
          <cell r="JA635">
            <v>0</v>
          </cell>
          <cell r="JB635">
            <v>0</v>
          </cell>
          <cell r="JC635">
            <v>0</v>
          </cell>
          <cell r="JD635">
            <v>0</v>
          </cell>
          <cell r="JE635">
            <v>0</v>
          </cell>
          <cell r="JF635">
            <v>0</v>
          </cell>
          <cell r="JG635">
            <v>0</v>
          </cell>
          <cell r="JH635">
            <v>0</v>
          </cell>
          <cell r="JI635">
            <v>0</v>
          </cell>
          <cell r="JJ635">
            <v>0</v>
          </cell>
          <cell r="JK635">
            <v>0</v>
          </cell>
          <cell r="JL635">
            <v>0</v>
          </cell>
          <cell r="JM635">
            <v>0</v>
          </cell>
          <cell r="JN635">
            <v>0</v>
          </cell>
          <cell r="JO635">
            <v>0</v>
          </cell>
          <cell r="JP635">
            <v>0</v>
          </cell>
          <cell r="JQ635">
            <v>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0</v>
          </cell>
          <cell r="DL636">
            <v>0</v>
          </cell>
          <cell r="DM636">
            <v>0</v>
          </cell>
          <cell r="DN636">
            <v>0</v>
          </cell>
          <cell r="DO636">
            <v>0</v>
          </cell>
          <cell r="DP636">
            <v>0</v>
          </cell>
          <cell r="DQ636">
            <v>0</v>
          </cell>
          <cell r="DR636">
            <v>0</v>
          </cell>
          <cell r="DS636">
            <v>0</v>
          </cell>
          <cell r="DT636">
            <v>0</v>
          </cell>
          <cell r="DU636">
            <v>0</v>
          </cell>
          <cell r="DV636">
            <v>0</v>
          </cell>
          <cell r="DW636">
            <v>0</v>
          </cell>
          <cell r="DX636">
            <v>0</v>
          </cell>
          <cell r="DY636">
            <v>0</v>
          </cell>
          <cell r="DZ636">
            <v>0</v>
          </cell>
          <cell r="EA636">
            <v>0</v>
          </cell>
          <cell r="EB636">
            <v>0</v>
          </cell>
          <cell r="EC636">
            <v>0</v>
          </cell>
          <cell r="ED636">
            <v>0</v>
          </cell>
          <cell r="EE636">
            <v>0</v>
          </cell>
          <cell r="EF636">
            <v>0</v>
          </cell>
          <cell r="EG636">
            <v>0</v>
          </cell>
          <cell r="EH636">
            <v>0</v>
          </cell>
          <cell r="EI636">
            <v>0</v>
          </cell>
          <cell r="EJ636">
            <v>0</v>
          </cell>
          <cell r="EK636">
            <v>0</v>
          </cell>
          <cell r="EL636">
            <v>0</v>
          </cell>
          <cell r="EM636">
            <v>0</v>
          </cell>
          <cell r="EN636">
            <v>0</v>
          </cell>
          <cell r="EO636">
            <v>0</v>
          </cell>
          <cell r="EP636">
            <v>0</v>
          </cell>
          <cell r="EQ636">
            <v>0</v>
          </cell>
          <cell r="ER636">
            <v>0</v>
          </cell>
          <cell r="ES636">
            <v>0</v>
          </cell>
          <cell r="ET636">
            <v>0</v>
          </cell>
          <cell r="EU636">
            <v>0</v>
          </cell>
          <cell r="EV636">
            <v>0</v>
          </cell>
          <cell r="EW636">
            <v>0</v>
          </cell>
          <cell r="EX636">
            <v>0</v>
          </cell>
          <cell r="EY636">
            <v>0</v>
          </cell>
          <cell r="EZ636">
            <v>0</v>
          </cell>
          <cell r="FA636">
            <v>0</v>
          </cell>
          <cell r="FB636">
            <v>0</v>
          </cell>
          <cell r="FC636">
            <v>0</v>
          </cell>
          <cell r="FD636">
            <v>0</v>
          </cell>
          <cell r="FE636">
            <v>0</v>
          </cell>
          <cell r="FF636">
            <v>0</v>
          </cell>
          <cell r="FG636">
            <v>0</v>
          </cell>
          <cell r="FH636">
            <v>0</v>
          </cell>
          <cell r="FI636">
            <v>0</v>
          </cell>
          <cell r="FJ636">
            <v>0</v>
          </cell>
          <cell r="FK636">
            <v>0</v>
          </cell>
          <cell r="FL636">
            <v>0</v>
          </cell>
          <cell r="FM636">
            <v>0</v>
          </cell>
          <cell r="FN636">
            <v>0</v>
          </cell>
          <cell r="FO636">
            <v>0</v>
          </cell>
          <cell r="FP636">
            <v>0</v>
          </cell>
          <cell r="FQ636">
            <v>0</v>
          </cell>
          <cell r="FR636">
            <v>0</v>
          </cell>
          <cell r="FS636">
            <v>0</v>
          </cell>
          <cell r="FT636">
            <v>0</v>
          </cell>
          <cell r="FU636">
            <v>0</v>
          </cell>
          <cell r="FV636">
            <v>0</v>
          </cell>
          <cell r="FW636">
            <v>0</v>
          </cell>
          <cell r="FX636">
            <v>0</v>
          </cell>
          <cell r="FY636">
            <v>0</v>
          </cell>
          <cell r="FZ636">
            <v>0</v>
          </cell>
          <cell r="GA636">
            <v>0</v>
          </cell>
          <cell r="GB636">
            <v>0</v>
          </cell>
          <cell r="GC636">
            <v>0</v>
          </cell>
          <cell r="GD636">
            <v>0</v>
          </cell>
          <cell r="GE636">
            <v>0</v>
          </cell>
          <cell r="GF636">
            <v>0</v>
          </cell>
          <cell r="GG636">
            <v>0</v>
          </cell>
          <cell r="GH636">
            <v>0</v>
          </cell>
          <cell r="GI636">
            <v>0</v>
          </cell>
          <cell r="GJ636">
            <v>0</v>
          </cell>
          <cell r="GK636">
            <v>0</v>
          </cell>
          <cell r="GL636">
            <v>0</v>
          </cell>
          <cell r="GM636">
            <v>0</v>
          </cell>
          <cell r="GN636">
            <v>0</v>
          </cell>
          <cell r="GO636">
            <v>0</v>
          </cell>
          <cell r="GP636">
            <v>0</v>
          </cell>
          <cell r="GQ636">
            <v>0</v>
          </cell>
          <cell r="GR636">
            <v>0</v>
          </cell>
          <cell r="GS636">
            <v>0</v>
          </cell>
          <cell r="GT636">
            <v>0</v>
          </cell>
          <cell r="GU636">
            <v>0</v>
          </cell>
          <cell r="GV636">
            <v>0</v>
          </cell>
          <cell r="GW636">
            <v>0</v>
          </cell>
          <cell r="GX636">
            <v>0</v>
          </cell>
          <cell r="GY636">
            <v>0</v>
          </cell>
          <cell r="GZ636">
            <v>0</v>
          </cell>
          <cell r="HA636">
            <v>0</v>
          </cell>
          <cell r="HB636">
            <v>0</v>
          </cell>
          <cell r="HC636">
            <v>0</v>
          </cell>
          <cell r="HD636">
            <v>0</v>
          </cell>
          <cell r="HE636">
            <v>0</v>
          </cell>
          <cell r="HF636">
            <v>0</v>
          </cell>
          <cell r="HG636">
            <v>0</v>
          </cell>
          <cell r="HH636">
            <v>0</v>
          </cell>
          <cell r="HI636">
            <v>0</v>
          </cell>
          <cell r="HJ636">
            <v>0</v>
          </cell>
          <cell r="HK636">
            <v>0</v>
          </cell>
          <cell r="HL636">
            <v>0</v>
          </cell>
          <cell r="HM636">
            <v>0</v>
          </cell>
          <cell r="HN636">
            <v>0</v>
          </cell>
          <cell r="HO636">
            <v>0</v>
          </cell>
          <cell r="HP636">
            <v>0</v>
          </cell>
          <cell r="HQ636">
            <v>0</v>
          </cell>
          <cell r="HR636">
            <v>0</v>
          </cell>
          <cell r="HS636">
            <v>0</v>
          </cell>
          <cell r="HT636">
            <v>0</v>
          </cell>
          <cell r="HU636">
            <v>0</v>
          </cell>
          <cell r="HV636">
            <v>0</v>
          </cell>
          <cell r="HW636">
            <v>0</v>
          </cell>
          <cell r="HX636">
            <v>0</v>
          </cell>
          <cell r="HY636">
            <v>0</v>
          </cell>
          <cell r="HZ636">
            <v>0</v>
          </cell>
          <cell r="IA636">
            <v>0</v>
          </cell>
          <cell r="IB636">
            <v>0</v>
          </cell>
          <cell r="IC636">
            <v>0</v>
          </cell>
          <cell r="ID636">
            <v>0</v>
          </cell>
          <cell r="IE636">
            <v>0</v>
          </cell>
          <cell r="IF636">
            <v>0</v>
          </cell>
          <cell r="IG636">
            <v>0</v>
          </cell>
          <cell r="IH636">
            <v>0</v>
          </cell>
          <cell r="II636">
            <v>0</v>
          </cell>
          <cell r="IJ636">
            <v>0</v>
          </cell>
          <cell r="IK636">
            <v>0</v>
          </cell>
          <cell r="IL636">
            <v>0</v>
          </cell>
          <cell r="IM636">
            <v>0</v>
          </cell>
          <cell r="IN636">
            <v>0</v>
          </cell>
          <cell r="IO636">
            <v>0</v>
          </cell>
          <cell r="IP636">
            <v>0</v>
          </cell>
          <cell r="IQ636">
            <v>0</v>
          </cell>
          <cell r="IR636">
            <v>0</v>
          </cell>
          <cell r="IS636">
            <v>0</v>
          </cell>
          <cell r="IT636">
            <v>0</v>
          </cell>
          <cell r="IU636">
            <v>0</v>
          </cell>
          <cell r="IV636">
            <v>0</v>
          </cell>
          <cell r="IW636">
            <v>0</v>
          </cell>
          <cell r="IX636">
            <v>0</v>
          </cell>
          <cell r="IY636">
            <v>0</v>
          </cell>
          <cell r="IZ636">
            <v>0</v>
          </cell>
          <cell r="JA636">
            <v>0</v>
          </cell>
          <cell r="JB636">
            <v>0</v>
          </cell>
          <cell r="JC636">
            <v>0</v>
          </cell>
          <cell r="JD636">
            <v>0</v>
          </cell>
          <cell r="JE636">
            <v>0</v>
          </cell>
          <cell r="JF636">
            <v>0</v>
          </cell>
          <cell r="JG636">
            <v>0</v>
          </cell>
          <cell r="JH636">
            <v>0</v>
          </cell>
          <cell r="JI636">
            <v>0</v>
          </cell>
          <cell r="JJ636">
            <v>0</v>
          </cell>
          <cell r="JK636">
            <v>0</v>
          </cell>
          <cell r="JL636">
            <v>0</v>
          </cell>
          <cell r="JM636">
            <v>0</v>
          </cell>
          <cell r="JN636">
            <v>0</v>
          </cell>
          <cell r="JO636">
            <v>0</v>
          </cell>
          <cell r="JP636">
            <v>0</v>
          </cell>
          <cell r="JQ636">
            <v>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0</v>
          </cell>
          <cell r="DL637">
            <v>0</v>
          </cell>
          <cell r="DM637">
            <v>0</v>
          </cell>
          <cell r="DN637">
            <v>0</v>
          </cell>
          <cell r="DO637">
            <v>0</v>
          </cell>
          <cell r="DP637">
            <v>0</v>
          </cell>
          <cell r="DQ637">
            <v>0</v>
          </cell>
          <cell r="DR637">
            <v>0</v>
          </cell>
          <cell r="DS637">
            <v>0</v>
          </cell>
          <cell r="DT637">
            <v>0</v>
          </cell>
          <cell r="DU637">
            <v>0</v>
          </cell>
          <cell r="DV637">
            <v>0</v>
          </cell>
          <cell r="DW637">
            <v>0</v>
          </cell>
          <cell r="DX637">
            <v>0</v>
          </cell>
          <cell r="DY637">
            <v>0</v>
          </cell>
          <cell r="DZ637">
            <v>0</v>
          </cell>
          <cell r="EA637">
            <v>0</v>
          </cell>
          <cell r="EB637">
            <v>0</v>
          </cell>
          <cell r="EC637">
            <v>0</v>
          </cell>
          <cell r="ED637">
            <v>0</v>
          </cell>
          <cell r="EE637">
            <v>0</v>
          </cell>
          <cell r="EF637">
            <v>0</v>
          </cell>
          <cell r="EG637">
            <v>0</v>
          </cell>
          <cell r="EH637">
            <v>0</v>
          </cell>
          <cell r="EI637">
            <v>0</v>
          </cell>
          <cell r="EJ637">
            <v>0</v>
          </cell>
          <cell r="EK637">
            <v>0</v>
          </cell>
          <cell r="EL637">
            <v>0</v>
          </cell>
          <cell r="EM637">
            <v>0</v>
          </cell>
          <cell r="EN637">
            <v>0</v>
          </cell>
          <cell r="EO637">
            <v>0</v>
          </cell>
          <cell r="EP637">
            <v>0</v>
          </cell>
          <cell r="EQ637">
            <v>0</v>
          </cell>
          <cell r="ER637">
            <v>0</v>
          </cell>
          <cell r="ES637">
            <v>0</v>
          </cell>
          <cell r="ET637">
            <v>0</v>
          </cell>
          <cell r="EU637">
            <v>0</v>
          </cell>
          <cell r="EV637">
            <v>0</v>
          </cell>
          <cell r="EW637">
            <v>0</v>
          </cell>
          <cell r="EX637">
            <v>0</v>
          </cell>
          <cell r="EY637">
            <v>0</v>
          </cell>
          <cell r="EZ637">
            <v>0</v>
          </cell>
          <cell r="FA637">
            <v>0</v>
          </cell>
          <cell r="FB637">
            <v>0</v>
          </cell>
          <cell r="FC637">
            <v>0</v>
          </cell>
          <cell r="FD637">
            <v>0</v>
          </cell>
          <cell r="FE637">
            <v>0</v>
          </cell>
          <cell r="FF637">
            <v>0</v>
          </cell>
          <cell r="FG637">
            <v>0</v>
          </cell>
          <cell r="FH637">
            <v>0</v>
          </cell>
          <cell r="FI637">
            <v>0</v>
          </cell>
          <cell r="FJ637">
            <v>0</v>
          </cell>
          <cell r="FK637">
            <v>0</v>
          </cell>
          <cell r="FL637">
            <v>0</v>
          </cell>
          <cell r="FM637">
            <v>0</v>
          </cell>
          <cell r="FN637">
            <v>0</v>
          </cell>
          <cell r="FO637">
            <v>0</v>
          </cell>
          <cell r="FP637">
            <v>0</v>
          </cell>
          <cell r="FQ637">
            <v>0</v>
          </cell>
          <cell r="FR637">
            <v>0</v>
          </cell>
          <cell r="FS637">
            <v>0</v>
          </cell>
          <cell r="FT637">
            <v>0</v>
          </cell>
          <cell r="FU637">
            <v>0</v>
          </cell>
          <cell r="FV637">
            <v>0</v>
          </cell>
          <cell r="FW637">
            <v>0</v>
          </cell>
          <cell r="FX637">
            <v>0</v>
          </cell>
          <cell r="FY637">
            <v>0</v>
          </cell>
          <cell r="FZ637">
            <v>0</v>
          </cell>
          <cell r="GA637">
            <v>0</v>
          </cell>
          <cell r="GB637">
            <v>0</v>
          </cell>
          <cell r="GC637">
            <v>0</v>
          </cell>
          <cell r="GD637">
            <v>0</v>
          </cell>
          <cell r="GE637">
            <v>0</v>
          </cell>
          <cell r="GF637">
            <v>0</v>
          </cell>
          <cell r="GG637">
            <v>0</v>
          </cell>
          <cell r="GH637">
            <v>0</v>
          </cell>
          <cell r="GI637">
            <v>0</v>
          </cell>
          <cell r="GJ637">
            <v>0</v>
          </cell>
          <cell r="GK637">
            <v>0</v>
          </cell>
          <cell r="GL637">
            <v>0</v>
          </cell>
          <cell r="GM637">
            <v>0</v>
          </cell>
          <cell r="GN637">
            <v>0</v>
          </cell>
          <cell r="GO637">
            <v>0</v>
          </cell>
          <cell r="GP637">
            <v>0</v>
          </cell>
          <cell r="GQ637">
            <v>0</v>
          </cell>
          <cell r="GR637">
            <v>0</v>
          </cell>
          <cell r="GS637">
            <v>0</v>
          </cell>
          <cell r="GT637">
            <v>0</v>
          </cell>
          <cell r="GU637">
            <v>0</v>
          </cell>
          <cell r="GV637">
            <v>0</v>
          </cell>
          <cell r="GW637">
            <v>0</v>
          </cell>
          <cell r="GX637">
            <v>0</v>
          </cell>
          <cell r="GY637">
            <v>0</v>
          </cell>
          <cell r="GZ637">
            <v>0</v>
          </cell>
          <cell r="HA637">
            <v>0</v>
          </cell>
          <cell r="HB637">
            <v>0</v>
          </cell>
          <cell r="HC637">
            <v>0</v>
          </cell>
          <cell r="HD637">
            <v>0</v>
          </cell>
          <cell r="HE637">
            <v>0</v>
          </cell>
          <cell r="HF637">
            <v>0</v>
          </cell>
          <cell r="HG637">
            <v>0</v>
          </cell>
          <cell r="HH637">
            <v>0</v>
          </cell>
          <cell r="HI637">
            <v>0</v>
          </cell>
          <cell r="HJ637">
            <v>0</v>
          </cell>
          <cell r="HK637">
            <v>0</v>
          </cell>
          <cell r="HL637">
            <v>0</v>
          </cell>
          <cell r="HM637">
            <v>0</v>
          </cell>
          <cell r="HN637">
            <v>0</v>
          </cell>
          <cell r="HO637">
            <v>0</v>
          </cell>
          <cell r="HP637">
            <v>0</v>
          </cell>
          <cell r="HQ637">
            <v>0</v>
          </cell>
          <cell r="HR637">
            <v>0</v>
          </cell>
          <cell r="HS637">
            <v>0</v>
          </cell>
          <cell r="HT637">
            <v>0</v>
          </cell>
          <cell r="HU637">
            <v>0</v>
          </cell>
          <cell r="HV637">
            <v>0</v>
          </cell>
          <cell r="HW637">
            <v>0</v>
          </cell>
          <cell r="HX637">
            <v>0</v>
          </cell>
          <cell r="HY637">
            <v>0</v>
          </cell>
          <cell r="HZ637">
            <v>0</v>
          </cell>
          <cell r="IA637">
            <v>0</v>
          </cell>
          <cell r="IB637">
            <v>0</v>
          </cell>
          <cell r="IC637">
            <v>0</v>
          </cell>
          <cell r="ID637">
            <v>0</v>
          </cell>
          <cell r="IE637">
            <v>0</v>
          </cell>
          <cell r="IF637">
            <v>0</v>
          </cell>
          <cell r="IG637">
            <v>0</v>
          </cell>
          <cell r="IH637">
            <v>0</v>
          </cell>
          <cell r="II637">
            <v>0</v>
          </cell>
          <cell r="IJ637">
            <v>0</v>
          </cell>
          <cell r="IK637">
            <v>0</v>
          </cell>
          <cell r="IL637">
            <v>0</v>
          </cell>
          <cell r="IM637">
            <v>0</v>
          </cell>
          <cell r="IN637">
            <v>0</v>
          </cell>
          <cell r="IO637">
            <v>0</v>
          </cell>
          <cell r="IP637">
            <v>0</v>
          </cell>
          <cell r="IQ637">
            <v>0</v>
          </cell>
          <cell r="IR637">
            <v>0</v>
          </cell>
          <cell r="IS637">
            <v>0</v>
          </cell>
          <cell r="IT637">
            <v>0</v>
          </cell>
          <cell r="IU637">
            <v>0</v>
          </cell>
          <cell r="IV637">
            <v>0</v>
          </cell>
          <cell r="IW637">
            <v>0</v>
          </cell>
          <cell r="IX637">
            <v>0</v>
          </cell>
          <cell r="IY637">
            <v>0</v>
          </cell>
          <cell r="IZ637">
            <v>0</v>
          </cell>
          <cell r="JA637">
            <v>0</v>
          </cell>
          <cell r="JB637">
            <v>0</v>
          </cell>
          <cell r="JC637">
            <v>0</v>
          </cell>
          <cell r="JD637">
            <v>0</v>
          </cell>
          <cell r="JE637">
            <v>0</v>
          </cell>
          <cell r="JF637">
            <v>0</v>
          </cell>
          <cell r="JG637">
            <v>0</v>
          </cell>
          <cell r="JH637">
            <v>0</v>
          </cell>
          <cell r="JI637">
            <v>0</v>
          </cell>
          <cell r="JJ637">
            <v>0</v>
          </cell>
          <cell r="JK637">
            <v>0</v>
          </cell>
          <cell r="JL637">
            <v>0</v>
          </cell>
          <cell r="JM637">
            <v>0</v>
          </cell>
          <cell r="JN637">
            <v>0</v>
          </cell>
          <cell r="JO637">
            <v>0</v>
          </cell>
          <cell r="JP637">
            <v>0</v>
          </cell>
          <cell r="JQ637">
            <v>0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0</v>
          </cell>
          <cell r="DL638">
            <v>0</v>
          </cell>
          <cell r="DM638">
            <v>0</v>
          </cell>
          <cell r="DN638">
            <v>0</v>
          </cell>
          <cell r="DO638">
            <v>0</v>
          </cell>
          <cell r="DP638">
            <v>0</v>
          </cell>
          <cell r="DQ638">
            <v>0</v>
          </cell>
          <cell r="DR638">
            <v>0</v>
          </cell>
          <cell r="DS638">
            <v>0</v>
          </cell>
          <cell r="DT638">
            <v>0</v>
          </cell>
          <cell r="DU638">
            <v>0</v>
          </cell>
          <cell r="DV638">
            <v>0</v>
          </cell>
          <cell r="DW638">
            <v>0</v>
          </cell>
          <cell r="DX638">
            <v>0</v>
          </cell>
          <cell r="DY638">
            <v>0</v>
          </cell>
          <cell r="DZ638">
            <v>0</v>
          </cell>
          <cell r="EA638">
            <v>0</v>
          </cell>
          <cell r="EB638">
            <v>0</v>
          </cell>
          <cell r="EC638">
            <v>0</v>
          </cell>
          <cell r="ED638">
            <v>0</v>
          </cell>
          <cell r="EE638">
            <v>0</v>
          </cell>
          <cell r="EF638">
            <v>0</v>
          </cell>
          <cell r="EG638">
            <v>0</v>
          </cell>
          <cell r="EH638">
            <v>0</v>
          </cell>
          <cell r="EI638">
            <v>0</v>
          </cell>
          <cell r="EJ638">
            <v>0</v>
          </cell>
          <cell r="EK638">
            <v>0</v>
          </cell>
          <cell r="EL638">
            <v>0</v>
          </cell>
          <cell r="EM638">
            <v>0</v>
          </cell>
          <cell r="EN638">
            <v>0</v>
          </cell>
          <cell r="EO638">
            <v>0</v>
          </cell>
          <cell r="EP638">
            <v>0</v>
          </cell>
          <cell r="EQ638">
            <v>0</v>
          </cell>
          <cell r="ER638">
            <v>0</v>
          </cell>
          <cell r="ES638">
            <v>0</v>
          </cell>
          <cell r="ET638">
            <v>0</v>
          </cell>
          <cell r="EU638">
            <v>0</v>
          </cell>
          <cell r="EV638">
            <v>0</v>
          </cell>
          <cell r="EW638">
            <v>0</v>
          </cell>
          <cell r="EX638">
            <v>0</v>
          </cell>
          <cell r="EY638">
            <v>0</v>
          </cell>
          <cell r="EZ638">
            <v>0</v>
          </cell>
          <cell r="FA638">
            <v>0</v>
          </cell>
          <cell r="FB638">
            <v>0</v>
          </cell>
          <cell r="FC638">
            <v>0</v>
          </cell>
          <cell r="FD638">
            <v>0</v>
          </cell>
          <cell r="FE638">
            <v>0</v>
          </cell>
          <cell r="FF638">
            <v>0</v>
          </cell>
          <cell r="FG638">
            <v>0</v>
          </cell>
          <cell r="FH638">
            <v>0</v>
          </cell>
          <cell r="FI638">
            <v>0</v>
          </cell>
          <cell r="FJ638">
            <v>0</v>
          </cell>
          <cell r="FK638">
            <v>0</v>
          </cell>
          <cell r="FL638">
            <v>0</v>
          </cell>
          <cell r="FM638">
            <v>0</v>
          </cell>
          <cell r="FN638">
            <v>0</v>
          </cell>
          <cell r="FO638">
            <v>0</v>
          </cell>
          <cell r="FP638">
            <v>0</v>
          </cell>
          <cell r="FQ638">
            <v>0</v>
          </cell>
          <cell r="FR638">
            <v>0</v>
          </cell>
          <cell r="FS638">
            <v>0</v>
          </cell>
          <cell r="FT638">
            <v>0</v>
          </cell>
          <cell r="FU638">
            <v>0</v>
          </cell>
          <cell r="FV638">
            <v>0</v>
          </cell>
          <cell r="FW638">
            <v>0</v>
          </cell>
          <cell r="FX638">
            <v>0</v>
          </cell>
          <cell r="FY638">
            <v>0</v>
          </cell>
          <cell r="FZ638">
            <v>0</v>
          </cell>
          <cell r="GA638">
            <v>0</v>
          </cell>
          <cell r="GB638">
            <v>0</v>
          </cell>
          <cell r="GC638">
            <v>0</v>
          </cell>
          <cell r="GD638">
            <v>0</v>
          </cell>
          <cell r="GE638">
            <v>0</v>
          </cell>
          <cell r="GF638">
            <v>0</v>
          </cell>
          <cell r="GG638">
            <v>0</v>
          </cell>
          <cell r="GH638">
            <v>0</v>
          </cell>
          <cell r="GI638">
            <v>0</v>
          </cell>
          <cell r="GJ638">
            <v>0</v>
          </cell>
          <cell r="GK638">
            <v>0</v>
          </cell>
          <cell r="GL638">
            <v>0</v>
          </cell>
          <cell r="GM638">
            <v>0</v>
          </cell>
          <cell r="GN638">
            <v>0</v>
          </cell>
          <cell r="GO638">
            <v>0</v>
          </cell>
          <cell r="GP638">
            <v>0</v>
          </cell>
          <cell r="GQ638">
            <v>0</v>
          </cell>
          <cell r="GR638">
            <v>0</v>
          </cell>
          <cell r="GS638">
            <v>0</v>
          </cell>
          <cell r="GT638">
            <v>0</v>
          </cell>
          <cell r="GU638">
            <v>0</v>
          </cell>
          <cell r="GV638">
            <v>0</v>
          </cell>
          <cell r="GW638">
            <v>0</v>
          </cell>
          <cell r="GX638">
            <v>0</v>
          </cell>
          <cell r="GY638">
            <v>0</v>
          </cell>
          <cell r="GZ638">
            <v>0</v>
          </cell>
          <cell r="HA638">
            <v>0</v>
          </cell>
          <cell r="HB638">
            <v>0</v>
          </cell>
          <cell r="HC638">
            <v>0</v>
          </cell>
          <cell r="HD638">
            <v>0</v>
          </cell>
          <cell r="HE638">
            <v>0</v>
          </cell>
          <cell r="HF638">
            <v>0</v>
          </cell>
          <cell r="HG638">
            <v>0</v>
          </cell>
          <cell r="HH638">
            <v>0</v>
          </cell>
          <cell r="HI638">
            <v>0</v>
          </cell>
          <cell r="HJ638">
            <v>0</v>
          </cell>
          <cell r="HK638">
            <v>0</v>
          </cell>
          <cell r="HL638">
            <v>0</v>
          </cell>
          <cell r="HM638">
            <v>0</v>
          </cell>
          <cell r="HN638">
            <v>0</v>
          </cell>
          <cell r="HO638">
            <v>0</v>
          </cell>
          <cell r="HP638">
            <v>0</v>
          </cell>
          <cell r="HQ638">
            <v>0</v>
          </cell>
          <cell r="HR638">
            <v>0</v>
          </cell>
          <cell r="HS638">
            <v>0</v>
          </cell>
          <cell r="HT638">
            <v>0</v>
          </cell>
          <cell r="HU638">
            <v>0</v>
          </cell>
          <cell r="HV638">
            <v>0</v>
          </cell>
          <cell r="HW638">
            <v>0</v>
          </cell>
          <cell r="HX638">
            <v>0</v>
          </cell>
          <cell r="HY638">
            <v>0</v>
          </cell>
          <cell r="HZ638">
            <v>0</v>
          </cell>
          <cell r="IA638">
            <v>0</v>
          </cell>
          <cell r="IB638">
            <v>0</v>
          </cell>
          <cell r="IC638">
            <v>0</v>
          </cell>
          <cell r="ID638">
            <v>0</v>
          </cell>
          <cell r="IE638">
            <v>0</v>
          </cell>
          <cell r="IF638">
            <v>0</v>
          </cell>
          <cell r="IG638">
            <v>0</v>
          </cell>
          <cell r="IH638">
            <v>0</v>
          </cell>
          <cell r="II638">
            <v>0</v>
          </cell>
          <cell r="IJ638">
            <v>0</v>
          </cell>
          <cell r="IK638">
            <v>0</v>
          </cell>
          <cell r="IL638">
            <v>0</v>
          </cell>
          <cell r="IM638">
            <v>0</v>
          </cell>
          <cell r="IN638">
            <v>0</v>
          </cell>
          <cell r="IO638">
            <v>0</v>
          </cell>
          <cell r="IP638">
            <v>0</v>
          </cell>
          <cell r="IQ638">
            <v>0</v>
          </cell>
          <cell r="IR638">
            <v>0</v>
          </cell>
          <cell r="IS638">
            <v>0</v>
          </cell>
          <cell r="IT638">
            <v>0</v>
          </cell>
          <cell r="IU638">
            <v>0</v>
          </cell>
          <cell r="IV638">
            <v>0</v>
          </cell>
          <cell r="IW638">
            <v>0</v>
          </cell>
          <cell r="IX638">
            <v>0</v>
          </cell>
          <cell r="IY638">
            <v>0</v>
          </cell>
          <cell r="IZ638">
            <v>0</v>
          </cell>
          <cell r="JA638">
            <v>0</v>
          </cell>
          <cell r="JB638">
            <v>0</v>
          </cell>
          <cell r="JC638">
            <v>0</v>
          </cell>
          <cell r="JD638">
            <v>0</v>
          </cell>
          <cell r="JE638">
            <v>0</v>
          </cell>
          <cell r="JF638">
            <v>0</v>
          </cell>
          <cell r="JG638">
            <v>0</v>
          </cell>
          <cell r="JH638">
            <v>0</v>
          </cell>
          <cell r="JI638">
            <v>0</v>
          </cell>
          <cell r="JJ638">
            <v>0</v>
          </cell>
          <cell r="JK638">
            <v>0</v>
          </cell>
          <cell r="JL638">
            <v>0</v>
          </cell>
          <cell r="JM638">
            <v>0</v>
          </cell>
          <cell r="JN638">
            <v>0</v>
          </cell>
          <cell r="JO638">
            <v>0</v>
          </cell>
          <cell r="JP638">
            <v>0</v>
          </cell>
          <cell r="JQ638">
            <v>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K639">
            <v>0</v>
          </cell>
          <cell r="DL639">
            <v>0</v>
          </cell>
          <cell r="DM639">
            <v>0</v>
          </cell>
          <cell r="DN639">
            <v>0</v>
          </cell>
          <cell r="DO639">
            <v>0</v>
          </cell>
          <cell r="DP639">
            <v>0</v>
          </cell>
          <cell r="DQ639">
            <v>0</v>
          </cell>
          <cell r="DR639">
            <v>0</v>
          </cell>
          <cell r="DS639">
            <v>0</v>
          </cell>
          <cell r="DT639">
            <v>0</v>
          </cell>
          <cell r="DU639">
            <v>0</v>
          </cell>
          <cell r="DV639">
            <v>0</v>
          </cell>
          <cell r="DW639">
            <v>0</v>
          </cell>
          <cell r="DX639">
            <v>0</v>
          </cell>
          <cell r="DY639">
            <v>0</v>
          </cell>
          <cell r="DZ639">
            <v>0</v>
          </cell>
          <cell r="EA639">
            <v>0</v>
          </cell>
          <cell r="EB639">
            <v>0</v>
          </cell>
          <cell r="EC639">
            <v>0</v>
          </cell>
          <cell r="ED639">
            <v>0</v>
          </cell>
          <cell r="EE639">
            <v>0</v>
          </cell>
          <cell r="EF639">
            <v>0</v>
          </cell>
          <cell r="EG639">
            <v>0</v>
          </cell>
          <cell r="EH639">
            <v>0</v>
          </cell>
          <cell r="EI639">
            <v>0</v>
          </cell>
          <cell r="EJ639">
            <v>0</v>
          </cell>
          <cell r="EK639">
            <v>0</v>
          </cell>
          <cell r="EL639">
            <v>0</v>
          </cell>
          <cell r="EM639">
            <v>0</v>
          </cell>
          <cell r="EN639">
            <v>0</v>
          </cell>
          <cell r="EO639">
            <v>0</v>
          </cell>
          <cell r="EP639">
            <v>0</v>
          </cell>
          <cell r="EQ639">
            <v>0</v>
          </cell>
          <cell r="ER639">
            <v>0</v>
          </cell>
          <cell r="ES639">
            <v>0</v>
          </cell>
          <cell r="ET639">
            <v>0</v>
          </cell>
          <cell r="EU639">
            <v>0</v>
          </cell>
          <cell r="EV639">
            <v>0</v>
          </cell>
          <cell r="EW639">
            <v>0</v>
          </cell>
          <cell r="EX639">
            <v>0</v>
          </cell>
          <cell r="EY639">
            <v>0</v>
          </cell>
          <cell r="EZ639">
            <v>0</v>
          </cell>
          <cell r="FA639">
            <v>0</v>
          </cell>
          <cell r="FB639">
            <v>0</v>
          </cell>
          <cell r="FC639">
            <v>0</v>
          </cell>
          <cell r="FD639">
            <v>0</v>
          </cell>
          <cell r="FE639">
            <v>0</v>
          </cell>
          <cell r="FF639">
            <v>0</v>
          </cell>
          <cell r="FG639">
            <v>0</v>
          </cell>
          <cell r="FH639">
            <v>0</v>
          </cell>
          <cell r="FI639">
            <v>0</v>
          </cell>
          <cell r="FJ639">
            <v>0</v>
          </cell>
          <cell r="FK639">
            <v>0</v>
          </cell>
          <cell r="FL639">
            <v>0</v>
          </cell>
          <cell r="FM639">
            <v>0</v>
          </cell>
          <cell r="FN639">
            <v>0</v>
          </cell>
          <cell r="FO639">
            <v>0</v>
          </cell>
          <cell r="FP639">
            <v>0</v>
          </cell>
          <cell r="FQ639">
            <v>0</v>
          </cell>
          <cell r="FR639">
            <v>0</v>
          </cell>
          <cell r="FS639">
            <v>0</v>
          </cell>
          <cell r="FT639">
            <v>0</v>
          </cell>
          <cell r="FU639">
            <v>0</v>
          </cell>
          <cell r="FV639">
            <v>0</v>
          </cell>
          <cell r="FW639">
            <v>0</v>
          </cell>
          <cell r="FX639">
            <v>0</v>
          </cell>
          <cell r="FY639">
            <v>0</v>
          </cell>
          <cell r="FZ639">
            <v>0</v>
          </cell>
          <cell r="GA639">
            <v>0</v>
          </cell>
          <cell r="GB639">
            <v>0</v>
          </cell>
          <cell r="GC639">
            <v>0</v>
          </cell>
          <cell r="GD639">
            <v>0</v>
          </cell>
          <cell r="GE639">
            <v>0</v>
          </cell>
          <cell r="GF639">
            <v>0</v>
          </cell>
          <cell r="GG639">
            <v>0</v>
          </cell>
          <cell r="GH639">
            <v>0</v>
          </cell>
          <cell r="GI639">
            <v>0</v>
          </cell>
          <cell r="GJ639">
            <v>0</v>
          </cell>
          <cell r="GK639">
            <v>0</v>
          </cell>
          <cell r="GL639">
            <v>0</v>
          </cell>
          <cell r="GM639">
            <v>0</v>
          </cell>
          <cell r="GN639">
            <v>0</v>
          </cell>
          <cell r="GO639">
            <v>0</v>
          </cell>
          <cell r="GP639">
            <v>0</v>
          </cell>
          <cell r="GQ639">
            <v>0</v>
          </cell>
          <cell r="GR639">
            <v>0</v>
          </cell>
          <cell r="GS639">
            <v>0</v>
          </cell>
          <cell r="GT639">
            <v>0</v>
          </cell>
          <cell r="GU639">
            <v>0</v>
          </cell>
          <cell r="GV639">
            <v>0</v>
          </cell>
          <cell r="GW639">
            <v>0</v>
          </cell>
          <cell r="GX639">
            <v>0</v>
          </cell>
          <cell r="GY639">
            <v>0</v>
          </cell>
          <cell r="GZ639">
            <v>0</v>
          </cell>
          <cell r="HA639">
            <v>0</v>
          </cell>
          <cell r="HB639">
            <v>0</v>
          </cell>
          <cell r="HC639">
            <v>0</v>
          </cell>
          <cell r="HD639">
            <v>0</v>
          </cell>
          <cell r="HE639">
            <v>0</v>
          </cell>
          <cell r="HF639">
            <v>0</v>
          </cell>
          <cell r="HG639">
            <v>0</v>
          </cell>
          <cell r="HH639">
            <v>0</v>
          </cell>
          <cell r="HI639">
            <v>0</v>
          </cell>
          <cell r="HJ639">
            <v>0</v>
          </cell>
          <cell r="HK639">
            <v>0</v>
          </cell>
          <cell r="HL639">
            <v>0</v>
          </cell>
          <cell r="HM639">
            <v>0</v>
          </cell>
          <cell r="HN639">
            <v>0</v>
          </cell>
          <cell r="HO639">
            <v>0</v>
          </cell>
          <cell r="HP639">
            <v>0</v>
          </cell>
          <cell r="HQ639">
            <v>0</v>
          </cell>
          <cell r="HR639">
            <v>0</v>
          </cell>
          <cell r="HS639">
            <v>0</v>
          </cell>
          <cell r="HT639">
            <v>0</v>
          </cell>
          <cell r="HU639">
            <v>0</v>
          </cell>
          <cell r="HV639">
            <v>0</v>
          </cell>
          <cell r="HW639">
            <v>0</v>
          </cell>
          <cell r="HX639">
            <v>0</v>
          </cell>
          <cell r="HY639">
            <v>0</v>
          </cell>
          <cell r="HZ639">
            <v>0</v>
          </cell>
          <cell r="IA639">
            <v>0</v>
          </cell>
          <cell r="IB639">
            <v>0</v>
          </cell>
          <cell r="IC639">
            <v>0</v>
          </cell>
          <cell r="ID639">
            <v>0</v>
          </cell>
          <cell r="IE639">
            <v>0</v>
          </cell>
          <cell r="IF639">
            <v>0</v>
          </cell>
          <cell r="IG639">
            <v>0</v>
          </cell>
          <cell r="IH639">
            <v>0</v>
          </cell>
          <cell r="II639">
            <v>0</v>
          </cell>
          <cell r="IJ639">
            <v>0</v>
          </cell>
          <cell r="IK639">
            <v>0</v>
          </cell>
          <cell r="IL639">
            <v>0</v>
          </cell>
          <cell r="IM639">
            <v>0</v>
          </cell>
          <cell r="IN639">
            <v>0</v>
          </cell>
          <cell r="IO639">
            <v>0</v>
          </cell>
          <cell r="IP639">
            <v>0</v>
          </cell>
          <cell r="IQ639">
            <v>0</v>
          </cell>
          <cell r="IR639">
            <v>0</v>
          </cell>
          <cell r="IS639">
            <v>0</v>
          </cell>
          <cell r="IT639">
            <v>0</v>
          </cell>
          <cell r="IU639">
            <v>0</v>
          </cell>
          <cell r="IV639">
            <v>0</v>
          </cell>
          <cell r="IW639">
            <v>0</v>
          </cell>
          <cell r="IX639">
            <v>0</v>
          </cell>
          <cell r="IY639">
            <v>0</v>
          </cell>
          <cell r="IZ639">
            <v>0</v>
          </cell>
          <cell r="JA639">
            <v>0</v>
          </cell>
          <cell r="JB639">
            <v>0</v>
          </cell>
          <cell r="JC639">
            <v>0</v>
          </cell>
          <cell r="JD639">
            <v>0</v>
          </cell>
          <cell r="JE639">
            <v>0</v>
          </cell>
          <cell r="JF639">
            <v>0</v>
          </cell>
          <cell r="JG639">
            <v>0</v>
          </cell>
          <cell r="JH639">
            <v>0</v>
          </cell>
          <cell r="JI639">
            <v>0</v>
          </cell>
          <cell r="JJ639">
            <v>0</v>
          </cell>
          <cell r="JK639">
            <v>0</v>
          </cell>
          <cell r="JL639">
            <v>0</v>
          </cell>
          <cell r="JM639">
            <v>0</v>
          </cell>
          <cell r="JN639">
            <v>0</v>
          </cell>
          <cell r="JO639">
            <v>0</v>
          </cell>
          <cell r="JP639">
            <v>0</v>
          </cell>
          <cell r="JQ639">
            <v>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K640">
            <v>0</v>
          </cell>
          <cell r="DL640">
            <v>0</v>
          </cell>
          <cell r="DM640">
            <v>0</v>
          </cell>
          <cell r="DN640">
            <v>0</v>
          </cell>
          <cell r="DO640">
            <v>0</v>
          </cell>
          <cell r="DP640">
            <v>0</v>
          </cell>
          <cell r="DQ640">
            <v>0</v>
          </cell>
          <cell r="DR640">
            <v>0</v>
          </cell>
          <cell r="DS640">
            <v>0</v>
          </cell>
          <cell r="DT640">
            <v>0</v>
          </cell>
          <cell r="DU640">
            <v>0</v>
          </cell>
          <cell r="DV640">
            <v>0</v>
          </cell>
          <cell r="DW640">
            <v>0</v>
          </cell>
          <cell r="DX640">
            <v>0</v>
          </cell>
          <cell r="DY640">
            <v>0</v>
          </cell>
          <cell r="DZ640">
            <v>0</v>
          </cell>
          <cell r="EA640">
            <v>0</v>
          </cell>
          <cell r="EB640">
            <v>0</v>
          </cell>
          <cell r="EC640">
            <v>0</v>
          </cell>
          <cell r="ED640">
            <v>0</v>
          </cell>
          <cell r="EE640">
            <v>0</v>
          </cell>
          <cell r="EF640">
            <v>0</v>
          </cell>
          <cell r="EG640">
            <v>0</v>
          </cell>
          <cell r="EH640">
            <v>0</v>
          </cell>
          <cell r="EI640">
            <v>0</v>
          </cell>
          <cell r="EJ640">
            <v>0</v>
          </cell>
          <cell r="EK640">
            <v>0</v>
          </cell>
          <cell r="EL640">
            <v>0</v>
          </cell>
          <cell r="EM640">
            <v>0</v>
          </cell>
          <cell r="EN640">
            <v>0</v>
          </cell>
          <cell r="EO640">
            <v>0</v>
          </cell>
          <cell r="EP640">
            <v>0</v>
          </cell>
          <cell r="EQ640">
            <v>0</v>
          </cell>
          <cell r="ER640">
            <v>0</v>
          </cell>
          <cell r="ES640">
            <v>0</v>
          </cell>
          <cell r="ET640">
            <v>0</v>
          </cell>
          <cell r="EU640">
            <v>0</v>
          </cell>
          <cell r="EV640">
            <v>0</v>
          </cell>
          <cell r="EW640">
            <v>0</v>
          </cell>
          <cell r="EX640">
            <v>0</v>
          </cell>
          <cell r="EY640">
            <v>0</v>
          </cell>
          <cell r="EZ640">
            <v>0</v>
          </cell>
          <cell r="FA640">
            <v>0</v>
          </cell>
          <cell r="FB640">
            <v>0</v>
          </cell>
          <cell r="FC640">
            <v>0</v>
          </cell>
          <cell r="FD640">
            <v>0</v>
          </cell>
          <cell r="FE640">
            <v>0</v>
          </cell>
          <cell r="FF640">
            <v>0</v>
          </cell>
          <cell r="FG640">
            <v>0</v>
          </cell>
          <cell r="FH640">
            <v>0</v>
          </cell>
          <cell r="FI640">
            <v>0</v>
          </cell>
          <cell r="FJ640">
            <v>0</v>
          </cell>
          <cell r="FK640">
            <v>0</v>
          </cell>
          <cell r="FL640">
            <v>0</v>
          </cell>
          <cell r="FM640">
            <v>0</v>
          </cell>
          <cell r="FN640">
            <v>0</v>
          </cell>
          <cell r="FO640">
            <v>0</v>
          </cell>
          <cell r="FP640">
            <v>0</v>
          </cell>
          <cell r="FQ640">
            <v>0</v>
          </cell>
          <cell r="FR640">
            <v>0</v>
          </cell>
          <cell r="FS640">
            <v>0</v>
          </cell>
          <cell r="FT640">
            <v>0</v>
          </cell>
          <cell r="FU640">
            <v>0</v>
          </cell>
          <cell r="FV640">
            <v>0</v>
          </cell>
          <cell r="FW640">
            <v>0</v>
          </cell>
          <cell r="FX640">
            <v>0</v>
          </cell>
          <cell r="FY640">
            <v>0</v>
          </cell>
          <cell r="FZ640">
            <v>0</v>
          </cell>
          <cell r="GA640">
            <v>0</v>
          </cell>
          <cell r="GB640">
            <v>0</v>
          </cell>
          <cell r="GC640">
            <v>0</v>
          </cell>
          <cell r="GD640">
            <v>0</v>
          </cell>
          <cell r="GE640">
            <v>0</v>
          </cell>
          <cell r="GF640">
            <v>0</v>
          </cell>
          <cell r="GG640">
            <v>0</v>
          </cell>
          <cell r="GH640">
            <v>0</v>
          </cell>
          <cell r="GI640">
            <v>0</v>
          </cell>
          <cell r="GJ640">
            <v>0</v>
          </cell>
          <cell r="GK640">
            <v>0</v>
          </cell>
          <cell r="GL640">
            <v>0</v>
          </cell>
          <cell r="GM640">
            <v>0</v>
          </cell>
          <cell r="GN640">
            <v>0</v>
          </cell>
          <cell r="GO640">
            <v>0</v>
          </cell>
          <cell r="GP640">
            <v>0</v>
          </cell>
          <cell r="GQ640">
            <v>0</v>
          </cell>
          <cell r="GR640">
            <v>0</v>
          </cell>
          <cell r="GS640">
            <v>0</v>
          </cell>
          <cell r="GT640">
            <v>0</v>
          </cell>
          <cell r="GU640">
            <v>0</v>
          </cell>
          <cell r="GV640">
            <v>0</v>
          </cell>
          <cell r="GW640">
            <v>0</v>
          </cell>
          <cell r="GX640">
            <v>0</v>
          </cell>
          <cell r="GY640">
            <v>0</v>
          </cell>
          <cell r="GZ640">
            <v>0</v>
          </cell>
          <cell r="HA640">
            <v>0</v>
          </cell>
          <cell r="HB640">
            <v>0</v>
          </cell>
          <cell r="HC640">
            <v>0</v>
          </cell>
          <cell r="HD640">
            <v>0</v>
          </cell>
          <cell r="HE640">
            <v>0</v>
          </cell>
          <cell r="HF640">
            <v>0</v>
          </cell>
          <cell r="HG640">
            <v>0</v>
          </cell>
          <cell r="HH640">
            <v>0</v>
          </cell>
          <cell r="HI640">
            <v>0</v>
          </cell>
          <cell r="HJ640">
            <v>0</v>
          </cell>
          <cell r="HK640">
            <v>0</v>
          </cell>
          <cell r="HL640">
            <v>0</v>
          </cell>
          <cell r="HM640">
            <v>0</v>
          </cell>
          <cell r="HN640">
            <v>0</v>
          </cell>
          <cell r="HO640">
            <v>0</v>
          </cell>
          <cell r="HP640">
            <v>0</v>
          </cell>
          <cell r="HQ640">
            <v>0</v>
          </cell>
          <cell r="HR640">
            <v>0</v>
          </cell>
          <cell r="HS640">
            <v>0</v>
          </cell>
          <cell r="HT640">
            <v>0</v>
          </cell>
          <cell r="HU640">
            <v>0</v>
          </cell>
          <cell r="HV640">
            <v>0</v>
          </cell>
          <cell r="HW640">
            <v>0</v>
          </cell>
          <cell r="HX640">
            <v>0</v>
          </cell>
          <cell r="HY640">
            <v>0</v>
          </cell>
          <cell r="HZ640">
            <v>0</v>
          </cell>
          <cell r="IA640">
            <v>0</v>
          </cell>
          <cell r="IB640">
            <v>0</v>
          </cell>
          <cell r="IC640">
            <v>0</v>
          </cell>
          <cell r="ID640">
            <v>0</v>
          </cell>
          <cell r="IE640">
            <v>0</v>
          </cell>
          <cell r="IF640">
            <v>0</v>
          </cell>
          <cell r="IG640">
            <v>0</v>
          </cell>
          <cell r="IH640">
            <v>0</v>
          </cell>
          <cell r="II640">
            <v>0</v>
          </cell>
          <cell r="IJ640">
            <v>0</v>
          </cell>
          <cell r="IK640">
            <v>0</v>
          </cell>
          <cell r="IL640">
            <v>0</v>
          </cell>
          <cell r="IM640">
            <v>0</v>
          </cell>
          <cell r="IN640">
            <v>0</v>
          </cell>
          <cell r="IO640">
            <v>0</v>
          </cell>
          <cell r="IP640">
            <v>0</v>
          </cell>
          <cell r="IQ640">
            <v>0</v>
          </cell>
          <cell r="IR640">
            <v>0</v>
          </cell>
          <cell r="IS640">
            <v>0</v>
          </cell>
          <cell r="IT640">
            <v>0</v>
          </cell>
          <cell r="IU640">
            <v>0</v>
          </cell>
          <cell r="IV640">
            <v>0</v>
          </cell>
          <cell r="IW640">
            <v>0</v>
          </cell>
          <cell r="IX640">
            <v>0</v>
          </cell>
          <cell r="IY640">
            <v>0</v>
          </cell>
          <cell r="IZ640">
            <v>0</v>
          </cell>
          <cell r="JA640">
            <v>0</v>
          </cell>
          <cell r="JB640">
            <v>0</v>
          </cell>
          <cell r="JC640">
            <v>0</v>
          </cell>
          <cell r="JD640">
            <v>0</v>
          </cell>
          <cell r="JE640">
            <v>0</v>
          </cell>
          <cell r="JF640">
            <v>0</v>
          </cell>
          <cell r="JG640">
            <v>0</v>
          </cell>
          <cell r="JH640">
            <v>0</v>
          </cell>
          <cell r="JI640">
            <v>0</v>
          </cell>
          <cell r="JJ640">
            <v>0</v>
          </cell>
          <cell r="JK640">
            <v>0</v>
          </cell>
          <cell r="JL640">
            <v>0</v>
          </cell>
          <cell r="JM640">
            <v>0</v>
          </cell>
          <cell r="JN640">
            <v>0</v>
          </cell>
          <cell r="JO640">
            <v>0</v>
          </cell>
          <cell r="JP640">
            <v>0</v>
          </cell>
          <cell r="JQ640">
            <v>0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K641">
            <v>0</v>
          </cell>
          <cell r="DL641">
            <v>0</v>
          </cell>
          <cell r="DM641">
            <v>0</v>
          </cell>
          <cell r="DN641">
            <v>0</v>
          </cell>
          <cell r="DO641">
            <v>0</v>
          </cell>
          <cell r="DP641">
            <v>0</v>
          </cell>
          <cell r="DQ641">
            <v>0</v>
          </cell>
          <cell r="DR641">
            <v>0</v>
          </cell>
          <cell r="DS641">
            <v>0</v>
          </cell>
          <cell r="DT641">
            <v>0</v>
          </cell>
          <cell r="DU641">
            <v>0</v>
          </cell>
          <cell r="DV641">
            <v>0</v>
          </cell>
          <cell r="DW641">
            <v>0</v>
          </cell>
          <cell r="DX641">
            <v>0</v>
          </cell>
          <cell r="DY641">
            <v>0</v>
          </cell>
          <cell r="DZ641">
            <v>0</v>
          </cell>
          <cell r="EA641">
            <v>0</v>
          </cell>
          <cell r="EB641">
            <v>0</v>
          </cell>
          <cell r="EC641">
            <v>0</v>
          </cell>
          <cell r="ED641">
            <v>0</v>
          </cell>
          <cell r="EE641">
            <v>0</v>
          </cell>
          <cell r="EF641">
            <v>0</v>
          </cell>
          <cell r="EG641">
            <v>0</v>
          </cell>
          <cell r="EH641">
            <v>0</v>
          </cell>
          <cell r="EI641">
            <v>0</v>
          </cell>
          <cell r="EJ641">
            <v>0</v>
          </cell>
          <cell r="EK641">
            <v>0</v>
          </cell>
          <cell r="EL641">
            <v>0</v>
          </cell>
          <cell r="EM641">
            <v>0</v>
          </cell>
          <cell r="EN641">
            <v>0</v>
          </cell>
          <cell r="EO641">
            <v>0</v>
          </cell>
          <cell r="EP641">
            <v>0</v>
          </cell>
          <cell r="EQ641">
            <v>0</v>
          </cell>
          <cell r="ER641">
            <v>0</v>
          </cell>
          <cell r="ES641">
            <v>0</v>
          </cell>
          <cell r="ET641">
            <v>0</v>
          </cell>
          <cell r="EU641">
            <v>0</v>
          </cell>
          <cell r="EV641">
            <v>0</v>
          </cell>
          <cell r="EW641">
            <v>0</v>
          </cell>
          <cell r="EX641">
            <v>0</v>
          </cell>
          <cell r="EY641">
            <v>0</v>
          </cell>
          <cell r="EZ641">
            <v>0</v>
          </cell>
          <cell r="FA641">
            <v>0</v>
          </cell>
          <cell r="FB641">
            <v>0</v>
          </cell>
          <cell r="FC641">
            <v>0</v>
          </cell>
          <cell r="FD641">
            <v>0</v>
          </cell>
          <cell r="FE641">
            <v>0</v>
          </cell>
          <cell r="FF641">
            <v>0</v>
          </cell>
          <cell r="FG641">
            <v>0</v>
          </cell>
          <cell r="FH641">
            <v>0</v>
          </cell>
          <cell r="FI641">
            <v>0</v>
          </cell>
          <cell r="FJ641">
            <v>0</v>
          </cell>
          <cell r="FK641">
            <v>0</v>
          </cell>
          <cell r="FL641">
            <v>0</v>
          </cell>
          <cell r="FM641">
            <v>0</v>
          </cell>
          <cell r="FN641">
            <v>0</v>
          </cell>
          <cell r="FO641">
            <v>0</v>
          </cell>
          <cell r="FP641">
            <v>0</v>
          </cell>
          <cell r="FQ641">
            <v>0</v>
          </cell>
          <cell r="FR641">
            <v>0</v>
          </cell>
          <cell r="FS641">
            <v>0</v>
          </cell>
          <cell r="FT641">
            <v>0</v>
          </cell>
          <cell r="FU641">
            <v>0</v>
          </cell>
          <cell r="FV641">
            <v>0</v>
          </cell>
          <cell r="FW641">
            <v>0</v>
          </cell>
          <cell r="FX641">
            <v>0</v>
          </cell>
          <cell r="FY641">
            <v>0</v>
          </cell>
          <cell r="FZ641">
            <v>0</v>
          </cell>
          <cell r="GA641">
            <v>0</v>
          </cell>
          <cell r="GB641">
            <v>0</v>
          </cell>
          <cell r="GC641">
            <v>0</v>
          </cell>
          <cell r="GD641">
            <v>0</v>
          </cell>
          <cell r="GE641">
            <v>0</v>
          </cell>
          <cell r="GF641">
            <v>0</v>
          </cell>
          <cell r="GG641">
            <v>0</v>
          </cell>
          <cell r="GH641">
            <v>0</v>
          </cell>
          <cell r="GI641">
            <v>0</v>
          </cell>
          <cell r="GJ641">
            <v>0</v>
          </cell>
          <cell r="GK641">
            <v>0</v>
          </cell>
          <cell r="GL641">
            <v>0</v>
          </cell>
          <cell r="GM641">
            <v>0</v>
          </cell>
          <cell r="GN641">
            <v>0</v>
          </cell>
          <cell r="GO641">
            <v>0</v>
          </cell>
          <cell r="GP641">
            <v>0</v>
          </cell>
          <cell r="GQ641">
            <v>0</v>
          </cell>
          <cell r="GR641">
            <v>0</v>
          </cell>
          <cell r="GS641">
            <v>0</v>
          </cell>
          <cell r="GT641">
            <v>0</v>
          </cell>
          <cell r="GU641">
            <v>0</v>
          </cell>
          <cell r="GV641">
            <v>0</v>
          </cell>
          <cell r="GW641">
            <v>0</v>
          </cell>
          <cell r="GX641">
            <v>0</v>
          </cell>
          <cell r="GY641">
            <v>0</v>
          </cell>
          <cell r="GZ641">
            <v>0</v>
          </cell>
          <cell r="HA641">
            <v>0</v>
          </cell>
          <cell r="HB641">
            <v>0</v>
          </cell>
          <cell r="HC641">
            <v>0</v>
          </cell>
          <cell r="HD641">
            <v>0</v>
          </cell>
          <cell r="HE641">
            <v>0</v>
          </cell>
          <cell r="HF641">
            <v>0</v>
          </cell>
          <cell r="HG641">
            <v>0</v>
          </cell>
          <cell r="HH641">
            <v>0</v>
          </cell>
          <cell r="HI641">
            <v>0</v>
          </cell>
          <cell r="HJ641">
            <v>0</v>
          </cell>
          <cell r="HK641">
            <v>0</v>
          </cell>
          <cell r="HL641">
            <v>0</v>
          </cell>
          <cell r="HM641">
            <v>0</v>
          </cell>
          <cell r="HN641">
            <v>0</v>
          </cell>
          <cell r="HO641">
            <v>0</v>
          </cell>
          <cell r="HP641">
            <v>0</v>
          </cell>
          <cell r="HQ641">
            <v>0</v>
          </cell>
          <cell r="HR641">
            <v>0</v>
          </cell>
          <cell r="HS641">
            <v>0</v>
          </cell>
          <cell r="HT641">
            <v>0</v>
          </cell>
          <cell r="HU641">
            <v>0</v>
          </cell>
          <cell r="HV641">
            <v>0</v>
          </cell>
          <cell r="HW641">
            <v>0</v>
          </cell>
          <cell r="HX641">
            <v>0</v>
          </cell>
          <cell r="HY641">
            <v>0</v>
          </cell>
          <cell r="HZ641">
            <v>0</v>
          </cell>
          <cell r="IA641">
            <v>0</v>
          </cell>
          <cell r="IB641">
            <v>0</v>
          </cell>
          <cell r="IC641">
            <v>0</v>
          </cell>
          <cell r="ID641">
            <v>0</v>
          </cell>
          <cell r="IE641">
            <v>0</v>
          </cell>
          <cell r="IF641">
            <v>0</v>
          </cell>
          <cell r="IG641">
            <v>0</v>
          </cell>
          <cell r="IH641">
            <v>0</v>
          </cell>
          <cell r="II641">
            <v>0</v>
          </cell>
          <cell r="IJ641">
            <v>0</v>
          </cell>
          <cell r="IK641">
            <v>0</v>
          </cell>
          <cell r="IL641">
            <v>0</v>
          </cell>
          <cell r="IM641">
            <v>0</v>
          </cell>
          <cell r="IN641">
            <v>0</v>
          </cell>
          <cell r="IO641">
            <v>0</v>
          </cell>
          <cell r="IP641">
            <v>0</v>
          </cell>
          <cell r="IQ641">
            <v>0</v>
          </cell>
          <cell r="IR641">
            <v>0</v>
          </cell>
          <cell r="IS641">
            <v>0</v>
          </cell>
          <cell r="IT641">
            <v>0</v>
          </cell>
          <cell r="IU641">
            <v>0</v>
          </cell>
          <cell r="IV641">
            <v>0</v>
          </cell>
          <cell r="IW641">
            <v>0</v>
          </cell>
          <cell r="IX641">
            <v>0</v>
          </cell>
          <cell r="IY641">
            <v>0</v>
          </cell>
          <cell r="IZ641">
            <v>0</v>
          </cell>
          <cell r="JA641">
            <v>0</v>
          </cell>
          <cell r="JB641">
            <v>0</v>
          </cell>
          <cell r="JC641">
            <v>0</v>
          </cell>
          <cell r="JD641">
            <v>0</v>
          </cell>
          <cell r="JE641">
            <v>0</v>
          </cell>
          <cell r="JF641">
            <v>0</v>
          </cell>
          <cell r="JG641">
            <v>0</v>
          </cell>
          <cell r="JH641">
            <v>0</v>
          </cell>
          <cell r="JI641">
            <v>0</v>
          </cell>
          <cell r="JJ641">
            <v>0</v>
          </cell>
          <cell r="JK641">
            <v>0</v>
          </cell>
          <cell r="JL641">
            <v>0</v>
          </cell>
          <cell r="JM641">
            <v>0</v>
          </cell>
          <cell r="JN641">
            <v>0</v>
          </cell>
          <cell r="JO641">
            <v>0</v>
          </cell>
          <cell r="JP641">
            <v>0</v>
          </cell>
          <cell r="JQ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K642">
            <v>0</v>
          </cell>
          <cell r="DL642">
            <v>0</v>
          </cell>
          <cell r="DM642">
            <v>0</v>
          </cell>
          <cell r="DN642">
            <v>0</v>
          </cell>
          <cell r="DO642">
            <v>0</v>
          </cell>
          <cell r="DP642">
            <v>0</v>
          </cell>
          <cell r="DQ642">
            <v>0</v>
          </cell>
          <cell r="DR642">
            <v>0</v>
          </cell>
          <cell r="DS642">
            <v>0</v>
          </cell>
          <cell r="DT642">
            <v>0</v>
          </cell>
          <cell r="DU642">
            <v>0</v>
          </cell>
          <cell r="DV642">
            <v>0</v>
          </cell>
          <cell r="DW642">
            <v>0</v>
          </cell>
          <cell r="DX642">
            <v>0</v>
          </cell>
          <cell r="DY642">
            <v>0</v>
          </cell>
          <cell r="DZ642">
            <v>0</v>
          </cell>
          <cell r="EA642">
            <v>0</v>
          </cell>
          <cell r="EB642">
            <v>0</v>
          </cell>
          <cell r="EC642">
            <v>0</v>
          </cell>
          <cell r="ED642">
            <v>0</v>
          </cell>
          <cell r="EE642">
            <v>0</v>
          </cell>
          <cell r="EF642">
            <v>0</v>
          </cell>
          <cell r="EG642">
            <v>0</v>
          </cell>
          <cell r="EH642">
            <v>0</v>
          </cell>
          <cell r="EI642">
            <v>0</v>
          </cell>
          <cell r="EJ642">
            <v>0</v>
          </cell>
          <cell r="EK642">
            <v>0</v>
          </cell>
          <cell r="EL642">
            <v>0</v>
          </cell>
          <cell r="EM642">
            <v>0</v>
          </cell>
          <cell r="EN642">
            <v>0</v>
          </cell>
          <cell r="EO642">
            <v>0</v>
          </cell>
          <cell r="EP642">
            <v>0</v>
          </cell>
          <cell r="EQ642">
            <v>0</v>
          </cell>
          <cell r="ER642">
            <v>0</v>
          </cell>
          <cell r="ES642">
            <v>0</v>
          </cell>
          <cell r="ET642">
            <v>0</v>
          </cell>
          <cell r="EU642">
            <v>0</v>
          </cell>
          <cell r="EV642">
            <v>0</v>
          </cell>
          <cell r="EW642">
            <v>0</v>
          </cell>
          <cell r="EX642">
            <v>0</v>
          </cell>
          <cell r="EY642">
            <v>0</v>
          </cell>
          <cell r="EZ642">
            <v>0</v>
          </cell>
          <cell r="FA642">
            <v>0</v>
          </cell>
          <cell r="FB642">
            <v>0</v>
          </cell>
          <cell r="FC642">
            <v>0</v>
          </cell>
          <cell r="FD642">
            <v>0</v>
          </cell>
          <cell r="FE642">
            <v>0</v>
          </cell>
          <cell r="FF642">
            <v>0</v>
          </cell>
          <cell r="FG642">
            <v>0</v>
          </cell>
          <cell r="FH642">
            <v>0</v>
          </cell>
          <cell r="FI642">
            <v>0</v>
          </cell>
          <cell r="FJ642">
            <v>0</v>
          </cell>
          <cell r="FK642">
            <v>0</v>
          </cell>
          <cell r="FL642">
            <v>0</v>
          </cell>
          <cell r="FM642">
            <v>0</v>
          </cell>
          <cell r="FN642">
            <v>0</v>
          </cell>
          <cell r="FO642">
            <v>0</v>
          </cell>
          <cell r="FP642">
            <v>0</v>
          </cell>
          <cell r="FQ642">
            <v>0</v>
          </cell>
          <cell r="FR642">
            <v>0</v>
          </cell>
          <cell r="FS642">
            <v>0</v>
          </cell>
          <cell r="FT642">
            <v>0</v>
          </cell>
          <cell r="FU642">
            <v>0</v>
          </cell>
          <cell r="FV642">
            <v>0</v>
          </cell>
          <cell r="FW642">
            <v>0</v>
          </cell>
          <cell r="FX642">
            <v>0</v>
          </cell>
          <cell r="FY642">
            <v>0</v>
          </cell>
          <cell r="FZ642">
            <v>0</v>
          </cell>
          <cell r="GA642">
            <v>0</v>
          </cell>
          <cell r="GB642">
            <v>0</v>
          </cell>
          <cell r="GC642">
            <v>0</v>
          </cell>
          <cell r="GD642">
            <v>0</v>
          </cell>
          <cell r="GE642">
            <v>0</v>
          </cell>
          <cell r="GF642">
            <v>0</v>
          </cell>
          <cell r="GG642">
            <v>0</v>
          </cell>
          <cell r="GH642">
            <v>0</v>
          </cell>
          <cell r="GI642">
            <v>0</v>
          </cell>
          <cell r="GJ642">
            <v>0</v>
          </cell>
          <cell r="GK642">
            <v>0</v>
          </cell>
          <cell r="GL642">
            <v>0</v>
          </cell>
          <cell r="GM642">
            <v>0</v>
          </cell>
          <cell r="GN642">
            <v>0</v>
          </cell>
          <cell r="GO642">
            <v>0</v>
          </cell>
          <cell r="GP642">
            <v>0</v>
          </cell>
          <cell r="GQ642">
            <v>0</v>
          </cell>
          <cell r="GR642">
            <v>0</v>
          </cell>
          <cell r="GS642">
            <v>0</v>
          </cell>
          <cell r="GT642">
            <v>0</v>
          </cell>
          <cell r="GU642">
            <v>0</v>
          </cell>
          <cell r="GV642">
            <v>0</v>
          </cell>
          <cell r="GW642">
            <v>0</v>
          </cell>
          <cell r="GX642">
            <v>0</v>
          </cell>
          <cell r="GY642">
            <v>0</v>
          </cell>
          <cell r="GZ642">
            <v>0</v>
          </cell>
          <cell r="HA642">
            <v>0</v>
          </cell>
          <cell r="HB642">
            <v>0</v>
          </cell>
          <cell r="HC642">
            <v>0</v>
          </cell>
          <cell r="HD642">
            <v>0</v>
          </cell>
          <cell r="HE642">
            <v>0</v>
          </cell>
          <cell r="HF642">
            <v>0</v>
          </cell>
          <cell r="HG642">
            <v>0</v>
          </cell>
          <cell r="HH642">
            <v>0</v>
          </cell>
          <cell r="HI642">
            <v>0</v>
          </cell>
          <cell r="HJ642">
            <v>0</v>
          </cell>
          <cell r="HK642">
            <v>0</v>
          </cell>
          <cell r="HL642">
            <v>0</v>
          </cell>
          <cell r="HM642">
            <v>0</v>
          </cell>
          <cell r="HN642">
            <v>0</v>
          </cell>
          <cell r="HO642">
            <v>0</v>
          </cell>
          <cell r="HP642">
            <v>0</v>
          </cell>
          <cell r="HQ642">
            <v>0</v>
          </cell>
          <cell r="HR642">
            <v>0</v>
          </cell>
          <cell r="HS642">
            <v>0</v>
          </cell>
          <cell r="HT642">
            <v>0</v>
          </cell>
          <cell r="HU642">
            <v>0</v>
          </cell>
          <cell r="HV642">
            <v>0</v>
          </cell>
          <cell r="HW642">
            <v>0</v>
          </cell>
          <cell r="HX642">
            <v>0</v>
          </cell>
          <cell r="HY642">
            <v>0</v>
          </cell>
          <cell r="HZ642">
            <v>0</v>
          </cell>
          <cell r="IA642">
            <v>0</v>
          </cell>
          <cell r="IB642">
            <v>0</v>
          </cell>
          <cell r="IC642">
            <v>0</v>
          </cell>
          <cell r="ID642">
            <v>0</v>
          </cell>
          <cell r="IE642">
            <v>0</v>
          </cell>
          <cell r="IF642">
            <v>0</v>
          </cell>
          <cell r="IG642">
            <v>0</v>
          </cell>
          <cell r="IH642">
            <v>0</v>
          </cell>
          <cell r="II642">
            <v>0</v>
          </cell>
          <cell r="IJ642">
            <v>0</v>
          </cell>
          <cell r="IK642">
            <v>0</v>
          </cell>
          <cell r="IL642">
            <v>0</v>
          </cell>
          <cell r="IM642">
            <v>0</v>
          </cell>
          <cell r="IN642">
            <v>0</v>
          </cell>
          <cell r="IO642">
            <v>0</v>
          </cell>
          <cell r="IP642">
            <v>0</v>
          </cell>
          <cell r="IQ642">
            <v>0</v>
          </cell>
          <cell r="IR642">
            <v>0</v>
          </cell>
          <cell r="IS642">
            <v>0</v>
          </cell>
          <cell r="IT642">
            <v>0</v>
          </cell>
          <cell r="IU642">
            <v>0</v>
          </cell>
          <cell r="IV642">
            <v>0</v>
          </cell>
          <cell r="IW642">
            <v>0</v>
          </cell>
          <cell r="IX642">
            <v>0</v>
          </cell>
          <cell r="IY642">
            <v>0</v>
          </cell>
          <cell r="IZ642">
            <v>0</v>
          </cell>
          <cell r="JA642">
            <v>0</v>
          </cell>
          <cell r="JB642">
            <v>0</v>
          </cell>
          <cell r="JC642">
            <v>0</v>
          </cell>
          <cell r="JD642">
            <v>0</v>
          </cell>
          <cell r="JE642">
            <v>0</v>
          </cell>
          <cell r="JF642">
            <v>0</v>
          </cell>
          <cell r="JG642">
            <v>0</v>
          </cell>
          <cell r="JH642">
            <v>0</v>
          </cell>
          <cell r="JI642">
            <v>0</v>
          </cell>
          <cell r="JJ642">
            <v>0</v>
          </cell>
          <cell r="JK642">
            <v>0</v>
          </cell>
          <cell r="JL642">
            <v>0</v>
          </cell>
          <cell r="JM642">
            <v>0</v>
          </cell>
          <cell r="JN642">
            <v>0</v>
          </cell>
          <cell r="JO642">
            <v>0</v>
          </cell>
          <cell r="JP642">
            <v>0</v>
          </cell>
          <cell r="JQ642">
            <v>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K643">
            <v>0</v>
          </cell>
          <cell r="DL643">
            <v>0</v>
          </cell>
          <cell r="DM643">
            <v>0</v>
          </cell>
          <cell r="DN643">
            <v>0</v>
          </cell>
          <cell r="DO643">
            <v>0</v>
          </cell>
          <cell r="DP643">
            <v>0</v>
          </cell>
          <cell r="DQ643">
            <v>0</v>
          </cell>
          <cell r="DR643">
            <v>0</v>
          </cell>
          <cell r="DS643">
            <v>0</v>
          </cell>
          <cell r="DT643">
            <v>0</v>
          </cell>
          <cell r="DU643">
            <v>0</v>
          </cell>
          <cell r="DV643">
            <v>0</v>
          </cell>
          <cell r="DW643">
            <v>0</v>
          </cell>
          <cell r="DX643">
            <v>0</v>
          </cell>
          <cell r="DY643">
            <v>0</v>
          </cell>
          <cell r="DZ643">
            <v>0</v>
          </cell>
          <cell r="EA643">
            <v>0</v>
          </cell>
          <cell r="EB643">
            <v>0</v>
          </cell>
          <cell r="EC643">
            <v>0</v>
          </cell>
          <cell r="ED643">
            <v>0</v>
          </cell>
          <cell r="EE643">
            <v>0</v>
          </cell>
          <cell r="EF643">
            <v>0</v>
          </cell>
          <cell r="EG643">
            <v>0</v>
          </cell>
          <cell r="EH643">
            <v>0</v>
          </cell>
          <cell r="EI643">
            <v>0</v>
          </cell>
          <cell r="EJ643">
            <v>0</v>
          </cell>
          <cell r="EK643">
            <v>0</v>
          </cell>
          <cell r="EL643">
            <v>0</v>
          </cell>
          <cell r="EM643">
            <v>0</v>
          </cell>
          <cell r="EN643">
            <v>0</v>
          </cell>
          <cell r="EO643">
            <v>0</v>
          </cell>
          <cell r="EP643">
            <v>0</v>
          </cell>
          <cell r="EQ643">
            <v>0</v>
          </cell>
          <cell r="ER643">
            <v>0</v>
          </cell>
          <cell r="ES643">
            <v>0</v>
          </cell>
          <cell r="ET643">
            <v>0</v>
          </cell>
          <cell r="EU643">
            <v>0</v>
          </cell>
          <cell r="EV643">
            <v>0</v>
          </cell>
          <cell r="EW643">
            <v>0</v>
          </cell>
          <cell r="EX643">
            <v>0</v>
          </cell>
          <cell r="EY643">
            <v>0</v>
          </cell>
          <cell r="EZ643">
            <v>0</v>
          </cell>
          <cell r="FA643">
            <v>0</v>
          </cell>
          <cell r="FB643">
            <v>0</v>
          </cell>
          <cell r="FC643">
            <v>0</v>
          </cell>
          <cell r="FD643">
            <v>0</v>
          </cell>
          <cell r="FE643">
            <v>0</v>
          </cell>
          <cell r="FF643">
            <v>0</v>
          </cell>
          <cell r="FG643">
            <v>0</v>
          </cell>
          <cell r="FH643">
            <v>0</v>
          </cell>
          <cell r="FI643">
            <v>0</v>
          </cell>
          <cell r="FJ643">
            <v>0</v>
          </cell>
          <cell r="FK643">
            <v>0</v>
          </cell>
          <cell r="FL643">
            <v>0</v>
          </cell>
          <cell r="FM643">
            <v>0</v>
          </cell>
          <cell r="FN643">
            <v>0</v>
          </cell>
          <cell r="FO643">
            <v>0</v>
          </cell>
          <cell r="FP643">
            <v>0</v>
          </cell>
          <cell r="FQ643">
            <v>0</v>
          </cell>
          <cell r="FR643">
            <v>0</v>
          </cell>
          <cell r="FS643">
            <v>0</v>
          </cell>
          <cell r="FT643">
            <v>0</v>
          </cell>
          <cell r="FU643">
            <v>0</v>
          </cell>
          <cell r="FV643">
            <v>0</v>
          </cell>
          <cell r="FW643">
            <v>0</v>
          </cell>
          <cell r="FX643">
            <v>0</v>
          </cell>
          <cell r="FY643">
            <v>0</v>
          </cell>
          <cell r="FZ643">
            <v>0</v>
          </cell>
          <cell r="GA643">
            <v>0</v>
          </cell>
          <cell r="GB643">
            <v>0</v>
          </cell>
          <cell r="GC643">
            <v>0</v>
          </cell>
          <cell r="GD643">
            <v>0</v>
          </cell>
          <cell r="GE643">
            <v>0</v>
          </cell>
          <cell r="GF643">
            <v>0</v>
          </cell>
          <cell r="GG643">
            <v>0</v>
          </cell>
          <cell r="GH643">
            <v>0</v>
          </cell>
          <cell r="GI643">
            <v>0</v>
          </cell>
          <cell r="GJ643">
            <v>0</v>
          </cell>
          <cell r="GK643">
            <v>0</v>
          </cell>
          <cell r="GL643">
            <v>0</v>
          </cell>
          <cell r="GM643">
            <v>0</v>
          </cell>
          <cell r="GN643">
            <v>0</v>
          </cell>
          <cell r="GO643">
            <v>0</v>
          </cell>
          <cell r="GP643">
            <v>0</v>
          </cell>
          <cell r="GQ643">
            <v>0</v>
          </cell>
          <cell r="GR643">
            <v>0</v>
          </cell>
          <cell r="GS643">
            <v>0</v>
          </cell>
          <cell r="GT643">
            <v>0</v>
          </cell>
          <cell r="GU643">
            <v>0</v>
          </cell>
          <cell r="GV643">
            <v>0</v>
          </cell>
          <cell r="GW643">
            <v>0</v>
          </cell>
          <cell r="GX643">
            <v>0</v>
          </cell>
          <cell r="GY643">
            <v>0</v>
          </cell>
          <cell r="GZ643">
            <v>0</v>
          </cell>
          <cell r="HA643">
            <v>0</v>
          </cell>
          <cell r="HB643">
            <v>0</v>
          </cell>
          <cell r="HC643">
            <v>0</v>
          </cell>
          <cell r="HD643">
            <v>0</v>
          </cell>
          <cell r="HE643">
            <v>0</v>
          </cell>
          <cell r="HF643">
            <v>0</v>
          </cell>
          <cell r="HG643">
            <v>0</v>
          </cell>
          <cell r="HH643">
            <v>0</v>
          </cell>
          <cell r="HI643">
            <v>0</v>
          </cell>
          <cell r="HJ643">
            <v>0</v>
          </cell>
          <cell r="HK643">
            <v>0</v>
          </cell>
          <cell r="HL643">
            <v>0</v>
          </cell>
          <cell r="HM643">
            <v>0</v>
          </cell>
          <cell r="HN643">
            <v>0</v>
          </cell>
          <cell r="HO643">
            <v>0</v>
          </cell>
          <cell r="HP643">
            <v>0</v>
          </cell>
          <cell r="HQ643">
            <v>0</v>
          </cell>
          <cell r="HR643">
            <v>0</v>
          </cell>
          <cell r="HS643">
            <v>0</v>
          </cell>
          <cell r="HT643">
            <v>0</v>
          </cell>
          <cell r="HU643">
            <v>0</v>
          </cell>
          <cell r="HV643">
            <v>0</v>
          </cell>
          <cell r="HW643">
            <v>0</v>
          </cell>
          <cell r="HX643">
            <v>0</v>
          </cell>
          <cell r="HY643">
            <v>0</v>
          </cell>
          <cell r="HZ643">
            <v>0</v>
          </cell>
          <cell r="IA643">
            <v>0</v>
          </cell>
          <cell r="IB643">
            <v>0</v>
          </cell>
          <cell r="IC643">
            <v>0</v>
          </cell>
          <cell r="ID643">
            <v>0</v>
          </cell>
          <cell r="IE643">
            <v>0</v>
          </cell>
          <cell r="IF643">
            <v>0</v>
          </cell>
          <cell r="IG643">
            <v>0</v>
          </cell>
          <cell r="IH643">
            <v>0</v>
          </cell>
          <cell r="II643">
            <v>0</v>
          </cell>
          <cell r="IJ643">
            <v>0</v>
          </cell>
          <cell r="IK643">
            <v>0</v>
          </cell>
          <cell r="IL643">
            <v>0</v>
          </cell>
          <cell r="IM643">
            <v>0</v>
          </cell>
          <cell r="IN643">
            <v>0</v>
          </cell>
          <cell r="IO643">
            <v>0</v>
          </cell>
          <cell r="IP643">
            <v>0</v>
          </cell>
          <cell r="IQ643">
            <v>0</v>
          </cell>
          <cell r="IR643">
            <v>0</v>
          </cell>
          <cell r="IS643">
            <v>0</v>
          </cell>
          <cell r="IT643">
            <v>0</v>
          </cell>
          <cell r="IU643">
            <v>0</v>
          </cell>
          <cell r="IV643">
            <v>0</v>
          </cell>
          <cell r="IW643">
            <v>0</v>
          </cell>
          <cell r="IX643">
            <v>0</v>
          </cell>
          <cell r="IY643">
            <v>0</v>
          </cell>
          <cell r="IZ643">
            <v>0</v>
          </cell>
          <cell r="JA643">
            <v>0</v>
          </cell>
          <cell r="JB643">
            <v>0</v>
          </cell>
          <cell r="JC643">
            <v>0</v>
          </cell>
          <cell r="JD643">
            <v>0</v>
          </cell>
          <cell r="JE643">
            <v>0</v>
          </cell>
          <cell r="JF643">
            <v>0</v>
          </cell>
          <cell r="JG643">
            <v>0</v>
          </cell>
          <cell r="JH643">
            <v>0</v>
          </cell>
          <cell r="JI643">
            <v>0</v>
          </cell>
          <cell r="JJ643">
            <v>0</v>
          </cell>
          <cell r="JK643">
            <v>0</v>
          </cell>
          <cell r="JL643">
            <v>0</v>
          </cell>
          <cell r="JM643">
            <v>0</v>
          </cell>
          <cell r="JN643">
            <v>0</v>
          </cell>
          <cell r="JO643">
            <v>0</v>
          </cell>
          <cell r="JP643">
            <v>0</v>
          </cell>
          <cell r="JQ643">
            <v>0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K644">
            <v>0</v>
          </cell>
          <cell r="DL644">
            <v>0</v>
          </cell>
          <cell r="DM644">
            <v>0</v>
          </cell>
          <cell r="DN644">
            <v>0</v>
          </cell>
          <cell r="DO644">
            <v>0</v>
          </cell>
          <cell r="DP644">
            <v>0</v>
          </cell>
          <cell r="DQ644">
            <v>0</v>
          </cell>
          <cell r="DR644">
            <v>0</v>
          </cell>
          <cell r="DS644">
            <v>0</v>
          </cell>
          <cell r="DT644">
            <v>0</v>
          </cell>
          <cell r="DU644">
            <v>0</v>
          </cell>
          <cell r="DV644">
            <v>0</v>
          </cell>
          <cell r="DW644">
            <v>0</v>
          </cell>
          <cell r="DX644">
            <v>0</v>
          </cell>
          <cell r="DY644">
            <v>0</v>
          </cell>
          <cell r="DZ644">
            <v>0</v>
          </cell>
          <cell r="EA644">
            <v>0</v>
          </cell>
          <cell r="EB644">
            <v>0</v>
          </cell>
          <cell r="EC644">
            <v>0</v>
          </cell>
          <cell r="ED644">
            <v>0</v>
          </cell>
          <cell r="EE644">
            <v>0</v>
          </cell>
          <cell r="EF644">
            <v>0</v>
          </cell>
          <cell r="EG644">
            <v>0</v>
          </cell>
          <cell r="EH644">
            <v>0</v>
          </cell>
          <cell r="EI644">
            <v>0</v>
          </cell>
          <cell r="EJ644">
            <v>0</v>
          </cell>
          <cell r="EK644">
            <v>0</v>
          </cell>
          <cell r="EL644">
            <v>0</v>
          </cell>
          <cell r="EM644">
            <v>0</v>
          </cell>
          <cell r="EN644">
            <v>0</v>
          </cell>
          <cell r="EO644">
            <v>0</v>
          </cell>
          <cell r="EP644">
            <v>0</v>
          </cell>
          <cell r="EQ644">
            <v>0</v>
          </cell>
          <cell r="ER644">
            <v>0</v>
          </cell>
          <cell r="ES644">
            <v>0</v>
          </cell>
          <cell r="ET644">
            <v>0</v>
          </cell>
          <cell r="EU644">
            <v>0</v>
          </cell>
          <cell r="EV644">
            <v>0</v>
          </cell>
          <cell r="EW644">
            <v>0</v>
          </cell>
          <cell r="EX644">
            <v>0</v>
          </cell>
          <cell r="EY644">
            <v>0</v>
          </cell>
          <cell r="EZ644">
            <v>0</v>
          </cell>
          <cell r="FA644">
            <v>0</v>
          </cell>
          <cell r="FB644">
            <v>0</v>
          </cell>
          <cell r="FC644">
            <v>0</v>
          </cell>
          <cell r="FD644">
            <v>0</v>
          </cell>
          <cell r="FE644">
            <v>0</v>
          </cell>
          <cell r="FF644">
            <v>0</v>
          </cell>
          <cell r="FG644">
            <v>0</v>
          </cell>
          <cell r="FH644">
            <v>0</v>
          </cell>
          <cell r="FI644">
            <v>0</v>
          </cell>
          <cell r="FJ644">
            <v>0</v>
          </cell>
          <cell r="FK644">
            <v>0</v>
          </cell>
          <cell r="FL644">
            <v>0</v>
          </cell>
          <cell r="FM644">
            <v>0</v>
          </cell>
          <cell r="FN644">
            <v>0</v>
          </cell>
          <cell r="FO644">
            <v>0</v>
          </cell>
          <cell r="FP644">
            <v>0</v>
          </cell>
          <cell r="FQ644">
            <v>0</v>
          </cell>
          <cell r="FR644">
            <v>0</v>
          </cell>
          <cell r="FS644">
            <v>0</v>
          </cell>
          <cell r="FT644">
            <v>0</v>
          </cell>
          <cell r="FU644">
            <v>0</v>
          </cell>
          <cell r="FV644">
            <v>0</v>
          </cell>
          <cell r="FW644">
            <v>0</v>
          </cell>
          <cell r="FX644">
            <v>0</v>
          </cell>
          <cell r="FY644">
            <v>0</v>
          </cell>
          <cell r="FZ644">
            <v>0</v>
          </cell>
          <cell r="GA644">
            <v>0</v>
          </cell>
          <cell r="GB644">
            <v>0</v>
          </cell>
          <cell r="GC644">
            <v>0</v>
          </cell>
          <cell r="GD644">
            <v>0</v>
          </cell>
          <cell r="GE644">
            <v>0</v>
          </cell>
          <cell r="GF644">
            <v>0</v>
          </cell>
          <cell r="GG644">
            <v>0</v>
          </cell>
          <cell r="GH644">
            <v>0</v>
          </cell>
          <cell r="GI644">
            <v>0</v>
          </cell>
          <cell r="GJ644">
            <v>0</v>
          </cell>
          <cell r="GK644">
            <v>0</v>
          </cell>
          <cell r="GL644">
            <v>0</v>
          </cell>
          <cell r="GM644">
            <v>0</v>
          </cell>
          <cell r="GN644">
            <v>0</v>
          </cell>
          <cell r="GO644">
            <v>0</v>
          </cell>
          <cell r="GP644">
            <v>0</v>
          </cell>
          <cell r="GQ644">
            <v>0</v>
          </cell>
          <cell r="GR644">
            <v>0</v>
          </cell>
          <cell r="GS644">
            <v>0</v>
          </cell>
          <cell r="GT644">
            <v>0</v>
          </cell>
          <cell r="GU644">
            <v>0</v>
          </cell>
          <cell r="GV644">
            <v>0</v>
          </cell>
          <cell r="GW644">
            <v>0</v>
          </cell>
          <cell r="GX644">
            <v>0</v>
          </cell>
          <cell r="GY644">
            <v>0</v>
          </cell>
          <cell r="GZ644">
            <v>0</v>
          </cell>
          <cell r="HA644">
            <v>0</v>
          </cell>
          <cell r="HB644">
            <v>0</v>
          </cell>
          <cell r="HC644">
            <v>0</v>
          </cell>
          <cell r="HD644">
            <v>0</v>
          </cell>
          <cell r="HE644">
            <v>0</v>
          </cell>
          <cell r="HF644">
            <v>0</v>
          </cell>
          <cell r="HG644">
            <v>0</v>
          </cell>
          <cell r="HH644">
            <v>0</v>
          </cell>
          <cell r="HI644">
            <v>0</v>
          </cell>
          <cell r="HJ644">
            <v>0</v>
          </cell>
          <cell r="HK644">
            <v>0</v>
          </cell>
          <cell r="HL644">
            <v>0</v>
          </cell>
          <cell r="HM644">
            <v>0</v>
          </cell>
          <cell r="HN644">
            <v>0</v>
          </cell>
          <cell r="HO644">
            <v>0</v>
          </cell>
          <cell r="HP644">
            <v>0</v>
          </cell>
          <cell r="HQ644">
            <v>0</v>
          </cell>
          <cell r="HR644">
            <v>0</v>
          </cell>
          <cell r="HS644">
            <v>0</v>
          </cell>
          <cell r="HT644">
            <v>0</v>
          </cell>
          <cell r="HU644">
            <v>0</v>
          </cell>
          <cell r="HV644">
            <v>0</v>
          </cell>
          <cell r="HW644">
            <v>0</v>
          </cell>
          <cell r="HX644">
            <v>0</v>
          </cell>
          <cell r="HY644">
            <v>0</v>
          </cell>
          <cell r="HZ644">
            <v>0</v>
          </cell>
          <cell r="IA644">
            <v>0</v>
          </cell>
          <cell r="IB644">
            <v>0</v>
          </cell>
          <cell r="IC644">
            <v>0</v>
          </cell>
          <cell r="ID644">
            <v>0</v>
          </cell>
          <cell r="IE644">
            <v>0</v>
          </cell>
          <cell r="IF644">
            <v>0</v>
          </cell>
          <cell r="IG644">
            <v>0</v>
          </cell>
          <cell r="IH644">
            <v>0</v>
          </cell>
          <cell r="II644">
            <v>0</v>
          </cell>
          <cell r="IJ644">
            <v>0</v>
          </cell>
          <cell r="IK644">
            <v>0</v>
          </cell>
          <cell r="IL644">
            <v>0</v>
          </cell>
          <cell r="IM644">
            <v>0</v>
          </cell>
          <cell r="IN644">
            <v>0</v>
          </cell>
          <cell r="IO644">
            <v>0</v>
          </cell>
          <cell r="IP644">
            <v>0</v>
          </cell>
          <cell r="IQ644">
            <v>0</v>
          </cell>
          <cell r="IR644">
            <v>0</v>
          </cell>
          <cell r="IS644">
            <v>0</v>
          </cell>
          <cell r="IT644">
            <v>0</v>
          </cell>
          <cell r="IU644">
            <v>0</v>
          </cell>
          <cell r="IV644">
            <v>0</v>
          </cell>
          <cell r="IW644">
            <v>0</v>
          </cell>
          <cell r="IX644">
            <v>0</v>
          </cell>
          <cell r="IY644">
            <v>0</v>
          </cell>
          <cell r="IZ644">
            <v>0</v>
          </cell>
          <cell r="JA644">
            <v>0</v>
          </cell>
          <cell r="JB644">
            <v>0</v>
          </cell>
          <cell r="JC644">
            <v>0</v>
          </cell>
          <cell r="JD644">
            <v>0</v>
          </cell>
          <cell r="JE644">
            <v>0</v>
          </cell>
          <cell r="JF644">
            <v>0</v>
          </cell>
          <cell r="JG644">
            <v>0</v>
          </cell>
          <cell r="JH644">
            <v>0</v>
          </cell>
          <cell r="JI644">
            <v>0</v>
          </cell>
          <cell r="JJ644">
            <v>0</v>
          </cell>
          <cell r="JK644">
            <v>0</v>
          </cell>
          <cell r="JL644">
            <v>0</v>
          </cell>
          <cell r="JM644">
            <v>0</v>
          </cell>
          <cell r="JN644">
            <v>0</v>
          </cell>
          <cell r="JO644">
            <v>0</v>
          </cell>
          <cell r="JP644">
            <v>0</v>
          </cell>
          <cell r="JQ644">
            <v>0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K645">
            <v>0</v>
          </cell>
          <cell r="DL645">
            <v>0</v>
          </cell>
          <cell r="DM645">
            <v>0</v>
          </cell>
          <cell r="DN645">
            <v>0</v>
          </cell>
          <cell r="DO645">
            <v>0</v>
          </cell>
          <cell r="DP645">
            <v>0</v>
          </cell>
          <cell r="DQ645">
            <v>0</v>
          </cell>
          <cell r="DR645">
            <v>0</v>
          </cell>
          <cell r="DS645">
            <v>0</v>
          </cell>
          <cell r="DT645">
            <v>0</v>
          </cell>
          <cell r="DU645">
            <v>0</v>
          </cell>
          <cell r="DV645">
            <v>0</v>
          </cell>
          <cell r="DW645">
            <v>0</v>
          </cell>
          <cell r="DX645">
            <v>0</v>
          </cell>
          <cell r="DY645">
            <v>0</v>
          </cell>
          <cell r="DZ645">
            <v>0</v>
          </cell>
          <cell r="EA645">
            <v>0</v>
          </cell>
          <cell r="EB645">
            <v>0</v>
          </cell>
          <cell r="EC645">
            <v>0</v>
          </cell>
          <cell r="ED645">
            <v>0</v>
          </cell>
          <cell r="EE645">
            <v>0</v>
          </cell>
          <cell r="EF645">
            <v>0</v>
          </cell>
          <cell r="EG645">
            <v>0</v>
          </cell>
          <cell r="EH645">
            <v>0</v>
          </cell>
          <cell r="EI645">
            <v>0</v>
          </cell>
          <cell r="EJ645">
            <v>0</v>
          </cell>
          <cell r="EK645">
            <v>0</v>
          </cell>
          <cell r="EL645">
            <v>0</v>
          </cell>
          <cell r="EM645">
            <v>0</v>
          </cell>
          <cell r="EN645">
            <v>0</v>
          </cell>
          <cell r="EO645">
            <v>0</v>
          </cell>
          <cell r="EP645">
            <v>0</v>
          </cell>
          <cell r="EQ645">
            <v>0</v>
          </cell>
          <cell r="ER645">
            <v>0</v>
          </cell>
          <cell r="ES645">
            <v>0</v>
          </cell>
          <cell r="ET645">
            <v>0</v>
          </cell>
          <cell r="EU645">
            <v>0</v>
          </cell>
          <cell r="EV645">
            <v>0</v>
          </cell>
          <cell r="EW645">
            <v>0</v>
          </cell>
          <cell r="EX645">
            <v>0</v>
          </cell>
          <cell r="EY645">
            <v>0</v>
          </cell>
          <cell r="EZ645">
            <v>0</v>
          </cell>
          <cell r="FA645">
            <v>0</v>
          </cell>
          <cell r="FB645">
            <v>0</v>
          </cell>
          <cell r="FC645">
            <v>0</v>
          </cell>
          <cell r="FD645">
            <v>0</v>
          </cell>
          <cell r="FE645">
            <v>0</v>
          </cell>
          <cell r="FF645">
            <v>0</v>
          </cell>
          <cell r="FG645">
            <v>0</v>
          </cell>
          <cell r="FH645">
            <v>0</v>
          </cell>
          <cell r="FI645">
            <v>0</v>
          </cell>
          <cell r="FJ645">
            <v>0</v>
          </cell>
          <cell r="FK645">
            <v>0</v>
          </cell>
          <cell r="FL645">
            <v>0</v>
          </cell>
          <cell r="FM645">
            <v>0</v>
          </cell>
          <cell r="FN645">
            <v>0</v>
          </cell>
          <cell r="FO645">
            <v>0</v>
          </cell>
          <cell r="FP645">
            <v>0</v>
          </cell>
          <cell r="FQ645">
            <v>0</v>
          </cell>
          <cell r="FR645">
            <v>0</v>
          </cell>
          <cell r="FS645">
            <v>0</v>
          </cell>
          <cell r="FT645">
            <v>0</v>
          </cell>
          <cell r="FU645">
            <v>0</v>
          </cell>
          <cell r="FV645">
            <v>0</v>
          </cell>
          <cell r="FW645">
            <v>0</v>
          </cell>
          <cell r="FX645">
            <v>0</v>
          </cell>
          <cell r="FY645">
            <v>0</v>
          </cell>
          <cell r="FZ645">
            <v>0</v>
          </cell>
          <cell r="GA645">
            <v>0</v>
          </cell>
          <cell r="GB645">
            <v>0</v>
          </cell>
          <cell r="GC645">
            <v>0</v>
          </cell>
          <cell r="GD645">
            <v>0</v>
          </cell>
          <cell r="GE645">
            <v>0</v>
          </cell>
          <cell r="GF645">
            <v>0</v>
          </cell>
          <cell r="GG645">
            <v>0</v>
          </cell>
          <cell r="GH645">
            <v>0</v>
          </cell>
          <cell r="GI645">
            <v>0</v>
          </cell>
          <cell r="GJ645">
            <v>0</v>
          </cell>
          <cell r="GK645">
            <v>0</v>
          </cell>
          <cell r="GL645">
            <v>0</v>
          </cell>
          <cell r="GM645">
            <v>0</v>
          </cell>
          <cell r="GN645">
            <v>0</v>
          </cell>
          <cell r="GO645">
            <v>0</v>
          </cell>
          <cell r="GP645">
            <v>0</v>
          </cell>
          <cell r="GQ645">
            <v>0</v>
          </cell>
          <cell r="GR645">
            <v>0</v>
          </cell>
          <cell r="GS645">
            <v>0</v>
          </cell>
          <cell r="GT645">
            <v>0</v>
          </cell>
          <cell r="GU645">
            <v>0</v>
          </cell>
          <cell r="GV645">
            <v>0</v>
          </cell>
          <cell r="GW645">
            <v>0</v>
          </cell>
          <cell r="GX645">
            <v>0</v>
          </cell>
          <cell r="GY645">
            <v>0</v>
          </cell>
          <cell r="GZ645">
            <v>0</v>
          </cell>
          <cell r="HA645">
            <v>0</v>
          </cell>
          <cell r="HB645">
            <v>0</v>
          </cell>
          <cell r="HC645">
            <v>0</v>
          </cell>
          <cell r="HD645">
            <v>0</v>
          </cell>
          <cell r="HE645">
            <v>0</v>
          </cell>
          <cell r="HF645">
            <v>0</v>
          </cell>
          <cell r="HG645">
            <v>0</v>
          </cell>
          <cell r="HH645">
            <v>0</v>
          </cell>
          <cell r="HI645">
            <v>0</v>
          </cell>
          <cell r="HJ645">
            <v>0</v>
          </cell>
          <cell r="HK645">
            <v>0</v>
          </cell>
          <cell r="HL645">
            <v>0</v>
          </cell>
          <cell r="HM645">
            <v>0</v>
          </cell>
          <cell r="HN645">
            <v>0</v>
          </cell>
          <cell r="HO645">
            <v>0</v>
          </cell>
          <cell r="HP645">
            <v>0</v>
          </cell>
          <cell r="HQ645">
            <v>0</v>
          </cell>
          <cell r="HR645">
            <v>0</v>
          </cell>
          <cell r="HS645">
            <v>0</v>
          </cell>
          <cell r="HT645">
            <v>0</v>
          </cell>
          <cell r="HU645">
            <v>0</v>
          </cell>
          <cell r="HV645">
            <v>0</v>
          </cell>
          <cell r="HW645">
            <v>0</v>
          </cell>
          <cell r="HX645">
            <v>0</v>
          </cell>
          <cell r="HY645">
            <v>0</v>
          </cell>
          <cell r="HZ645">
            <v>0</v>
          </cell>
          <cell r="IA645">
            <v>0</v>
          </cell>
          <cell r="IB645">
            <v>0</v>
          </cell>
          <cell r="IC645">
            <v>0</v>
          </cell>
          <cell r="ID645">
            <v>0</v>
          </cell>
          <cell r="IE645">
            <v>0</v>
          </cell>
          <cell r="IF645">
            <v>0</v>
          </cell>
          <cell r="IG645">
            <v>0</v>
          </cell>
          <cell r="IH645">
            <v>0</v>
          </cell>
          <cell r="II645">
            <v>0</v>
          </cell>
          <cell r="IJ645">
            <v>0</v>
          </cell>
          <cell r="IK645">
            <v>0</v>
          </cell>
          <cell r="IL645">
            <v>0</v>
          </cell>
          <cell r="IM645">
            <v>0</v>
          </cell>
          <cell r="IN645">
            <v>0</v>
          </cell>
          <cell r="IO645">
            <v>0</v>
          </cell>
          <cell r="IP645">
            <v>0</v>
          </cell>
          <cell r="IQ645">
            <v>0</v>
          </cell>
          <cell r="IR645">
            <v>0</v>
          </cell>
          <cell r="IS645">
            <v>0</v>
          </cell>
          <cell r="IT645">
            <v>0</v>
          </cell>
          <cell r="IU645">
            <v>0</v>
          </cell>
          <cell r="IV645">
            <v>0</v>
          </cell>
          <cell r="IW645">
            <v>0</v>
          </cell>
          <cell r="IX645">
            <v>0</v>
          </cell>
          <cell r="IY645">
            <v>0</v>
          </cell>
          <cell r="IZ645">
            <v>0</v>
          </cell>
          <cell r="JA645">
            <v>0</v>
          </cell>
          <cell r="JB645">
            <v>0</v>
          </cell>
          <cell r="JC645">
            <v>0</v>
          </cell>
          <cell r="JD645">
            <v>0</v>
          </cell>
          <cell r="JE645">
            <v>0</v>
          </cell>
          <cell r="JF645">
            <v>0</v>
          </cell>
          <cell r="JG645">
            <v>0</v>
          </cell>
          <cell r="JH645">
            <v>0</v>
          </cell>
          <cell r="JI645">
            <v>0</v>
          </cell>
          <cell r="JJ645">
            <v>0</v>
          </cell>
          <cell r="JK645">
            <v>0</v>
          </cell>
          <cell r="JL645">
            <v>0</v>
          </cell>
          <cell r="JM645">
            <v>0</v>
          </cell>
          <cell r="JN645">
            <v>0</v>
          </cell>
          <cell r="JO645">
            <v>0</v>
          </cell>
          <cell r="JP645">
            <v>0</v>
          </cell>
          <cell r="JQ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1.549628639999856E-3</v>
          </cell>
          <cell r="AF646">
            <v>0</v>
          </cell>
          <cell r="AG646">
            <v>6.0358529999998689E-5</v>
          </cell>
          <cell r="AH646">
            <v>3.5475667999995686E-4</v>
          </cell>
          <cell r="AI646">
            <v>1.0825141099999325E-3</v>
          </cell>
          <cell r="AJ646">
            <v>0</v>
          </cell>
          <cell r="AK646">
            <v>0</v>
          </cell>
          <cell r="AL646">
            <v>3.5823499999976249E-5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1.6175820000005614E-5</v>
          </cell>
          <cell r="AR646">
            <v>8.3526169000025519E-4</v>
          </cell>
          <cell r="AS646">
            <v>0</v>
          </cell>
          <cell r="AT646">
            <v>0</v>
          </cell>
          <cell r="AU646">
            <v>7.5934140000011308E-5</v>
          </cell>
          <cell r="AV646">
            <v>7.2290337000002758E-4</v>
          </cell>
          <cell r="AW646">
            <v>3.3410610000006447E-5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3.0135699999878085E-6</v>
          </cell>
          <cell r="BC646">
            <v>0</v>
          </cell>
          <cell r="BD646">
            <v>0</v>
          </cell>
          <cell r="BE646">
            <v>5.05719519999559E-4</v>
          </cell>
          <cell r="BF646">
            <v>0</v>
          </cell>
          <cell r="BG646">
            <v>0</v>
          </cell>
          <cell r="BH646">
            <v>9.8995870000007091E-5</v>
          </cell>
          <cell r="BI646">
            <v>0</v>
          </cell>
          <cell r="BJ646">
            <v>4.06723649999996E-4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K646">
            <v>0</v>
          </cell>
          <cell r="DL646">
            <v>0</v>
          </cell>
          <cell r="DM646">
            <v>0</v>
          </cell>
          <cell r="DN646">
            <v>0</v>
          </cell>
          <cell r="DO646">
            <v>0</v>
          </cell>
          <cell r="DP646">
            <v>0</v>
          </cell>
          <cell r="DQ646">
            <v>0</v>
          </cell>
          <cell r="DR646">
            <v>0</v>
          </cell>
          <cell r="DS646">
            <v>0</v>
          </cell>
          <cell r="DT646">
            <v>0</v>
          </cell>
          <cell r="DU646">
            <v>0</v>
          </cell>
          <cell r="DV646">
            <v>0</v>
          </cell>
          <cell r="DW646">
            <v>0</v>
          </cell>
          <cell r="DX646">
            <v>0</v>
          </cell>
          <cell r="DY646">
            <v>0</v>
          </cell>
          <cell r="DZ646">
            <v>0</v>
          </cell>
          <cell r="EA646">
            <v>0</v>
          </cell>
          <cell r="EB646">
            <v>0</v>
          </cell>
          <cell r="EC646">
            <v>0</v>
          </cell>
          <cell r="ED646">
            <v>0</v>
          </cell>
          <cell r="EE646">
            <v>0</v>
          </cell>
          <cell r="EF646">
            <v>0</v>
          </cell>
          <cell r="EG646">
            <v>0</v>
          </cell>
          <cell r="EH646">
            <v>0</v>
          </cell>
          <cell r="EI646">
            <v>0</v>
          </cell>
          <cell r="EJ646">
            <v>0</v>
          </cell>
          <cell r="EK646">
            <v>0</v>
          </cell>
          <cell r="EL646">
            <v>0</v>
          </cell>
          <cell r="EM646">
            <v>0</v>
          </cell>
          <cell r="EN646">
            <v>0</v>
          </cell>
          <cell r="EO646">
            <v>0</v>
          </cell>
          <cell r="EP646">
            <v>0</v>
          </cell>
          <cell r="EQ646">
            <v>0</v>
          </cell>
          <cell r="ER646">
            <v>-4.999911595859885E-11</v>
          </cell>
          <cell r="ES646">
            <v>0</v>
          </cell>
          <cell r="ET646">
            <v>0</v>
          </cell>
          <cell r="EU646">
            <v>-2.000000165480742E-11</v>
          </cell>
          <cell r="EV646">
            <v>-2.000000165480742E-11</v>
          </cell>
          <cell r="EW646">
            <v>0</v>
          </cell>
          <cell r="EX646">
            <v>0</v>
          </cell>
          <cell r="EY646">
            <v>9.9996677604963224E-12</v>
          </cell>
          <cell r="EZ646">
            <v>-1.0000111849706173E-11</v>
          </cell>
          <cell r="FA646">
            <v>-9.9998898051012475E-12</v>
          </cell>
          <cell r="FB646">
            <v>0</v>
          </cell>
          <cell r="FC646">
            <v>0</v>
          </cell>
          <cell r="FD646">
            <v>0</v>
          </cell>
          <cell r="FE646">
            <v>0</v>
          </cell>
          <cell r="FF646">
            <v>0</v>
          </cell>
          <cell r="FG646">
            <v>0</v>
          </cell>
          <cell r="FH646">
            <v>0</v>
          </cell>
          <cell r="FI646">
            <v>-3.000000248221113E-11</v>
          </cell>
          <cell r="FJ646">
            <v>0</v>
          </cell>
          <cell r="FK646">
            <v>2.9999891459908667E-11</v>
          </cell>
          <cell r="FL646">
            <v>0</v>
          </cell>
          <cell r="FM646">
            <v>9.9998898051012475E-12</v>
          </cell>
          <cell r="FN646">
            <v>-1.000000082740371E-11</v>
          </cell>
          <cell r="FO646">
            <v>0</v>
          </cell>
          <cell r="FP646">
            <v>0</v>
          </cell>
          <cell r="FQ646">
            <v>0</v>
          </cell>
          <cell r="FR646">
            <v>0</v>
          </cell>
          <cell r="FS646">
            <v>0</v>
          </cell>
          <cell r="FT646">
            <v>0</v>
          </cell>
          <cell r="FU646">
            <v>0</v>
          </cell>
          <cell r="FV646">
            <v>0</v>
          </cell>
          <cell r="FW646">
            <v>0</v>
          </cell>
          <cell r="FX646">
            <v>0</v>
          </cell>
          <cell r="FY646">
            <v>0</v>
          </cell>
          <cell r="FZ646">
            <v>0</v>
          </cell>
          <cell r="GA646">
            <v>0</v>
          </cell>
          <cell r="GB646">
            <v>0</v>
          </cell>
          <cell r="GC646">
            <v>0</v>
          </cell>
          <cell r="GD646">
            <v>0</v>
          </cell>
          <cell r="GE646">
            <v>0</v>
          </cell>
          <cell r="GF646">
            <v>0</v>
          </cell>
          <cell r="GG646">
            <v>0</v>
          </cell>
          <cell r="GH646">
            <v>0</v>
          </cell>
          <cell r="GI646">
            <v>0</v>
          </cell>
          <cell r="GJ646">
            <v>0</v>
          </cell>
          <cell r="GK646">
            <v>0</v>
          </cell>
          <cell r="GL646">
            <v>0</v>
          </cell>
          <cell r="GM646">
            <v>0</v>
          </cell>
          <cell r="GN646">
            <v>0</v>
          </cell>
          <cell r="GO646">
            <v>0</v>
          </cell>
          <cell r="GP646">
            <v>0</v>
          </cell>
          <cell r="GQ646">
            <v>0</v>
          </cell>
          <cell r="GR646">
            <v>0</v>
          </cell>
          <cell r="GS646">
            <v>0</v>
          </cell>
          <cell r="GT646">
            <v>0</v>
          </cell>
          <cell r="GU646">
            <v>0</v>
          </cell>
          <cell r="GV646">
            <v>0</v>
          </cell>
          <cell r="GW646">
            <v>0</v>
          </cell>
          <cell r="GX646">
            <v>0</v>
          </cell>
          <cell r="GY646">
            <v>0</v>
          </cell>
          <cell r="GZ646">
            <v>0</v>
          </cell>
          <cell r="HA646">
            <v>0</v>
          </cell>
          <cell r="HB646">
            <v>0</v>
          </cell>
          <cell r="HC646">
            <v>0</v>
          </cell>
          <cell r="HD646">
            <v>0</v>
          </cell>
          <cell r="HE646">
            <v>0</v>
          </cell>
          <cell r="HF646">
            <v>0</v>
          </cell>
          <cell r="HG646">
            <v>0</v>
          </cell>
          <cell r="HH646">
            <v>0</v>
          </cell>
          <cell r="HI646">
            <v>0</v>
          </cell>
          <cell r="HJ646">
            <v>0</v>
          </cell>
          <cell r="HK646">
            <v>0</v>
          </cell>
          <cell r="HL646">
            <v>0</v>
          </cell>
          <cell r="HM646">
            <v>0</v>
          </cell>
          <cell r="HN646">
            <v>0</v>
          </cell>
          <cell r="HO646">
            <v>0</v>
          </cell>
          <cell r="HP646">
            <v>0</v>
          </cell>
          <cell r="HQ646">
            <v>0</v>
          </cell>
          <cell r="HR646">
            <v>0</v>
          </cell>
          <cell r="HS646">
            <v>0</v>
          </cell>
          <cell r="HT646">
            <v>0</v>
          </cell>
          <cell r="HU646">
            <v>0</v>
          </cell>
          <cell r="HV646">
            <v>0</v>
          </cell>
          <cell r="HW646">
            <v>0</v>
          </cell>
          <cell r="HX646">
            <v>0</v>
          </cell>
          <cell r="HY646">
            <v>0</v>
          </cell>
          <cell r="HZ646">
            <v>0</v>
          </cell>
          <cell r="IA646">
            <v>0</v>
          </cell>
          <cell r="IB646">
            <v>0</v>
          </cell>
          <cell r="IC646">
            <v>0</v>
          </cell>
          <cell r="ID646">
            <v>0</v>
          </cell>
          <cell r="IE646">
            <v>0</v>
          </cell>
          <cell r="IF646">
            <v>0</v>
          </cell>
          <cell r="IG646">
            <v>0</v>
          </cell>
          <cell r="IH646">
            <v>0</v>
          </cell>
          <cell r="II646">
            <v>0</v>
          </cell>
          <cell r="IJ646">
            <v>0</v>
          </cell>
          <cell r="IK646">
            <v>0</v>
          </cell>
          <cell r="IL646">
            <v>0</v>
          </cell>
          <cell r="IM646">
            <v>0</v>
          </cell>
          <cell r="IN646">
            <v>0</v>
          </cell>
          <cell r="IO646">
            <v>0</v>
          </cell>
          <cell r="IP646">
            <v>0</v>
          </cell>
          <cell r="IQ646">
            <v>0</v>
          </cell>
          <cell r="IR646">
            <v>0</v>
          </cell>
          <cell r="IS646">
            <v>0</v>
          </cell>
          <cell r="IT646">
            <v>0</v>
          </cell>
          <cell r="IU646">
            <v>0</v>
          </cell>
          <cell r="IV646">
            <v>0</v>
          </cell>
          <cell r="IW646">
            <v>0</v>
          </cell>
          <cell r="IX646">
            <v>0</v>
          </cell>
          <cell r="IY646">
            <v>0</v>
          </cell>
          <cell r="IZ646">
            <v>0</v>
          </cell>
          <cell r="JA646">
            <v>0</v>
          </cell>
          <cell r="JB646">
            <v>0</v>
          </cell>
          <cell r="JC646">
            <v>0</v>
          </cell>
          <cell r="JD646">
            <v>0</v>
          </cell>
          <cell r="JE646">
            <v>0</v>
          </cell>
          <cell r="JF646">
            <v>0</v>
          </cell>
          <cell r="JG646">
            <v>0</v>
          </cell>
          <cell r="JH646">
            <v>0</v>
          </cell>
          <cell r="JI646">
            <v>0</v>
          </cell>
          <cell r="JJ646">
            <v>0</v>
          </cell>
          <cell r="JK646">
            <v>0</v>
          </cell>
          <cell r="JL646">
            <v>0</v>
          </cell>
          <cell r="JM646">
            <v>0</v>
          </cell>
          <cell r="JN646">
            <v>0</v>
          </cell>
          <cell r="JO646">
            <v>0</v>
          </cell>
          <cell r="JP646">
            <v>0</v>
          </cell>
          <cell r="JQ646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DK648">
            <v>0</v>
          </cell>
          <cell r="DL648">
            <v>0</v>
          </cell>
          <cell r="DM648">
            <v>0</v>
          </cell>
          <cell r="DN648">
            <v>0</v>
          </cell>
          <cell r="DO648">
            <v>0</v>
          </cell>
          <cell r="DP648">
            <v>0</v>
          </cell>
          <cell r="DQ648">
            <v>0</v>
          </cell>
          <cell r="DR648">
            <v>0</v>
          </cell>
          <cell r="DS648">
            <v>0</v>
          </cell>
          <cell r="DT648">
            <v>0</v>
          </cell>
          <cell r="DU648">
            <v>0</v>
          </cell>
          <cell r="DV648">
            <v>0</v>
          </cell>
          <cell r="DW648">
            <v>0</v>
          </cell>
          <cell r="DX648">
            <v>0</v>
          </cell>
          <cell r="DY648">
            <v>0</v>
          </cell>
          <cell r="DZ648">
            <v>0</v>
          </cell>
          <cell r="EA648">
            <v>0</v>
          </cell>
          <cell r="EB648">
            <v>0</v>
          </cell>
          <cell r="EC648">
            <v>0</v>
          </cell>
          <cell r="ED648">
            <v>0</v>
          </cell>
          <cell r="EE648">
            <v>0</v>
          </cell>
          <cell r="EF648">
            <v>0</v>
          </cell>
          <cell r="EG648">
            <v>0</v>
          </cell>
          <cell r="EH648">
            <v>0</v>
          </cell>
          <cell r="EI648">
            <v>0</v>
          </cell>
          <cell r="EJ648">
            <v>0</v>
          </cell>
          <cell r="EK648">
            <v>0</v>
          </cell>
          <cell r="EL648">
            <v>0</v>
          </cell>
          <cell r="EM648">
            <v>0</v>
          </cell>
          <cell r="EN648">
            <v>0</v>
          </cell>
          <cell r="EO648">
            <v>0</v>
          </cell>
          <cell r="EP648">
            <v>0</v>
          </cell>
          <cell r="EQ648">
            <v>0</v>
          </cell>
          <cell r="ER648">
            <v>0</v>
          </cell>
          <cell r="ES648">
            <v>0</v>
          </cell>
          <cell r="ET648">
            <v>0</v>
          </cell>
          <cell r="EU648">
            <v>0</v>
          </cell>
          <cell r="EV648">
            <v>0</v>
          </cell>
          <cell r="EW648">
            <v>0</v>
          </cell>
          <cell r="EX648">
            <v>0</v>
          </cell>
          <cell r="EY648">
            <v>0</v>
          </cell>
          <cell r="EZ648">
            <v>0</v>
          </cell>
          <cell r="FA648">
            <v>0</v>
          </cell>
          <cell r="FB648">
            <v>0</v>
          </cell>
          <cell r="FC648">
            <v>0</v>
          </cell>
          <cell r="FD648">
            <v>0</v>
          </cell>
          <cell r="FE648">
            <v>0</v>
          </cell>
          <cell r="FF648">
            <v>0</v>
          </cell>
          <cell r="FG648">
            <v>0</v>
          </cell>
          <cell r="FH648">
            <v>0</v>
          </cell>
          <cell r="FI648">
            <v>0</v>
          </cell>
          <cell r="FJ648">
            <v>0</v>
          </cell>
          <cell r="FK648">
            <v>0</v>
          </cell>
          <cell r="FL648">
            <v>0</v>
          </cell>
          <cell r="FM648">
            <v>0</v>
          </cell>
          <cell r="FN648">
            <v>0</v>
          </cell>
          <cell r="FO648">
            <v>0</v>
          </cell>
          <cell r="FP648">
            <v>0</v>
          </cell>
          <cell r="FQ648">
            <v>0</v>
          </cell>
          <cell r="FR648">
            <v>0</v>
          </cell>
          <cell r="FS648">
            <v>0</v>
          </cell>
          <cell r="FT648">
            <v>0</v>
          </cell>
          <cell r="FU648">
            <v>0</v>
          </cell>
          <cell r="FV648">
            <v>0</v>
          </cell>
          <cell r="FW648">
            <v>0</v>
          </cell>
          <cell r="FX648">
            <v>0</v>
          </cell>
          <cell r="FY648">
            <v>0</v>
          </cell>
          <cell r="FZ648">
            <v>0</v>
          </cell>
          <cell r="GA648">
            <v>0</v>
          </cell>
          <cell r="GB648">
            <v>0</v>
          </cell>
          <cell r="GC648">
            <v>0</v>
          </cell>
          <cell r="GD648">
            <v>0</v>
          </cell>
          <cell r="GE648">
            <v>0</v>
          </cell>
          <cell r="GF648">
            <v>0</v>
          </cell>
          <cell r="GG648">
            <v>0</v>
          </cell>
          <cell r="GH648">
            <v>0</v>
          </cell>
          <cell r="GI648">
            <v>0</v>
          </cell>
          <cell r="GJ648">
            <v>0</v>
          </cell>
          <cell r="GK648">
            <v>0</v>
          </cell>
          <cell r="GL648">
            <v>0</v>
          </cell>
          <cell r="GM648">
            <v>0</v>
          </cell>
          <cell r="GN648">
            <v>0</v>
          </cell>
          <cell r="GO648">
            <v>0</v>
          </cell>
          <cell r="GP648">
            <v>0</v>
          </cell>
          <cell r="GQ648">
            <v>0</v>
          </cell>
          <cell r="GR648">
            <v>0</v>
          </cell>
          <cell r="GS648">
            <v>0</v>
          </cell>
          <cell r="GT648">
            <v>0</v>
          </cell>
          <cell r="GU648">
            <v>0</v>
          </cell>
          <cell r="GV648">
            <v>0</v>
          </cell>
          <cell r="GW648">
            <v>0</v>
          </cell>
          <cell r="GX648">
            <v>0</v>
          </cell>
          <cell r="GY648">
            <v>0</v>
          </cell>
          <cell r="GZ648">
            <v>0</v>
          </cell>
          <cell r="HA648">
            <v>0</v>
          </cell>
          <cell r="HB648">
            <v>0</v>
          </cell>
          <cell r="HC648">
            <v>0</v>
          </cell>
          <cell r="HD648">
            <v>0</v>
          </cell>
          <cell r="HE648">
            <v>0</v>
          </cell>
          <cell r="HF648">
            <v>0</v>
          </cell>
          <cell r="HG648">
            <v>0</v>
          </cell>
          <cell r="HH648">
            <v>0</v>
          </cell>
          <cell r="HI648">
            <v>0</v>
          </cell>
          <cell r="HJ648">
            <v>0</v>
          </cell>
          <cell r="HK648">
            <v>0</v>
          </cell>
          <cell r="HL648">
            <v>0</v>
          </cell>
          <cell r="HM648">
            <v>0</v>
          </cell>
          <cell r="HN648">
            <v>0</v>
          </cell>
          <cell r="HO648">
            <v>0</v>
          </cell>
          <cell r="HP648">
            <v>0</v>
          </cell>
          <cell r="HQ648">
            <v>0</v>
          </cell>
          <cell r="HR648">
            <v>0</v>
          </cell>
          <cell r="HS648">
            <v>0</v>
          </cell>
          <cell r="HT648">
            <v>0</v>
          </cell>
          <cell r="HU648">
            <v>0</v>
          </cell>
          <cell r="HV648">
            <v>0</v>
          </cell>
          <cell r="HW648">
            <v>0</v>
          </cell>
          <cell r="HX648">
            <v>0</v>
          </cell>
          <cell r="HY648">
            <v>0</v>
          </cell>
          <cell r="HZ648">
            <v>0</v>
          </cell>
          <cell r="IA648">
            <v>0</v>
          </cell>
          <cell r="IB648">
            <v>0</v>
          </cell>
          <cell r="IC648">
            <v>0</v>
          </cell>
          <cell r="ID648">
            <v>0</v>
          </cell>
          <cell r="IE648">
            <v>0</v>
          </cell>
          <cell r="IF648">
            <v>0</v>
          </cell>
          <cell r="IG648">
            <v>0</v>
          </cell>
          <cell r="IH648">
            <v>0</v>
          </cell>
          <cell r="II648">
            <v>0</v>
          </cell>
          <cell r="IJ648">
            <v>0</v>
          </cell>
          <cell r="IK648">
            <v>0</v>
          </cell>
          <cell r="IL648">
            <v>0</v>
          </cell>
          <cell r="IM648">
            <v>0</v>
          </cell>
          <cell r="IN648">
            <v>0</v>
          </cell>
          <cell r="IO648">
            <v>0</v>
          </cell>
          <cell r="IP648">
            <v>0</v>
          </cell>
          <cell r="IQ648">
            <v>0</v>
          </cell>
          <cell r="IR648">
            <v>0</v>
          </cell>
          <cell r="IS648">
            <v>0</v>
          </cell>
          <cell r="IT648">
            <v>0</v>
          </cell>
          <cell r="IU648">
            <v>0</v>
          </cell>
          <cell r="IV648">
            <v>0</v>
          </cell>
          <cell r="IW648">
            <v>0</v>
          </cell>
          <cell r="IX648">
            <v>0</v>
          </cell>
          <cell r="IY648">
            <v>0</v>
          </cell>
          <cell r="IZ648">
            <v>0</v>
          </cell>
          <cell r="JA648">
            <v>0</v>
          </cell>
          <cell r="JB648">
            <v>0</v>
          </cell>
          <cell r="JC648">
            <v>0</v>
          </cell>
          <cell r="JD648">
            <v>0</v>
          </cell>
          <cell r="JE648">
            <v>0</v>
          </cell>
          <cell r="JF648">
            <v>0</v>
          </cell>
          <cell r="JG648">
            <v>0</v>
          </cell>
          <cell r="JH648">
            <v>0</v>
          </cell>
          <cell r="JI648">
            <v>0</v>
          </cell>
          <cell r="JJ648">
            <v>0</v>
          </cell>
          <cell r="JK648">
            <v>0</v>
          </cell>
          <cell r="JL648">
            <v>0</v>
          </cell>
          <cell r="JM648">
            <v>0</v>
          </cell>
          <cell r="JN648">
            <v>0</v>
          </cell>
          <cell r="JO648">
            <v>0</v>
          </cell>
          <cell r="JP648">
            <v>0</v>
          </cell>
          <cell r="JQ648">
            <v>0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DK649">
            <v>0</v>
          </cell>
          <cell r="DL649">
            <v>0</v>
          </cell>
          <cell r="DM649">
            <v>0</v>
          </cell>
          <cell r="DN649">
            <v>0</v>
          </cell>
          <cell r="DO649">
            <v>0</v>
          </cell>
          <cell r="DP649">
            <v>0</v>
          </cell>
          <cell r="DQ649">
            <v>0</v>
          </cell>
          <cell r="DR649">
            <v>0</v>
          </cell>
          <cell r="DS649">
            <v>0</v>
          </cell>
          <cell r="DT649">
            <v>0</v>
          </cell>
          <cell r="DU649">
            <v>0</v>
          </cell>
          <cell r="DV649">
            <v>0</v>
          </cell>
          <cell r="DW649">
            <v>0</v>
          </cell>
          <cell r="DX649">
            <v>0</v>
          </cell>
          <cell r="DY649">
            <v>0</v>
          </cell>
          <cell r="DZ649">
            <v>0</v>
          </cell>
          <cell r="EA649">
            <v>0</v>
          </cell>
          <cell r="EB649">
            <v>0</v>
          </cell>
          <cell r="EC649">
            <v>0</v>
          </cell>
          <cell r="ED649">
            <v>0</v>
          </cell>
          <cell r="EE649">
            <v>0</v>
          </cell>
          <cell r="EF649">
            <v>0</v>
          </cell>
          <cell r="EG649">
            <v>0</v>
          </cell>
          <cell r="EH649">
            <v>0</v>
          </cell>
          <cell r="EI649">
            <v>0</v>
          </cell>
          <cell r="EJ649">
            <v>0</v>
          </cell>
          <cell r="EK649">
            <v>0</v>
          </cell>
          <cell r="EL649">
            <v>0</v>
          </cell>
          <cell r="EM649">
            <v>0</v>
          </cell>
          <cell r="EN649">
            <v>0</v>
          </cell>
          <cell r="EO649">
            <v>0</v>
          </cell>
          <cell r="EP649">
            <v>0</v>
          </cell>
          <cell r="EQ649">
            <v>0</v>
          </cell>
          <cell r="ER649">
            <v>0</v>
          </cell>
          <cell r="ES649">
            <v>0</v>
          </cell>
          <cell r="ET649">
            <v>0</v>
          </cell>
          <cell r="EU649">
            <v>0</v>
          </cell>
          <cell r="EV649">
            <v>0</v>
          </cell>
          <cell r="EW649">
            <v>0</v>
          </cell>
          <cell r="EX649">
            <v>0</v>
          </cell>
          <cell r="EY649">
            <v>0</v>
          </cell>
          <cell r="EZ649">
            <v>0</v>
          </cell>
          <cell r="FA649">
            <v>0</v>
          </cell>
          <cell r="FB649">
            <v>0</v>
          </cell>
          <cell r="FC649">
            <v>0</v>
          </cell>
          <cell r="FD649">
            <v>0</v>
          </cell>
          <cell r="FE649">
            <v>0</v>
          </cell>
          <cell r="FF649">
            <v>0</v>
          </cell>
          <cell r="FG649">
            <v>0</v>
          </cell>
          <cell r="FH649">
            <v>0</v>
          </cell>
          <cell r="FI649">
            <v>0</v>
          </cell>
          <cell r="FJ649">
            <v>0</v>
          </cell>
          <cell r="FK649">
            <v>0</v>
          </cell>
          <cell r="FL649">
            <v>0</v>
          </cell>
          <cell r="FM649">
            <v>0</v>
          </cell>
          <cell r="FN649">
            <v>0</v>
          </cell>
          <cell r="FO649">
            <v>0</v>
          </cell>
          <cell r="FP649">
            <v>0</v>
          </cell>
          <cell r="FQ649">
            <v>0</v>
          </cell>
          <cell r="FR649">
            <v>0</v>
          </cell>
          <cell r="FS649">
            <v>0</v>
          </cell>
          <cell r="FT649">
            <v>0</v>
          </cell>
          <cell r="FU649">
            <v>0</v>
          </cell>
          <cell r="FV649">
            <v>0</v>
          </cell>
          <cell r="FW649">
            <v>0</v>
          </cell>
          <cell r="FX649">
            <v>0</v>
          </cell>
          <cell r="FY649">
            <v>0</v>
          </cell>
          <cell r="FZ649">
            <v>0</v>
          </cell>
          <cell r="GA649">
            <v>0</v>
          </cell>
          <cell r="GB649">
            <v>0</v>
          </cell>
          <cell r="GC649">
            <v>0</v>
          </cell>
          <cell r="GD649">
            <v>0</v>
          </cell>
          <cell r="GE649">
            <v>0</v>
          </cell>
          <cell r="GF649">
            <v>0</v>
          </cell>
          <cell r="GG649">
            <v>0</v>
          </cell>
          <cell r="GH649">
            <v>0</v>
          </cell>
          <cell r="GI649">
            <v>0</v>
          </cell>
          <cell r="GJ649">
            <v>0</v>
          </cell>
          <cell r="GK649">
            <v>0</v>
          </cell>
          <cell r="GL649">
            <v>0</v>
          </cell>
          <cell r="GM649">
            <v>0</v>
          </cell>
          <cell r="GN649">
            <v>0</v>
          </cell>
          <cell r="GO649">
            <v>0</v>
          </cell>
          <cell r="GP649">
            <v>0</v>
          </cell>
          <cell r="GQ649">
            <v>0</v>
          </cell>
          <cell r="GR649">
            <v>0</v>
          </cell>
          <cell r="GS649">
            <v>0</v>
          </cell>
          <cell r="GT649">
            <v>0</v>
          </cell>
          <cell r="GU649">
            <v>0</v>
          </cell>
          <cell r="GV649">
            <v>0</v>
          </cell>
          <cell r="GW649">
            <v>0</v>
          </cell>
          <cell r="GX649">
            <v>0</v>
          </cell>
          <cell r="GY649">
            <v>0</v>
          </cell>
          <cell r="GZ649">
            <v>0</v>
          </cell>
          <cell r="HA649">
            <v>0</v>
          </cell>
          <cell r="HB649">
            <v>0</v>
          </cell>
          <cell r="HC649">
            <v>0</v>
          </cell>
          <cell r="HD649">
            <v>0</v>
          </cell>
          <cell r="HE649">
            <v>0</v>
          </cell>
          <cell r="HF649">
            <v>0</v>
          </cell>
          <cell r="HG649">
            <v>0</v>
          </cell>
          <cell r="HH649">
            <v>0</v>
          </cell>
          <cell r="HI649">
            <v>0</v>
          </cell>
          <cell r="HJ649">
            <v>0</v>
          </cell>
          <cell r="HK649">
            <v>0</v>
          </cell>
          <cell r="HL649">
            <v>0</v>
          </cell>
          <cell r="HM649">
            <v>0</v>
          </cell>
          <cell r="HN649">
            <v>0</v>
          </cell>
          <cell r="HO649">
            <v>0</v>
          </cell>
          <cell r="HP649">
            <v>0</v>
          </cell>
          <cell r="HQ649">
            <v>0</v>
          </cell>
          <cell r="HR649">
            <v>0</v>
          </cell>
          <cell r="HS649">
            <v>0</v>
          </cell>
          <cell r="HT649">
            <v>0</v>
          </cell>
          <cell r="HU649">
            <v>0</v>
          </cell>
          <cell r="HV649">
            <v>0</v>
          </cell>
          <cell r="HW649">
            <v>0</v>
          </cell>
          <cell r="HX649">
            <v>0</v>
          </cell>
          <cell r="HY649">
            <v>0</v>
          </cell>
          <cell r="HZ649">
            <v>0</v>
          </cell>
          <cell r="IA649">
            <v>0</v>
          </cell>
          <cell r="IB649">
            <v>0</v>
          </cell>
          <cell r="IC649">
            <v>0</v>
          </cell>
          <cell r="ID649">
            <v>0</v>
          </cell>
          <cell r="IE649">
            <v>0</v>
          </cell>
          <cell r="IF649">
            <v>0</v>
          </cell>
          <cell r="IG649">
            <v>0</v>
          </cell>
          <cell r="IH649">
            <v>0</v>
          </cell>
          <cell r="II649">
            <v>0</v>
          </cell>
          <cell r="IJ649">
            <v>0</v>
          </cell>
          <cell r="IK649">
            <v>0</v>
          </cell>
          <cell r="IL649">
            <v>0</v>
          </cell>
          <cell r="IM649">
            <v>0</v>
          </cell>
          <cell r="IN649">
            <v>0</v>
          </cell>
          <cell r="IO649">
            <v>0</v>
          </cell>
          <cell r="IP649">
            <v>0</v>
          </cell>
          <cell r="IQ649">
            <v>0</v>
          </cell>
          <cell r="IR649">
            <v>0</v>
          </cell>
          <cell r="IS649">
            <v>0</v>
          </cell>
          <cell r="IT649">
            <v>0</v>
          </cell>
          <cell r="IU649">
            <v>0</v>
          </cell>
          <cell r="IV649">
            <v>0</v>
          </cell>
          <cell r="IW649">
            <v>0</v>
          </cell>
          <cell r="IX649">
            <v>0</v>
          </cell>
          <cell r="IY649">
            <v>0</v>
          </cell>
          <cell r="IZ649">
            <v>0</v>
          </cell>
          <cell r="JA649">
            <v>0</v>
          </cell>
          <cell r="JB649">
            <v>0</v>
          </cell>
          <cell r="JC649">
            <v>0</v>
          </cell>
          <cell r="JD649">
            <v>0</v>
          </cell>
          <cell r="JE649">
            <v>0</v>
          </cell>
          <cell r="JF649">
            <v>0</v>
          </cell>
          <cell r="JG649">
            <v>0</v>
          </cell>
          <cell r="JH649">
            <v>0</v>
          </cell>
          <cell r="JI649">
            <v>0</v>
          </cell>
          <cell r="JJ649">
            <v>0</v>
          </cell>
          <cell r="JK649">
            <v>0</v>
          </cell>
          <cell r="JL649">
            <v>0</v>
          </cell>
          <cell r="JM649">
            <v>0</v>
          </cell>
          <cell r="JN649">
            <v>0</v>
          </cell>
          <cell r="JO649">
            <v>0</v>
          </cell>
          <cell r="JP649">
            <v>0</v>
          </cell>
          <cell r="JQ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K650">
            <v>0</v>
          </cell>
          <cell r="DL650">
            <v>0</v>
          </cell>
          <cell r="DM650">
            <v>0</v>
          </cell>
          <cell r="DN650">
            <v>0</v>
          </cell>
          <cell r="DO650">
            <v>0</v>
          </cell>
          <cell r="DP650">
            <v>0</v>
          </cell>
          <cell r="DQ650">
            <v>0</v>
          </cell>
          <cell r="DR650">
            <v>0</v>
          </cell>
          <cell r="DS650">
            <v>0</v>
          </cell>
          <cell r="DT650">
            <v>0</v>
          </cell>
          <cell r="DU650">
            <v>0</v>
          </cell>
          <cell r="DV650">
            <v>0</v>
          </cell>
          <cell r="DW650">
            <v>0</v>
          </cell>
          <cell r="DX650">
            <v>0</v>
          </cell>
          <cell r="DY650">
            <v>0</v>
          </cell>
          <cell r="DZ650">
            <v>0</v>
          </cell>
          <cell r="EA650">
            <v>0</v>
          </cell>
          <cell r="EB650">
            <v>0</v>
          </cell>
          <cell r="EC650">
            <v>0</v>
          </cell>
          <cell r="ED650">
            <v>0</v>
          </cell>
          <cell r="EE650">
            <v>0</v>
          </cell>
          <cell r="EF650">
            <v>0</v>
          </cell>
          <cell r="EG650">
            <v>0</v>
          </cell>
          <cell r="EH650">
            <v>0</v>
          </cell>
          <cell r="EI650">
            <v>0</v>
          </cell>
          <cell r="EJ650">
            <v>0</v>
          </cell>
          <cell r="EK650">
            <v>0</v>
          </cell>
          <cell r="EL650">
            <v>0</v>
          </cell>
          <cell r="EM650">
            <v>0</v>
          </cell>
          <cell r="EN650">
            <v>0</v>
          </cell>
          <cell r="EO650">
            <v>0</v>
          </cell>
          <cell r="EP650">
            <v>0</v>
          </cell>
          <cell r="EQ650">
            <v>0</v>
          </cell>
          <cell r="ER650">
            <v>0</v>
          </cell>
          <cell r="ES650">
            <v>0</v>
          </cell>
          <cell r="ET650">
            <v>0</v>
          </cell>
          <cell r="EU650">
            <v>0</v>
          </cell>
          <cell r="EV650">
            <v>0</v>
          </cell>
          <cell r="EW650">
            <v>0</v>
          </cell>
          <cell r="EX650">
            <v>0</v>
          </cell>
          <cell r="EY650">
            <v>0</v>
          </cell>
          <cell r="EZ650">
            <v>0</v>
          </cell>
          <cell r="FA650">
            <v>0</v>
          </cell>
          <cell r="FB650">
            <v>0</v>
          </cell>
          <cell r="FC650">
            <v>0</v>
          </cell>
          <cell r="FD650">
            <v>0</v>
          </cell>
          <cell r="FE650">
            <v>0</v>
          </cell>
          <cell r="FF650">
            <v>0</v>
          </cell>
          <cell r="FG650">
            <v>0</v>
          </cell>
          <cell r="FH650">
            <v>0</v>
          </cell>
          <cell r="FI650">
            <v>0</v>
          </cell>
          <cell r="FJ650">
            <v>0</v>
          </cell>
          <cell r="FK650">
            <v>0</v>
          </cell>
          <cell r="FL650">
            <v>0</v>
          </cell>
          <cell r="FM650">
            <v>0</v>
          </cell>
          <cell r="FN650">
            <v>0</v>
          </cell>
          <cell r="FO650">
            <v>0</v>
          </cell>
          <cell r="FP650">
            <v>0</v>
          </cell>
          <cell r="FQ650">
            <v>0</v>
          </cell>
          <cell r="FR650">
            <v>0</v>
          </cell>
          <cell r="FS650">
            <v>0</v>
          </cell>
          <cell r="FT650">
            <v>0</v>
          </cell>
          <cell r="FU650">
            <v>0</v>
          </cell>
          <cell r="FV650">
            <v>0</v>
          </cell>
          <cell r="FW650">
            <v>0</v>
          </cell>
          <cell r="FX650">
            <v>0</v>
          </cell>
          <cell r="FY650">
            <v>0</v>
          </cell>
          <cell r="FZ650">
            <v>0</v>
          </cell>
          <cell r="GA650">
            <v>0</v>
          </cell>
          <cell r="GB650">
            <v>0</v>
          </cell>
          <cell r="GC650">
            <v>0</v>
          </cell>
          <cell r="GD650">
            <v>0</v>
          </cell>
          <cell r="GE650">
            <v>0</v>
          </cell>
          <cell r="GF650">
            <v>0</v>
          </cell>
          <cell r="GG650">
            <v>0</v>
          </cell>
          <cell r="GH650">
            <v>0</v>
          </cell>
          <cell r="GI650">
            <v>0</v>
          </cell>
          <cell r="GJ650">
            <v>0</v>
          </cell>
          <cell r="GK650">
            <v>0</v>
          </cell>
          <cell r="GL650">
            <v>0</v>
          </cell>
          <cell r="GM650">
            <v>0</v>
          </cell>
          <cell r="GN650">
            <v>0</v>
          </cell>
          <cell r="GO650">
            <v>0</v>
          </cell>
          <cell r="GP650">
            <v>0</v>
          </cell>
          <cell r="GQ650">
            <v>0</v>
          </cell>
          <cell r="GR650">
            <v>0</v>
          </cell>
          <cell r="GS650">
            <v>0</v>
          </cell>
          <cell r="GT650">
            <v>0</v>
          </cell>
          <cell r="GU650">
            <v>0</v>
          </cell>
          <cell r="GV650">
            <v>0</v>
          </cell>
          <cell r="GW650">
            <v>0</v>
          </cell>
          <cell r="GX650">
            <v>0</v>
          </cell>
          <cell r="GY650">
            <v>0</v>
          </cell>
          <cell r="GZ650">
            <v>0</v>
          </cell>
          <cell r="HA650">
            <v>0</v>
          </cell>
          <cell r="HB650">
            <v>0</v>
          </cell>
          <cell r="HC650">
            <v>0</v>
          </cell>
          <cell r="HD650">
            <v>0</v>
          </cell>
          <cell r="HE650">
            <v>0</v>
          </cell>
          <cell r="HF650">
            <v>0</v>
          </cell>
          <cell r="HG650">
            <v>0</v>
          </cell>
          <cell r="HH650">
            <v>0</v>
          </cell>
          <cell r="HI650">
            <v>0</v>
          </cell>
          <cell r="HJ650">
            <v>0</v>
          </cell>
          <cell r="HK650">
            <v>0</v>
          </cell>
          <cell r="HL650">
            <v>0</v>
          </cell>
          <cell r="HM650">
            <v>0</v>
          </cell>
          <cell r="HN650">
            <v>0</v>
          </cell>
          <cell r="HO650">
            <v>0</v>
          </cell>
          <cell r="HP650">
            <v>0</v>
          </cell>
          <cell r="HQ650">
            <v>0</v>
          </cell>
          <cell r="HR650">
            <v>0</v>
          </cell>
          <cell r="HS650">
            <v>0</v>
          </cell>
          <cell r="HT650">
            <v>0</v>
          </cell>
          <cell r="HU650">
            <v>0</v>
          </cell>
          <cell r="HV650">
            <v>0</v>
          </cell>
          <cell r="HW650">
            <v>0</v>
          </cell>
          <cell r="HX650">
            <v>0</v>
          </cell>
          <cell r="HY650">
            <v>0</v>
          </cell>
          <cell r="HZ650">
            <v>0</v>
          </cell>
          <cell r="IA650">
            <v>0</v>
          </cell>
          <cell r="IB650">
            <v>0</v>
          </cell>
          <cell r="IC650">
            <v>0</v>
          </cell>
          <cell r="ID650">
            <v>0</v>
          </cell>
          <cell r="IE650">
            <v>0</v>
          </cell>
          <cell r="IF650">
            <v>0</v>
          </cell>
          <cell r="IG650">
            <v>0</v>
          </cell>
          <cell r="IH650">
            <v>0</v>
          </cell>
          <cell r="II650">
            <v>0</v>
          </cell>
          <cell r="IJ650">
            <v>0</v>
          </cell>
          <cell r="IK650">
            <v>0</v>
          </cell>
          <cell r="IL650">
            <v>0</v>
          </cell>
          <cell r="IM650">
            <v>0</v>
          </cell>
          <cell r="IN650">
            <v>0</v>
          </cell>
          <cell r="IO650">
            <v>0</v>
          </cell>
          <cell r="IP650">
            <v>0</v>
          </cell>
          <cell r="IQ650">
            <v>0</v>
          </cell>
          <cell r="IR650">
            <v>0</v>
          </cell>
          <cell r="IS650">
            <v>0</v>
          </cell>
          <cell r="IT650">
            <v>0</v>
          </cell>
          <cell r="IU650">
            <v>0</v>
          </cell>
          <cell r="IV650">
            <v>0</v>
          </cell>
          <cell r="IW650">
            <v>0</v>
          </cell>
          <cell r="IX650">
            <v>0</v>
          </cell>
          <cell r="IY650">
            <v>0</v>
          </cell>
          <cell r="IZ650">
            <v>0</v>
          </cell>
          <cell r="JA650">
            <v>0</v>
          </cell>
          <cell r="JB650">
            <v>0</v>
          </cell>
          <cell r="JC650">
            <v>0</v>
          </cell>
          <cell r="JD650">
            <v>0</v>
          </cell>
          <cell r="JE650">
            <v>0</v>
          </cell>
          <cell r="JF650">
            <v>0</v>
          </cell>
          <cell r="JG650">
            <v>0</v>
          </cell>
          <cell r="JH650">
            <v>0</v>
          </cell>
          <cell r="JI650">
            <v>0</v>
          </cell>
          <cell r="JJ650">
            <v>0</v>
          </cell>
          <cell r="JK650">
            <v>0</v>
          </cell>
          <cell r="JL650">
            <v>0</v>
          </cell>
          <cell r="JM650">
            <v>0</v>
          </cell>
          <cell r="JN650">
            <v>0</v>
          </cell>
          <cell r="JO650">
            <v>0</v>
          </cell>
          <cell r="JP650">
            <v>0</v>
          </cell>
          <cell r="JQ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K651">
            <v>0</v>
          </cell>
          <cell r="DL651">
            <v>0</v>
          </cell>
          <cell r="DM651">
            <v>0</v>
          </cell>
          <cell r="DN651">
            <v>0</v>
          </cell>
          <cell r="DO651">
            <v>0</v>
          </cell>
          <cell r="DP651">
            <v>0</v>
          </cell>
          <cell r="DQ651">
            <v>0</v>
          </cell>
          <cell r="DR651">
            <v>0</v>
          </cell>
          <cell r="DS651">
            <v>0</v>
          </cell>
          <cell r="DT651">
            <v>0</v>
          </cell>
          <cell r="DU651">
            <v>0</v>
          </cell>
          <cell r="DV651">
            <v>0</v>
          </cell>
          <cell r="DW651">
            <v>0</v>
          </cell>
          <cell r="DX651">
            <v>0</v>
          </cell>
          <cell r="DY651">
            <v>0</v>
          </cell>
          <cell r="DZ651">
            <v>0</v>
          </cell>
          <cell r="EA651">
            <v>0</v>
          </cell>
          <cell r="EB651">
            <v>0</v>
          </cell>
          <cell r="EC651">
            <v>0</v>
          </cell>
          <cell r="ED651">
            <v>0</v>
          </cell>
          <cell r="EE651">
            <v>0</v>
          </cell>
          <cell r="EF651">
            <v>0</v>
          </cell>
          <cell r="EG651">
            <v>0</v>
          </cell>
          <cell r="EH651">
            <v>0</v>
          </cell>
          <cell r="EI651">
            <v>0</v>
          </cell>
          <cell r="EJ651">
            <v>0</v>
          </cell>
          <cell r="EK651">
            <v>0</v>
          </cell>
          <cell r="EL651">
            <v>0</v>
          </cell>
          <cell r="EM651">
            <v>0</v>
          </cell>
          <cell r="EN651">
            <v>0</v>
          </cell>
          <cell r="EO651">
            <v>0</v>
          </cell>
          <cell r="EP651">
            <v>0</v>
          </cell>
          <cell r="EQ651">
            <v>0</v>
          </cell>
          <cell r="ER651">
            <v>0</v>
          </cell>
          <cell r="ES651">
            <v>0</v>
          </cell>
          <cell r="ET651">
            <v>0</v>
          </cell>
          <cell r="EU651">
            <v>0</v>
          </cell>
          <cell r="EV651">
            <v>0</v>
          </cell>
          <cell r="EW651">
            <v>0</v>
          </cell>
          <cell r="EX651">
            <v>0</v>
          </cell>
          <cell r="EY651">
            <v>0</v>
          </cell>
          <cell r="EZ651">
            <v>0</v>
          </cell>
          <cell r="FA651">
            <v>0</v>
          </cell>
          <cell r="FB651">
            <v>0</v>
          </cell>
          <cell r="FC651">
            <v>0</v>
          </cell>
          <cell r="FD651">
            <v>0</v>
          </cell>
          <cell r="FE651">
            <v>0</v>
          </cell>
          <cell r="FF651">
            <v>0</v>
          </cell>
          <cell r="FG651">
            <v>0</v>
          </cell>
          <cell r="FH651">
            <v>0</v>
          </cell>
          <cell r="FI651">
            <v>0</v>
          </cell>
          <cell r="FJ651">
            <v>0</v>
          </cell>
          <cell r="FK651">
            <v>0</v>
          </cell>
          <cell r="FL651">
            <v>0</v>
          </cell>
          <cell r="FM651">
            <v>0</v>
          </cell>
          <cell r="FN651">
            <v>0</v>
          </cell>
          <cell r="FO651">
            <v>0</v>
          </cell>
          <cell r="FP651">
            <v>0</v>
          </cell>
          <cell r="FQ651">
            <v>0</v>
          </cell>
          <cell r="FR651">
            <v>0</v>
          </cell>
          <cell r="FS651">
            <v>0</v>
          </cell>
          <cell r="FT651">
            <v>0</v>
          </cell>
          <cell r="FU651">
            <v>0</v>
          </cell>
          <cell r="FV651">
            <v>0</v>
          </cell>
          <cell r="FW651">
            <v>0</v>
          </cell>
          <cell r="FX651">
            <v>0</v>
          </cell>
          <cell r="FY651">
            <v>0</v>
          </cell>
          <cell r="FZ651">
            <v>0</v>
          </cell>
          <cell r="GA651">
            <v>0</v>
          </cell>
          <cell r="GB651">
            <v>0</v>
          </cell>
          <cell r="GC651">
            <v>0</v>
          </cell>
          <cell r="GD651">
            <v>0</v>
          </cell>
          <cell r="GE651">
            <v>0</v>
          </cell>
          <cell r="GF651">
            <v>0</v>
          </cell>
          <cell r="GG651">
            <v>0</v>
          </cell>
          <cell r="GH651">
            <v>0</v>
          </cell>
          <cell r="GI651">
            <v>0</v>
          </cell>
          <cell r="GJ651">
            <v>0</v>
          </cell>
          <cell r="GK651">
            <v>0</v>
          </cell>
          <cell r="GL651">
            <v>0</v>
          </cell>
          <cell r="GM651">
            <v>0</v>
          </cell>
          <cell r="GN651">
            <v>0</v>
          </cell>
          <cell r="GO651">
            <v>0</v>
          </cell>
          <cell r="GP651">
            <v>0</v>
          </cell>
          <cell r="GQ651">
            <v>0</v>
          </cell>
          <cell r="GR651">
            <v>0</v>
          </cell>
          <cell r="GS651">
            <v>0</v>
          </cell>
          <cell r="GT651">
            <v>0</v>
          </cell>
          <cell r="GU651">
            <v>0</v>
          </cell>
          <cell r="GV651">
            <v>0</v>
          </cell>
          <cell r="GW651">
            <v>0</v>
          </cell>
          <cell r="GX651">
            <v>0</v>
          </cell>
          <cell r="GY651">
            <v>0</v>
          </cell>
          <cell r="GZ651">
            <v>0</v>
          </cell>
          <cell r="HA651">
            <v>0</v>
          </cell>
          <cell r="HB651">
            <v>0</v>
          </cell>
          <cell r="HC651">
            <v>0</v>
          </cell>
          <cell r="HD651">
            <v>0</v>
          </cell>
          <cell r="HE651">
            <v>0</v>
          </cell>
          <cell r="HF651">
            <v>0</v>
          </cell>
          <cell r="HG651">
            <v>0</v>
          </cell>
          <cell r="HH651">
            <v>0</v>
          </cell>
          <cell r="HI651">
            <v>0</v>
          </cell>
          <cell r="HJ651">
            <v>0</v>
          </cell>
          <cell r="HK651">
            <v>0</v>
          </cell>
          <cell r="HL651">
            <v>0</v>
          </cell>
          <cell r="HM651">
            <v>0</v>
          </cell>
          <cell r="HN651">
            <v>0</v>
          </cell>
          <cell r="HO651">
            <v>0</v>
          </cell>
          <cell r="HP651">
            <v>0</v>
          </cell>
          <cell r="HQ651">
            <v>0</v>
          </cell>
          <cell r="HR651">
            <v>0</v>
          </cell>
          <cell r="HS651">
            <v>0</v>
          </cell>
          <cell r="HT651">
            <v>0</v>
          </cell>
          <cell r="HU651">
            <v>0</v>
          </cell>
          <cell r="HV651">
            <v>0</v>
          </cell>
          <cell r="HW651">
            <v>0</v>
          </cell>
          <cell r="HX651">
            <v>0</v>
          </cell>
          <cell r="HY651">
            <v>0</v>
          </cell>
          <cell r="HZ651">
            <v>0</v>
          </cell>
          <cell r="IA651">
            <v>0</v>
          </cell>
          <cell r="IB651">
            <v>0</v>
          </cell>
          <cell r="IC651">
            <v>0</v>
          </cell>
          <cell r="ID651">
            <v>0</v>
          </cell>
          <cell r="IE651">
            <v>0</v>
          </cell>
          <cell r="IF651">
            <v>0</v>
          </cell>
          <cell r="IG651">
            <v>0</v>
          </cell>
          <cell r="IH651">
            <v>0</v>
          </cell>
          <cell r="II651">
            <v>0</v>
          </cell>
          <cell r="IJ651">
            <v>0</v>
          </cell>
          <cell r="IK651">
            <v>0</v>
          </cell>
          <cell r="IL651">
            <v>0</v>
          </cell>
          <cell r="IM651">
            <v>0</v>
          </cell>
          <cell r="IN651">
            <v>0</v>
          </cell>
          <cell r="IO651">
            <v>0</v>
          </cell>
          <cell r="IP651">
            <v>0</v>
          </cell>
          <cell r="IQ651">
            <v>0</v>
          </cell>
          <cell r="IR651">
            <v>0</v>
          </cell>
          <cell r="IS651">
            <v>0</v>
          </cell>
          <cell r="IT651">
            <v>0</v>
          </cell>
          <cell r="IU651">
            <v>0</v>
          </cell>
          <cell r="IV651">
            <v>0</v>
          </cell>
          <cell r="IW651">
            <v>0</v>
          </cell>
          <cell r="IX651">
            <v>0</v>
          </cell>
          <cell r="IY651">
            <v>0</v>
          </cell>
          <cell r="IZ651">
            <v>0</v>
          </cell>
          <cell r="JA651">
            <v>0</v>
          </cell>
          <cell r="JB651">
            <v>0</v>
          </cell>
          <cell r="JC651">
            <v>0</v>
          </cell>
          <cell r="JD651">
            <v>0</v>
          </cell>
          <cell r="JE651">
            <v>0</v>
          </cell>
          <cell r="JF651">
            <v>0</v>
          </cell>
          <cell r="JG651">
            <v>0</v>
          </cell>
          <cell r="JH651">
            <v>0</v>
          </cell>
          <cell r="JI651">
            <v>0</v>
          </cell>
          <cell r="JJ651">
            <v>0</v>
          </cell>
          <cell r="JK651">
            <v>0</v>
          </cell>
          <cell r="JL651">
            <v>0</v>
          </cell>
          <cell r="JM651">
            <v>0</v>
          </cell>
          <cell r="JN651">
            <v>0</v>
          </cell>
          <cell r="JO651">
            <v>0</v>
          </cell>
          <cell r="JP651">
            <v>0</v>
          </cell>
          <cell r="JQ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0</v>
          </cell>
          <cell r="DL652">
            <v>0</v>
          </cell>
          <cell r="DM652">
            <v>0</v>
          </cell>
          <cell r="DN652">
            <v>0</v>
          </cell>
          <cell r="DO652">
            <v>0</v>
          </cell>
          <cell r="DP652">
            <v>0</v>
          </cell>
          <cell r="DQ652">
            <v>0</v>
          </cell>
          <cell r="DR652">
            <v>0</v>
          </cell>
          <cell r="DS652">
            <v>0</v>
          </cell>
          <cell r="DT652">
            <v>0</v>
          </cell>
          <cell r="DU652">
            <v>0</v>
          </cell>
          <cell r="DV652">
            <v>0</v>
          </cell>
          <cell r="DW652">
            <v>0</v>
          </cell>
          <cell r="DX652">
            <v>0</v>
          </cell>
          <cell r="DY652">
            <v>0</v>
          </cell>
          <cell r="DZ652">
            <v>0</v>
          </cell>
          <cell r="EA652">
            <v>0</v>
          </cell>
          <cell r="EB652">
            <v>0</v>
          </cell>
          <cell r="EC652">
            <v>0</v>
          </cell>
          <cell r="ED652">
            <v>0</v>
          </cell>
          <cell r="EE652">
            <v>0</v>
          </cell>
          <cell r="EF652">
            <v>0</v>
          </cell>
          <cell r="EG652">
            <v>0</v>
          </cell>
          <cell r="EH652">
            <v>0</v>
          </cell>
          <cell r="EI652">
            <v>0</v>
          </cell>
          <cell r="EJ652">
            <v>0</v>
          </cell>
          <cell r="EK652">
            <v>0</v>
          </cell>
          <cell r="EL652">
            <v>0</v>
          </cell>
          <cell r="EM652">
            <v>0</v>
          </cell>
          <cell r="EN652">
            <v>0</v>
          </cell>
          <cell r="EO652">
            <v>0</v>
          </cell>
          <cell r="EP652">
            <v>0</v>
          </cell>
          <cell r="EQ652">
            <v>0</v>
          </cell>
          <cell r="ER652">
            <v>0</v>
          </cell>
          <cell r="ES652">
            <v>0</v>
          </cell>
          <cell r="ET652">
            <v>0</v>
          </cell>
          <cell r="EU652">
            <v>0</v>
          </cell>
          <cell r="EV652">
            <v>0</v>
          </cell>
          <cell r="EW652">
            <v>0</v>
          </cell>
          <cell r="EX652">
            <v>0</v>
          </cell>
          <cell r="EY652">
            <v>0</v>
          </cell>
          <cell r="EZ652">
            <v>0</v>
          </cell>
          <cell r="FA652">
            <v>0</v>
          </cell>
          <cell r="FB652">
            <v>0</v>
          </cell>
          <cell r="FC652">
            <v>0</v>
          </cell>
          <cell r="FD652">
            <v>0</v>
          </cell>
          <cell r="FE652">
            <v>0</v>
          </cell>
          <cell r="FF652">
            <v>0</v>
          </cell>
          <cell r="FG652">
            <v>0</v>
          </cell>
          <cell r="FH652">
            <v>0</v>
          </cell>
          <cell r="FI652">
            <v>0</v>
          </cell>
          <cell r="FJ652">
            <v>0</v>
          </cell>
          <cell r="FK652">
            <v>0</v>
          </cell>
          <cell r="FL652">
            <v>0</v>
          </cell>
          <cell r="FM652">
            <v>0</v>
          </cell>
          <cell r="FN652">
            <v>0</v>
          </cell>
          <cell r="FO652">
            <v>0</v>
          </cell>
          <cell r="FP652">
            <v>0</v>
          </cell>
          <cell r="FQ652">
            <v>0</v>
          </cell>
          <cell r="FR652">
            <v>0</v>
          </cell>
          <cell r="FS652">
            <v>0</v>
          </cell>
          <cell r="FT652">
            <v>0</v>
          </cell>
          <cell r="FU652">
            <v>0</v>
          </cell>
          <cell r="FV652">
            <v>0</v>
          </cell>
          <cell r="FW652">
            <v>0</v>
          </cell>
          <cell r="FX652">
            <v>0</v>
          </cell>
          <cell r="FY652">
            <v>0</v>
          </cell>
          <cell r="FZ652">
            <v>0</v>
          </cell>
          <cell r="GA652">
            <v>0</v>
          </cell>
          <cell r="GB652">
            <v>0</v>
          </cell>
          <cell r="GC652">
            <v>0</v>
          </cell>
          <cell r="GD652">
            <v>0</v>
          </cell>
          <cell r="GE652">
            <v>0</v>
          </cell>
          <cell r="GF652">
            <v>0</v>
          </cell>
          <cell r="GG652">
            <v>0</v>
          </cell>
          <cell r="GH652">
            <v>0</v>
          </cell>
          <cell r="GI652">
            <v>0</v>
          </cell>
          <cell r="GJ652">
            <v>0</v>
          </cell>
          <cell r="GK652">
            <v>0</v>
          </cell>
          <cell r="GL652">
            <v>0</v>
          </cell>
          <cell r="GM652">
            <v>0</v>
          </cell>
          <cell r="GN652">
            <v>0</v>
          </cell>
          <cell r="GO652">
            <v>0</v>
          </cell>
          <cell r="GP652">
            <v>0</v>
          </cell>
          <cell r="GQ652">
            <v>0</v>
          </cell>
          <cell r="GR652">
            <v>0</v>
          </cell>
          <cell r="GS652">
            <v>0</v>
          </cell>
          <cell r="GT652">
            <v>0</v>
          </cell>
          <cell r="GU652">
            <v>0</v>
          </cell>
          <cell r="GV652">
            <v>0</v>
          </cell>
          <cell r="GW652">
            <v>0</v>
          </cell>
          <cell r="GX652">
            <v>0</v>
          </cell>
          <cell r="GY652">
            <v>0</v>
          </cell>
          <cell r="GZ652">
            <v>0</v>
          </cell>
          <cell r="HA652">
            <v>0</v>
          </cell>
          <cell r="HB652">
            <v>0</v>
          </cell>
          <cell r="HC652">
            <v>0</v>
          </cell>
          <cell r="HD652">
            <v>0</v>
          </cell>
          <cell r="HE652">
            <v>0</v>
          </cell>
          <cell r="HF652">
            <v>0</v>
          </cell>
          <cell r="HG652">
            <v>0</v>
          </cell>
          <cell r="HH652">
            <v>0</v>
          </cell>
          <cell r="HI652">
            <v>0</v>
          </cell>
          <cell r="HJ652">
            <v>0</v>
          </cell>
          <cell r="HK652">
            <v>0</v>
          </cell>
          <cell r="HL652">
            <v>0</v>
          </cell>
          <cell r="HM652">
            <v>0</v>
          </cell>
          <cell r="HN652">
            <v>0</v>
          </cell>
          <cell r="HO652">
            <v>0</v>
          </cell>
          <cell r="HP652">
            <v>0</v>
          </cell>
          <cell r="HQ652">
            <v>0</v>
          </cell>
          <cell r="HR652">
            <v>0</v>
          </cell>
          <cell r="HS652">
            <v>0</v>
          </cell>
          <cell r="HT652">
            <v>0</v>
          </cell>
          <cell r="HU652">
            <v>0</v>
          </cell>
          <cell r="HV652">
            <v>0</v>
          </cell>
          <cell r="HW652">
            <v>0</v>
          </cell>
          <cell r="HX652">
            <v>0</v>
          </cell>
          <cell r="HY652">
            <v>0</v>
          </cell>
          <cell r="HZ652">
            <v>0</v>
          </cell>
          <cell r="IA652">
            <v>0</v>
          </cell>
          <cell r="IB652">
            <v>0</v>
          </cell>
          <cell r="IC652">
            <v>0</v>
          </cell>
          <cell r="ID652">
            <v>0</v>
          </cell>
          <cell r="IE652">
            <v>0</v>
          </cell>
          <cell r="IF652">
            <v>0</v>
          </cell>
          <cell r="IG652">
            <v>0</v>
          </cell>
          <cell r="IH652">
            <v>0</v>
          </cell>
          <cell r="II652">
            <v>0</v>
          </cell>
          <cell r="IJ652">
            <v>0</v>
          </cell>
          <cell r="IK652">
            <v>0</v>
          </cell>
          <cell r="IL652">
            <v>0</v>
          </cell>
          <cell r="IM652">
            <v>0</v>
          </cell>
          <cell r="IN652">
            <v>0</v>
          </cell>
          <cell r="IO652">
            <v>0</v>
          </cell>
          <cell r="IP652">
            <v>0</v>
          </cell>
          <cell r="IQ652">
            <v>0</v>
          </cell>
          <cell r="IR652">
            <v>0</v>
          </cell>
          <cell r="IS652">
            <v>0</v>
          </cell>
          <cell r="IT652">
            <v>0</v>
          </cell>
          <cell r="IU652">
            <v>0</v>
          </cell>
          <cell r="IV652">
            <v>0</v>
          </cell>
          <cell r="IW652">
            <v>0</v>
          </cell>
          <cell r="IX652">
            <v>0</v>
          </cell>
          <cell r="IY652">
            <v>0</v>
          </cell>
          <cell r="IZ652">
            <v>0</v>
          </cell>
          <cell r="JA652">
            <v>0</v>
          </cell>
          <cell r="JB652">
            <v>0</v>
          </cell>
          <cell r="JC652">
            <v>0</v>
          </cell>
          <cell r="JD652">
            <v>0</v>
          </cell>
          <cell r="JE652">
            <v>0</v>
          </cell>
          <cell r="JF652">
            <v>0</v>
          </cell>
          <cell r="JG652">
            <v>0</v>
          </cell>
          <cell r="JH652">
            <v>0</v>
          </cell>
          <cell r="JI652">
            <v>0</v>
          </cell>
          <cell r="JJ652">
            <v>0</v>
          </cell>
          <cell r="JK652">
            <v>0</v>
          </cell>
          <cell r="JL652">
            <v>0</v>
          </cell>
          <cell r="JM652">
            <v>0</v>
          </cell>
          <cell r="JN652">
            <v>0</v>
          </cell>
          <cell r="JO652">
            <v>0</v>
          </cell>
          <cell r="JP652">
            <v>0</v>
          </cell>
          <cell r="JQ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K653">
            <v>0</v>
          </cell>
          <cell r="DL653">
            <v>0</v>
          </cell>
          <cell r="DM653">
            <v>0</v>
          </cell>
          <cell r="DN653">
            <v>0</v>
          </cell>
          <cell r="DO653">
            <v>0</v>
          </cell>
          <cell r="DP653">
            <v>0</v>
          </cell>
          <cell r="DQ653">
            <v>0</v>
          </cell>
          <cell r="DR653">
            <v>0</v>
          </cell>
          <cell r="DS653">
            <v>0</v>
          </cell>
          <cell r="DT653">
            <v>0</v>
          </cell>
          <cell r="DU653">
            <v>0</v>
          </cell>
          <cell r="DV653">
            <v>0</v>
          </cell>
          <cell r="DW653">
            <v>0</v>
          </cell>
          <cell r="DX653">
            <v>0</v>
          </cell>
          <cell r="DY653">
            <v>0</v>
          </cell>
          <cell r="DZ653">
            <v>0</v>
          </cell>
          <cell r="EA653">
            <v>0</v>
          </cell>
          <cell r="EB653">
            <v>0</v>
          </cell>
          <cell r="EC653">
            <v>0</v>
          </cell>
          <cell r="ED653">
            <v>0</v>
          </cell>
          <cell r="EE653">
            <v>0</v>
          </cell>
          <cell r="EF653">
            <v>0</v>
          </cell>
          <cell r="EG653">
            <v>0</v>
          </cell>
          <cell r="EH653">
            <v>0</v>
          </cell>
          <cell r="EI653">
            <v>0</v>
          </cell>
          <cell r="EJ653">
            <v>0</v>
          </cell>
          <cell r="EK653">
            <v>0</v>
          </cell>
          <cell r="EL653">
            <v>0</v>
          </cell>
          <cell r="EM653">
            <v>0</v>
          </cell>
          <cell r="EN653">
            <v>0</v>
          </cell>
          <cell r="EO653">
            <v>0</v>
          </cell>
          <cell r="EP653">
            <v>0</v>
          </cell>
          <cell r="EQ653">
            <v>0</v>
          </cell>
          <cell r="ER653">
            <v>0</v>
          </cell>
          <cell r="ES653">
            <v>0</v>
          </cell>
          <cell r="ET653">
            <v>0</v>
          </cell>
          <cell r="EU653">
            <v>0</v>
          </cell>
          <cell r="EV653">
            <v>0</v>
          </cell>
          <cell r="EW653">
            <v>0</v>
          </cell>
          <cell r="EX653">
            <v>0</v>
          </cell>
          <cell r="EY653">
            <v>0</v>
          </cell>
          <cell r="EZ653">
            <v>0</v>
          </cell>
          <cell r="FA653">
            <v>0</v>
          </cell>
          <cell r="FB653">
            <v>0</v>
          </cell>
          <cell r="FC653">
            <v>0</v>
          </cell>
          <cell r="FD653">
            <v>0</v>
          </cell>
          <cell r="FE653">
            <v>0</v>
          </cell>
          <cell r="FF653">
            <v>0</v>
          </cell>
          <cell r="FG653">
            <v>0</v>
          </cell>
          <cell r="FH653">
            <v>0</v>
          </cell>
          <cell r="FI653">
            <v>0</v>
          </cell>
          <cell r="FJ653">
            <v>0</v>
          </cell>
          <cell r="FK653">
            <v>0</v>
          </cell>
          <cell r="FL653">
            <v>0</v>
          </cell>
          <cell r="FM653">
            <v>0</v>
          </cell>
          <cell r="FN653">
            <v>0</v>
          </cell>
          <cell r="FO653">
            <v>0</v>
          </cell>
          <cell r="FP653">
            <v>0</v>
          </cell>
          <cell r="FQ653">
            <v>0</v>
          </cell>
          <cell r="FR653">
            <v>0</v>
          </cell>
          <cell r="FS653">
            <v>0</v>
          </cell>
          <cell r="FT653">
            <v>0</v>
          </cell>
          <cell r="FU653">
            <v>0</v>
          </cell>
          <cell r="FV653">
            <v>0</v>
          </cell>
          <cell r="FW653">
            <v>0</v>
          </cell>
          <cell r="FX653">
            <v>0</v>
          </cell>
          <cell r="FY653">
            <v>0</v>
          </cell>
          <cell r="FZ653">
            <v>0</v>
          </cell>
          <cell r="GA653">
            <v>0</v>
          </cell>
          <cell r="GB653">
            <v>0</v>
          </cell>
          <cell r="GC653">
            <v>0</v>
          </cell>
          <cell r="GD653">
            <v>0</v>
          </cell>
          <cell r="GE653">
            <v>0</v>
          </cell>
          <cell r="GF653">
            <v>0</v>
          </cell>
          <cell r="GG653">
            <v>0</v>
          </cell>
          <cell r="GH653">
            <v>0</v>
          </cell>
          <cell r="GI653">
            <v>0</v>
          </cell>
          <cell r="GJ653">
            <v>0</v>
          </cell>
          <cell r="GK653">
            <v>0</v>
          </cell>
          <cell r="GL653">
            <v>0</v>
          </cell>
          <cell r="GM653">
            <v>0</v>
          </cell>
          <cell r="GN653">
            <v>0</v>
          </cell>
          <cell r="GO653">
            <v>0</v>
          </cell>
          <cell r="GP653">
            <v>0</v>
          </cell>
          <cell r="GQ653">
            <v>0</v>
          </cell>
          <cell r="GR653">
            <v>0</v>
          </cell>
          <cell r="GS653">
            <v>0</v>
          </cell>
          <cell r="GT653">
            <v>0</v>
          </cell>
          <cell r="GU653">
            <v>0</v>
          </cell>
          <cell r="GV653">
            <v>0</v>
          </cell>
          <cell r="GW653">
            <v>0</v>
          </cell>
          <cell r="GX653">
            <v>0</v>
          </cell>
          <cell r="GY653">
            <v>0</v>
          </cell>
          <cell r="GZ653">
            <v>0</v>
          </cell>
          <cell r="HA653">
            <v>0</v>
          </cell>
          <cell r="HB653">
            <v>0</v>
          </cell>
          <cell r="HC653">
            <v>0</v>
          </cell>
          <cell r="HD653">
            <v>0</v>
          </cell>
          <cell r="HE653">
            <v>0</v>
          </cell>
          <cell r="HF653">
            <v>0</v>
          </cell>
          <cell r="HG653">
            <v>0</v>
          </cell>
          <cell r="HH653">
            <v>0</v>
          </cell>
          <cell r="HI653">
            <v>0</v>
          </cell>
          <cell r="HJ653">
            <v>0</v>
          </cell>
          <cell r="HK653">
            <v>0</v>
          </cell>
          <cell r="HL653">
            <v>0</v>
          </cell>
          <cell r="HM653">
            <v>0</v>
          </cell>
          <cell r="HN653">
            <v>0</v>
          </cell>
          <cell r="HO653">
            <v>0</v>
          </cell>
          <cell r="HP653">
            <v>0</v>
          </cell>
          <cell r="HQ653">
            <v>0</v>
          </cell>
          <cell r="HR653">
            <v>0</v>
          </cell>
          <cell r="HS653">
            <v>0</v>
          </cell>
          <cell r="HT653">
            <v>0</v>
          </cell>
          <cell r="HU653">
            <v>0</v>
          </cell>
          <cell r="HV653">
            <v>0</v>
          </cell>
          <cell r="HW653">
            <v>0</v>
          </cell>
          <cell r="HX653">
            <v>0</v>
          </cell>
          <cell r="HY653">
            <v>0</v>
          </cell>
          <cell r="HZ653">
            <v>0</v>
          </cell>
          <cell r="IA653">
            <v>0</v>
          </cell>
          <cell r="IB653">
            <v>0</v>
          </cell>
          <cell r="IC653">
            <v>0</v>
          </cell>
          <cell r="ID653">
            <v>0</v>
          </cell>
          <cell r="IE653">
            <v>0</v>
          </cell>
          <cell r="IF653">
            <v>0</v>
          </cell>
          <cell r="IG653">
            <v>0</v>
          </cell>
          <cell r="IH653">
            <v>0</v>
          </cell>
          <cell r="II653">
            <v>0</v>
          </cell>
          <cell r="IJ653">
            <v>0</v>
          </cell>
          <cell r="IK653">
            <v>0</v>
          </cell>
          <cell r="IL653">
            <v>0</v>
          </cell>
          <cell r="IM653">
            <v>0</v>
          </cell>
          <cell r="IN653">
            <v>0</v>
          </cell>
          <cell r="IO653">
            <v>0</v>
          </cell>
          <cell r="IP653">
            <v>0</v>
          </cell>
          <cell r="IQ653">
            <v>0</v>
          </cell>
          <cell r="IR653">
            <v>0</v>
          </cell>
          <cell r="IS653">
            <v>0</v>
          </cell>
          <cell r="IT653">
            <v>0</v>
          </cell>
          <cell r="IU653">
            <v>0</v>
          </cell>
          <cell r="IV653">
            <v>0</v>
          </cell>
          <cell r="IW653">
            <v>0</v>
          </cell>
          <cell r="IX653">
            <v>0</v>
          </cell>
          <cell r="IY653">
            <v>0</v>
          </cell>
          <cell r="IZ653">
            <v>0</v>
          </cell>
          <cell r="JA653">
            <v>0</v>
          </cell>
          <cell r="JB653">
            <v>0</v>
          </cell>
          <cell r="JC653">
            <v>0</v>
          </cell>
          <cell r="JD653">
            <v>0</v>
          </cell>
          <cell r="JE653">
            <v>0</v>
          </cell>
          <cell r="JF653">
            <v>0</v>
          </cell>
          <cell r="JG653">
            <v>0</v>
          </cell>
          <cell r="JH653">
            <v>0</v>
          </cell>
          <cell r="JI653">
            <v>0</v>
          </cell>
          <cell r="JJ653">
            <v>0</v>
          </cell>
          <cell r="JK653">
            <v>0</v>
          </cell>
          <cell r="JL653">
            <v>0</v>
          </cell>
          <cell r="JM653">
            <v>0</v>
          </cell>
          <cell r="JN653">
            <v>0</v>
          </cell>
          <cell r="JO653">
            <v>0</v>
          </cell>
          <cell r="JP653">
            <v>0</v>
          </cell>
          <cell r="JQ653">
            <v>0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K654">
            <v>0</v>
          </cell>
          <cell r="DL654">
            <v>0</v>
          </cell>
          <cell r="DM654">
            <v>0</v>
          </cell>
          <cell r="DN654">
            <v>0</v>
          </cell>
          <cell r="DO654">
            <v>0</v>
          </cell>
          <cell r="DP654">
            <v>0</v>
          </cell>
          <cell r="DQ654">
            <v>0</v>
          </cell>
          <cell r="DR654">
            <v>0</v>
          </cell>
          <cell r="DS654">
            <v>0</v>
          </cell>
          <cell r="DT654">
            <v>0</v>
          </cell>
          <cell r="DU654">
            <v>0</v>
          </cell>
          <cell r="DV654">
            <v>0</v>
          </cell>
          <cell r="DW654">
            <v>0</v>
          </cell>
          <cell r="DX654">
            <v>0</v>
          </cell>
          <cell r="DY654">
            <v>0</v>
          </cell>
          <cell r="DZ654">
            <v>0</v>
          </cell>
          <cell r="EA654">
            <v>0</v>
          </cell>
          <cell r="EB654">
            <v>0</v>
          </cell>
          <cell r="EC654">
            <v>0</v>
          </cell>
          <cell r="ED654">
            <v>0</v>
          </cell>
          <cell r="EE654">
            <v>0</v>
          </cell>
          <cell r="EF654">
            <v>0</v>
          </cell>
          <cell r="EG654">
            <v>0</v>
          </cell>
          <cell r="EH654">
            <v>0</v>
          </cell>
          <cell r="EI654">
            <v>0</v>
          </cell>
          <cell r="EJ654">
            <v>0</v>
          </cell>
          <cell r="EK654">
            <v>0</v>
          </cell>
          <cell r="EL654">
            <v>0</v>
          </cell>
          <cell r="EM654">
            <v>0</v>
          </cell>
          <cell r="EN654">
            <v>0</v>
          </cell>
          <cell r="EO654">
            <v>0</v>
          </cell>
          <cell r="EP654">
            <v>0</v>
          </cell>
          <cell r="EQ654">
            <v>0</v>
          </cell>
          <cell r="ER654">
            <v>0</v>
          </cell>
          <cell r="ES654">
            <v>0</v>
          </cell>
          <cell r="ET654">
            <v>0</v>
          </cell>
          <cell r="EU654">
            <v>0</v>
          </cell>
          <cell r="EV654">
            <v>0</v>
          </cell>
          <cell r="EW654">
            <v>0</v>
          </cell>
          <cell r="EX654">
            <v>0</v>
          </cell>
          <cell r="EY654">
            <v>0</v>
          </cell>
          <cell r="EZ654">
            <v>0</v>
          </cell>
          <cell r="FA654">
            <v>0</v>
          </cell>
          <cell r="FB654">
            <v>0</v>
          </cell>
          <cell r="FC654">
            <v>0</v>
          </cell>
          <cell r="FD654">
            <v>0</v>
          </cell>
          <cell r="FE654">
            <v>0</v>
          </cell>
          <cell r="FF654">
            <v>0</v>
          </cell>
          <cell r="FG654">
            <v>0</v>
          </cell>
          <cell r="FH654">
            <v>0</v>
          </cell>
          <cell r="FI654">
            <v>0</v>
          </cell>
          <cell r="FJ654">
            <v>0</v>
          </cell>
          <cell r="FK654">
            <v>0</v>
          </cell>
          <cell r="FL654">
            <v>0</v>
          </cell>
          <cell r="FM654">
            <v>0</v>
          </cell>
          <cell r="FN654">
            <v>0</v>
          </cell>
          <cell r="FO654">
            <v>0</v>
          </cell>
          <cell r="FP654">
            <v>0</v>
          </cell>
          <cell r="FQ654">
            <v>0</v>
          </cell>
          <cell r="FR654">
            <v>0</v>
          </cell>
          <cell r="FS654">
            <v>0</v>
          </cell>
          <cell r="FT654">
            <v>0</v>
          </cell>
          <cell r="FU654">
            <v>0</v>
          </cell>
          <cell r="FV654">
            <v>0</v>
          </cell>
          <cell r="FW654">
            <v>0</v>
          </cell>
          <cell r="FX654">
            <v>0</v>
          </cell>
          <cell r="FY654">
            <v>0</v>
          </cell>
          <cell r="FZ654">
            <v>0</v>
          </cell>
          <cell r="GA654">
            <v>0</v>
          </cell>
          <cell r="GB654">
            <v>0</v>
          </cell>
          <cell r="GC654">
            <v>0</v>
          </cell>
          <cell r="GD654">
            <v>0</v>
          </cell>
          <cell r="GE654">
            <v>0</v>
          </cell>
          <cell r="GF654">
            <v>0</v>
          </cell>
          <cell r="GG654">
            <v>0</v>
          </cell>
          <cell r="GH654">
            <v>0</v>
          </cell>
          <cell r="GI654">
            <v>0</v>
          </cell>
          <cell r="GJ654">
            <v>0</v>
          </cell>
          <cell r="GK654">
            <v>0</v>
          </cell>
          <cell r="GL654">
            <v>0</v>
          </cell>
          <cell r="GM654">
            <v>0</v>
          </cell>
          <cell r="GN654">
            <v>0</v>
          </cell>
          <cell r="GO654">
            <v>0</v>
          </cell>
          <cell r="GP654">
            <v>0</v>
          </cell>
          <cell r="GQ654">
            <v>0</v>
          </cell>
          <cell r="GR654">
            <v>0</v>
          </cell>
          <cell r="GS654">
            <v>0</v>
          </cell>
          <cell r="GT654">
            <v>0</v>
          </cell>
          <cell r="GU654">
            <v>0</v>
          </cell>
          <cell r="GV654">
            <v>0</v>
          </cell>
          <cell r="GW654">
            <v>0</v>
          </cell>
          <cell r="GX654">
            <v>0</v>
          </cell>
          <cell r="GY654">
            <v>0</v>
          </cell>
          <cell r="GZ654">
            <v>0</v>
          </cell>
          <cell r="HA654">
            <v>0</v>
          </cell>
          <cell r="HB654">
            <v>0</v>
          </cell>
          <cell r="HC654">
            <v>0</v>
          </cell>
          <cell r="HD654">
            <v>0</v>
          </cell>
          <cell r="HE654">
            <v>0</v>
          </cell>
          <cell r="HF654">
            <v>0</v>
          </cell>
          <cell r="HG654">
            <v>0</v>
          </cell>
          <cell r="HH654">
            <v>0</v>
          </cell>
          <cell r="HI654">
            <v>0</v>
          </cell>
          <cell r="HJ654">
            <v>0</v>
          </cell>
          <cell r="HK654">
            <v>0</v>
          </cell>
          <cell r="HL654">
            <v>0</v>
          </cell>
          <cell r="HM654">
            <v>0</v>
          </cell>
          <cell r="HN654">
            <v>0</v>
          </cell>
          <cell r="HO654">
            <v>0</v>
          </cell>
          <cell r="HP654">
            <v>0</v>
          </cell>
          <cell r="HQ654">
            <v>0</v>
          </cell>
          <cell r="HR654">
            <v>0</v>
          </cell>
          <cell r="HS654">
            <v>0</v>
          </cell>
          <cell r="HT654">
            <v>0</v>
          </cell>
          <cell r="HU654">
            <v>0</v>
          </cell>
          <cell r="HV654">
            <v>0</v>
          </cell>
          <cell r="HW654">
            <v>0</v>
          </cell>
          <cell r="HX654">
            <v>0</v>
          </cell>
          <cell r="HY654">
            <v>0</v>
          </cell>
          <cell r="HZ654">
            <v>0</v>
          </cell>
          <cell r="IA654">
            <v>0</v>
          </cell>
          <cell r="IB654">
            <v>0</v>
          </cell>
          <cell r="IC654">
            <v>0</v>
          </cell>
          <cell r="ID654">
            <v>0</v>
          </cell>
          <cell r="IE654">
            <v>0</v>
          </cell>
          <cell r="IF654">
            <v>0</v>
          </cell>
          <cell r="IG654">
            <v>0</v>
          </cell>
          <cell r="IH654">
            <v>0</v>
          </cell>
          <cell r="II654">
            <v>0</v>
          </cell>
          <cell r="IJ654">
            <v>0</v>
          </cell>
          <cell r="IK654">
            <v>0</v>
          </cell>
          <cell r="IL654">
            <v>0</v>
          </cell>
          <cell r="IM654">
            <v>0</v>
          </cell>
          <cell r="IN654">
            <v>0</v>
          </cell>
          <cell r="IO654">
            <v>0</v>
          </cell>
          <cell r="IP654">
            <v>0</v>
          </cell>
          <cell r="IQ654">
            <v>0</v>
          </cell>
          <cell r="IR654">
            <v>0</v>
          </cell>
          <cell r="IS654">
            <v>0</v>
          </cell>
          <cell r="IT654">
            <v>0</v>
          </cell>
          <cell r="IU654">
            <v>0</v>
          </cell>
          <cell r="IV654">
            <v>0</v>
          </cell>
          <cell r="IW654">
            <v>0</v>
          </cell>
          <cell r="IX654">
            <v>0</v>
          </cell>
          <cell r="IY654">
            <v>0</v>
          </cell>
          <cell r="IZ654">
            <v>0</v>
          </cell>
          <cell r="JA654">
            <v>0</v>
          </cell>
          <cell r="JB654">
            <v>0</v>
          </cell>
          <cell r="JC654">
            <v>0</v>
          </cell>
          <cell r="JD654">
            <v>0</v>
          </cell>
          <cell r="JE654">
            <v>0</v>
          </cell>
          <cell r="JF654">
            <v>0</v>
          </cell>
          <cell r="JG654">
            <v>0</v>
          </cell>
          <cell r="JH654">
            <v>0</v>
          </cell>
          <cell r="JI654">
            <v>0</v>
          </cell>
          <cell r="JJ654">
            <v>0</v>
          </cell>
          <cell r="JK654">
            <v>0</v>
          </cell>
          <cell r="JL654">
            <v>0</v>
          </cell>
          <cell r="JM654">
            <v>0</v>
          </cell>
          <cell r="JN654">
            <v>0</v>
          </cell>
          <cell r="JO654">
            <v>0</v>
          </cell>
          <cell r="JP654">
            <v>0</v>
          </cell>
          <cell r="JQ654">
            <v>0</v>
          </cell>
        </row>
        <row r="655"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K655">
            <v>0</v>
          </cell>
          <cell r="DL655">
            <v>0</v>
          </cell>
          <cell r="DM655">
            <v>0</v>
          </cell>
          <cell r="DN655">
            <v>0</v>
          </cell>
          <cell r="DO655">
            <v>0</v>
          </cell>
          <cell r="DP655">
            <v>0</v>
          </cell>
          <cell r="DQ655">
            <v>0</v>
          </cell>
          <cell r="DR655">
            <v>0</v>
          </cell>
          <cell r="DS655">
            <v>0</v>
          </cell>
          <cell r="DT655">
            <v>0</v>
          </cell>
          <cell r="DU655">
            <v>0</v>
          </cell>
          <cell r="DV655">
            <v>0</v>
          </cell>
          <cell r="DW655">
            <v>0</v>
          </cell>
          <cell r="DX655">
            <v>0</v>
          </cell>
          <cell r="DY655">
            <v>0</v>
          </cell>
          <cell r="DZ655">
            <v>0</v>
          </cell>
          <cell r="EA655">
            <v>0</v>
          </cell>
          <cell r="EB655">
            <v>0</v>
          </cell>
          <cell r="EC655">
            <v>0</v>
          </cell>
          <cell r="ED655">
            <v>0</v>
          </cell>
          <cell r="EE655">
            <v>0</v>
          </cell>
          <cell r="EF655">
            <v>0</v>
          </cell>
          <cell r="EG655">
            <v>0</v>
          </cell>
          <cell r="EH655">
            <v>0</v>
          </cell>
          <cell r="EI655">
            <v>0</v>
          </cell>
          <cell r="EJ655">
            <v>0</v>
          </cell>
          <cell r="EK655">
            <v>0</v>
          </cell>
          <cell r="EL655">
            <v>0</v>
          </cell>
          <cell r="EM655">
            <v>0</v>
          </cell>
          <cell r="EN655">
            <v>0</v>
          </cell>
          <cell r="EO655">
            <v>0</v>
          </cell>
          <cell r="EP655">
            <v>0</v>
          </cell>
          <cell r="EQ655">
            <v>0</v>
          </cell>
          <cell r="ER655">
            <v>0</v>
          </cell>
          <cell r="ES655">
            <v>0</v>
          </cell>
          <cell r="ET655">
            <v>0</v>
          </cell>
          <cell r="EU655">
            <v>0</v>
          </cell>
          <cell r="EV655">
            <v>0</v>
          </cell>
          <cell r="EW655">
            <v>0</v>
          </cell>
          <cell r="EX655">
            <v>0</v>
          </cell>
          <cell r="EY655">
            <v>0</v>
          </cell>
          <cell r="EZ655">
            <v>0</v>
          </cell>
          <cell r="FA655">
            <v>0</v>
          </cell>
          <cell r="FB655">
            <v>0</v>
          </cell>
          <cell r="FC655">
            <v>0</v>
          </cell>
          <cell r="FD655">
            <v>0</v>
          </cell>
          <cell r="FE655">
            <v>0</v>
          </cell>
          <cell r="FF655">
            <v>0</v>
          </cell>
          <cell r="FG655">
            <v>0</v>
          </cell>
          <cell r="FH655">
            <v>0</v>
          </cell>
          <cell r="FI655">
            <v>0</v>
          </cell>
          <cell r="FJ655">
            <v>0</v>
          </cell>
          <cell r="FK655">
            <v>0</v>
          </cell>
          <cell r="FL655">
            <v>0</v>
          </cell>
          <cell r="FM655">
            <v>0</v>
          </cell>
          <cell r="FN655">
            <v>0</v>
          </cell>
          <cell r="FO655">
            <v>0</v>
          </cell>
          <cell r="FP655">
            <v>0</v>
          </cell>
          <cell r="FQ655">
            <v>0</v>
          </cell>
          <cell r="FR655">
            <v>0</v>
          </cell>
          <cell r="FS655">
            <v>0</v>
          </cell>
          <cell r="FT655">
            <v>0</v>
          </cell>
          <cell r="FU655">
            <v>0</v>
          </cell>
          <cell r="FV655">
            <v>0</v>
          </cell>
          <cell r="FW655">
            <v>0</v>
          </cell>
          <cell r="FX655">
            <v>0</v>
          </cell>
          <cell r="FY655">
            <v>0</v>
          </cell>
          <cell r="FZ655">
            <v>0</v>
          </cell>
          <cell r="GA655">
            <v>0</v>
          </cell>
          <cell r="GB655">
            <v>0</v>
          </cell>
          <cell r="GC655">
            <v>0</v>
          </cell>
          <cell r="GD655">
            <v>0</v>
          </cell>
          <cell r="GE655">
            <v>0</v>
          </cell>
          <cell r="GF655">
            <v>0</v>
          </cell>
          <cell r="GG655">
            <v>0</v>
          </cell>
          <cell r="GH655">
            <v>0</v>
          </cell>
          <cell r="GI655">
            <v>0</v>
          </cell>
          <cell r="GJ655">
            <v>0</v>
          </cell>
          <cell r="GK655">
            <v>0</v>
          </cell>
          <cell r="GL655">
            <v>0</v>
          </cell>
          <cell r="GM655">
            <v>0</v>
          </cell>
          <cell r="GN655">
            <v>0</v>
          </cell>
          <cell r="GO655">
            <v>0</v>
          </cell>
          <cell r="GP655">
            <v>0</v>
          </cell>
          <cell r="GQ655">
            <v>0</v>
          </cell>
          <cell r="GR655">
            <v>0</v>
          </cell>
          <cell r="GS655">
            <v>0</v>
          </cell>
          <cell r="GT655">
            <v>0</v>
          </cell>
          <cell r="GU655">
            <v>0</v>
          </cell>
          <cell r="GV655">
            <v>0</v>
          </cell>
          <cell r="GW655">
            <v>0</v>
          </cell>
          <cell r="GX655">
            <v>0</v>
          </cell>
          <cell r="GY655">
            <v>0</v>
          </cell>
          <cell r="GZ655">
            <v>0</v>
          </cell>
          <cell r="HA655">
            <v>0</v>
          </cell>
          <cell r="HB655">
            <v>0</v>
          </cell>
          <cell r="HC655">
            <v>0</v>
          </cell>
          <cell r="HD655">
            <v>0</v>
          </cell>
          <cell r="HE655">
            <v>0</v>
          </cell>
          <cell r="HF655">
            <v>0</v>
          </cell>
          <cell r="HG655">
            <v>0</v>
          </cell>
          <cell r="HH655">
            <v>0</v>
          </cell>
          <cell r="HI655">
            <v>0</v>
          </cell>
          <cell r="HJ655">
            <v>0</v>
          </cell>
          <cell r="HK655">
            <v>0</v>
          </cell>
          <cell r="HL655">
            <v>0</v>
          </cell>
          <cell r="HM655">
            <v>0</v>
          </cell>
          <cell r="HN655">
            <v>0</v>
          </cell>
          <cell r="HO655">
            <v>0</v>
          </cell>
          <cell r="HP655">
            <v>0</v>
          </cell>
          <cell r="HQ655">
            <v>0</v>
          </cell>
          <cell r="HR655">
            <v>0</v>
          </cell>
          <cell r="HS655">
            <v>0</v>
          </cell>
          <cell r="HT655">
            <v>0</v>
          </cell>
          <cell r="HU655">
            <v>0</v>
          </cell>
          <cell r="HV655">
            <v>0</v>
          </cell>
          <cell r="HW655">
            <v>0</v>
          </cell>
          <cell r="HX655">
            <v>0</v>
          </cell>
          <cell r="HY655">
            <v>0</v>
          </cell>
          <cell r="HZ655">
            <v>0</v>
          </cell>
          <cell r="IA655">
            <v>0</v>
          </cell>
          <cell r="IB655">
            <v>0</v>
          </cell>
          <cell r="IC655">
            <v>0</v>
          </cell>
          <cell r="ID655">
            <v>0</v>
          </cell>
          <cell r="IE655">
            <v>0</v>
          </cell>
          <cell r="IF655">
            <v>0</v>
          </cell>
          <cell r="IG655">
            <v>0</v>
          </cell>
          <cell r="IH655">
            <v>0</v>
          </cell>
          <cell r="II655">
            <v>0</v>
          </cell>
          <cell r="IJ655">
            <v>0</v>
          </cell>
          <cell r="IK655">
            <v>0</v>
          </cell>
          <cell r="IL655">
            <v>0</v>
          </cell>
          <cell r="IM655">
            <v>0</v>
          </cell>
          <cell r="IN655">
            <v>0</v>
          </cell>
          <cell r="IO655">
            <v>0</v>
          </cell>
          <cell r="IP655">
            <v>0</v>
          </cell>
          <cell r="IQ655">
            <v>0</v>
          </cell>
          <cell r="IR655">
            <v>0</v>
          </cell>
          <cell r="IS655">
            <v>0</v>
          </cell>
          <cell r="IT655">
            <v>0</v>
          </cell>
          <cell r="IU655">
            <v>0</v>
          </cell>
          <cell r="IV655">
            <v>0</v>
          </cell>
          <cell r="IW655">
            <v>0</v>
          </cell>
          <cell r="IX655">
            <v>0</v>
          </cell>
          <cell r="IY655">
            <v>0</v>
          </cell>
          <cell r="IZ655">
            <v>0</v>
          </cell>
          <cell r="JA655">
            <v>0</v>
          </cell>
          <cell r="JB655">
            <v>0</v>
          </cell>
          <cell r="JC655">
            <v>0</v>
          </cell>
          <cell r="JD655">
            <v>0</v>
          </cell>
          <cell r="JE655">
            <v>0</v>
          </cell>
          <cell r="JF655">
            <v>0</v>
          </cell>
          <cell r="JG655">
            <v>0</v>
          </cell>
          <cell r="JH655">
            <v>0</v>
          </cell>
          <cell r="JI655">
            <v>0</v>
          </cell>
          <cell r="JJ655">
            <v>0</v>
          </cell>
          <cell r="JK655">
            <v>0</v>
          </cell>
          <cell r="JL655">
            <v>0</v>
          </cell>
          <cell r="JM655">
            <v>0</v>
          </cell>
          <cell r="JN655">
            <v>0</v>
          </cell>
          <cell r="JO655">
            <v>0</v>
          </cell>
          <cell r="JP655">
            <v>0</v>
          </cell>
          <cell r="JQ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K656">
            <v>0</v>
          </cell>
          <cell r="DL656">
            <v>0</v>
          </cell>
          <cell r="DM656">
            <v>0</v>
          </cell>
          <cell r="DN656">
            <v>0</v>
          </cell>
          <cell r="DO656">
            <v>0</v>
          </cell>
          <cell r="DP656">
            <v>0</v>
          </cell>
          <cell r="DQ656">
            <v>0</v>
          </cell>
          <cell r="DR656">
            <v>0</v>
          </cell>
          <cell r="DS656">
            <v>0</v>
          </cell>
          <cell r="DT656">
            <v>0</v>
          </cell>
          <cell r="DU656">
            <v>0</v>
          </cell>
          <cell r="DV656">
            <v>0</v>
          </cell>
          <cell r="DW656">
            <v>0</v>
          </cell>
          <cell r="DX656">
            <v>0</v>
          </cell>
          <cell r="DY656">
            <v>0</v>
          </cell>
          <cell r="DZ656">
            <v>0</v>
          </cell>
          <cell r="EA656">
            <v>0</v>
          </cell>
          <cell r="EB656">
            <v>0</v>
          </cell>
          <cell r="EC656">
            <v>0</v>
          </cell>
          <cell r="ED656">
            <v>0</v>
          </cell>
          <cell r="EE656">
            <v>0</v>
          </cell>
          <cell r="EF656">
            <v>0</v>
          </cell>
          <cell r="EG656">
            <v>0</v>
          </cell>
          <cell r="EH656">
            <v>0</v>
          </cell>
          <cell r="EI656">
            <v>0</v>
          </cell>
          <cell r="EJ656">
            <v>0</v>
          </cell>
          <cell r="EK656">
            <v>0</v>
          </cell>
          <cell r="EL656">
            <v>0</v>
          </cell>
          <cell r="EM656">
            <v>0</v>
          </cell>
          <cell r="EN656">
            <v>0</v>
          </cell>
          <cell r="EO656">
            <v>0</v>
          </cell>
          <cell r="EP656">
            <v>0</v>
          </cell>
          <cell r="EQ656">
            <v>0</v>
          </cell>
          <cell r="ER656">
            <v>0</v>
          </cell>
          <cell r="ES656">
            <v>0</v>
          </cell>
          <cell r="ET656">
            <v>0</v>
          </cell>
          <cell r="EU656">
            <v>0</v>
          </cell>
          <cell r="EV656">
            <v>0</v>
          </cell>
          <cell r="EW656">
            <v>0</v>
          </cell>
          <cell r="EX656">
            <v>0</v>
          </cell>
          <cell r="EY656">
            <v>0</v>
          </cell>
          <cell r="EZ656">
            <v>0</v>
          </cell>
          <cell r="FA656">
            <v>0</v>
          </cell>
          <cell r="FB656">
            <v>0</v>
          </cell>
          <cell r="FC656">
            <v>0</v>
          </cell>
          <cell r="FD656">
            <v>0</v>
          </cell>
          <cell r="FE656">
            <v>0</v>
          </cell>
          <cell r="FF656">
            <v>0</v>
          </cell>
          <cell r="FG656">
            <v>0</v>
          </cell>
          <cell r="FH656">
            <v>0</v>
          </cell>
          <cell r="FI656">
            <v>0</v>
          </cell>
          <cell r="FJ656">
            <v>0</v>
          </cell>
          <cell r="FK656">
            <v>0</v>
          </cell>
          <cell r="FL656">
            <v>0</v>
          </cell>
          <cell r="FM656">
            <v>0</v>
          </cell>
          <cell r="FN656">
            <v>0</v>
          </cell>
          <cell r="FO656">
            <v>0</v>
          </cell>
          <cell r="FP656">
            <v>0</v>
          </cell>
          <cell r="FQ656">
            <v>0</v>
          </cell>
          <cell r="FR656">
            <v>0</v>
          </cell>
          <cell r="FS656">
            <v>0</v>
          </cell>
          <cell r="FT656">
            <v>0</v>
          </cell>
          <cell r="FU656">
            <v>0</v>
          </cell>
          <cell r="FV656">
            <v>0</v>
          </cell>
          <cell r="FW656">
            <v>0</v>
          </cell>
          <cell r="FX656">
            <v>0</v>
          </cell>
          <cell r="FY656">
            <v>0</v>
          </cell>
          <cell r="FZ656">
            <v>0</v>
          </cell>
          <cell r="GA656">
            <v>0</v>
          </cell>
          <cell r="GB656">
            <v>0</v>
          </cell>
          <cell r="GC656">
            <v>0</v>
          </cell>
          <cell r="GD656">
            <v>0</v>
          </cell>
          <cell r="GE656">
            <v>0</v>
          </cell>
          <cell r="GF656">
            <v>0</v>
          </cell>
          <cell r="GG656">
            <v>0</v>
          </cell>
          <cell r="GH656">
            <v>0</v>
          </cell>
          <cell r="GI656">
            <v>0</v>
          </cell>
          <cell r="GJ656">
            <v>0</v>
          </cell>
          <cell r="GK656">
            <v>0</v>
          </cell>
          <cell r="GL656">
            <v>0</v>
          </cell>
          <cell r="GM656">
            <v>0</v>
          </cell>
          <cell r="GN656">
            <v>0</v>
          </cell>
          <cell r="GO656">
            <v>0</v>
          </cell>
          <cell r="GP656">
            <v>0</v>
          </cell>
          <cell r="GQ656">
            <v>0</v>
          </cell>
          <cell r="GR656">
            <v>0</v>
          </cell>
          <cell r="GS656">
            <v>0</v>
          </cell>
          <cell r="GT656">
            <v>0</v>
          </cell>
          <cell r="GU656">
            <v>0</v>
          </cell>
          <cell r="GV656">
            <v>0</v>
          </cell>
          <cell r="GW656">
            <v>0</v>
          </cell>
          <cell r="GX656">
            <v>0</v>
          </cell>
          <cell r="GY656">
            <v>0</v>
          </cell>
          <cell r="GZ656">
            <v>0</v>
          </cell>
          <cell r="HA656">
            <v>0</v>
          </cell>
          <cell r="HB656">
            <v>0</v>
          </cell>
          <cell r="HC656">
            <v>0</v>
          </cell>
          <cell r="HD656">
            <v>0</v>
          </cell>
          <cell r="HE656">
            <v>0</v>
          </cell>
          <cell r="HF656">
            <v>0</v>
          </cell>
          <cell r="HG656">
            <v>0</v>
          </cell>
          <cell r="HH656">
            <v>0</v>
          </cell>
          <cell r="HI656">
            <v>0</v>
          </cell>
          <cell r="HJ656">
            <v>0</v>
          </cell>
          <cell r="HK656">
            <v>0</v>
          </cell>
          <cell r="HL656">
            <v>0</v>
          </cell>
          <cell r="HM656">
            <v>0</v>
          </cell>
          <cell r="HN656">
            <v>0</v>
          </cell>
          <cell r="HO656">
            <v>0</v>
          </cell>
          <cell r="HP656">
            <v>0</v>
          </cell>
          <cell r="HQ656">
            <v>0</v>
          </cell>
          <cell r="HR656">
            <v>0</v>
          </cell>
          <cell r="HS656">
            <v>0</v>
          </cell>
          <cell r="HT656">
            <v>0</v>
          </cell>
          <cell r="HU656">
            <v>0</v>
          </cell>
          <cell r="HV656">
            <v>0</v>
          </cell>
          <cell r="HW656">
            <v>0</v>
          </cell>
          <cell r="HX656">
            <v>0</v>
          </cell>
          <cell r="HY656">
            <v>0</v>
          </cell>
          <cell r="HZ656">
            <v>0</v>
          </cell>
          <cell r="IA656">
            <v>0</v>
          </cell>
          <cell r="IB656">
            <v>0</v>
          </cell>
          <cell r="IC656">
            <v>0</v>
          </cell>
          <cell r="ID656">
            <v>0</v>
          </cell>
          <cell r="IE656">
            <v>0</v>
          </cell>
          <cell r="IF656">
            <v>0</v>
          </cell>
          <cell r="IG656">
            <v>0</v>
          </cell>
          <cell r="IH656">
            <v>0</v>
          </cell>
          <cell r="II656">
            <v>0</v>
          </cell>
          <cell r="IJ656">
            <v>0</v>
          </cell>
          <cell r="IK656">
            <v>0</v>
          </cell>
          <cell r="IL656">
            <v>0</v>
          </cell>
          <cell r="IM656">
            <v>0</v>
          </cell>
          <cell r="IN656">
            <v>0</v>
          </cell>
          <cell r="IO656">
            <v>0</v>
          </cell>
          <cell r="IP656">
            <v>0</v>
          </cell>
          <cell r="IQ656">
            <v>0</v>
          </cell>
          <cell r="IR656">
            <v>0</v>
          </cell>
          <cell r="IS656">
            <v>0</v>
          </cell>
          <cell r="IT656">
            <v>0</v>
          </cell>
          <cell r="IU656">
            <v>0</v>
          </cell>
          <cell r="IV656">
            <v>0</v>
          </cell>
          <cell r="IW656">
            <v>0</v>
          </cell>
          <cell r="IX656">
            <v>0</v>
          </cell>
          <cell r="IY656">
            <v>0</v>
          </cell>
          <cell r="IZ656">
            <v>0</v>
          </cell>
          <cell r="JA656">
            <v>0</v>
          </cell>
          <cell r="JB656">
            <v>0</v>
          </cell>
          <cell r="JC656">
            <v>0</v>
          </cell>
          <cell r="JD656">
            <v>0</v>
          </cell>
          <cell r="JE656">
            <v>0</v>
          </cell>
          <cell r="JF656">
            <v>0</v>
          </cell>
          <cell r="JG656">
            <v>0</v>
          </cell>
          <cell r="JH656">
            <v>0</v>
          </cell>
          <cell r="JI656">
            <v>0</v>
          </cell>
          <cell r="JJ656">
            <v>0</v>
          </cell>
          <cell r="JK656">
            <v>0</v>
          </cell>
          <cell r="JL656">
            <v>0</v>
          </cell>
          <cell r="JM656">
            <v>0</v>
          </cell>
          <cell r="JN656">
            <v>0</v>
          </cell>
          <cell r="JO656">
            <v>0</v>
          </cell>
          <cell r="JP656">
            <v>0</v>
          </cell>
          <cell r="JQ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K657">
            <v>0</v>
          </cell>
          <cell r="DL657">
            <v>0</v>
          </cell>
          <cell r="DM657">
            <v>0</v>
          </cell>
          <cell r="DN657">
            <v>0</v>
          </cell>
          <cell r="DO657">
            <v>0</v>
          </cell>
          <cell r="DP657">
            <v>0</v>
          </cell>
          <cell r="DQ657">
            <v>0</v>
          </cell>
          <cell r="DR657">
            <v>0</v>
          </cell>
          <cell r="DS657">
            <v>0</v>
          </cell>
          <cell r="DT657">
            <v>0</v>
          </cell>
          <cell r="DU657">
            <v>0</v>
          </cell>
          <cell r="DV657">
            <v>0</v>
          </cell>
          <cell r="DW657">
            <v>0</v>
          </cell>
          <cell r="DX657">
            <v>0</v>
          </cell>
          <cell r="DY657">
            <v>0</v>
          </cell>
          <cell r="DZ657">
            <v>0</v>
          </cell>
          <cell r="EA657">
            <v>0</v>
          </cell>
          <cell r="EB657">
            <v>0</v>
          </cell>
          <cell r="EC657">
            <v>0</v>
          </cell>
          <cell r="ED657">
            <v>0</v>
          </cell>
          <cell r="EE657">
            <v>0</v>
          </cell>
          <cell r="EF657">
            <v>0</v>
          </cell>
          <cell r="EG657">
            <v>0</v>
          </cell>
          <cell r="EH657">
            <v>0</v>
          </cell>
          <cell r="EI657">
            <v>0</v>
          </cell>
          <cell r="EJ657">
            <v>0</v>
          </cell>
          <cell r="EK657">
            <v>0</v>
          </cell>
          <cell r="EL657">
            <v>0</v>
          </cell>
          <cell r="EM657">
            <v>0</v>
          </cell>
          <cell r="EN657">
            <v>0</v>
          </cell>
          <cell r="EO657">
            <v>0</v>
          </cell>
          <cell r="EP657">
            <v>0</v>
          </cell>
          <cell r="EQ657">
            <v>0</v>
          </cell>
          <cell r="ER657">
            <v>0</v>
          </cell>
          <cell r="ES657">
            <v>0</v>
          </cell>
          <cell r="ET657">
            <v>0</v>
          </cell>
          <cell r="EU657">
            <v>0</v>
          </cell>
          <cell r="EV657">
            <v>0</v>
          </cell>
          <cell r="EW657">
            <v>0</v>
          </cell>
          <cell r="EX657">
            <v>0</v>
          </cell>
          <cell r="EY657">
            <v>0</v>
          </cell>
          <cell r="EZ657">
            <v>0</v>
          </cell>
          <cell r="FA657">
            <v>0</v>
          </cell>
          <cell r="FB657">
            <v>0</v>
          </cell>
          <cell r="FC657">
            <v>0</v>
          </cell>
          <cell r="FD657">
            <v>0</v>
          </cell>
          <cell r="FE657">
            <v>0</v>
          </cell>
          <cell r="FF657">
            <v>0</v>
          </cell>
          <cell r="FG657">
            <v>0</v>
          </cell>
          <cell r="FH657">
            <v>0</v>
          </cell>
          <cell r="FI657">
            <v>0</v>
          </cell>
          <cell r="FJ657">
            <v>0</v>
          </cell>
          <cell r="FK657">
            <v>0</v>
          </cell>
          <cell r="FL657">
            <v>0</v>
          </cell>
          <cell r="FM657">
            <v>0</v>
          </cell>
          <cell r="FN657">
            <v>0</v>
          </cell>
          <cell r="FO657">
            <v>0</v>
          </cell>
          <cell r="FP657">
            <v>0</v>
          </cell>
          <cell r="FQ657">
            <v>0</v>
          </cell>
          <cell r="FR657">
            <v>0</v>
          </cell>
          <cell r="FS657">
            <v>0</v>
          </cell>
          <cell r="FT657">
            <v>0</v>
          </cell>
          <cell r="FU657">
            <v>0</v>
          </cell>
          <cell r="FV657">
            <v>0</v>
          </cell>
          <cell r="FW657">
            <v>0</v>
          </cell>
          <cell r="FX657">
            <v>0</v>
          </cell>
          <cell r="FY657">
            <v>0</v>
          </cell>
          <cell r="FZ657">
            <v>0</v>
          </cell>
          <cell r="GA657">
            <v>0</v>
          </cell>
          <cell r="GB657">
            <v>0</v>
          </cell>
          <cell r="GC657">
            <v>0</v>
          </cell>
          <cell r="GD657">
            <v>0</v>
          </cell>
          <cell r="GE657">
            <v>0</v>
          </cell>
          <cell r="GF657">
            <v>0</v>
          </cell>
          <cell r="GG657">
            <v>0</v>
          </cell>
          <cell r="GH657">
            <v>0</v>
          </cell>
          <cell r="GI657">
            <v>0</v>
          </cell>
          <cell r="GJ657">
            <v>0</v>
          </cell>
          <cell r="GK657">
            <v>0</v>
          </cell>
          <cell r="GL657">
            <v>0</v>
          </cell>
          <cell r="GM657">
            <v>0</v>
          </cell>
          <cell r="GN657">
            <v>0</v>
          </cell>
          <cell r="GO657">
            <v>0</v>
          </cell>
          <cell r="GP657">
            <v>0</v>
          </cell>
          <cell r="GQ657">
            <v>0</v>
          </cell>
          <cell r="GR657">
            <v>0</v>
          </cell>
          <cell r="GS657">
            <v>0</v>
          </cell>
          <cell r="GT657">
            <v>0</v>
          </cell>
          <cell r="GU657">
            <v>0</v>
          </cell>
          <cell r="GV657">
            <v>0</v>
          </cell>
          <cell r="GW657">
            <v>0</v>
          </cell>
          <cell r="GX657">
            <v>0</v>
          </cell>
          <cell r="GY657">
            <v>0</v>
          </cell>
          <cell r="GZ657">
            <v>0</v>
          </cell>
          <cell r="HA657">
            <v>0</v>
          </cell>
          <cell r="HB657">
            <v>0</v>
          </cell>
          <cell r="HC657">
            <v>0</v>
          </cell>
          <cell r="HD657">
            <v>0</v>
          </cell>
          <cell r="HE657">
            <v>0</v>
          </cell>
          <cell r="HF657">
            <v>0</v>
          </cell>
          <cell r="HG657">
            <v>0</v>
          </cell>
          <cell r="HH657">
            <v>0</v>
          </cell>
          <cell r="HI657">
            <v>0</v>
          </cell>
          <cell r="HJ657">
            <v>0</v>
          </cell>
          <cell r="HK657">
            <v>0</v>
          </cell>
          <cell r="HL657">
            <v>0</v>
          </cell>
          <cell r="HM657">
            <v>0</v>
          </cell>
          <cell r="HN657">
            <v>0</v>
          </cell>
          <cell r="HO657">
            <v>0</v>
          </cell>
          <cell r="HP657">
            <v>0</v>
          </cell>
          <cell r="HQ657">
            <v>0</v>
          </cell>
          <cell r="HR657">
            <v>0</v>
          </cell>
          <cell r="HS657">
            <v>0</v>
          </cell>
          <cell r="HT657">
            <v>0</v>
          </cell>
          <cell r="HU657">
            <v>0</v>
          </cell>
          <cell r="HV657">
            <v>0</v>
          </cell>
          <cell r="HW657">
            <v>0</v>
          </cell>
          <cell r="HX657">
            <v>0</v>
          </cell>
          <cell r="HY657">
            <v>0</v>
          </cell>
          <cell r="HZ657">
            <v>0</v>
          </cell>
          <cell r="IA657">
            <v>0</v>
          </cell>
          <cell r="IB657">
            <v>0</v>
          </cell>
          <cell r="IC657">
            <v>0</v>
          </cell>
          <cell r="ID657">
            <v>0</v>
          </cell>
          <cell r="IE657">
            <v>0</v>
          </cell>
          <cell r="IF657">
            <v>0</v>
          </cell>
          <cell r="IG657">
            <v>0</v>
          </cell>
          <cell r="IH657">
            <v>0</v>
          </cell>
          <cell r="II657">
            <v>0</v>
          </cell>
          <cell r="IJ657">
            <v>0</v>
          </cell>
          <cell r="IK657">
            <v>0</v>
          </cell>
          <cell r="IL657">
            <v>0</v>
          </cell>
          <cell r="IM657">
            <v>0</v>
          </cell>
          <cell r="IN657">
            <v>0</v>
          </cell>
          <cell r="IO657">
            <v>0</v>
          </cell>
          <cell r="IP657">
            <v>0</v>
          </cell>
          <cell r="IQ657">
            <v>0</v>
          </cell>
          <cell r="IR657">
            <v>0</v>
          </cell>
          <cell r="IS657">
            <v>0</v>
          </cell>
          <cell r="IT657">
            <v>0</v>
          </cell>
          <cell r="IU657">
            <v>0</v>
          </cell>
          <cell r="IV657">
            <v>0</v>
          </cell>
          <cell r="IW657">
            <v>0</v>
          </cell>
          <cell r="IX657">
            <v>0</v>
          </cell>
          <cell r="IY657">
            <v>0</v>
          </cell>
          <cell r="IZ657">
            <v>0</v>
          </cell>
          <cell r="JA657">
            <v>0</v>
          </cell>
          <cell r="JB657">
            <v>0</v>
          </cell>
          <cell r="JC657">
            <v>0</v>
          </cell>
          <cell r="JD657">
            <v>0</v>
          </cell>
          <cell r="JE657">
            <v>0</v>
          </cell>
          <cell r="JF657">
            <v>0</v>
          </cell>
          <cell r="JG657">
            <v>0</v>
          </cell>
          <cell r="JH657">
            <v>0</v>
          </cell>
          <cell r="JI657">
            <v>0</v>
          </cell>
          <cell r="JJ657">
            <v>0</v>
          </cell>
          <cell r="JK657">
            <v>0</v>
          </cell>
          <cell r="JL657">
            <v>0</v>
          </cell>
          <cell r="JM657">
            <v>0</v>
          </cell>
          <cell r="JN657">
            <v>0</v>
          </cell>
          <cell r="JO657">
            <v>0</v>
          </cell>
          <cell r="JP657">
            <v>0</v>
          </cell>
          <cell r="JQ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K658">
            <v>0</v>
          </cell>
          <cell r="DL658">
            <v>0</v>
          </cell>
          <cell r="DM658">
            <v>0</v>
          </cell>
          <cell r="DN658">
            <v>0</v>
          </cell>
          <cell r="DO658">
            <v>0</v>
          </cell>
          <cell r="DP658">
            <v>0</v>
          </cell>
          <cell r="DQ658">
            <v>0</v>
          </cell>
          <cell r="DR658">
            <v>0</v>
          </cell>
          <cell r="DS658">
            <v>0</v>
          </cell>
          <cell r="DT658">
            <v>0</v>
          </cell>
          <cell r="DU658">
            <v>0</v>
          </cell>
          <cell r="DV658">
            <v>0</v>
          </cell>
          <cell r="DW658">
            <v>0</v>
          </cell>
          <cell r="DX658">
            <v>0</v>
          </cell>
          <cell r="DY658">
            <v>0</v>
          </cell>
          <cell r="DZ658">
            <v>0</v>
          </cell>
          <cell r="EA658">
            <v>0</v>
          </cell>
          <cell r="EB658">
            <v>0</v>
          </cell>
          <cell r="EC658">
            <v>0</v>
          </cell>
          <cell r="ED658">
            <v>0</v>
          </cell>
          <cell r="EE658">
            <v>0</v>
          </cell>
          <cell r="EF658">
            <v>0</v>
          </cell>
          <cell r="EG658">
            <v>0</v>
          </cell>
          <cell r="EH658">
            <v>0</v>
          </cell>
          <cell r="EI658">
            <v>0</v>
          </cell>
          <cell r="EJ658">
            <v>0</v>
          </cell>
          <cell r="EK658">
            <v>0</v>
          </cell>
          <cell r="EL658">
            <v>0</v>
          </cell>
          <cell r="EM658">
            <v>0</v>
          </cell>
          <cell r="EN658">
            <v>0</v>
          </cell>
          <cell r="EO658">
            <v>0</v>
          </cell>
          <cell r="EP658">
            <v>0</v>
          </cell>
          <cell r="EQ658">
            <v>0</v>
          </cell>
          <cell r="ER658">
            <v>0</v>
          </cell>
          <cell r="ES658">
            <v>0</v>
          </cell>
          <cell r="ET658">
            <v>0</v>
          </cell>
          <cell r="EU658">
            <v>0</v>
          </cell>
          <cell r="EV658">
            <v>0</v>
          </cell>
          <cell r="EW658">
            <v>0</v>
          </cell>
          <cell r="EX658">
            <v>0</v>
          </cell>
          <cell r="EY658">
            <v>0</v>
          </cell>
          <cell r="EZ658">
            <v>0</v>
          </cell>
          <cell r="FA658">
            <v>0</v>
          </cell>
          <cell r="FB658">
            <v>0</v>
          </cell>
          <cell r="FC658">
            <v>0</v>
          </cell>
          <cell r="FD658">
            <v>0</v>
          </cell>
          <cell r="FE658">
            <v>0</v>
          </cell>
          <cell r="FF658">
            <v>0</v>
          </cell>
          <cell r="FG658">
            <v>0</v>
          </cell>
          <cell r="FH658">
            <v>0</v>
          </cell>
          <cell r="FI658">
            <v>0</v>
          </cell>
          <cell r="FJ658">
            <v>0</v>
          </cell>
          <cell r="FK658">
            <v>0</v>
          </cell>
          <cell r="FL658">
            <v>0</v>
          </cell>
          <cell r="FM658">
            <v>0</v>
          </cell>
          <cell r="FN658">
            <v>0</v>
          </cell>
          <cell r="FO658">
            <v>0</v>
          </cell>
          <cell r="FP658">
            <v>0</v>
          </cell>
          <cell r="FQ658">
            <v>0</v>
          </cell>
          <cell r="FR658">
            <v>0</v>
          </cell>
          <cell r="FS658">
            <v>0</v>
          </cell>
          <cell r="FT658">
            <v>0</v>
          </cell>
          <cell r="FU658">
            <v>0</v>
          </cell>
          <cell r="FV658">
            <v>0</v>
          </cell>
          <cell r="FW658">
            <v>0</v>
          </cell>
          <cell r="FX658">
            <v>0</v>
          </cell>
          <cell r="FY658">
            <v>0</v>
          </cell>
          <cell r="FZ658">
            <v>0</v>
          </cell>
          <cell r="GA658">
            <v>0</v>
          </cell>
          <cell r="GB658">
            <v>0</v>
          </cell>
          <cell r="GC658">
            <v>0</v>
          </cell>
          <cell r="GD658">
            <v>0</v>
          </cell>
          <cell r="GE658">
            <v>0</v>
          </cell>
          <cell r="GF658">
            <v>0</v>
          </cell>
          <cell r="GG658">
            <v>0</v>
          </cell>
          <cell r="GH658">
            <v>0</v>
          </cell>
          <cell r="GI658">
            <v>0</v>
          </cell>
          <cell r="GJ658">
            <v>0</v>
          </cell>
          <cell r="GK658">
            <v>0</v>
          </cell>
          <cell r="GL658">
            <v>0</v>
          </cell>
          <cell r="GM658">
            <v>0</v>
          </cell>
          <cell r="GN658">
            <v>0</v>
          </cell>
          <cell r="GO658">
            <v>0</v>
          </cell>
          <cell r="GP658">
            <v>0</v>
          </cell>
          <cell r="GQ658">
            <v>0</v>
          </cell>
          <cell r="GR658">
            <v>0</v>
          </cell>
          <cell r="GS658">
            <v>0</v>
          </cell>
          <cell r="GT658">
            <v>0</v>
          </cell>
          <cell r="GU658">
            <v>0</v>
          </cell>
          <cell r="GV658">
            <v>0</v>
          </cell>
          <cell r="GW658">
            <v>0</v>
          </cell>
          <cell r="GX658">
            <v>0</v>
          </cell>
          <cell r="GY658">
            <v>0</v>
          </cell>
          <cell r="GZ658">
            <v>0</v>
          </cell>
          <cell r="HA658">
            <v>0</v>
          </cell>
          <cell r="HB658">
            <v>0</v>
          </cell>
          <cell r="HC658">
            <v>0</v>
          </cell>
          <cell r="HD658">
            <v>0</v>
          </cell>
          <cell r="HE658">
            <v>0</v>
          </cell>
          <cell r="HF658">
            <v>0</v>
          </cell>
          <cell r="HG658">
            <v>0</v>
          </cell>
          <cell r="HH658">
            <v>0</v>
          </cell>
          <cell r="HI658">
            <v>0</v>
          </cell>
          <cell r="HJ658">
            <v>0</v>
          </cell>
          <cell r="HK658">
            <v>0</v>
          </cell>
          <cell r="HL658">
            <v>0</v>
          </cell>
          <cell r="HM658">
            <v>0</v>
          </cell>
          <cell r="HN658">
            <v>0</v>
          </cell>
          <cell r="HO658">
            <v>0</v>
          </cell>
          <cell r="HP658">
            <v>0</v>
          </cell>
          <cell r="HQ658">
            <v>0</v>
          </cell>
          <cell r="HR658">
            <v>0</v>
          </cell>
          <cell r="HS658">
            <v>0</v>
          </cell>
          <cell r="HT658">
            <v>0</v>
          </cell>
          <cell r="HU658">
            <v>0</v>
          </cell>
          <cell r="HV658">
            <v>0</v>
          </cell>
          <cell r="HW658">
            <v>0</v>
          </cell>
          <cell r="HX658">
            <v>0</v>
          </cell>
          <cell r="HY658">
            <v>0</v>
          </cell>
          <cell r="HZ658">
            <v>0</v>
          </cell>
          <cell r="IA658">
            <v>0</v>
          </cell>
          <cell r="IB658">
            <v>0</v>
          </cell>
          <cell r="IC658">
            <v>0</v>
          </cell>
          <cell r="ID658">
            <v>0</v>
          </cell>
          <cell r="IE658">
            <v>0</v>
          </cell>
          <cell r="IF658">
            <v>0</v>
          </cell>
          <cell r="IG658">
            <v>0</v>
          </cell>
          <cell r="IH658">
            <v>0</v>
          </cell>
          <cell r="II658">
            <v>0</v>
          </cell>
          <cell r="IJ658">
            <v>0</v>
          </cell>
          <cell r="IK658">
            <v>0</v>
          </cell>
          <cell r="IL658">
            <v>0</v>
          </cell>
          <cell r="IM658">
            <v>0</v>
          </cell>
          <cell r="IN658">
            <v>0</v>
          </cell>
          <cell r="IO658">
            <v>0</v>
          </cell>
          <cell r="IP658">
            <v>0</v>
          </cell>
          <cell r="IQ658">
            <v>0</v>
          </cell>
          <cell r="IR658">
            <v>0</v>
          </cell>
          <cell r="IS658">
            <v>0</v>
          </cell>
          <cell r="IT658">
            <v>0</v>
          </cell>
          <cell r="IU658">
            <v>0</v>
          </cell>
          <cell r="IV658">
            <v>0</v>
          </cell>
          <cell r="IW658">
            <v>0</v>
          </cell>
          <cell r="IX658">
            <v>0</v>
          </cell>
          <cell r="IY658">
            <v>0</v>
          </cell>
          <cell r="IZ658">
            <v>0</v>
          </cell>
          <cell r="JA658">
            <v>0</v>
          </cell>
          <cell r="JB658">
            <v>0</v>
          </cell>
          <cell r="JC658">
            <v>0</v>
          </cell>
          <cell r="JD658">
            <v>0</v>
          </cell>
          <cell r="JE658">
            <v>0</v>
          </cell>
          <cell r="JF658">
            <v>0</v>
          </cell>
          <cell r="JG658">
            <v>0</v>
          </cell>
          <cell r="JH658">
            <v>0</v>
          </cell>
          <cell r="JI658">
            <v>0</v>
          </cell>
          <cell r="JJ658">
            <v>0</v>
          </cell>
          <cell r="JK658">
            <v>0</v>
          </cell>
          <cell r="JL658">
            <v>0</v>
          </cell>
          <cell r="JM658">
            <v>0</v>
          </cell>
          <cell r="JN658">
            <v>0</v>
          </cell>
          <cell r="JO658">
            <v>0</v>
          </cell>
          <cell r="JP658">
            <v>0</v>
          </cell>
          <cell r="JQ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>
            <v>0</v>
          </cell>
          <cell r="DL659">
            <v>0</v>
          </cell>
          <cell r="DM659">
            <v>0</v>
          </cell>
          <cell r="DN659">
            <v>0</v>
          </cell>
          <cell r="DO659">
            <v>0</v>
          </cell>
          <cell r="DP659">
            <v>0</v>
          </cell>
          <cell r="DQ659">
            <v>0</v>
          </cell>
          <cell r="DR659">
            <v>0</v>
          </cell>
          <cell r="DS659">
            <v>0</v>
          </cell>
          <cell r="DT659">
            <v>0</v>
          </cell>
          <cell r="DU659">
            <v>0</v>
          </cell>
          <cell r="DV659">
            <v>0</v>
          </cell>
          <cell r="DW659">
            <v>0</v>
          </cell>
          <cell r="DX659">
            <v>0</v>
          </cell>
          <cell r="DY659">
            <v>0</v>
          </cell>
          <cell r="DZ659">
            <v>0</v>
          </cell>
          <cell r="EA659">
            <v>0</v>
          </cell>
          <cell r="EB659">
            <v>0</v>
          </cell>
          <cell r="EC659">
            <v>0</v>
          </cell>
          <cell r="ED659">
            <v>0</v>
          </cell>
          <cell r="EE659">
            <v>0</v>
          </cell>
          <cell r="EF659">
            <v>0</v>
          </cell>
          <cell r="EG659">
            <v>0</v>
          </cell>
          <cell r="EH659">
            <v>0</v>
          </cell>
          <cell r="EI659">
            <v>0</v>
          </cell>
          <cell r="EJ659">
            <v>0</v>
          </cell>
          <cell r="EK659">
            <v>0</v>
          </cell>
          <cell r="EL659">
            <v>0</v>
          </cell>
          <cell r="EM659">
            <v>0</v>
          </cell>
          <cell r="EN659">
            <v>0</v>
          </cell>
          <cell r="EO659">
            <v>0</v>
          </cell>
          <cell r="EP659">
            <v>0</v>
          </cell>
          <cell r="EQ659">
            <v>0</v>
          </cell>
          <cell r="ER659">
            <v>0</v>
          </cell>
          <cell r="ES659">
            <v>0</v>
          </cell>
          <cell r="ET659">
            <v>0</v>
          </cell>
          <cell r="EU659">
            <v>0</v>
          </cell>
          <cell r="EV659">
            <v>0</v>
          </cell>
          <cell r="EW659">
            <v>0</v>
          </cell>
          <cell r="EX659">
            <v>0</v>
          </cell>
          <cell r="EY659">
            <v>0</v>
          </cell>
          <cell r="EZ659">
            <v>0</v>
          </cell>
          <cell r="FA659">
            <v>0</v>
          </cell>
          <cell r="FB659">
            <v>0</v>
          </cell>
          <cell r="FC659">
            <v>0</v>
          </cell>
          <cell r="FD659">
            <v>0</v>
          </cell>
          <cell r="FE659">
            <v>0</v>
          </cell>
          <cell r="FF659">
            <v>0</v>
          </cell>
          <cell r="FG659">
            <v>0</v>
          </cell>
          <cell r="FH659">
            <v>0</v>
          </cell>
          <cell r="FI659">
            <v>0</v>
          </cell>
          <cell r="FJ659">
            <v>0</v>
          </cell>
          <cell r="FK659">
            <v>0</v>
          </cell>
          <cell r="FL659">
            <v>0</v>
          </cell>
          <cell r="FM659">
            <v>0</v>
          </cell>
          <cell r="FN659">
            <v>0</v>
          </cell>
          <cell r="FO659">
            <v>0</v>
          </cell>
          <cell r="FP659">
            <v>0</v>
          </cell>
          <cell r="FQ659">
            <v>0</v>
          </cell>
          <cell r="FR659">
            <v>0</v>
          </cell>
          <cell r="FS659">
            <v>0</v>
          </cell>
          <cell r="FT659">
            <v>0</v>
          </cell>
          <cell r="FU659">
            <v>0</v>
          </cell>
          <cell r="FV659">
            <v>0</v>
          </cell>
          <cell r="FW659">
            <v>0</v>
          </cell>
          <cell r="FX659">
            <v>0</v>
          </cell>
          <cell r="FY659">
            <v>0</v>
          </cell>
          <cell r="FZ659">
            <v>0</v>
          </cell>
          <cell r="GA659">
            <v>0</v>
          </cell>
          <cell r="GB659">
            <v>0</v>
          </cell>
          <cell r="GC659">
            <v>0</v>
          </cell>
          <cell r="GD659">
            <v>0</v>
          </cell>
          <cell r="GE659">
            <v>0</v>
          </cell>
          <cell r="GF659">
            <v>0</v>
          </cell>
          <cell r="GG659">
            <v>0</v>
          </cell>
          <cell r="GH659">
            <v>0</v>
          </cell>
          <cell r="GI659">
            <v>0</v>
          </cell>
          <cell r="GJ659">
            <v>0</v>
          </cell>
          <cell r="GK659">
            <v>0</v>
          </cell>
          <cell r="GL659">
            <v>0</v>
          </cell>
          <cell r="GM659">
            <v>0</v>
          </cell>
          <cell r="GN659">
            <v>0</v>
          </cell>
          <cell r="GO659">
            <v>0</v>
          </cell>
          <cell r="GP659">
            <v>0</v>
          </cell>
          <cell r="GQ659">
            <v>0</v>
          </cell>
          <cell r="GR659">
            <v>0</v>
          </cell>
          <cell r="GS659">
            <v>0</v>
          </cell>
          <cell r="GT659">
            <v>0</v>
          </cell>
          <cell r="GU659">
            <v>0</v>
          </cell>
          <cell r="GV659">
            <v>0</v>
          </cell>
          <cell r="GW659">
            <v>0</v>
          </cell>
          <cell r="GX659">
            <v>0</v>
          </cell>
          <cell r="GY659">
            <v>0</v>
          </cell>
          <cell r="GZ659">
            <v>0</v>
          </cell>
          <cell r="HA659">
            <v>0</v>
          </cell>
          <cell r="HB659">
            <v>0</v>
          </cell>
          <cell r="HC659">
            <v>0</v>
          </cell>
          <cell r="HD659">
            <v>0</v>
          </cell>
          <cell r="HE659">
            <v>0</v>
          </cell>
          <cell r="HF659">
            <v>0</v>
          </cell>
          <cell r="HG659">
            <v>0</v>
          </cell>
          <cell r="HH659">
            <v>0</v>
          </cell>
          <cell r="HI659">
            <v>0</v>
          </cell>
          <cell r="HJ659">
            <v>0</v>
          </cell>
          <cell r="HK659">
            <v>0</v>
          </cell>
          <cell r="HL659">
            <v>0</v>
          </cell>
          <cell r="HM659">
            <v>0</v>
          </cell>
          <cell r="HN659">
            <v>0</v>
          </cell>
          <cell r="HO659">
            <v>0</v>
          </cell>
          <cell r="HP659">
            <v>0</v>
          </cell>
          <cell r="HQ659">
            <v>0</v>
          </cell>
          <cell r="HR659">
            <v>0</v>
          </cell>
          <cell r="HS659">
            <v>0</v>
          </cell>
          <cell r="HT659">
            <v>0</v>
          </cell>
          <cell r="HU659">
            <v>0</v>
          </cell>
          <cell r="HV659">
            <v>0</v>
          </cell>
          <cell r="HW659">
            <v>0</v>
          </cell>
          <cell r="HX659">
            <v>0</v>
          </cell>
          <cell r="HY659">
            <v>0</v>
          </cell>
          <cell r="HZ659">
            <v>0</v>
          </cell>
          <cell r="IA659">
            <v>0</v>
          </cell>
          <cell r="IB659">
            <v>0</v>
          </cell>
          <cell r="IC659">
            <v>0</v>
          </cell>
          <cell r="ID659">
            <v>0</v>
          </cell>
          <cell r="IE659">
            <v>0</v>
          </cell>
          <cell r="IF659">
            <v>0</v>
          </cell>
          <cell r="IG659">
            <v>0</v>
          </cell>
          <cell r="IH659">
            <v>0</v>
          </cell>
          <cell r="II659">
            <v>0</v>
          </cell>
          <cell r="IJ659">
            <v>0</v>
          </cell>
          <cell r="IK659">
            <v>0</v>
          </cell>
          <cell r="IL659">
            <v>0</v>
          </cell>
          <cell r="IM659">
            <v>0</v>
          </cell>
          <cell r="IN659">
            <v>0</v>
          </cell>
          <cell r="IO659">
            <v>0</v>
          </cell>
          <cell r="IP659">
            <v>0</v>
          </cell>
          <cell r="IQ659">
            <v>0</v>
          </cell>
          <cell r="IR659">
            <v>0</v>
          </cell>
          <cell r="IS659">
            <v>0</v>
          </cell>
          <cell r="IT659">
            <v>0</v>
          </cell>
          <cell r="IU659">
            <v>0</v>
          </cell>
          <cell r="IV659">
            <v>0</v>
          </cell>
          <cell r="IW659">
            <v>0</v>
          </cell>
          <cell r="IX659">
            <v>0</v>
          </cell>
          <cell r="IY659">
            <v>0</v>
          </cell>
          <cell r="IZ659">
            <v>0</v>
          </cell>
          <cell r="JA659">
            <v>0</v>
          </cell>
          <cell r="JB659">
            <v>0</v>
          </cell>
          <cell r="JC659">
            <v>0</v>
          </cell>
          <cell r="JD659">
            <v>0</v>
          </cell>
          <cell r="JE659">
            <v>0</v>
          </cell>
          <cell r="JF659">
            <v>0</v>
          </cell>
          <cell r="JG659">
            <v>0</v>
          </cell>
          <cell r="JH659">
            <v>0</v>
          </cell>
          <cell r="JI659">
            <v>0</v>
          </cell>
          <cell r="JJ659">
            <v>0</v>
          </cell>
          <cell r="JK659">
            <v>0</v>
          </cell>
          <cell r="JL659">
            <v>0</v>
          </cell>
          <cell r="JM659">
            <v>0</v>
          </cell>
          <cell r="JN659">
            <v>0</v>
          </cell>
          <cell r="JO659">
            <v>0</v>
          </cell>
          <cell r="JP659">
            <v>0</v>
          </cell>
          <cell r="JQ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0</v>
          </cell>
          <cell r="DL660">
            <v>0</v>
          </cell>
          <cell r="DM660">
            <v>0</v>
          </cell>
          <cell r="DN660">
            <v>0</v>
          </cell>
          <cell r="DO660">
            <v>0</v>
          </cell>
          <cell r="DP660">
            <v>0</v>
          </cell>
          <cell r="DQ660">
            <v>0</v>
          </cell>
          <cell r="DR660">
            <v>0</v>
          </cell>
          <cell r="DS660">
            <v>0</v>
          </cell>
          <cell r="DT660">
            <v>0</v>
          </cell>
          <cell r="DU660">
            <v>0</v>
          </cell>
          <cell r="DV660">
            <v>0</v>
          </cell>
          <cell r="DW660">
            <v>0</v>
          </cell>
          <cell r="DX660">
            <v>0</v>
          </cell>
          <cell r="DY660">
            <v>0</v>
          </cell>
          <cell r="DZ660">
            <v>0</v>
          </cell>
          <cell r="EA660">
            <v>0</v>
          </cell>
          <cell r="EB660">
            <v>0</v>
          </cell>
          <cell r="EC660">
            <v>0</v>
          </cell>
          <cell r="ED660">
            <v>0</v>
          </cell>
          <cell r="EE660">
            <v>0</v>
          </cell>
          <cell r="EF660">
            <v>0</v>
          </cell>
          <cell r="EG660">
            <v>0</v>
          </cell>
          <cell r="EH660">
            <v>0</v>
          </cell>
          <cell r="EI660">
            <v>0</v>
          </cell>
          <cell r="EJ660">
            <v>0</v>
          </cell>
          <cell r="EK660">
            <v>0</v>
          </cell>
          <cell r="EL660">
            <v>0</v>
          </cell>
          <cell r="EM660">
            <v>0</v>
          </cell>
          <cell r="EN660">
            <v>0</v>
          </cell>
          <cell r="EO660">
            <v>0</v>
          </cell>
          <cell r="EP660">
            <v>0</v>
          </cell>
          <cell r="EQ660">
            <v>0</v>
          </cell>
          <cell r="ER660">
            <v>0</v>
          </cell>
          <cell r="ES660">
            <v>0</v>
          </cell>
          <cell r="ET660">
            <v>0</v>
          </cell>
          <cell r="EU660">
            <v>0</v>
          </cell>
          <cell r="EV660">
            <v>0</v>
          </cell>
          <cell r="EW660">
            <v>0</v>
          </cell>
          <cell r="EX660">
            <v>0</v>
          </cell>
          <cell r="EY660">
            <v>0</v>
          </cell>
          <cell r="EZ660">
            <v>0</v>
          </cell>
          <cell r="FA660">
            <v>0</v>
          </cell>
          <cell r="FB660">
            <v>0</v>
          </cell>
          <cell r="FC660">
            <v>0</v>
          </cell>
          <cell r="FD660">
            <v>0</v>
          </cell>
          <cell r="FE660">
            <v>0</v>
          </cell>
          <cell r="FF660">
            <v>0</v>
          </cell>
          <cell r="FG660">
            <v>0</v>
          </cell>
          <cell r="FH660">
            <v>0</v>
          </cell>
          <cell r="FI660">
            <v>0</v>
          </cell>
          <cell r="FJ660">
            <v>0</v>
          </cell>
          <cell r="FK660">
            <v>0</v>
          </cell>
          <cell r="FL660">
            <v>0</v>
          </cell>
          <cell r="FM660">
            <v>0</v>
          </cell>
          <cell r="FN660">
            <v>0</v>
          </cell>
          <cell r="FO660">
            <v>0</v>
          </cell>
          <cell r="FP660">
            <v>0</v>
          </cell>
          <cell r="FQ660">
            <v>0</v>
          </cell>
          <cell r="FR660">
            <v>0</v>
          </cell>
          <cell r="FS660">
            <v>0</v>
          </cell>
          <cell r="FT660">
            <v>0</v>
          </cell>
          <cell r="FU660">
            <v>0</v>
          </cell>
          <cell r="FV660">
            <v>0</v>
          </cell>
          <cell r="FW660">
            <v>0</v>
          </cell>
          <cell r="FX660">
            <v>0</v>
          </cell>
          <cell r="FY660">
            <v>0</v>
          </cell>
          <cell r="FZ660">
            <v>0</v>
          </cell>
          <cell r="GA660">
            <v>0</v>
          </cell>
          <cell r="GB660">
            <v>0</v>
          </cell>
          <cell r="GC660">
            <v>0</v>
          </cell>
          <cell r="GD660">
            <v>0</v>
          </cell>
          <cell r="GE660">
            <v>0</v>
          </cell>
          <cell r="GF660">
            <v>0</v>
          </cell>
          <cell r="GG660">
            <v>0</v>
          </cell>
          <cell r="GH660">
            <v>0</v>
          </cell>
          <cell r="GI660">
            <v>0</v>
          </cell>
          <cell r="GJ660">
            <v>0</v>
          </cell>
          <cell r="GK660">
            <v>0</v>
          </cell>
          <cell r="GL660">
            <v>0</v>
          </cell>
          <cell r="GM660">
            <v>0</v>
          </cell>
          <cell r="GN660">
            <v>0</v>
          </cell>
          <cell r="GO660">
            <v>0</v>
          </cell>
          <cell r="GP660">
            <v>0</v>
          </cell>
          <cell r="GQ660">
            <v>0</v>
          </cell>
          <cell r="GR660">
            <v>0</v>
          </cell>
          <cell r="GS660">
            <v>0</v>
          </cell>
          <cell r="GT660">
            <v>0</v>
          </cell>
          <cell r="GU660">
            <v>0</v>
          </cell>
          <cell r="GV660">
            <v>0</v>
          </cell>
          <cell r="GW660">
            <v>0</v>
          </cell>
          <cell r="GX660">
            <v>0</v>
          </cell>
          <cell r="GY660">
            <v>0</v>
          </cell>
          <cell r="GZ660">
            <v>0</v>
          </cell>
          <cell r="HA660">
            <v>0</v>
          </cell>
          <cell r="HB660">
            <v>0</v>
          </cell>
          <cell r="HC660">
            <v>0</v>
          </cell>
          <cell r="HD660">
            <v>0</v>
          </cell>
          <cell r="HE660">
            <v>0</v>
          </cell>
          <cell r="HF660">
            <v>0</v>
          </cell>
          <cell r="HG660">
            <v>0</v>
          </cell>
          <cell r="HH660">
            <v>0</v>
          </cell>
          <cell r="HI660">
            <v>0</v>
          </cell>
          <cell r="HJ660">
            <v>0</v>
          </cell>
          <cell r="HK660">
            <v>0</v>
          </cell>
          <cell r="HL660">
            <v>0</v>
          </cell>
          <cell r="HM660">
            <v>0</v>
          </cell>
          <cell r="HN660">
            <v>0</v>
          </cell>
          <cell r="HO660">
            <v>0</v>
          </cell>
          <cell r="HP660">
            <v>0</v>
          </cell>
          <cell r="HQ660">
            <v>0</v>
          </cell>
          <cell r="HR660">
            <v>0</v>
          </cell>
          <cell r="HS660">
            <v>0</v>
          </cell>
          <cell r="HT660">
            <v>0</v>
          </cell>
          <cell r="HU660">
            <v>0</v>
          </cell>
          <cell r="HV660">
            <v>0</v>
          </cell>
          <cell r="HW660">
            <v>0</v>
          </cell>
          <cell r="HX660">
            <v>0</v>
          </cell>
          <cell r="HY660">
            <v>0</v>
          </cell>
          <cell r="HZ660">
            <v>0</v>
          </cell>
          <cell r="IA660">
            <v>0</v>
          </cell>
          <cell r="IB660">
            <v>0</v>
          </cell>
          <cell r="IC660">
            <v>0</v>
          </cell>
          <cell r="ID660">
            <v>0</v>
          </cell>
          <cell r="IE660">
            <v>0</v>
          </cell>
          <cell r="IF660">
            <v>0</v>
          </cell>
          <cell r="IG660">
            <v>0</v>
          </cell>
          <cell r="IH660">
            <v>0</v>
          </cell>
          <cell r="II660">
            <v>0</v>
          </cell>
          <cell r="IJ660">
            <v>0</v>
          </cell>
          <cell r="IK660">
            <v>0</v>
          </cell>
          <cell r="IL660">
            <v>0</v>
          </cell>
          <cell r="IM660">
            <v>0</v>
          </cell>
          <cell r="IN660">
            <v>0</v>
          </cell>
          <cell r="IO660">
            <v>0</v>
          </cell>
          <cell r="IP660">
            <v>0</v>
          </cell>
          <cell r="IQ660">
            <v>0</v>
          </cell>
          <cell r="IR660">
            <v>0</v>
          </cell>
          <cell r="IS660">
            <v>0</v>
          </cell>
          <cell r="IT660">
            <v>0</v>
          </cell>
          <cell r="IU660">
            <v>0</v>
          </cell>
          <cell r="IV660">
            <v>0</v>
          </cell>
          <cell r="IW660">
            <v>0</v>
          </cell>
          <cell r="IX660">
            <v>0</v>
          </cell>
          <cell r="IY660">
            <v>0</v>
          </cell>
          <cell r="IZ660">
            <v>0</v>
          </cell>
          <cell r="JA660">
            <v>0</v>
          </cell>
          <cell r="JB660">
            <v>0</v>
          </cell>
          <cell r="JC660">
            <v>0</v>
          </cell>
          <cell r="JD660">
            <v>0</v>
          </cell>
          <cell r="JE660">
            <v>0</v>
          </cell>
          <cell r="JF660">
            <v>0</v>
          </cell>
          <cell r="JG660">
            <v>0</v>
          </cell>
          <cell r="JH660">
            <v>0</v>
          </cell>
          <cell r="JI660">
            <v>0</v>
          </cell>
          <cell r="JJ660">
            <v>0</v>
          </cell>
          <cell r="JK660">
            <v>0</v>
          </cell>
          <cell r="JL660">
            <v>0</v>
          </cell>
          <cell r="JM660">
            <v>0</v>
          </cell>
          <cell r="JN660">
            <v>0</v>
          </cell>
          <cell r="JO660">
            <v>0</v>
          </cell>
          <cell r="JP660">
            <v>0</v>
          </cell>
          <cell r="JQ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K661">
            <v>0</v>
          </cell>
          <cell r="DL661">
            <v>0</v>
          </cell>
          <cell r="DM661">
            <v>0</v>
          </cell>
          <cell r="DN661">
            <v>0</v>
          </cell>
          <cell r="DO661">
            <v>0</v>
          </cell>
          <cell r="DP661">
            <v>0</v>
          </cell>
          <cell r="DQ661">
            <v>0</v>
          </cell>
          <cell r="DR661">
            <v>0</v>
          </cell>
          <cell r="DS661">
            <v>0</v>
          </cell>
          <cell r="DT661">
            <v>0</v>
          </cell>
          <cell r="DU661">
            <v>0</v>
          </cell>
          <cell r="DV661">
            <v>0</v>
          </cell>
          <cell r="DW661">
            <v>0</v>
          </cell>
          <cell r="DX661">
            <v>0</v>
          </cell>
          <cell r="DY661">
            <v>0</v>
          </cell>
          <cell r="DZ661">
            <v>0</v>
          </cell>
          <cell r="EA661">
            <v>0</v>
          </cell>
          <cell r="EB661">
            <v>0</v>
          </cell>
          <cell r="EC661">
            <v>0</v>
          </cell>
          <cell r="ED661">
            <v>0</v>
          </cell>
          <cell r="EE661">
            <v>0</v>
          </cell>
          <cell r="EF661">
            <v>0</v>
          </cell>
          <cell r="EG661">
            <v>0</v>
          </cell>
          <cell r="EH661">
            <v>0</v>
          </cell>
          <cell r="EI661">
            <v>0</v>
          </cell>
          <cell r="EJ661">
            <v>0</v>
          </cell>
          <cell r="EK661">
            <v>0</v>
          </cell>
          <cell r="EL661">
            <v>0</v>
          </cell>
          <cell r="EM661">
            <v>0</v>
          </cell>
          <cell r="EN661">
            <v>0</v>
          </cell>
          <cell r="EO661">
            <v>0</v>
          </cell>
          <cell r="EP661">
            <v>0</v>
          </cell>
          <cell r="EQ661">
            <v>0</v>
          </cell>
          <cell r="ER661">
            <v>0</v>
          </cell>
          <cell r="ES661">
            <v>0</v>
          </cell>
          <cell r="ET661">
            <v>0</v>
          </cell>
          <cell r="EU661">
            <v>0</v>
          </cell>
          <cell r="EV661">
            <v>0</v>
          </cell>
          <cell r="EW661">
            <v>0</v>
          </cell>
          <cell r="EX661">
            <v>0</v>
          </cell>
          <cell r="EY661">
            <v>0</v>
          </cell>
          <cell r="EZ661">
            <v>0</v>
          </cell>
          <cell r="FA661">
            <v>0</v>
          </cell>
          <cell r="FB661">
            <v>0</v>
          </cell>
          <cell r="FC661">
            <v>0</v>
          </cell>
          <cell r="FD661">
            <v>0</v>
          </cell>
          <cell r="FE661">
            <v>0</v>
          </cell>
          <cell r="FF661">
            <v>0</v>
          </cell>
          <cell r="FG661">
            <v>0</v>
          </cell>
          <cell r="FH661">
            <v>0</v>
          </cell>
          <cell r="FI661">
            <v>0</v>
          </cell>
          <cell r="FJ661">
            <v>0</v>
          </cell>
          <cell r="FK661">
            <v>0</v>
          </cell>
          <cell r="FL661">
            <v>0</v>
          </cell>
          <cell r="FM661">
            <v>0</v>
          </cell>
          <cell r="FN661">
            <v>0</v>
          </cell>
          <cell r="FO661">
            <v>0</v>
          </cell>
          <cell r="FP661">
            <v>0</v>
          </cell>
          <cell r="FQ661">
            <v>0</v>
          </cell>
          <cell r="FR661">
            <v>0</v>
          </cell>
          <cell r="FS661">
            <v>0</v>
          </cell>
          <cell r="FT661">
            <v>0</v>
          </cell>
          <cell r="FU661">
            <v>0</v>
          </cell>
          <cell r="FV661">
            <v>0</v>
          </cell>
          <cell r="FW661">
            <v>0</v>
          </cell>
          <cell r="FX661">
            <v>0</v>
          </cell>
          <cell r="FY661">
            <v>0</v>
          </cell>
          <cell r="FZ661">
            <v>0</v>
          </cell>
          <cell r="GA661">
            <v>0</v>
          </cell>
          <cell r="GB661">
            <v>0</v>
          </cell>
          <cell r="GC661">
            <v>0</v>
          </cell>
          <cell r="GD661">
            <v>0</v>
          </cell>
          <cell r="GE661">
            <v>0</v>
          </cell>
          <cell r="GF661">
            <v>0</v>
          </cell>
          <cell r="GG661">
            <v>0</v>
          </cell>
          <cell r="GH661">
            <v>0</v>
          </cell>
          <cell r="GI661">
            <v>0</v>
          </cell>
          <cell r="GJ661">
            <v>0</v>
          </cell>
          <cell r="GK661">
            <v>0</v>
          </cell>
          <cell r="GL661">
            <v>0</v>
          </cell>
          <cell r="GM661">
            <v>0</v>
          </cell>
          <cell r="GN661">
            <v>0</v>
          </cell>
          <cell r="GO661">
            <v>0</v>
          </cell>
          <cell r="GP661">
            <v>0</v>
          </cell>
          <cell r="GQ661">
            <v>0</v>
          </cell>
          <cell r="GR661">
            <v>0</v>
          </cell>
          <cell r="GS661">
            <v>0</v>
          </cell>
          <cell r="GT661">
            <v>0</v>
          </cell>
          <cell r="GU661">
            <v>0</v>
          </cell>
          <cell r="GV661">
            <v>0</v>
          </cell>
          <cell r="GW661">
            <v>0</v>
          </cell>
          <cell r="GX661">
            <v>0</v>
          </cell>
          <cell r="GY661">
            <v>0</v>
          </cell>
          <cell r="GZ661">
            <v>0</v>
          </cell>
          <cell r="HA661">
            <v>0</v>
          </cell>
          <cell r="HB661">
            <v>0</v>
          </cell>
          <cell r="HC661">
            <v>0</v>
          </cell>
          <cell r="HD661">
            <v>0</v>
          </cell>
          <cell r="HE661">
            <v>0</v>
          </cell>
          <cell r="HF661">
            <v>0</v>
          </cell>
          <cell r="HG661">
            <v>0</v>
          </cell>
          <cell r="HH661">
            <v>0</v>
          </cell>
          <cell r="HI661">
            <v>0</v>
          </cell>
          <cell r="HJ661">
            <v>0</v>
          </cell>
          <cell r="HK661">
            <v>0</v>
          </cell>
          <cell r="HL661">
            <v>0</v>
          </cell>
          <cell r="HM661">
            <v>0</v>
          </cell>
          <cell r="HN661">
            <v>0</v>
          </cell>
          <cell r="HO661">
            <v>0</v>
          </cell>
          <cell r="HP661">
            <v>0</v>
          </cell>
          <cell r="HQ661">
            <v>0</v>
          </cell>
          <cell r="HR661">
            <v>0</v>
          </cell>
          <cell r="HS661">
            <v>0</v>
          </cell>
          <cell r="HT661">
            <v>0</v>
          </cell>
          <cell r="HU661">
            <v>0</v>
          </cell>
          <cell r="HV661">
            <v>0</v>
          </cell>
          <cell r="HW661">
            <v>0</v>
          </cell>
          <cell r="HX661">
            <v>0</v>
          </cell>
          <cell r="HY661">
            <v>0</v>
          </cell>
          <cell r="HZ661">
            <v>0</v>
          </cell>
          <cell r="IA661">
            <v>0</v>
          </cell>
          <cell r="IB661">
            <v>0</v>
          </cell>
          <cell r="IC661">
            <v>0</v>
          </cell>
          <cell r="ID661">
            <v>0</v>
          </cell>
          <cell r="IE661">
            <v>0</v>
          </cell>
          <cell r="IF661">
            <v>0</v>
          </cell>
          <cell r="IG661">
            <v>0</v>
          </cell>
          <cell r="IH661">
            <v>0</v>
          </cell>
          <cell r="II661">
            <v>0</v>
          </cell>
          <cell r="IJ661">
            <v>0</v>
          </cell>
          <cell r="IK661">
            <v>0</v>
          </cell>
          <cell r="IL661">
            <v>0</v>
          </cell>
          <cell r="IM661">
            <v>0</v>
          </cell>
          <cell r="IN661">
            <v>0</v>
          </cell>
          <cell r="IO661">
            <v>0</v>
          </cell>
          <cell r="IP661">
            <v>0</v>
          </cell>
          <cell r="IQ661">
            <v>0</v>
          </cell>
          <cell r="IR661">
            <v>0</v>
          </cell>
          <cell r="IS661">
            <v>0</v>
          </cell>
          <cell r="IT661">
            <v>0</v>
          </cell>
          <cell r="IU661">
            <v>0</v>
          </cell>
          <cell r="IV661">
            <v>0</v>
          </cell>
          <cell r="IW661">
            <v>0</v>
          </cell>
          <cell r="IX661">
            <v>0</v>
          </cell>
          <cell r="IY661">
            <v>0</v>
          </cell>
          <cell r="IZ661">
            <v>0</v>
          </cell>
          <cell r="JA661">
            <v>0</v>
          </cell>
          <cell r="JB661">
            <v>0</v>
          </cell>
          <cell r="JC661">
            <v>0</v>
          </cell>
          <cell r="JD661">
            <v>0</v>
          </cell>
          <cell r="JE661">
            <v>0</v>
          </cell>
          <cell r="JF661">
            <v>0</v>
          </cell>
          <cell r="JG661">
            <v>0</v>
          </cell>
          <cell r="JH661">
            <v>0</v>
          </cell>
          <cell r="JI661">
            <v>0</v>
          </cell>
          <cell r="JJ661">
            <v>0</v>
          </cell>
          <cell r="JK661">
            <v>0</v>
          </cell>
          <cell r="JL661">
            <v>0</v>
          </cell>
          <cell r="JM661">
            <v>0</v>
          </cell>
          <cell r="JN661">
            <v>0</v>
          </cell>
          <cell r="JO661">
            <v>0</v>
          </cell>
          <cell r="JP661">
            <v>0</v>
          </cell>
          <cell r="JQ661">
            <v>0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K662">
            <v>0</v>
          </cell>
          <cell r="DL662">
            <v>0</v>
          </cell>
          <cell r="DM662">
            <v>0</v>
          </cell>
          <cell r="DN662">
            <v>0</v>
          </cell>
          <cell r="DO662">
            <v>0</v>
          </cell>
          <cell r="DP662">
            <v>0</v>
          </cell>
          <cell r="DQ662">
            <v>0</v>
          </cell>
          <cell r="DR662">
            <v>0</v>
          </cell>
          <cell r="DS662">
            <v>0</v>
          </cell>
          <cell r="DT662">
            <v>0</v>
          </cell>
          <cell r="DU662">
            <v>0</v>
          </cell>
          <cell r="DV662">
            <v>0</v>
          </cell>
          <cell r="DW662">
            <v>0</v>
          </cell>
          <cell r="DX662">
            <v>0</v>
          </cell>
          <cell r="DY662">
            <v>0</v>
          </cell>
          <cell r="DZ662">
            <v>0</v>
          </cell>
          <cell r="EA662">
            <v>0</v>
          </cell>
          <cell r="EB662">
            <v>0</v>
          </cell>
          <cell r="EC662">
            <v>0</v>
          </cell>
          <cell r="ED662">
            <v>0</v>
          </cell>
          <cell r="EE662">
            <v>0</v>
          </cell>
          <cell r="EF662">
            <v>0</v>
          </cell>
          <cell r="EG662">
            <v>0</v>
          </cell>
          <cell r="EH662">
            <v>0</v>
          </cell>
          <cell r="EI662">
            <v>0</v>
          </cell>
          <cell r="EJ662">
            <v>0</v>
          </cell>
          <cell r="EK662">
            <v>0</v>
          </cell>
          <cell r="EL662">
            <v>0</v>
          </cell>
          <cell r="EM662">
            <v>0</v>
          </cell>
          <cell r="EN662">
            <v>0</v>
          </cell>
          <cell r="EO662">
            <v>0</v>
          </cell>
          <cell r="EP662">
            <v>0</v>
          </cell>
          <cell r="EQ662">
            <v>0</v>
          </cell>
          <cell r="ER662">
            <v>0</v>
          </cell>
          <cell r="ES662">
            <v>0</v>
          </cell>
          <cell r="ET662">
            <v>0</v>
          </cell>
          <cell r="EU662">
            <v>0</v>
          </cell>
          <cell r="EV662">
            <v>0</v>
          </cell>
          <cell r="EW662">
            <v>0</v>
          </cell>
          <cell r="EX662">
            <v>0</v>
          </cell>
          <cell r="EY662">
            <v>0</v>
          </cell>
          <cell r="EZ662">
            <v>0</v>
          </cell>
          <cell r="FA662">
            <v>0</v>
          </cell>
          <cell r="FB662">
            <v>0</v>
          </cell>
          <cell r="FC662">
            <v>0</v>
          </cell>
          <cell r="FD662">
            <v>0</v>
          </cell>
          <cell r="FE662">
            <v>0</v>
          </cell>
          <cell r="FF662">
            <v>0</v>
          </cell>
          <cell r="FG662">
            <v>0</v>
          </cell>
          <cell r="FH662">
            <v>0</v>
          </cell>
          <cell r="FI662">
            <v>0</v>
          </cell>
          <cell r="FJ662">
            <v>0</v>
          </cell>
          <cell r="FK662">
            <v>0</v>
          </cell>
          <cell r="FL662">
            <v>0</v>
          </cell>
          <cell r="FM662">
            <v>0</v>
          </cell>
          <cell r="FN662">
            <v>0</v>
          </cell>
          <cell r="FO662">
            <v>0</v>
          </cell>
          <cell r="FP662">
            <v>0</v>
          </cell>
          <cell r="FQ662">
            <v>0</v>
          </cell>
          <cell r="FR662">
            <v>0</v>
          </cell>
          <cell r="FS662">
            <v>0</v>
          </cell>
          <cell r="FT662">
            <v>0</v>
          </cell>
          <cell r="FU662">
            <v>0</v>
          </cell>
          <cell r="FV662">
            <v>0</v>
          </cell>
          <cell r="FW662">
            <v>0</v>
          </cell>
          <cell r="FX662">
            <v>0</v>
          </cell>
          <cell r="FY662">
            <v>0</v>
          </cell>
          <cell r="FZ662">
            <v>0</v>
          </cell>
          <cell r="GA662">
            <v>0</v>
          </cell>
          <cell r="GB662">
            <v>0</v>
          </cell>
          <cell r="GC662">
            <v>0</v>
          </cell>
          <cell r="GD662">
            <v>0</v>
          </cell>
          <cell r="GE662">
            <v>0</v>
          </cell>
          <cell r="GF662">
            <v>0</v>
          </cell>
          <cell r="GG662">
            <v>0</v>
          </cell>
          <cell r="GH662">
            <v>0</v>
          </cell>
          <cell r="GI662">
            <v>0</v>
          </cell>
          <cell r="GJ662">
            <v>0</v>
          </cell>
          <cell r="GK662">
            <v>0</v>
          </cell>
          <cell r="GL662">
            <v>0</v>
          </cell>
          <cell r="GM662">
            <v>0</v>
          </cell>
          <cell r="GN662">
            <v>0</v>
          </cell>
          <cell r="GO662">
            <v>0</v>
          </cell>
          <cell r="GP662">
            <v>0</v>
          </cell>
          <cell r="GQ662">
            <v>0</v>
          </cell>
          <cell r="GR662">
            <v>0</v>
          </cell>
          <cell r="GS662">
            <v>0</v>
          </cell>
          <cell r="GT662">
            <v>0</v>
          </cell>
          <cell r="GU662">
            <v>0</v>
          </cell>
          <cell r="GV662">
            <v>0</v>
          </cell>
          <cell r="GW662">
            <v>0</v>
          </cell>
          <cell r="GX662">
            <v>0</v>
          </cell>
          <cell r="GY662">
            <v>0</v>
          </cell>
          <cell r="GZ662">
            <v>0</v>
          </cell>
          <cell r="HA662">
            <v>0</v>
          </cell>
          <cell r="HB662">
            <v>0</v>
          </cell>
          <cell r="HC662">
            <v>0</v>
          </cell>
          <cell r="HD662">
            <v>0</v>
          </cell>
          <cell r="HE662">
            <v>0</v>
          </cell>
          <cell r="HF662">
            <v>0</v>
          </cell>
          <cell r="HG662">
            <v>0</v>
          </cell>
          <cell r="HH662">
            <v>0</v>
          </cell>
          <cell r="HI662">
            <v>0</v>
          </cell>
          <cell r="HJ662">
            <v>0</v>
          </cell>
          <cell r="HK662">
            <v>0</v>
          </cell>
          <cell r="HL662">
            <v>0</v>
          </cell>
          <cell r="HM662">
            <v>0</v>
          </cell>
          <cell r="HN662">
            <v>0</v>
          </cell>
          <cell r="HO662">
            <v>0</v>
          </cell>
          <cell r="HP662">
            <v>0</v>
          </cell>
          <cell r="HQ662">
            <v>0</v>
          </cell>
          <cell r="HR662">
            <v>0</v>
          </cell>
          <cell r="HS662">
            <v>0</v>
          </cell>
          <cell r="HT662">
            <v>0</v>
          </cell>
          <cell r="HU662">
            <v>0</v>
          </cell>
          <cell r="HV662">
            <v>0</v>
          </cell>
          <cell r="HW662">
            <v>0</v>
          </cell>
          <cell r="HX662">
            <v>0</v>
          </cell>
          <cell r="HY662">
            <v>0</v>
          </cell>
          <cell r="HZ662">
            <v>0</v>
          </cell>
          <cell r="IA662">
            <v>0</v>
          </cell>
          <cell r="IB662">
            <v>0</v>
          </cell>
          <cell r="IC662">
            <v>0</v>
          </cell>
          <cell r="ID662">
            <v>0</v>
          </cell>
          <cell r="IE662">
            <v>0</v>
          </cell>
          <cell r="IF662">
            <v>0</v>
          </cell>
          <cell r="IG662">
            <v>0</v>
          </cell>
          <cell r="IH662">
            <v>0</v>
          </cell>
          <cell r="II662">
            <v>0</v>
          </cell>
          <cell r="IJ662">
            <v>0</v>
          </cell>
          <cell r="IK662">
            <v>0</v>
          </cell>
          <cell r="IL662">
            <v>0</v>
          </cell>
          <cell r="IM662">
            <v>0</v>
          </cell>
          <cell r="IN662">
            <v>0</v>
          </cell>
          <cell r="IO662">
            <v>0</v>
          </cell>
          <cell r="IP662">
            <v>0</v>
          </cell>
          <cell r="IQ662">
            <v>0</v>
          </cell>
          <cell r="IR662">
            <v>0</v>
          </cell>
          <cell r="IS662">
            <v>0</v>
          </cell>
          <cell r="IT662">
            <v>0</v>
          </cell>
          <cell r="IU662">
            <v>0</v>
          </cell>
          <cell r="IV662">
            <v>0</v>
          </cell>
          <cell r="IW662">
            <v>0</v>
          </cell>
          <cell r="IX662">
            <v>0</v>
          </cell>
          <cell r="IY662">
            <v>0</v>
          </cell>
          <cell r="IZ662">
            <v>0</v>
          </cell>
          <cell r="JA662">
            <v>0</v>
          </cell>
          <cell r="JB662">
            <v>0</v>
          </cell>
          <cell r="JC662">
            <v>0</v>
          </cell>
          <cell r="JD662">
            <v>0</v>
          </cell>
          <cell r="JE662">
            <v>0</v>
          </cell>
          <cell r="JF662">
            <v>0</v>
          </cell>
          <cell r="JG662">
            <v>0</v>
          </cell>
          <cell r="JH662">
            <v>0</v>
          </cell>
          <cell r="JI662">
            <v>0</v>
          </cell>
          <cell r="JJ662">
            <v>0</v>
          </cell>
          <cell r="JK662">
            <v>0</v>
          </cell>
          <cell r="JL662">
            <v>0</v>
          </cell>
          <cell r="JM662">
            <v>0</v>
          </cell>
          <cell r="JN662">
            <v>0</v>
          </cell>
          <cell r="JO662">
            <v>0</v>
          </cell>
          <cell r="JP662">
            <v>0</v>
          </cell>
          <cell r="JQ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K663">
            <v>0</v>
          </cell>
          <cell r="DL663">
            <v>0</v>
          </cell>
          <cell r="DM663">
            <v>0</v>
          </cell>
          <cell r="DN663">
            <v>0</v>
          </cell>
          <cell r="DO663">
            <v>0</v>
          </cell>
          <cell r="DP663">
            <v>0</v>
          </cell>
          <cell r="DQ663">
            <v>0</v>
          </cell>
          <cell r="DR663">
            <v>0</v>
          </cell>
          <cell r="DS663">
            <v>0</v>
          </cell>
          <cell r="DT663">
            <v>0</v>
          </cell>
          <cell r="DU663">
            <v>0</v>
          </cell>
          <cell r="DV663">
            <v>0</v>
          </cell>
          <cell r="DW663">
            <v>0</v>
          </cell>
          <cell r="DX663">
            <v>0</v>
          </cell>
          <cell r="DY663">
            <v>0</v>
          </cell>
          <cell r="DZ663">
            <v>0</v>
          </cell>
          <cell r="EA663">
            <v>0</v>
          </cell>
          <cell r="EB663">
            <v>0</v>
          </cell>
          <cell r="EC663">
            <v>0</v>
          </cell>
          <cell r="ED663">
            <v>0</v>
          </cell>
          <cell r="EE663">
            <v>0</v>
          </cell>
          <cell r="EF663">
            <v>0</v>
          </cell>
          <cell r="EG663">
            <v>0</v>
          </cell>
          <cell r="EH663">
            <v>0</v>
          </cell>
          <cell r="EI663">
            <v>0</v>
          </cell>
          <cell r="EJ663">
            <v>0</v>
          </cell>
          <cell r="EK663">
            <v>0</v>
          </cell>
          <cell r="EL663">
            <v>0</v>
          </cell>
          <cell r="EM663">
            <v>0</v>
          </cell>
          <cell r="EN663">
            <v>0</v>
          </cell>
          <cell r="EO663">
            <v>0</v>
          </cell>
          <cell r="EP663">
            <v>0</v>
          </cell>
          <cell r="EQ663">
            <v>0</v>
          </cell>
          <cell r="ER663">
            <v>0</v>
          </cell>
          <cell r="ES663">
            <v>0</v>
          </cell>
          <cell r="ET663">
            <v>0</v>
          </cell>
          <cell r="EU663">
            <v>0</v>
          </cell>
          <cell r="EV663">
            <v>0</v>
          </cell>
          <cell r="EW663">
            <v>0</v>
          </cell>
          <cell r="EX663">
            <v>0</v>
          </cell>
          <cell r="EY663">
            <v>0</v>
          </cell>
          <cell r="EZ663">
            <v>0</v>
          </cell>
          <cell r="FA663">
            <v>0</v>
          </cell>
          <cell r="FB663">
            <v>0</v>
          </cell>
          <cell r="FC663">
            <v>0</v>
          </cell>
          <cell r="FD663">
            <v>0</v>
          </cell>
          <cell r="FE663">
            <v>0</v>
          </cell>
          <cell r="FF663">
            <v>0</v>
          </cell>
          <cell r="FG663">
            <v>0</v>
          </cell>
          <cell r="FH663">
            <v>0</v>
          </cell>
          <cell r="FI663">
            <v>0</v>
          </cell>
          <cell r="FJ663">
            <v>0</v>
          </cell>
          <cell r="FK663">
            <v>0</v>
          </cell>
          <cell r="FL663">
            <v>0</v>
          </cell>
          <cell r="FM663">
            <v>0</v>
          </cell>
          <cell r="FN663">
            <v>0</v>
          </cell>
          <cell r="FO663">
            <v>0</v>
          </cell>
          <cell r="FP663">
            <v>0</v>
          </cell>
          <cell r="FQ663">
            <v>0</v>
          </cell>
          <cell r="FR663">
            <v>0</v>
          </cell>
          <cell r="FS663">
            <v>0</v>
          </cell>
          <cell r="FT663">
            <v>0</v>
          </cell>
          <cell r="FU663">
            <v>0</v>
          </cell>
          <cell r="FV663">
            <v>0</v>
          </cell>
          <cell r="FW663">
            <v>0</v>
          </cell>
          <cell r="FX663">
            <v>0</v>
          </cell>
          <cell r="FY663">
            <v>0</v>
          </cell>
          <cell r="FZ663">
            <v>0</v>
          </cell>
          <cell r="GA663">
            <v>0</v>
          </cell>
          <cell r="GB663">
            <v>0</v>
          </cell>
          <cell r="GC663">
            <v>0</v>
          </cell>
          <cell r="GD663">
            <v>0</v>
          </cell>
          <cell r="GE663">
            <v>0</v>
          </cell>
          <cell r="GF663">
            <v>0</v>
          </cell>
          <cell r="GG663">
            <v>0</v>
          </cell>
          <cell r="GH663">
            <v>0</v>
          </cell>
          <cell r="GI663">
            <v>0</v>
          </cell>
          <cell r="GJ663">
            <v>0</v>
          </cell>
          <cell r="GK663">
            <v>0</v>
          </cell>
          <cell r="GL663">
            <v>0</v>
          </cell>
          <cell r="GM663">
            <v>0</v>
          </cell>
          <cell r="GN663">
            <v>0</v>
          </cell>
          <cell r="GO663">
            <v>0</v>
          </cell>
          <cell r="GP663">
            <v>0</v>
          </cell>
          <cell r="GQ663">
            <v>0</v>
          </cell>
          <cell r="GR663">
            <v>0</v>
          </cell>
          <cell r="GS663">
            <v>0</v>
          </cell>
          <cell r="GT663">
            <v>0</v>
          </cell>
          <cell r="GU663">
            <v>0</v>
          </cell>
          <cell r="GV663">
            <v>0</v>
          </cell>
          <cell r="GW663">
            <v>0</v>
          </cell>
          <cell r="GX663">
            <v>0</v>
          </cell>
          <cell r="GY663">
            <v>0</v>
          </cell>
          <cell r="GZ663">
            <v>0</v>
          </cell>
          <cell r="HA663">
            <v>0</v>
          </cell>
          <cell r="HB663">
            <v>0</v>
          </cell>
          <cell r="HC663">
            <v>0</v>
          </cell>
          <cell r="HD663">
            <v>0</v>
          </cell>
          <cell r="HE663">
            <v>0</v>
          </cell>
          <cell r="HF663">
            <v>0</v>
          </cell>
          <cell r="HG663">
            <v>0</v>
          </cell>
          <cell r="HH663">
            <v>0</v>
          </cell>
          <cell r="HI663">
            <v>0</v>
          </cell>
          <cell r="HJ663">
            <v>0</v>
          </cell>
          <cell r="HK663">
            <v>0</v>
          </cell>
          <cell r="HL663">
            <v>0</v>
          </cell>
          <cell r="HM663">
            <v>0</v>
          </cell>
          <cell r="HN663">
            <v>0</v>
          </cell>
          <cell r="HO663">
            <v>0</v>
          </cell>
          <cell r="HP663">
            <v>0</v>
          </cell>
          <cell r="HQ663">
            <v>0</v>
          </cell>
          <cell r="HR663">
            <v>0</v>
          </cell>
          <cell r="HS663">
            <v>0</v>
          </cell>
          <cell r="HT663">
            <v>0</v>
          </cell>
          <cell r="HU663">
            <v>0</v>
          </cell>
          <cell r="HV663">
            <v>0</v>
          </cell>
          <cell r="HW663">
            <v>0</v>
          </cell>
          <cell r="HX663">
            <v>0</v>
          </cell>
          <cell r="HY663">
            <v>0</v>
          </cell>
          <cell r="HZ663">
            <v>0</v>
          </cell>
          <cell r="IA663">
            <v>0</v>
          </cell>
          <cell r="IB663">
            <v>0</v>
          </cell>
          <cell r="IC663">
            <v>0</v>
          </cell>
          <cell r="ID663">
            <v>0</v>
          </cell>
          <cell r="IE663">
            <v>0</v>
          </cell>
          <cell r="IF663">
            <v>0</v>
          </cell>
          <cell r="IG663">
            <v>0</v>
          </cell>
          <cell r="IH663">
            <v>0</v>
          </cell>
          <cell r="II663">
            <v>0</v>
          </cell>
          <cell r="IJ663">
            <v>0</v>
          </cell>
          <cell r="IK663">
            <v>0</v>
          </cell>
          <cell r="IL663">
            <v>0</v>
          </cell>
          <cell r="IM663">
            <v>0</v>
          </cell>
          <cell r="IN663">
            <v>0</v>
          </cell>
          <cell r="IO663">
            <v>0</v>
          </cell>
          <cell r="IP663">
            <v>0</v>
          </cell>
          <cell r="IQ663">
            <v>0</v>
          </cell>
          <cell r="IR663">
            <v>0</v>
          </cell>
          <cell r="IS663">
            <v>0</v>
          </cell>
          <cell r="IT663">
            <v>0</v>
          </cell>
          <cell r="IU663">
            <v>0</v>
          </cell>
          <cell r="IV663">
            <v>0</v>
          </cell>
          <cell r="IW663">
            <v>0</v>
          </cell>
          <cell r="IX663">
            <v>0</v>
          </cell>
          <cell r="IY663">
            <v>0</v>
          </cell>
          <cell r="IZ663">
            <v>0</v>
          </cell>
          <cell r="JA663">
            <v>0</v>
          </cell>
          <cell r="JB663">
            <v>0</v>
          </cell>
          <cell r="JC663">
            <v>0</v>
          </cell>
          <cell r="JD663">
            <v>0</v>
          </cell>
          <cell r="JE663">
            <v>0</v>
          </cell>
          <cell r="JF663">
            <v>0</v>
          </cell>
          <cell r="JG663">
            <v>0</v>
          </cell>
          <cell r="JH663">
            <v>0</v>
          </cell>
          <cell r="JI663">
            <v>0</v>
          </cell>
          <cell r="JJ663">
            <v>0</v>
          </cell>
          <cell r="JK663">
            <v>0</v>
          </cell>
          <cell r="JL663">
            <v>0</v>
          </cell>
          <cell r="JM663">
            <v>0</v>
          </cell>
          <cell r="JN663">
            <v>0</v>
          </cell>
          <cell r="JO663">
            <v>0</v>
          </cell>
          <cell r="JP663">
            <v>0</v>
          </cell>
          <cell r="JQ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K664">
            <v>0</v>
          </cell>
          <cell r="DL664">
            <v>0</v>
          </cell>
          <cell r="DM664">
            <v>0</v>
          </cell>
          <cell r="DN664">
            <v>0</v>
          </cell>
          <cell r="DO664">
            <v>0</v>
          </cell>
          <cell r="DP664">
            <v>0</v>
          </cell>
          <cell r="DQ664">
            <v>0</v>
          </cell>
          <cell r="DR664">
            <v>0</v>
          </cell>
          <cell r="DS664">
            <v>0</v>
          </cell>
          <cell r="DT664">
            <v>0</v>
          </cell>
          <cell r="DU664">
            <v>0</v>
          </cell>
          <cell r="DV664">
            <v>0</v>
          </cell>
          <cell r="DW664">
            <v>0</v>
          </cell>
          <cell r="DX664">
            <v>0</v>
          </cell>
          <cell r="DY664">
            <v>0</v>
          </cell>
          <cell r="DZ664">
            <v>0</v>
          </cell>
          <cell r="EA664">
            <v>0</v>
          </cell>
          <cell r="EB664">
            <v>0</v>
          </cell>
          <cell r="EC664">
            <v>0</v>
          </cell>
          <cell r="ED664">
            <v>0</v>
          </cell>
          <cell r="EE664">
            <v>0</v>
          </cell>
          <cell r="EF664">
            <v>0</v>
          </cell>
          <cell r="EG664">
            <v>0</v>
          </cell>
          <cell r="EH664">
            <v>0</v>
          </cell>
          <cell r="EI664">
            <v>0</v>
          </cell>
          <cell r="EJ664">
            <v>0</v>
          </cell>
          <cell r="EK664">
            <v>0</v>
          </cell>
          <cell r="EL664">
            <v>0</v>
          </cell>
          <cell r="EM664">
            <v>0</v>
          </cell>
          <cell r="EN664">
            <v>0</v>
          </cell>
          <cell r="EO664">
            <v>0</v>
          </cell>
          <cell r="EP664">
            <v>0</v>
          </cell>
          <cell r="EQ664">
            <v>0</v>
          </cell>
          <cell r="ER664">
            <v>0</v>
          </cell>
          <cell r="ES664">
            <v>0</v>
          </cell>
          <cell r="ET664">
            <v>0</v>
          </cell>
          <cell r="EU664">
            <v>0</v>
          </cell>
          <cell r="EV664">
            <v>0</v>
          </cell>
          <cell r="EW664">
            <v>0</v>
          </cell>
          <cell r="EX664">
            <v>0</v>
          </cell>
          <cell r="EY664">
            <v>0</v>
          </cell>
          <cell r="EZ664">
            <v>0</v>
          </cell>
          <cell r="FA664">
            <v>0</v>
          </cell>
          <cell r="FB664">
            <v>0</v>
          </cell>
          <cell r="FC664">
            <v>0</v>
          </cell>
          <cell r="FD664">
            <v>0</v>
          </cell>
          <cell r="FE664">
            <v>0</v>
          </cell>
          <cell r="FF664">
            <v>0</v>
          </cell>
          <cell r="FG664">
            <v>0</v>
          </cell>
          <cell r="FH664">
            <v>0</v>
          </cell>
          <cell r="FI664">
            <v>0</v>
          </cell>
          <cell r="FJ664">
            <v>0</v>
          </cell>
          <cell r="FK664">
            <v>0</v>
          </cell>
          <cell r="FL664">
            <v>0</v>
          </cell>
          <cell r="FM664">
            <v>0</v>
          </cell>
          <cell r="FN664">
            <v>0</v>
          </cell>
          <cell r="FO664">
            <v>0</v>
          </cell>
          <cell r="FP664">
            <v>0</v>
          </cell>
          <cell r="FQ664">
            <v>0</v>
          </cell>
          <cell r="FR664">
            <v>0</v>
          </cell>
          <cell r="FS664">
            <v>0</v>
          </cell>
          <cell r="FT664">
            <v>0</v>
          </cell>
          <cell r="FU664">
            <v>0</v>
          </cell>
          <cell r="FV664">
            <v>0</v>
          </cell>
          <cell r="FW664">
            <v>0</v>
          </cell>
          <cell r="FX664">
            <v>0</v>
          </cell>
          <cell r="FY664">
            <v>0</v>
          </cell>
          <cell r="FZ664">
            <v>0</v>
          </cell>
          <cell r="GA664">
            <v>0</v>
          </cell>
          <cell r="GB664">
            <v>0</v>
          </cell>
          <cell r="GC664">
            <v>0</v>
          </cell>
          <cell r="GD664">
            <v>0</v>
          </cell>
          <cell r="GE664">
            <v>0</v>
          </cell>
          <cell r="GF664">
            <v>0</v>
          </cell>
          <cell r="GG664">
            <v>0</v>
          </cell>
          <cell r="GH664">
            <v>0</v>
          </cell>
          <cell r="GI664">
            <v>0</v>
          </cell>
          <cell r="GJ664">
            <v>0</v>
          </cell>
          <cell r="GK664">
            <v>0</v>
          </cell>
          <cell r="GL664">
            <v>0</v>
          </cell>
          <cell r="GM664">
            <v>0</v>
          </cell>
          <cell r="GN664">
            <v>0</v>
          </cell>
          <cell r="GO664">
            <v>0</v>
          </cell>
          <cell r="GP664">
            <v>0</v>
          </cell>
          <cell r="GQ664">
            <v>0</v>
          </cell>
          <cell r="GR664">
            <v>0</v>
          </cell>
          <cell r="GS664">
            <v>0</v>
          </cell>
          <cell r="GT664">
            <v>0</v>
          </cell>
          <cell r="GU664">
            <v>0</v>
          </cell>
          <cell r="GV664">
            <v>0</v>
          </cell>
          <cell r="GW664">
            <v>0</v>
          </cell>
          <cell r="GX664">
            <v>0</v>
          </cell>
          <cell r="GY664">
            <v>0</v>
          </cell>
          <cell r="GZ664">
            <v>0</v>
          </cell>
          <cell r="HA664">
            <v>0</v>
          </cell>
          <cell r="HB664">
            <v>0</v>
          </cell>
          <cell r="HC664">
            <v>0</v>
          </cell>
          <cell r="HD664">
            <v>0</v>
          </cell>
          <cell r="HE664">
            <v>0</v>
          </cell>
          <cell r="HF664">
            <v>0</v>
          </cell>
          <cell r="HG664">
            <v>0</v>
          </cell>
          <cell r="HH664">
            <v>0</v>
          </cell>
          <cell r="HI664">
            <v>0</v>
          </cell>
          <cell r="HJ664">
            <v>0</v>
          </cell>
          <cell r="HK664">
            <v>0</v>
          </cell>
          <cell r="HL664">
            <v>0</v>
          </cell>
          <cell r="HM664">
            <v>0</v>
          </cell>
          <cell r="HN664">
            <v>0</v>
          </cell>
          <cell r="HO664">
            <v>0</v>
          </cell>
          <cell r="HP664">
            <v>0</v>
          </cell>
          <cell r="HQ664">
            <v>0</v>
          </cell>
          <cell r="HR664">
            <v>0</v>
          </cell>
          <cell r="HS664">
            <v>0</v>
          </cell>
          <cell r="HT664">
            <v>0</v>
          </cell>
          <cell r="HU664">
            <v>0</v>
          </cell>
          <cell r="HV664">
            <v>0</v>
          </cell>
          <cell r="HW664">
            <v>0</v>
          </cell>
          <cell r="HX664">
            <v>0</v>
          </cell>
          <cell r="HY664">
            <v>0</v>
          </cell>
          <cell r="HZ664">
            <v>0</v>
          </cell>
          <cell r="IA664">
            <v>0</v>
          </cell>
          <cell r="IB664">
            <v>0</v>
          </cell>
          <cell r="IC664">
            <v>0</v>
          </cell>
          <cell r="ID664">
            <v>0</v>
          </cell>
          <cell r="IE664">
            <v>0</v>
          </cell>
          <cell r="IF664">
            <v>0</v>
          </cell>
          <cell r="IG664">
            <v>0</v>
          </cell>
          <cell r="IH664">
            <v>0</v>
          </cell>
          <cell r="II664">
            <v>0</v>
          </cell>
          <cell r="IJ664">
            <v>0</v>
          </cell>
          <cell r="IK664">
            <v>0</v>
          </cell>
          <cell r="IL664">
            <v>0</v>
          </cell>
          <cell r="IM664">
            <v>0</v>
          </cell>
          <cell r="IN664">
            <v>0</v>
          </cell>
          <cell r="IO664">
            <v>0</v>
          </cell>
          <cell r="IP664">
            <v>0</v>
          </cell>
          <cell r="IQ664">
            <v>0</v>
          </cell>
          <cell r="IR664">
            <v>0</v>
          </cell>
          <cell r="IS664">
            <v>0</v>
          </cell>
          <cell r="IT664">
            <v>0</v>
          </cell>
          <cell r="IU664">
            <v>0</v>
          </cell>
          <cell r="IV664">
            <v>0</v>
          </cell>
          <cell r="IW664">
            <v>0</v>
          </cell>
          <cell r="IX664">
            <v>0</v>
          </cell>
          <cell r="IY664">
            <v>0</v>
          </cell>
          <cell r="IZ664">
            <v>0</v>
          </cell>
          <cell r="JA664">
            <v>0</v>
          </cell>
          <cell r="JB664">
            <v>0</v>
          </cell>
          <cell r="JC664">
            <v>0</v>
          </cell>
          <cell r="JD664">
            <v>0</v>
          </cell>
          <cell r="JE664">
            <v>0</v>
          </cell>
          <cell r="JF664">
            <v>0</v>
          </cell>
          <cell r="JG664">
            <v>0</v>
          </cell>
          <cell r="JH664">
            <v>0</v>
          </cell>
          <cell r="JI664">
            <v>0</v>
          </cell>
          <cell r="JJ664">
            <v>0</v>
          </cell>
          <cell r="JK664">
            <v>0</v>
          </cell>
          <cell r="JL664">
            <v>0</v>
          </cell>
          <cell r="JM664">
            <v>0</v>
          </cell>
          <cell r="JN664">
            <v>0</v>
          </cell>
          <cell r="JO664">
            <v>0</v>
          </cell>
          <cell r="JP664">
            <v>0</v>
          </cell>
          <cell r="JQ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K665">
            <v>0</v>
          </cell>
          <cell r="DL665">
            <v>0</v>
          </cell>
          <cell r="DM665">
            <v>0</v>
          </cell>
          <cell r="DN665">
            <v>0</v>
          </cell>
          <cell r="DO665">
            <v>0</v>
          </cell>
          <cell r="DP665">
            <v>0</v>
          </cell>
          <cell r="DQ665">
            <v>0</v>
          </cell>
          <cell r="DR665">
            <v>0</v>
          </cell>
          <cell r="DS665">
            <v>0</v>
          </cell>
          <cell r="DT665">
            <v>0</v>
          </cell>
          <cell r="DU665">
            <v>0</v>
          </cell>
          <cell r="DV665">
            <v>0</v>
          </cell>
          <cell r="DW665">
            <v>0</v>
          </cell>
          <cell r="DX665">
            <v>0</v>
          </cell>
          <cell r="DY665">
            <v>0</v>
          </cell>
          <cell r="DZ665">
            <v>0</v>
          </cell>
          <cell r="EA665">
            <v>0</v>
          </cell>
          <cell r="EB665">
            <v>0</v>
          </cell>
          <cell r="EC665">
            <v>0</v>
          </cell>
          <cell r="ED665">
            <v>0</v>
          </cell>
          <cell r="EE665">
            <v>0</v>
          </cell>
          <cell r="EF665">
            <v>0</v>
          </cell>
          <cell r="EG665">
            <v>0</v>
          </cell>
          <cell r="EH665">
            <v>0</v>
          </cell>
          <cell r="EI665">
            <v>0</v>
          </cell>
          <cell r="EJ665">
            <v>0</v>
          </cell>
          <cell r="EK665">
            <v>0</v>
          </cell>
          <cell r="EL665">
            <v>0</v>
          </cell>
          <cell r="EM665">
            <v>0</v>
          </cell>
          <cell r="EN665">
            <v>0</v>
          </cell>
          <cell r="EO665">
            <v>0</v>
          </cell>
          <cell r="EP665">
            <v>0</v>
          </cell>
          <cell r="EQ665">
            <v>0</v>
          </cell>
          <cell r="ER665">
            <v>0</v>
          </cell>
          <cell r="ES665">
            <v>0</v>
          </cell>
          <cell r="ET665">
            <v>0</v>
          </cell>
          <cell r="EU665">
            <v>0</v>
          </cell>
          <cell r="EV665">
            <v>0</v>
          </cell>
          <cell r="EW665">
            <v>0</v>
          </cell>
          <cell r="EX665">
            <v>0</v>
          </cell>
          <cell r="EY665">
            <v>0</v>
          </cell>
          <cell r="EZ665">
            <v>0</v>
          </cell>
          <cell r="FA665">
            <v>0</v>
          </cell>
          <cell r="FB665">
            <v>0</v>
          </cell>
          <cell r="FC665">
            <v>0</v>
          </cell>
          <cell r="FD665">
            <v>0</v>
          </cell>
          <cell r="FE665">
            <v>0</v>
          </cell>
          <cell r="FF665">
            <v>0</v>
          </cell>
          <cell r="FG665">
            <v>0</v>
          </cell>
          <cell r="FH665">
            <v>0</v>
          </cell>
          <cell r="FI665">
            <v>0</v>
          </cell>
          <cell r="FJ665">
            <v>0</v>
          </cell>
          <cell r="FK665">
            <v>0</v>
          </cell>
          <cell r="FL665">
            <v>0</v>
          </cell>
          <cell r="FM665">
            <v>0</v>
          </cell>
          <cell r="FN665">
            <v>0</v>
          </cell>
          <cell r="FO665">
            <v>0</v>
          </cell>
          <cell r="FP665">
            <v>0</v>
          </cell>
          <cell r="FQ665">
            <v>0</v>
          </cell>
          <cell r="FR665">
            <v>0</v>
          </cell>
          <cell r="FS665">
            <v>0</v>
          </cell>
          <cell r="FT665">
            <v>0</v>
          </cell>
          <cell r="FU665">
            <v>0</v>
          </cell>
          <cell r="FV665">
            <v>0</v>
          </cell>
          <cell r="FW665">
            <v>0</v>
          </cell>
          <cell r="FX665">
            <v>0</v>
          </cell>
          <cell r="FY665">
            <v>0</v>
          </cell>
          <cell r="FZ665">
            <v>0</v>
          </cell>
          <cell r="GA665">
            <v>0</v>
          </cell>
          <cell r="GB665">
            <v>0</v>
          </cell>
          <cell r="GC665">
            <v>0</v>
          </cell>
          <cell r="GD665">
            <v>0</v>
          </cell>
          <cell r="GE665">
            <v>0</v>
          </cell>
          <cell r="GF665">
            <v>0</v>
          </cell>
          <cell r="GG665">
            <v>0</v>
          </cell>
          <cell r="GH665">
            <v>0</v>
          </cell>
          <cell r="GI665">
            <v>0</v>
          </cell>
          <cell r="GJ665">
            <v>0</v>
          </cell>
          <cell r="GK665">
            <v>0</v>
          </cell>
          <cell r="GL665">
            <v>0</v>
          </cell>
          <cell r="GM665">
            <v>0</v>
          </cell>
          <cell r="GN665">
            <v>0</v>
          </cell>
          <cell r="GO665">
            <v>0</v>
          </cell>
          <cell r="GP665">
            <v>0</v>
          </cell>
          <cell r="GQ665">
            <v>0</v>
          </cell>
          <cell r="GR665">
            <v>0</v>
          </cell>
          <cell r="GS665">
            <v>0</v>
          </cell>
          <cell r="GT665">
            <v>0</v>
          </cell>
          <cell r="GU665">
            <v>0</v>
          </cell>
          <cell r="GV665">
            <v>0</v>
          </cell>
          <cell r="GW665">
            <v>0</v>
          </cell>
          <cell r="GX665">
            <v>0</v>
          </cell>
          <cell r="GY665">
            <v>0</v>
          </cell>
          <cell r="GZ665">
            <v>0</v>
          </cell>
          <cell r="HA665">
            <v>0</v>
          </cell>
          <cell r="HB665">
            <v>0</v>
          </cell>
          <cell r="HC665">
            <v>0</v>
          </cell>
          <cell r="HD665">
            <v>0</v>
          </cell>
          <cell r="HE665">
            <v>0</v>
          </cell>
          <cell r="HF665">
            <v>0</v>
          </cell>
          <cell r="HG665">
            <v>0</v>
          </cell>
          <cell r="HH665">
            <v>0</v>
          </cell>
          <cell r="HI665">
            <v>0</v>
          </cell>
          <cell r="HJ665">
            <v>0</v>
          </cell>
          <cell r="HK665">
            <v>0</v>
          </cell>
          <cell r="HL665">
            <v>0</v>
          </cell>
          <cell r="HM665">
            <v>0</v>
          </cell>
          <cell r="HN665">
            <v>0</v>
          </cell>
          <cell r="HO665">
            <v>0</v>
          </cell>
          <cell r="HP665">
            <v>0</v>
          </cell>
          <cell r="HQ665">
            <v>0</v>
          </cell>
          <cell r="HR665">
            <v>0</v>
          </cell>
          <cell r="HS665">
            <v>0</v>
          </cell>
          <cell r="HT665">
            <v>0</v>
          </cell>
          <cell r="HU665">
            <v>0</v>
          </cell>
          <cell r="HV665">
            <v>0</v>
          </cell>
          <cell r="HW665">
            <v>0</v>
          </cell>
          <cell r="HX665">
            <v>0</v>
          </cell>
          <cell r="HY665">
            <v>0</v>
          </cell>
          <cell r="HZ665">
            <v>0</v>
          </cell>
          <cell r="IA665">
            <v>0</v>
          </cell>
          <cell r="IB665">
            <v>0</v>
          </cell>
          <cell r="IC665">
            <v>0</v>
          </cell>
          <cell r="ID665">
            <v>0</v>
          </cell>
          <cell r="IE665">
            <v>0</v>
          </cell>
          <cell r="IF665">
            <v>0</v>
          </cell>
          <cell r="IG665">
            <v>0</v>
          </cell>
          <cell r="IH665">
            <v>0</v>
          </cell>
          <cell r="II665">
            <v>0</v>
          </cell>
          <cell r="IJ665">
            <v>0</v>
          </cell>
          <cell r="IK665">
            <v>0</v>
          </cell>
          <cell r="IL665">
            <v>0</v>
          </cell>
          <cell r="IM665">
            <v>0</v>
          </cell>
          <cell r="IN665">
            <v>0</v>
          </cell>
          <cell r="IO665">
            <v>0</v>
          </cell>
          <cell r="IP665">
            <v>0</v>
          </cell>
          <cell r="IQ665">
            <v>0</v>
          </cell>
          <cell r="IR665">
            <v>0</v>
          </cell>
          <cell r="IS665">
            <v>0</v>
          </cell>
          <cell r="IT665">
            <v>0</v>
          </cell>
          <cell r="IU665">
            <v>0</v>
          </cell>
          <cell r="IV665">
            <v>0</v>
          </cell>
          <cell r="IW665">
            <v>0</v>
          </cell>
          <cell r="IX665">
            <v>0</v>
          </cell>
          <cell r="IY665">
            <v>0</v>
          </cell>
          <cell r="IZ665">
            <v>0</v>
          </cell>
          <cell r="JA665">
            <v>0</v>
          </cell>
          <cell r="JB665">
            <v>0</v>
          </cell>
          <cell r="JC665">
            <v>0</v>
          </cell>
          <cell r="JD665">
            <v>0</v>
          </cell>
          <cell r="JE665">
            <v>0</v>
          </cell>
          <cell r="JF665">
            <v>0</v>
          </cell>
          <cell r="JG665">
            <v>0</v>
          </cell>
          <cell r="JH665">
            <v>0</v>
          </cell>
          <cell r="JI665">
            <v>0</v>
          </cell>
          <cell r="JJ665">
            <v>0</v>
          </cell>
          <cell r="JK665">
            <v>0</v>
          </cell>
          <cell r="JL665">
            <v>0</v>
          </cell>
          <cell r="JM665">
            <v>0</v>
          </cell>
          <cell r="JN665">
            <v>0</v>
          </cell>
          <cell r="JO665">
            <v>0</v>
          </cell>
          <cell r="JP665">
            <v>0</v>
          </cell>
          <cell r="JQ665">
            <v>0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K666">
            <v>0</v>
          </cell>
          <cell r="DL666">
            <v>0</v>
          </cell>
          <cell r="DM666">
            <v>0</v>
          </cell>
          <cell r="DN666">
            <v>0</v>
          </cell>
          <cell r="DO666">
            <v>0</v>
          </cell>
          <cell r="DP666">
            <v>0</v>
          </cell>
          <cell r="DQ666">
            <v>0</v>
          </cell>
          <cell r="DR666">
            <v>0</v>
          </cell>
          <cell r="DS666">
            <v>0</v>
          </cell>
          <cell r="DT666">
            <v>0</v>
          </cell>
          <cell r="DU666">
            <v>0</v>
          </cell>
          <cell r="DV666">
            <v>0</v>
          </cell>
          <cell r="DW666">
            <v>0</v>
          </cell>
          <cell r="DX666">
            <v>0</v>
          </cell>
          <cell r="DY666">
            <v>0</v>
          </cell>
          <cell r="DZ666">
            <v>0</v>
          </cell>
          <cell r="EA666">
            <v>0</v>
          </cell>
          <cell r="EB666">
            <v>0</v>
          </cell>
          <cell r="EC666">
            <v>0</v>
          </cell>
          <cell r="ED666">
            <v>0</v>
          </cell>
          <cell r="EE666">
            <v>0</v>
          </cell>
          <cell r="EF666">
            <v>0</v>
          </cell>
          <cell r="EG666">
            <v>0</v>
          </cell>
          <cell r="EH666">
            <v>0</v>
          </cell>
          <cell r="EI666">
            <v>0</v>
          </cell>
          <cell r="EJ666">
            <v>0</v>
          </cell>
          <cell r="EK666">
            <v>0</v>
          </cell>
          <cell r="EL666">
            <v>0</v>
          </cell>
          <cell r="EM666">
            <v>0</v>
          </cell>
          <cell r="EN666">
            <v>0</v>
          </cell>
          <cell r="EO666">
            <v>0</v>
          </cell>
          <cell r="EP666">
            <v>0</v>
          </cell>
          <cell r="EQ666">
            <v>0</v>
          </cell>
          <cell r="ER666">
            <v>0</v>
          </cell>
          <cell r="ES666">
            <v>0</v>
          </cell>
          <cell r="ET666">
            <v>0</v>
          </cell>
          <cell r="EU666">
            <v>0</v>
          </cell>
          <cell r="EV666">
            <v>0</v>
          </cell>
          <cell r="EW666">
            <v>0</v>
          </cell>
          <cell r="EX666">
            <v>0</v>
          </cell>
          <cell r="EY666">
            <v>0</v>
          </cell>
          <cell r="EZ666">
            <v>0</v>
          </cell>
          <cell r="FA666">
            <v>0</v>
          </cell>
          <cell r="FB666">
            <v>0</v>
          </cell>
          <cell r="FC666">
            <v>0</v>
          </cell>
          <cell r="FD666">
            <v>0</v>
          </cell>
          <cell r="FE666">
            <v>0</v>
          </cell>
          <cell r="FF666">
            <v>0</v>
          </cell>
          <cell r="FG666">
            <v>0</v>
          </cell>
          <cell r="FH666">
            <v>0</v>
          </cell>
          <cell r="FI666">
            <v>0</v>
          </cell>
          <cell r="FJ666">
            <v>0</v>
          </cell>
          <cell r="FK666">
            <v>0</v>
          </cell>
          <cell r="FL666">
            <v>0</v>
          </cell>
          <cell r="FM666">
            <v>0</v>
          </cell>
          <cell r="FN666">
            <v>0</v>
          </cell>
          <cell r="FO666">
            <v>0</v>
          </cell>
          <cell r="FP666">
            <v>0</v>
          </cell>
          <cell r="FQ666">
            <v>0</v>
          </cell>
          <cell r="FR666">
            <v>0</v>
          </cell>
          <cell r="FS666">
            <v>0</v>
          </cell>
          <cell r="FT666">
            <v>0</v>
          </cell>
          <cell r="FU666">
            <v>0</v>
          </cell>
          <cell r="FV666">
            <v>0</v>
          </cell>
          <cell r="FW666">
            <v>0</v>
          </cell>
          <cell r="FX666">
            <v>0</v>
          </cell>
          <cell r="FY666">
            <v>0</v>
          </cell>
          <cell r="FZ666">
            <v>0</v>
          </cell>
          <cell r="GA666">
            <v>0</v>
          </cell>
          <cell r="GB666">
            <v>0</v>
          </cell>
          <cell r="GC666">
            <v>0</v>
          </cell>
          <cell r="GD666">
            <v>0</v>
          </cell>
          <cell r="GE666">
            <v>0</v>
          </cell>
          <cell r="GF666">
            <v>0</v>
          </cell>
          <cell r="GG666">
            <v>0</v>
          </cell>
          <cell r="GH666">
            <v>0</v>
          </cell>
          <cell r="GI666">
            <v>0</v>
          </cell>
          <cell r="GJ666">
            <v>0</v>
          </cell>
          <cell r="GK666">
            <v>0</v>
          </cell>
          <cell r="GL666">
            <v>0</v>
          </cell>
          <cell r="GM666">
            <v>0</v>
          </cell>
          <cell r="GN666">
            <v>0</v>
          </cell>
          <cell r="GO666">
            <v>0</v>
          </cell>
          <cell r="GP666">
            <v>0</v>
          </cell>
          <cell r="GQ666">
            <v>0</v>
          </cell>
          <cell r="GR666">
            <v>0</v>
          </cell>
          <cell r="GS666">
            <v>0</v>
          </cell>
          <cell r="GT666">
            <v>0</v>
          </cell>
          <cell r="GU666">
            <v>0</v>
          </cell>
          <cell r="GV666">
            <v>0</v>
          </cell>
          <cell r="GW666">
            <v>0</v>
          </cell>
          <cell r="GX666">
            <v>0</v>
          </cell>
          <cell r="GY666">
            <v>0</v>
          </cell>
          <cell r="GZ666">
            <v>0</v>
          </cell>
          <cell r="HA666">
            <v>0</v>
          </cell>
          <cell r="HB666">
            <v>0</v>
          </cell>
          <cell r="HC666">
            <v>0</v>
          </cell>
          <cell r="HD666">
            <v>0</v>
          </cell>
          <cell r="HE666">
            <v>0</v>
          </cell>
          <cell r="HF666">
            <v>0</v>
          </cell>
          <cell r="HG666">
            <v>0</v>
          </cell>
          <cell r="HH666">
            <v>0</v>
          </cell>
          <cell r="HI666">
            <v>0</v>
          </cell>
          <cell r="HJ666">
            <v>0</v>
          </cell>
          <cell r="HK666">
            <v>0</v>
          </cell>
          <cell r="HL666">
            <v>0</v>
          </cell>
          <cell r="HM666">
            <v>0</v>
          </cell>
          <cell r="HN666">
            <v>0</v>
          </cell>
          <cell r="HO666">
            <v>0</v>
          </cell>
          <cell r="HP666">
            <v>0</v>
          </cell>
          <cell r="HQ666">
            <v>0</v>
          </cell>
          <cell r="HR666">
            <v>0</v>
          </cell>
          <cell r="HS666">
            <v>0</v>
          </cell>
          <cell r="HT666">
            <v>0</v>
          </cell>
          <cell r="HU666">
            <v>0</v>
          </cell>
          <cell r="HV666">
            <v>0</v>
          </cell>
          <cell r="HW666">
            <v>0</v>
          </cell>
          <cell r="HX666">
            <v>0</v>
          </cell>
          <cell r="HY666">
            <v>0</v>
          </cell>
          <cell r="HZ666">
            <v>0</v>
          </cell>
          <cell r="IA666">
            <v>0</v>
          </cell>
          <cell r="IB666">
            <v>0</v>
          </cell>
          <cell r="IC666">
            <v>0</v>
          </cell>
          <cell r="ID666">
            <v>0</v>
          </cell>
          <cell r="IE666">
            <v>0</v>
          </cell>
          <cell r="IF666">
            <v>0</v>
          </cell>
          <cell r="IG666">
            <v>0</v>
          </cell>
          <cell r="IH666">
            <v>0</v>
          </cell>
          <cell r="II666">
            <v>0</v>
          </cell>
          <cell r="IJ666">
            <v>0</v>
          </cell>
          <cell r="IK666">
            <v>0</v>
          </cell>
          <cell r="IL666">
            <v>0</v>
          </cell>
          <cell r="IM666">
            <v>0</v>
          </cell>
          <cell r="IN666">
            <v>0</v>
          </cell>
          <cell r="IO666">
            <v>0</v>
          </cell>
          <cell r="IP666">
            <v>0</v>
          </cell>
          <cell r="IQ666">
            <v>0</v>
          </cell>
          <cell r="IR666">
            <v>0</v>
          </cell>
          <cell r="IS666">
            <v>0</v>
          </cell>
          <cell r="IT666">
            <v>0</v>
          </cell>
          <cell r="IU666">
            <v>0</v>
          </cell>
          <cell r="IV666">
            <v>0</v>
          </cell>
          <cell r="IW666">
            <v>0</v>
          </cell>
          <cell r="IX666">
            <v>0</v>
          </cell>
          <cell r="IY666">
            <v>0</v>
          </cell>
          <cell r="IZ666">
            <v>0</v>
          </cell>
          <cell r="JA666">
            <v>0</v>
          </cell>
          <cell r="JB666">
            <v>0</v>
          </cell>
          <cell r="JC666">
            <v>0</v>
          </cell>
          <cell r="JD666">
            <v>0</v>
          </cell>
          <cell r="JE666">
            <v>0</v>
          </cell>
          <cell r="JF666">
            <v>0</v>
          </cell>
          <cell r="JG666">
            <v>0</v>
          </cell>
          <cell r="JH666">
            <v>0</v>
          </cell>
          <cell r="JI666">
            <v>0</v>
          </cell>
          <cell r="JJ666">
            <v>0</v>
          </cell>
          <cell r="JK666">
            <v>0</v>
          </cell>
          <cell r="JL666">
            <v>0</v>
          </cell>
          <cell r="JM666">
            <v>0</v>
          </cell>
          <cell r="JN666">
            <v>0</v>
          </cell>
          <cell r="JO666">
            <v>0</v>
          </cell>
          <cell r="JP666">
            <v>0</v>
          </cell>
          <cell r="JQ666">
            <v>0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  <cell r="CT667">
            <v>0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0</v>
          </cell>
          <cell r="DL667">
            <v>0</v>
          </cell>
          <cell r="DM667">
            <v>0</v>
          </cell>
          <cell r="DN667">
            <v>0</v>
          </cell>
          <cell r="DO667">
            <v>0</v>
          </cell>
          <cell r="DP667">
            <v>0</v>
          </cell>
          <cell r="DQ667">
            <v>0</v>
          </cell>
          <cell r="DR667">
            <v>0</v>
          </cell>
          <cell r="DS667">
            <v>0</v>
          </cell>
          <cell r="DT667">
            <v>0</v>
          </cell>
          <cell r="DU667">
            <v>0</v>
          </cell>
          <cell r="DV667">
            <v>0</v>
          </cell>
          <cell r="DW667">
            <v>0</v>
          </cell>
          <cell r="DX667">
            <v>0</v>
          </cell>
          <cell r="DY667">
            <v>0</v>
          </cell>
          <cell r="DZ667">
            <v>0</v>
          </cell>
          <cell r="EA667">
            <v>0</v>
          </cell>
          <cell r="EB667">
            <v>0</v>
          </cell>
          <cell r="EC667">
            <v>0</v>
          </cell>
          <cell r="ED667">
            <v>0</v>
          </cell>
          <cell r="EE667">
            <v>0</v>
          </cell>
          <cell r="EF667">
            <v>0</v>
          </cell>
          <cell r="EG667">
            <v>0</v>
          </cell>
          <cell r="EH667">
            <v>0</v>
          </cell>
          <cell r="EI667">
            <v>0</v>
          </cell>
          <cell r="EJ667">
            <v>0</v>
          </cell>
          <cell r="EK667">
            <v>0</v>
          </cell>
          <cell r="EL667">
            <v>0</v>
          </cell>
          <cell r="EM667">
            <v>0</v>
          </cell>
          <cell r="EN667">
            <v>0</v>
          </cell>
          <cell r="EO667">
            <v>0</v>
          </cell>
          <cell r="EP667">
            <v>0</v>
          </cell>
          <cell r="EQ667">
            <v>0</v>
          </cell>
          <cell r="ER667">
            <v>0</v>
          </cell>
          <cell r="ES667">
            <v>0</v>
          </cell>
          <cell r="ET667">
            <v>0</v>
          </cell>
          <cell r="EU667">
            <v>0</v>
          </cell>
          <cell r="EV667">
            <v>0</v>
          </cell>
          <cell r="EW667">
            <v>0</v>
          </cell>
          <cell r="EX667">
            <v>0</v>
          </cell>
          <cell r="EY667">
            <v>0</v>
          </cell>
          <cell r="EZ667">
            <v>0</v>
          </cell>
          <cell r="FA667">
            <v>0</v>
          </cell>
          <cell r="FB667">
            <v>0</v>
          </cell>
          <cell r="FC667">
            <v>0</v>
          </cell>
          <cell r="FD667">
            <v>0</v>
          </cell>
          <cell r="FE667">
            <v>0</v>
          </cell>
          <cell r="FF667">
            <v>0</v>
          </cell>
          <cell r="FG667">
            <v>0</v>
          </cell>
          <cell r="FH667">
            <v>0</v>
          </cell>
          <cell r="FI667">
            <v>0</v>
          </cell>
          <cell r="FJ667">
            <v>0</v>
          </cell>
          <cell r="FK667">
            <v>0</v>
          </cell>
          <cell r="FL667">
            <v>0</v>
          </cell>
          <cell r="FM667">
            <v>0</v>
          </cell>
          <cell r="FN667">
            <v>0</v>
          </cell>
          <cell r="FO667">
            <v>0</v>
          </cell>
          <cell r="FP667">
            <v>0</v>
          </cell>
          <cell r="FQ667">
            <v>0</v>
          </cell>
          <cell r="FR667">
            <v>0</v>
          </cell>
          <cell r="FS667">
            <v>0</v>
          </cell>
          <cell r="FT667">
            <v>0</v>
          </cell>
          <cell r="FU667">
            <v>0</v>
          </cell>
          <cell r="FV667">
            <v>0</v>
          </cell>
          <cell r="FW667">
            <v>0</v>
          </cell>
          <cell r="FX667">
            <v>0</v>
          </cell>
          <cell r="FY667">
            <v>0</v>
          </cell>
          <cell r="FZ667">
            <v>0</v>
          </cell>
          <cell r="GA667">
            <v>0</v>
          </cell>
          <cell r="GB667">
            <v>0</v>
          </cell>
          <cell r="GC667">
            <v>0</v>
          </cell>
          <cell r="GD667">
            <v>0</v>
          </cell>
          <cell r="GE667">
            <v>0</v>
          </cell>
          <cell r="GF667">
            <v>0</v>
          </cell>
          <cell r="GG667">
            <v>0</v>
          </cell>
          <cell r="GH667">
            <v>0</v>
          </cell>
          <cell r="GI667">
            <v>0</v>
          </cell>
          <cell r="GJ667">
            <v>0</v>
          </cell>
          <cell r="GK667">
            <v>0</v>
          </cell>
          <cell r="GL667">
            <v>0</v>
          </cell>
          <cell r="GM667">
            <v>0</v>
          </cell>
          <cell r="GN667">
            <v>0</v>
          </cell>
          <cell r="GO667">
            <v>0</v>
          </cell>
          <cell r="GP667">
            <v>0</v>
          </cell>
          <cell r="GQ667">
            <v>0</v>
          </cell>
          <cell r="GR667">
            <v>0</v>
          </cell>
          <cell r="GS667">
            <v>0</v>
          </cell>
          <cell r="GT667">
            <v>0</v>
          </cell>
          <cell r="GU667">
            <v>0</v>
          </cell>
          <cell r="GV667">
            <v>0</v>
          </cell>
          <cell r="GW667">
            <v>0</v>
          </cell>
          <cell r="GX667">
            <v>0</v>
          </cell>
          <cell r="GY667">
            <v>0</v>
          </cell>
          <cell r="GZ667">
            <v>0</v>
          </cell>
          <cell r="HA667">
            <v>0</v>
          </cell>
          <cell r="HB667">
            <v>0</v>
          </cell>
          <cell r="HC667">
            <v>0</v>
          </cell>
          <cell r="HD667">
            <v>0</v>
          </cell>
          <cell r="HE667">
            <v>0</v>
          </cell>
          <cell r="HF667">
            <v>0</v>
          </cell>
          <cell r="HG667">
            <v>0</v>
          </cell>
          <cell r="HH667">
            <v>0</v>
          </cell>
          <cell r="HI667">
            <v>0</v>
          </cell>
          <cell r="HJ667">
            <v>0</v>
          </cell>
          <cell r="HK667">
            <v>0</v>
          </cell>
          <cell r="HL667">
            <v>0</v>
          </cell>
          <cell r="HM667">
            <v>0</v>
          </cell>
          <cell r="HN667">
            <v>0</v>
          </cell>
          <cell r="HO667">
            <v>0</v>
          </cell>
          <cell r="HP667">
            <v>0</v>
          </cell>
          <cell r="HQ667">
            <v>0</v>
          </cell>
          <cell r="HR667">
            <v>0</v>
          </cell>
          <cell r="HS667">
            <v>0</v>
          </cell>
          <cell r="HT667">
            <v>0</v>
          </cell>
          <cell r="HU667">
            <v>0</v>
          </cell>
          <cell r="HV667">
            <v>0</v>
          </cell>
          <cell r="HW667">
            <v>0</v>
          </cell>
          <cell r="HX667">
            <v>0</v>
          </cell>
          <cell r="HY667">
            <v>0</v>
          </cell>
          <cell r="HZ667">
            <v>0</v>
          </cell>
          <cell r="IA667">
            <v>0</v>
          </cell>
          <cell r="IB667">
            <v>0</v>
          </cell>
          <cell r="IC667">
            <v>0</v>
          </cell>
          <cell r="ID667">
            <v>0</v>
          </cell>
          <cell r="IE667">
            <v>0</v>
          </cell>
          <cell r="IF667">
            <v>0</v>
          </cell>
          <cell r="IG667">
            <v>0</v>
          </cell>
          <cell r="IH667">
            <v>0</v>
          </cell>
          <cell r="II667">
            <v>0</v>
          </cell>
          <cell r="IJ667">
            <v>0</v>
          </cell>
          <cell r="IK667">
            <v>0</v>
          </cell>
          <cell r="IL667">
            <v>0</v>
          </cell>
          <cell r="IM667">
            <v>0</v>
          </cell>
          <cell r="IN667">
            <v>0</v>
          </cell>
          <cell r="IO667">
            <v>0</v>
          </cell>
          <cell r="IP667">
            <v>0</v>
          </cell>
          <cell r="IQ667">
            <v>0</v>
          </cell>
          <cell r="IR667">
            <v>0</v>
          </cell>
          <cell r="IS667">
            <v>0</v>
          </cell>
          <cell r="IT667">
            <v>0</v>
          </cell>
          <cell r="IU667">
            <v>0</v>
          </cell>
          <cell r="IV667">
            <v>0</v>
          </cell>
          <cell r="IW667">
            <v>0</v>
          </cell>
          <cell r="IX667">
            <v>0</v>
          </cell>
          <cell r="IY667">
            <v>0</v>
          </cell>
          <cell r="IZ667">
            <v>0</v>
          </cell>
          <cell r="JA667">
            <v>0</v>
          </cell>
          <cell r="JB667">
            <v>0</v>
          </cell>
          <cell r="JC667">
            <v>0</v>
          </cell>
          <cell r="JD667">
            <v>0</v>
          </cell>
          <cell r="JE667">
            <v>0</v>
          </cell>
          <cell r="JF667">
            <v>0</v>
          </cell>
          <cell r="JG667">
            <v>0</v>
          </cell>
          <cell r="JH667">
            <v>0</v>
          </cell>
          <cell r="JI667">
            <v>0</v>
          </cell>
          <cell r="JJ667">
            <v>0</v>
          </cell>
          <cell r="JK667">
            <v>0</v>
          </cell>
          <cell r="JL667">
            <v>0</v>
          </cell>
          <cell r="JM667">
            <v>0</v>
          </cell>
          <cell r="JN667">
            <v>0</v>
          </cell>
          <cell r="JO667">
            <v>0</v>
          </cell>
          <cell r="JP667">
            <v>0</v>
          </cell>
          <cell r="JQ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0</v>
          </cell>
          <cell r="CH668">
            <v>0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0</v>
          </cell>
          <cell r="DL668">
            <v>0</v>
          </cell>
          <cell r="DM668">
            <v>0</v>
          </cell>
          <cell r="DN668">
            <v>0</v>
          </cell>
          <cell r="DO668">
            <v>0</v>
          </cell>
          <cell r="DP668">
            <v>0</v>
          </cell>
          <cell r="DQ668">
            <v>0</v>
          </cell>
          <cell r="DR668">
            <v>0</v>
          </cell>
          <cell r="DS668">
            <v>0</v>
          </cell>
          <cell r="DT668">
            <v>0</v>
          </cell>
          <cell r="DU668">
            <v>0</v>
          </cell>
          <cell r="DV668">
            <v>0</v>
          </cell>
          <cell r="DW668">
            <v>0</v>
          </cell>
          <cell r="DX668">
            <v>0</v>
          </cell>
          <cell r="DY668">
            <v>0</v>
          </cell>
          <cell r="DZ668">
            <v>0</v>
          </cell>
          <cell r="EA668">
            <v>0</v>
          </cell>
          <cell r="EB668">
            <v>0</v>
          </cell>
          <cell r="EC668">
            <v>0</v>
          </cell>
          <cell r="ED668">
            <v>0</v>
          </cell>
          <cell r="EE668">
            <v>0</v>
          </cell>
          <cell r="EF668">
            <v>0</v>
          </cell>
          <cell r="EG668">
            <v>0</v>
          </cell>
          <cell r="EH668">
            <v>0</v>
          </cell>
          <cell r="EI668">
            <v>0</v>
          </cell>
          <cell r="EJ668">
            <v>0</v>
          </cell>
          <cell r="EK668">
            <v>0</v>
          </cell>
          <cell r="EL668">
            <v>0</v>
          </cell>
          <cell r="EM668">
            <v>0</v>
          </cell>
          <cell r="EN668">
            <v>0</v>
          </cell>
          <cell r="EO668">
            <v>0</v>
          </cell>
          <cell r="EP668">
            <v>0</v>
          </cell>
          <cell r="EQ668">
            <v>0</v>
          </cell>
          <cell r="ER668">
            <v>0</v>
          </cell>
          <cell r="ES668">
            <v>0</v>
          </cell>
          <cell r="ET668">
            <v>0</v>
          </cell>
          <cell r="EU668">
            <v>0</v>
          </cell>
          <cell r="EV668">
            <v>0</v>
          </cell>
          <cell r="EW668">
            <v>0</v>
          </cell>
          <cell r="EX668">
            <v>0</v>
          </cell>
          <cell r="EY668">
            <v>0</v>
          </cell>
          <cell r="EZ668">
            <v>0</v>
          </cell>
          <cell r="FA668">
            <v>0</v>
          </cell>
          <cell r="FB668">
            <v>0</v>
          </cell>
          <cell r="FC668">
            <v>0</v>
          </cell>
          <cell r="FD668">
            <v>0</v>
          </cell>
          <cell r="FE668">
            <v>0</v>
          </cell>
          <cell r="FF668">
            <v>0</v>
          </cell>
          <cell r="FG668">
            <v>0</v>
          </cell>
          <cell r="FH668">
            <v>0</v>
          </cell>
          <cell r="FI668">
            <v>0</v>
          </cell>
          <cell r="FJ668">
            <v>0</v>
          </cell>
          <cell r="FK668">
            <v>0</v>
          </cell>
          <cell r="FL668">
            <v>0</v>
          </cell>
          <cell r="FM668">
            <v>0</v>
          </cell>
          <cell r="FN668">
            <v>0</v>
          </cell>
          <cell r="FO668">
            <v>0</v>
          </cell>
          <cell r="FP668">
            <v>0</v>
          </cell>
          <cell r="FQ668">
            <v>0</v>
          </cell>
          <cell r="FR668">
            <v>0</v>
          </cell>
          <cell r="FS668">
            <v>0</v>
          </cell>
          <cell r="FT668">
            <v>0</v>
          </cell>
          <cell r="FU668">
            <v>0</v>
          </cell>
          <cell r="FV668">
            <v>0</v>
          </cell>
          <cell r="FW668">
            <v>0</v>
          </cell>
          <cell r="FX668">
            <v>0</v>
          </cell>
          <cell r="FY668">
            <v>0</v>
          </cell>
          <cell r="FZ668">
            <v>0</v>
          </cell>
          <cell r="GA668">
            <v>0</v>
          </cell>
          <cell r="GB668">
            <v>0</v>
          </cell>
          <cell r="GC668">
            <v>0</v>
          </cell>
          <cell r="GD668">
            <v>0</v>
          </cell>
          <cell r="GE668">
            <v>0</v>
          </cell>
          <cell r="GF668">
            <v>0</v>
          </cell>
          <cell r="GG668">
            <v>0</v>
          </cell>
          <cell r="GH668">
            <v>0</v>
          </cell>
          <cell r="GI668">
            <v>0</v>
          </cell>
          <cell r="GJ668">
            <v>0</v>
          </cell>
          <cell r="GK668">
            <v>0</v>
          </cell>
          <cell r="GL668">
            <v>0</v>
          </cell>
          <cell r="GM668">
            <v>0</v>
          </cell>
          <cell r="GN668">
            <v>0</v>
          </cell>
          <cell r="GO668">
            <v>0</v>
          </cell>
          <cell r="GP668">
            <v>0</v>
          </cell>
          <cell r="GQ668">
            <v>0</v>
          </cell>
          <cell r="GR668">
            <v>0</v>
          </cell>
          <cell r="GS668">
            <v>0</v>
          </cell>
          <cell r="GT668">
            <v>0</v>
          </cell>
          <cell r="GU668">
            <v>0</v>
          </cell>
          <cell r="GV668">
            <v>0</v>
          </cell>
          <cell r="GW668">
            <v>0</v>
          </cell>
          <cell r="GX668">
            <v>0</v>
          </cell>
          <cell r="GY668">
            <v>0</v>
          </cell>
          <cell r="GZ668">
            <v>0</v>
          </cell>
          <cell r="HA668">
            <v>0</v>
          </cell>
          <cell r="HB668">
            <v>0</v>
          </cell>
          <cell r="HC668">
            <v>0</v>
          </cell>
          <cell r="HD668">
            <v>0</v>
          </cell>
          <cell r="HE668">
            <v>0</v>
          </cell>
          <cell r="HF668">
            <v>0</v>
          </cell>
          <cell r="HG668">
            <v>0</v>
          </cell>
          <cell r="HH668">
            <v>0</v>
          </cell>
          <cell r="HI668">
            <v>0</v>
          </cell>
          <cell r="HJ668">
            <v>0</v>
          </cell>
          <cell r="HK668">
            <v>0</v>
          </cell>
          <cell r="HL668">
            <v>0</v>
          </cell>
          <cell r="HM668">
            <v>0</v>
          </cell>
          <cell r="HN668">
            <v>0</v>
          </cell>
          <cell r="HO668">
            <v>0</v>
          </cell>
          <cell r="HP668">
            <v>0</v>
          </cell>
          <cell r="HQ668">
            <v>0</v>
          </cell>
          <cell r="HR668">
            <v>0</v>
          </cell>
          <cell r="HS668">
            <v>0</v>
          </cell>
          <cell r="HT668">
            <v>0</v>
          </cell>
          <cell r="HU668">
            <v>0</v>
          </cell>
          <cell r="HV668">
            <v>0</v>
          </cell>
          <cell r="HW668">
            <v>0</v>
          </cell>
          <cell r="HX668">
            <v>0</v>
          </cell>
          <cell r="HY668">
            <v>0</v>
          </cell>
          <cell r="HZ668">
            <v>0</v>
          </cell>
          <cell r="IA668">
            <v>0</v>
          </cell>
          <cell r="IB668">
            <v>0</v>
          </cell>
          <cell r="IC668">
            <v>0</v>
          </cell>
          <cell r="ID668">
            <v>0</v>
          </cell>
          <cell r="IE668">
            <v>0</v>
          </cell>
          <cell r="IF668">
            <v>0</v>
          </cell>
          <cell r="IG668">
            <v>0</v>
          </cell>
          <cell r="IH668">
            <v>0</v>
          </cell>
          <cell r="II668">
            <v>0</v>
          </cell>
          <cell r="IJ668">
            <v>0</v>
          </cell>
          <cell r="IK668">
            <v>0</v>
          </cell>
          <cell r="IL668">
            <v>0</v>
          </cell>
          <cell r="IM668">
            <v>0</v>
          </cell>
          <cell r="IN668">
            <v>0</v>
          </cell>
          <cell r="IO668">
            <v>0</v>
          </cell>
          <cell r="IP668">
            <v>0</v>
          </cell>
          <cell r="IQ668">
            <v>0</v>
          </cell>
          <cell r="IR668">
            <v>0</v>
          </cell>
          <cell r="IS668">
            <v>0</v>
          </cell>
          <cell r="IT668">
            <v>0</v>
          </cell>
          <cell r="IU668">
            <v>0</v>
          </cell>
          <cell r="IV668">
            <v>0</v>
          </cell>
          <cell r="IW668">
            <v>0</v>
          </cell>
          <cell r="IX668">
            <v>0</v>
          </cell>
          <cell r="IY668">
            <v>0</v>
          </cell>
          <cell r="IZ668">
            <v>0</v>
          </cell>
          <cell r="JA668">
            <v>0</v>
          </cell>
          <cell r="JB668">
            <v>0</v>
          </cell>
          <cell r="JC668">
            <v>0</v>
          </cell>
          <cell r="JD668">
            <v>0</v>
          </cell>
          <cell r="JE668">
            <v>0</v>
          </cell>
          <cell r="JF668">
            <v>0</v>
          </cell>
          <cell r="JG668">
            <v>0</v>
          </cell>
          <cell r="JH668">
            <v>0</v>
          </cell>
          <cell r="JI668">
            <v>0</v>
          </cell>
          <cell r="JJ668">
            <v>0</v>
          </cell>
          <cell r="JK668">
            <v>0</v>
          </cell>
          <cell r="JL668">
            <v>0</v>
          </cell>
          <cell r="JM668">
            <v>0</v>
          </cell>
          <cell r="JN668">
            <v>0</v>
          </cell>
          <cell r="JO668">
            <v>0</v>
          </cell>
          <cell r="JP668">
            <v>0</v>
          </cell>
          <cell r="JQ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0</v>
          </cell>
          <cell r="CV669">
            <v>0</v>
          </cell>
          <cell r="CW669">
            <v>0</v>
          </cell>
          <cell r="CX669">
            <v>0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K669">
            <v>0</v>
          </cell>
          <cell r="DL669">
            <v>0</v>
          </cell>
          <cell r="DM669">
            <v>0</v>
          </cell>
          <cell r="DN669">
            <v>0</v>
          </cell>
          <cell r="DO669">
            <v>0</v>
          </cell>
          <cell r="DP669">
            <v>0</v>
          </cell>
          <cell r="DQ669">
            <v>0</v>
          </cell>
          <cell r="DR669">
            <v>0</v>
          </cell>
          <cell r="DS669">
            <v>0</v>
          </cell>
          <cell r="DT669">
            <v>0</v>
          </cell>
          <cell r="DU669">
            <v>0</v>
          </cell>
          <cell r="DV669">
            <v>0</v>
          </cell>
          <cell r="DW669">
            <v>0</v>
          </cell>
          <cell r="DX669">
            <v>0</v>
          </cell>
          <cell r="DY669">
            <v>0</v>
          </cell>
          <cell r="DZ669">
            <v>0</v>
          </cell>
          <cell r="EA669">
            <v>0</v>
          </cell>
          <cell r="EB669">
            <v>0</v>
          </cell>
          <cell r="EC669">
            <v>0</v>
          </cell>
          <cell r="ED669">
            <v>0</v>
          </cell>
          <cell r="EE669">
            <v>0</v>
          </cell>
          <cell r="EF669">
            <v>0</v>
          </cell>
          <cell r="EG669">
            <v>0</v>
          </cell>
          <cell r="EH669">
            <v>0</v>
          </cell>
          <cell r="EI669">
            <v>0</v>
          </cell>
          <cell r="EJ669">
            <v>0</v>
          </cell>
          <cell r="EK669">
            <v>0</v>
          </cell>
          <cell r="EL669">
            <v>0</v>
          </cell>
          <cell r="EM669">
            <v>0</v>
          </cell>
          <cell r="EN669">
            <v>0</v>
          </cell>
          <cell r="EO669">
            <v>0</v>
          </cell>
          <cell r="EP669">
            <v>0</v>
          </cell>
          <cell r="EQ669">
            <v>0</v>
          </cell>
          <cell r="ER669">
            <v>0</v>
          </cell>
          <cell r="ES669">
            <v>0</v>
          </cell>
          <cell r="ET669">
            <v>0</v>
          </cell>
          <cell r="EU669">
            <v>0</v>
          </cell>
          <cell r="EV669">
            <v>0</v>
          </cell>
          <cell r="EW669">
            <v>0</v>
          </cell>
          <cell r="EX669">
            <v>0</v>
          </cell>
          <cell r="EY669">
            <v>0</v>
          </cell>
          <cell r="EZ669">
            <v>0</v>
          </cell>
          <cell r="FA669">
            <v>0</v>
          </cell>
          <cell r="FB669">
            <v>0</v>
          </cell>
          <cell r="FC669">
            <v>0</v>
          </cell>
          <cell r="FD669">
            <v>0</v>
          </cell>
          <cell r="FE669">
            <v>0</v>
          </cell>
          <cell r="FF669">
            <v>0</v>
          </cell>
          <cell r="FG669">
            <v>0</v>
          </cell>
          <cell r="FH669">
            <v>0</v>
          </cell>
          <cell r="FI669">
            <v>0</v>
          </cell>
          <cell r="FJ669">
            <v>0</v>
          </cell>
          <cell r="FK669">
            <v>0</v>
          </cell>
          <cell r="FL669">
            <v>0</v>
          </cell>
          <cell r="FM669">
            <v>0</v>
          </cell>
          <cell r="FN669">
            <v>0</v>
          </cell>
          <cell r="FO669">
            <v>0</v>
          </cell>
          <cell r="FP669">
            <v>0</v>
          </cell>
          <cell r="FQ669">
            <v>0</v>
          </cell>
          <cell r="FR669">
            <v>0</v>
          </cell>
          <cell r="FS669">
            <v>0</v>
          </cell>
          <cell r="FT669">
            <v>0</v>
          </cell>
          <cell r="FU669">
            <v>0</v>
          </cell>
          <cell r="FV669">
            <v>0</v>
          </cell>
          <cell r="FW669">
            <v>0</v>
          </cell>
          <cell r="FX669">
            <v>0</v>
          </cell>
          <cell r="FY669">
            <v>0</v>
          </cell>
          <cell r="FZ669">
            <v>0</v>
          </cell>
          <cell r="GA669">
            <v>0</v>
          </cell>
          <cell r="GB669">
            <v>0</v>
          </cell>
          <cell r="GC669">
            <v>0</v>
          </cell>
          <cell r="GD669">
            <v>0</v>
          </cell>
          <cell r="GE669">
            <v>0</v>
          </cell>
          <cell r="GF669">
            <v>0</v>
          </cell>
          <cell r="GG669">
            <v>0</v>
          </cell>
          <cell r="GH669">
            <v>0</v>
          </cell>
          <cell r="GI669">
            <v>0</v>
          </cell>
          <cell r="GJ669">
            <v>0</v>
          </cell>
          <cell r="GK669">
            <v>0</v>
          </cell>
          <cell r="GL669">
            <v>0</v>
          </cell>
          <cell r="GM669">
            <v>0</v>
          </cell>
          <cell r="GN669">
            <v>0</v>
          </cell>
          <cell r="GO669">
            <v>0</v>
          </cell>
          <cell r="GP669">
            <v>0</v>
          </cell>
          <cell r="GQ669">
            <v>0</v>
          </cell>
          <cell r="GR669">
            <v>0</v>
          </cell>
          <cell r="GS669">
            <v>0</v>
          </cell>
          <cell r="GT669">
            <v>0</v>
          </cell>
          <cell r="GU669">
            <v>0</v>
          </cell>
          <cell r="GV669">
            <v>0</v>
          </cell>
          <cell r="GW669">
            <v>0</v>
          </cell>
          <cell r="GX669">
            <v>0</v>
          </cell>
          <cell r="GY669">
            <v>0</v>
          </cell>
          <cell r="GZ669">
            <v>0</v>
          </cell>
          <cell r="HA669">
            <v>0</v>
          </cell>
          <cell r="HB669">
            <v>0</v>
          </cell>
          <cell r="HC669">
            <v>0</v>
          </cell>
          <cell r="HD669">
            <v>0</v>
          </cell>
          <cell r="HE669">
            <v>0</v>
          </cell>
          <cell r="HF669">
            <v>0</v>
          </cell>
          <cell r="HG669">
            <v>0</v>
          </cell>
          <cell r="HH669">
            <v>0</v>
          </cell>
          <cell r="HI669">
            <v>0</v>
          </cell>
          <cell r="HJ669">
            <v>0</v>
          </cell>
          <cell r="HK669">
            <v>0</v>
          </cell>
          <cell r="HL669">
            <v>0</v>
          </cell>
          <cell r="HM669">
            <v>0</v>
          </cell>
          <cell r="HN669">
            <v>0</v>
          </cell>
          <cell r="HO669">
            <v>0</v>
          </cell>
          <cell r="HP669">
            <v>0</v>
          </cell>
          <cell r="HQ669">
            <v>0</v>
          </cell>
          <cell r="HR669">
            <v>0</v>
          </cell>
          <cell r="HS669">
            <v>0</v>
          </cell>
          <cell r="HT669">
            <v>0</v>
          </cell>
          <cell r="HU669">
            <v>0</v>
          </cell>
          <cell r="HV669">
            <v>0</v>
          </cell>
          <cell r="HW669">
            <v>0</v>
          </cell>
          <cell r="HX669">
            <v>0</v>
          </cell>
          <cell r="HY669">
            <v>0</v>
          </cell>
          <cell r="HZ669">
            <v>0</v>
          </cell>
          <cell r="IA669">
            <v>0</v>
          </cell>
          <cell r="IB669">
            <v>0</v>
          </cell>
          <cell r="IC669">
            <v>0</v>
          </cell>
          <cell r="ID669">
            <v>0</v>
          </cell>
          <cell r="IE669">
            <v>0</v>
          </cell>
          <cell r="IF669">
            <v>0</v>
          </cell>
          <cell r="IG669">
            <v>0</v>
          </cell>
          <cell r="IH669">
            <v>0</v>
          </cell>
          <cell r="II669">
            <v>0</v>
          </cell>
          <cell r="IJ669">
            <v>0</v>
          </cell>
          <cell r="IK669">
            <v>0</v>
          </cell>
          <cell r="IL669">
            <v>0</v>
          </cell>
          <cell r="IM669">
            <v>0</v>
          </cell>
          <cell r="IN669">
            <v>0</v>
          </cell>
          <cell r="IO669">
            <v>0</v>
          </cell>
          <cell r="IP669">
            <v>0</v>
          </cell>
          <cell r="IQ669">
            <v>0</v>
          </cell>
          <cell r="IR669">
            <v>0</v>
          </cell>
          <cell r="IS669">
            <v>0</v>
          </cell>
          <cell r="IT669">
            <v>0</v>
          </cell>
          <cell r="IU669">
            <v>0</v>
          </cell>
          <cell r="IV669">
            <v>0</v>
          </cell>
          <cell r="IW669">
            <v>0</v>
          </cell>
          <cell r="IX669">
            <v>0</v>
          </cell>
          <cell r="IY669">
            <v>0</v>
          </cell>
          <cell r="IZ669">
            <v>0</v>
          </cell>
          <cell r="JA669">
            <v>0</v>
          </cell>
          <cell r="JB669">
            <v>0</v>
          </cell>
          <cell r="JC669">
            <v>0</v>
          </cell>
          <cell r="JD669">
            <v>0</v>
          </cell>
          <cell r="JE669">
            <v>0</v>
          </cell>
          <cell r="JF669">
            <v>0</v>
          </cell>
          <cell r="JG669">
            <v>0</v>
          </cell>
          <cell r="JH669">
            <v>0</v>
          </cell>
          <cell r="JI669">
            <v>0</v>
          </cell>
          <cell r="JJ669">
            <v>0</v>
          </cell>
          <cell r="JK669">
            <v>0</v>
          </cell>
          <cell r="JL669">
            <v>0</v>
          </cell>
          <cell r="JM669">
            <v>0</v>
          </cell>
          <cell r="JN669">
            <v>0</v>
          </cell>
          <cell r="JO669">
            <v>0</v>
          </cell>
          <cell r="JP669">
            <v>0</v>
          </cell>
          <cell r="JQ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0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0</v>
          </cell>
          <cell r="CV670">
            <v>0</v>
          </cell>
          <cell r="CW670">
            <v>0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K670">
            <v>0</v>
          </cell>
          <cell r="DL670">
            <v>0</v>
          </cell>
          <cell r="DM670">
            <v>0</v>
          </cell>
          <cell r="DN670">
            <v>0</v>
          </cell>
          <cell r="DO670">
            <v>0</v>
          </cell>
          <cell r="DP670">
            <v>0</v>
          </cell>
          <cell r="DQ670">
            <v>0</v>
          </cell>
          <cell r="DR670">
            <v>0</v>
          </cell>
          <cell r="DS670">
            <v>0</v>
          </cell>
          <cell r="DT670">
            <v>0</v>
          </cell>
          <cell r="DU670">
            <v>0</v>
          </cell>
          <cell r="DV670">
            <v>0</v>
          </cell>
          <cell r="DW670">
            <v>0</v>
          </cell>
          <cell r="DX670">
            <v>0</v>
          </cell>
          <cell r="DY670">
            <v>0</v>
          </cell>
          <cell r="DZ670">
            <v>0</v>
          </cell>
          <cell r="EA670">
            <v>0</v>
          </cell>
          <cell r="EB670">
            <v>0</v>
          </cell>
          <cell r="EC670">
            <v>0</v>
          </cell>
          <cell r="ED670">
            <v>0</v>
          </cell>
          <cell r="EE670">
            <v>0</v>
          </cell>
          <cell r="EF670">
            <v>0</v>
          </cell>
          <cell r="EG670">
            <v>0</v>
          </cell>
          <cell r="EH670">
            <v>0</v>
          </cell>
          <cell r="EI670">
            <v>0</v>
          </cell>
          <cell r="EJ670">
            <v>0</v>
          </cell>
          <cell r="EK670">
            <v>0</v>
          </cell>
          <cell r="EL670">
            <v>0</v>
          </cell>
          <cell r="EM670">
            <v>0</v>
          </cell>
          <cell r="EN670">
            <v>0</v>
          </cell>
          <cell r="EO670">
            <v>0</v>
          </cell>
          <cell r="EP670">
            <v>0</v>
          </cell>
          <cell r="EQ670">
            <v>0</v>
          </cell>
          <cell r="ER670">
            <v>0</v>
          </cell>
          <cell r="ES670">
            <v>0</v>
          </cell>
          <cell r="ET670">
            <v>0</v>
          </cell>
          <cell r="EU670">
            <v>0</v>
          </cell>
          <cell r="EV670">
            <v>0</v>
          </cell>
          <cell r="EW670">
            <v>0</v>
          </cell>
          <cell r="EX670">
            <v>0</v>
          </cell>
          <cell r="EY670">
            <v>0</v>
          </cell>
          <cell r="EZ670">
            <v>0</v>
          </cell>
          <cell r="FA670">
            <v>0</v>
          </cell>
          <cell r="FB670">
            <v>0</v>
          </cell>
          <cell r="FC670">
            <v>0</v>
          </cell>
          <cell r="FD670">
            <v>0</v>
          </cell>
          <cell r="FE670">
            <v>0</v>
          </cell>
          <cell r="FF670">
            <v>0</v>
          </cell>
          <cell r="FG670">
            <v>0</v>
          </cell>
          <cell r="FH670">
            <v>0</v>
          </cell>
          <cell r="FI670">
            <v>0</v>
          </cell>
          <cell r="FJ670">
            <v>0</v>
          </cell>
          <cell r="FK670">
            <v>0</v>
          </cell>
          <cell r="FL670">
            <v>0</v>
          </cell>
          <cell r="FM670">
            <v>0</v>
          </cell>
          <cell r="FN670">
            <v>0</v>
          </cell>
          <cell r="FO670">
            <v>0</v>
          </cell>
          <cell r="FP670">
            <v>0</v>
          </cell>
          <cell r="FQ670">
            <v>0</v>
          </cell>
          <cell r="FR670">
            <v>0</v>
          </cell>
          <cell r="FS670">
            <v>0</v>
          </cell>
          <cell r="FT670">
            <v>0</v>
          </cell>
          <cell r="FU670">
            <v>0</v>
          </cell>
          <cell r="FV670">
            <v>0</v>
          </cell>
          <cell r="FW670">
            <v>0</v>
          </cell>
          <cell r="FX670">
            <v>0</v>
          </cell>
          <cell r="FY670">
            <v>0</v>
          </cell>
          <cell r="FZ670">
            <v>0</v>
          </cell>
          <cell r="GA670">
            <v>0</v>
          </cell>
          <cell r="GB670">
            <v>0</v>
          </cell>
          <cell r="GC670">
            <v>0</v>
          </cell>
          <cell r="GD670">
            <v>0</v>
          </cell>
          <cell r="GE670">
            <v>0</v>
          </cell>
          <cell r="GF670">
            <v>0</v>
          </cell>
          <cell r="GG670">
            <v>0</v>
          </cell>
          <cell r="GH670">
            <v>0</v>
          </cell>
          <cell r="GI670">
            <v>0</v>
          </cell>
          <cell r="GJ670">
            <v>0</v>
          </cell>
          <cell r="GK670">
            <v>0</v>
          </cell>
          <cell r="GL670">
            <v>0</v>
          </cell>
          <cell r="GM670">
            <v>0</v>
          </cell>
          <cell r="GN670">
            <v>0</v>
          </cell>
          <cell r="GO670">
            <v>0</v>
          </cell>
          <cell r="GP670">
            <v>0</v>
          </cell>
          <cell r="GQ670">
            <v>0</v>
          </cell>
          <cell r="GR670">
            <v>0</v>
          </cell>
          <cell r="GS670">
            <v>0</v>
          </cell>
          <cell r="GT670">
            <v>0</v>
          </cell>
          <cell r="GU670">
            <v>0</v>
          </cell>
          <cell r="GV670">
            <v>0</v>
          </cell>
          <cell r="GW670">
            <v>0</v>
          </cell>
          <cell r="GX670">
            <v>0</v>
          </cell>
          <cell r="GY670">
            <v>0</v>
          </cell>
          <cell r="GZ670">
            <v>0</v>
          </cell>
          <cell r="HA670">
            <v>0</v>
          </cell>
          <cell r="HB670">
            <v>0</v>
          </cell>
          <cell r="HC670">
            <v>0</v>
          </cell>
          <cell r="HD670">
            <v>0</v>
          </cell>
          <cell r="HE670">
            <v>0</v>
          </cell>
          <cell r="HF670">
            <v>0</v>
          </cell>
          <cell r="HG670">
            <v>0</v>
          </cell>
          <cell r="HH670">
            <v>0</v>
          </cell>
          <cell r="HI670">
            <v>0</v>
          </cell>
          <cell r="HJ670">
            <v>0</v>
          </cell>
          <cell r="HK670">
            <v>0</v>
          </cell>
          <cell r="HL670">
            <v>0</v>
          </cell>
          <cell r="HM670">
            <v>0</v>
          </cell>
          <cell r="HN670">
            <v>0</v>
          </cell>
          <cell r="HO670">
            <v>0</v>
          </cell>
          <cell r="HP670">
            <v>0</v>
          </cell>
          <cell r="HQ670">
            <v>0</v>
          </cell>
          <cell r="HR670">
            <v>0</v>
          </cell>
          <cell r="HS670">
            <v>0</v>
          </cell>
          <cell r="HT670">
            <v>0</v>
          </cell>
          <cell r="HU670">
            <v>0</v>
          </cell>
          <cell r="HV670">
            <v>0</v>
          </cell>
          <cell r="HW670">
            <v>0</v>
          </cell>
          <cell r="HX670">
            <v>0</v>
          </cell>
          <cell r="HY670">
            <v>0</v>
          </cell>
          <cell r="HZ670">
            <v>0</v>
          </cell>
          <cell r="IA670">
            <v>0</v>
          </cell>
          <cell r="IB670">
            <v>0</v>
          </cell>
          <cell r="IC670">
            <v>0</v>
          </cell>
          <cell r="ID670">
            <v>0</v>
          </cell>
          <cell r="IE670">
            <v>0</v>
          </cell>
          <cell r="IF670">
            <v>0</v>
          </cell>
          <cell r="IG670">
            <v>0</v>
          </cell>
          <cell r="IH670">
            <v>0</v>
          </cell>
          <cell r="II670">
            <v>0</v>
          </cell>
          <cell r="IJ670">
            <v>0</v>
          </cell>
          <cell r="IK670">
            <v>0</v>
          </cell>
          <cell r="IL670">
            <v>0</v>
          </cell>
          <cell r="IM670">
            <v>0</v>
          </cell>
          <cell r="IN670">
            <v>0</v>
          </cell>
          <cell r="IO670">
            <v>0</v>
          </cell>
          <cell r="IP670">
            <v>0</v>
          </cell>
          <cell r="IQ670">
            <v>0</v>
          </cell>
          <cell r="IR670">
            <v>0</v>
          </cell>
          <cell r="IS670">
            <v>0</v>
          </cell>
          <cell r="IT670">
            <v>0</v>
          </cell>
          <cell r="IU670">
            <v>0</v>
          </cell>
          <cell r="IV670">
            <v>0</v>
          </cell>
          <cell r="IW670">
            <v>0</v>
          </cell>
          <cell r="IX670">
            <v>0</v>
          </cell>
          <cell r="IY670">
            <v>0</v>
          </cell>
          <cell r="IZ670">
            <v>0</v>
          </cell>
          <cell r="JA670">
            <v>0</v>
          </cell>
          <cell r="JB670">
            <v>0</v>
          </cell>
          <cell r="JC670">
            <v>0</v>
          </cell>
          <cell r="JD670">
            <v>0</v>
          </cell>
          <cell r="JE670">
            <v>0</v>
          </cell>
          <cell r="JF670">
            <v>0</v>
          </cell>
          <cell r="JG670">
            <v>0</v>
          </cell>
          <cell r="JH670">
            <v>0</v>
          </cell>
          <cell r="JI670">
            <v>0</v>
          </cell>
          <cell r="JJ670">
            <v>0</v>
          </cell>
          <cell r="JK670">
            <v>0</v>
          </cell>
          <cell r="JL670">
            <v>0</v>
          </cell>
          <cell r="JM670">
            <v>0</v>
          </cell>
          <cell r="JN670">
            <v>0</v>
          </cell>
          <cell r="JO670">
            <v>0</v>
          </cell>
          <cell r="JP670">
            <v>0</v>
          </cell>
          <cell r="JQ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0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0</v>
          </cell>
          <cell r="CV671">
            <v>0</v>
          </cell>
          <cell r="CW671">
            <v>0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K671">
            <v>0</v>
          </cell>
          <cell r="DL671">
            <v>0</v>
          </cell>
          <cell r="DM671">
            <v>0</v>
          </cell>
          <cell r="DN671">
            <v>0</v>
          </cell>
          <cell r="DO671">
            <v>0</v>
          </cell>
          <cell r="DP671">
            <v>0</v>
          </cell>
          <cell r="DQ671">
            <v>0</v>
          </cell>
          <cell r="DR671">
            <v>0</v>
          </cell>
          <cell r="DS671">
            <v>0</v>
          </cell>
          <cell r="DT671">
            <v>0</v>
          </cell>
          <cell r="DU671">
            <v>0</v>
          </cell>
          <cell r="DV671">
            <v>0</v>
          </cell>
          <cell r="DW671">
            <v>0</v>
          </cell>
          <cell r="DX671">
            <v>0</v>
          </cell>
          <cell r="DY671">
            <v>0</v>
          </cell>
          <cell r="DZ671">
            <v>0</v>
          </cell>
          <cell r="EA671">
            <v>0</v>
          </cell>
          <cell r="EB671">
            <v>0</v>
          </cell>
          <cell r="EC671">
            <v>0</v>
          </cell>
          <cell r="ED671">
            <v>0</v>
          </cell>
          <cell r="EE671">
            <v>0</v>
          </cell>
          <cell r="EF671">
            <v>0</v>
          </cell>
          <cell r="EG671">
            <v>0</v>
          </cell>
          <cell r="EH671">
            <v>0</v>
          </cell>
          <cell r="EI671">
            <v>0</v>
          </cell>
          <cell r="EJ671">
            <v>0</v>
          </cell>
          <cell r="EK671">
            <v>0</v>
          </cell>
          <cell r="EL671">
            <v>0</v>
          </cell>
          <cell r="EM671">
            <v>0</v>
          </cell>
          <cell r="EN671">
            <v>0</v>
          </cell>
          <cell r="EO671">
            <v>0</v>
          </cell>
          <cell r="EP671">
            <v>0</v>
          </cell>
          <cell r="EQ671">
            <v>0</v>
          </cell>
          <cell r="ER671">
            <v>0</v>
          </cell>
          <cell r="ES671">
            <v>0</v>
          </cell>
          <cell r="ET671">
            <v>0</v>
          </cell>
          <cell r="EU671">
            <v>0</v>
          </cell>
          <cell r="EV671">
            <v>0</v>
          </cell>
          <cell r="EW671">
            <v>0</v>
          </cell>
          <cell r="EX671">
            <v>0</v>
          </cell>
          <cell r="EY671">
            <v>0</v>
          </cell>
          <cell r="EZ671">
            <v>0</v>
          </cell>
          <cell r="FA671">
            <v>0</v>
          </cell>
          <cell r="FB671">
            <v>0</v>
          </cell>
          <cell r="FC671">
            <v>0</v>
          </cell>
          <cell r="FD671">
            <v>0</v>
          </cell>
          <cell r="FE671">
            <v>0</v>
          </cell>
          <cell r="FF671">
            <v>0</v>
          </cell>
          <cell r="FG671">
            <v>0</v>
          </cell>
          <cell r="FH671">
            <v>0</v>
          </cell>
          <cell r="FI671">
            <v>0</v>
          </cell>
          <cell r="FJ671">
            <v>0</v>
          </cell>
          <cell r="FK671">
            <v>0</v>
          </cell>
          <cell r="FL671">
            <v>0</v>
          </cell>
          <cell r="FM671">
            <v>0</v>
          </cell>
          <cell r="FN671">
            <v>0</v>
          </cell>
          <cell r="FO671">
            <v>0</v>
          </cell>
          <cell r="FP671">
            <v>0</v>
          </cell>
          <cell r="FQ671">
            <v>0</v>
          </cell>
          <cell r="FR671">
            <v>0</v>
          </cell>
          <cell r="FS671">
            <v>0</v>
          </cell>
          <cell r="FT671">
            <v>0</v>
          </cell>
          <cell r="FU671">
            <v>0</v>
          </cell>
          <cell r="FV671">
            <v>0</v>
          </cell>
          <cell r="FW671">
            <v>0</v>
          </cell>
          <cell r="FX671">
            <v>0</v>
          </cell>
          <cell r="FY671">
            <v>0</v>
          </cell>
          <cell r="FZ671">
            <v>0</v>
          </cell>
          <cell r="GA671">
            <v>0</v>
          </cell>
          <cell r="GB671">
            <v>0</v>
          </cell>
          <cell r="GC671">
            <v>0</v>
          </cell>
          <cell r="GD671">
            <v>0</v>
          </cell>
          <cell r="GE671">
            <v>0</v>
          </cell>
          <cell r="GF671">
            <v>0</v>
          </cell>
          <cell r="GG671">
            <v>0</v>
          </cell>
          <cell r="GH671">
            <v>0</v>
          </cell>
          <cell r="GI671">
            <v>0</v>
          </cell>
          <cell r="GJ671">
            <v>0</v>
          </cell>
          <cell r="GK671">
            <v>0</v>
          </cell>
          <cell r="GL671">
            <v>0</v>
          </cell>
          <cell r="GM671">
            <v>0</v>
          </cell>
          <cell r="GN671">
            <v>0</v>
          </cell>
          <cell r="GO671">
            <v>0</v>
          </cell>
          <cell r="GP671">
            <v>0</v>
          </cell>
          <cell r="GQ671">
            <v>0</v>
          </cell>
          <cell r="GR671">
            <v>0</v>
          </cell>
          <cell r="GS671">
            <v>0</v>
          </cell>
          <cell r="GT671">
            <v>0</v>
          </cell>
          <cell r="GU671">
            <v>0</v>
          </cell>
          <cell r="GV671">
            <v>0</v>
          </cell>
          <cell r="GW671">
            <v>0</v>
          </cell>
          <cell r="GX671">
            <v>0</v>
          </cell>
          <cell r="GY671">
            <v>0</v>
          </cell>
          <cell r="GZ671">
            <v>0</v>
          </cell>
          <cell r="HA671">
            <v>0</v>
          </cell>
          <cell r="HB671">
            <v>0</v>
          </cell>
          <cell r="HC671">
            <v>0</v>
          </cell>
          <cell r="HD671">
            <v>0</v>
          </cell>
          <cell r="HE671">
            <v>0</v>
          </cell>
          <cell r="HF671">
            <v>0</v>
          </cell>
          <cell r="HG671">
            <v>0</v>
          </cell>
          <cell r="HH671">
            <v>0</v>
          </cell>
          <cell r="HI671">
            <v>0</v>
          </cell>
          <cell r="HJ671">
            <v>0</v>
          </cell>
          <cell r="HK671">
            <v>0</v>
          </cell>
          <cell r="HL671">
            <v>0</v>
          </cell>
          <cell r="HM671">
            <v>0</v>
          </cell>
          <cell r="HN671">
            <v>0</v>
          </cell>
          <cell r="HO671">
            <v>0</v>
          </cell>
          <cell r="HP671">
            <v>0</v>
          </cell>
          <cell r="HQ671">
            <v>0</v>
          </cell>
          <cell r="HR671">
            <v>0</v>
          </cell>
          <cell r="HS671">
            <v>0</v>
          </cell>
          <cell r="HT671">
            <v>0</v>
          </cell>
          <cell r="HU671">
            <v>0</v>
          </cell>
          <cell r="HV671">
            <v>0</v>
          </cell>
          <cell r="HW671">
            <v>0</v>
          </cell>
          <cell r="HX671">
            <v>0</v>
          </cell>
          <cell r="HY671">
            <v>0</v>
          </cell>
          <cell r="HZ671">
            <v>0</v>
          </cell>
          <cell r="IA671">
            <v>0</v>
          </cell>
          <cell r="IB671">
            <v>0</v>
          </cell>
          <cell r="IC671">
            <v>0</v>
          </cell>
          <cell r="ID671">
            <v>0</v>
          </cell>
          <cell r="IE671">
            <v>0</v>
          </cell>
          <cell r="IF671">
            <v>0</v>
          </cell>
          <cell r="IG671">
            <v>0</v>
          </cell>
          <cell r="IH671">
            <v>0</v>
          </cell>
          <cell r="II671">
            <v>0</v>
          </cell>
          <cell r="IJ671">
            <v>0</v>
          </cell>
          <cell r="IK671">
            <v>0</v>
          </cell>
          <cell r="IL671">
            <v>0</v>
          </cell>
          <cell r="IM671">
            <v>0</v>
          </cell>
          <cell r="IN671">
            <v>0</v>
          </cell>
          <cell r="IO671">
            <v>0</v>
          </cell>
          <cell r="IP671">
            <v>0</v>
          </cell>
          <cell r="IQ671">
            <v>0</v>
          </cell>
          <cell r="IR671">
            <v>0</v>
          </cell>
          <cell r="IS671">
            <v>0</v>
          </cell>
          <cell r="IT671">
            <v>0</v>
          </cell>
          <cell r="IU671">
            <v>0</v>
          </cell>
          <cell r="IV671">
            <v>0</v>
          </cell>
          <cell r="IW671">
            <v>0</v>
          </cell>
          <cell r="IX671">
            <v>0</v>
          </cell>
          <cell r="IY671">
            <v>0</v>
          </cell>
          <cell r="IZ671">
            <v>0</v>
          </cell>
          <cell r="JA671">
            <v>0</v>
          </cell>
          <cell r="JB671">
            <v>0</v>
          </cell>
          <cell r="JC671">
            <v>0</v>
          </cell>
          <cell r="JD671">
            <v>0</v>
          </cell>
          <cell r="JE671">
            <v>0</v>
          </cell>
          <cell r="JF671">
            <v>0</v>
          </cell>
          <cell r="JG671">
            <v>0</v>
          </cell>
          <cell r="JH671">
            <v>0</v>
          </cell>
          <cell r="JI671">
            <v>0</v>
          </cell>
          <cell r="JJ671">
            <v>0</v>
          </cell>
          <cell r="JK671">
            <v>0</v>
          </cell>
          <cell r="JL671">
            <v>0</v>
          </cell>
          <cell r="JM671">
            <v>0</v>
          </cell>
          <cell r="JN671">
            <v>0</v>
          </cell>
          <cell r="JO671">
            <v>0</v>
          </cell>
          <cell r="JP671">
            <v>0</v>
          </cell>
          <cell r="JQ671">
            <v>0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0</v>
          </cell>
          <cell r="CV672">
            <v>0</v>
          </cell>
          <cell r="CW672">
            <v>0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K672">
            <v>0</v>
          </cell>
          <cell r="DL672">
            <v>0</v>
          </cell>
          <cell r="DM672">
            <v>0</v>
          </cell>
          <cell r="DN672">
            <v>0</v>
          </cell>
          <cell r="DO672">
            <v>0</v>
          </cell>
          <cell r="DP672">
            <v>0</v>
          </cell>
          <cell r="DQ672">
            <v>0</v>
          </cell>
          <cell r="DR672">
            <v>0</v>
          </cell>
          <cell r="DS672">
            <v>0</v>
          </cell>
          <cell r="DT672">
            <v>0</v>
          </cell>
          <cell r="DU672">
            <v>0</v>
          </cell>
          <cell r="DV672">
            <v>0</v>
          </cell>
          <cell r="DW672">
            <v>0</v>
          </cell>
          <cell r="DX672">
            <v>0</v>
          </cell>
          <cell r="DY672">
            <v>0</v>
          </cell>
          <cell r="DZ672">
            <v>0</v>
          </cell>
          <cell r="EA672">
            <v>0</v>
          </cell>
          <cell r="EB672">
            <v>0</v>
          </cell>
          <cell r="EC672">
            <v>0</v>
          </cell>
          <cell r="ED672">
            <v>0</v>
          </cell>
          <cell r="EE672">
            <v>0</v>
          </cell>
          <cell r="EF672">
            <v>0</v>
          </cell>
          <cell r="EG672">
            <v>0</v>
          </cell>
          <cell r="EH672">
            <v>0</v>
          </cell>
          <cell r="EI672">
            <v>0</v>
          </cell>
          <cell r="EJ672">
            <v>0</v>
          </cell>
          <cell r="EK672">
            <v>0</v>
          </cell>
          <cell r="EL672">
            <v>0</v>
          </cell>
          <cell r="EM672">
            <v>0</v>
          </cell>
          <cell r="EN672">
            <v>0</v>
          </cell>
          <cell r="EO672">
            <v>0</v>
          </cell>
          <cell r="EP672">
            <v>0</v>
          </cell>
          <cell r="EQ672">
            <v>0</v>
          </cell>
          <cell r="ER672">
            <v>0</v>
          </cell>
          <cell r="ES672">
            <v>0</v>
          </cell>
          <cell r="ET672">
            <v>0</v>
          </cell>
          <cell r="EU672">
            <v>0</v>
          </cell>
          <cell r="EV672">
            <v>0</v>
          </cell>
          <cell r="EW672">
            <v>0</v>
          </cell>
          <cell r="EX672">
            <v>0</v>
          </cell>
          <cell r="EY672">
            <v>0</v>
          </cell>
          <cell r="EZ672">
            <v>0</v>
          </cell>
          <cell r="FA672">
            <v>0</v>
          </cell>
          <cell r="FB672">
            <v>0</v>
          </cell>
          <cell r="FC672">
            <v>0</v>
          </cell>
          <cell r="FD672">
            <v>0</v>
          </cell>
          <cell r="FE672">
            <v>0</v>
          </cell>
          <cell r="FF672">
            <v>0</v>
          </cell>
          <cell r="FG672">
            <v>0</v>
          </cell>
          <cell r="FH672">
            <v>0</v>
          </cell>
          <cell r="FI672">
            <v>0</v>
          </cell>
          <cell r="FJ672">
            <v>0</v>
          </cell>
          <cell r="FK672">
            <v>0</v>
          </cell>
          <cell r="FL672">
            <v>0</v>
          </cell>
          <cell r="FM672">
            <v>0</v>
          </cell>
          <cell r="FN672">
            <v>0</v>
          </cell>
          <cell r="FO672">
            <v>0</v>
          </cell>
          <cell r="FP672">
            <v>0</v>
          </cell>
          <cell r="FQ672">
            <v>0</v>
          </cell>
          <cell r="FR672">
            <v>0</v>
          </cell>
          <cell r="FS672">
            <v>0</v>
          </cell>
          <cell r="FT672">
            <v>0</v>
          </cell>
          <cell r="FU672">
            <v>0</v>
          </cell>
          <cell r="FV672">
            <v>0</v>
          </cell>
          <cell r="FW672">
            <v>0</v>
          </cell>
          <cell r="FX672">
            <v>0</v>
          </cell>
          <cell r="FY672">
            <v>0</v>
          </cell>
          <cell r="FZ672">
            <v>0</v>
          </cell>
          <cell r="GA672">
            <v>0</v>
          </cell>
          <cell r="GB672">
            <v>0</v>
          </cell>
          <cell r="GC672">
            <v>0</v>
          </cell>
          <cell r="GD672">
            <v>0</v>
          </cell>
          <cell r="GE672">
            <v>0</v>
          </cell>
          <cell r="GF672">
            <v>0</v>
          </cell>
          <cell r="GG672">
            <v>0</v>
          </cell>
          <cell r="GH672">
            <v>0</v>
          </cell>
          <cell r="GI672">
            <v>0</v>
          </cell>
          <cell r="GJ672">
            <v>0</v>
          </cell>
          <cell r="GK672">
            <v>0</v>
          </cell>
          <cell r="GL672">
            <v>0</v>
          </cell>
          <cell r="GM672">
            <v>0</v>
          </cell>
          <cell r="GN672">
            <v>0</v>
          </cell>
          <cell r="GO672">
            <v>0</v>
          </cell>
          <cell r="GP672">
            <v>0</v>
          </cell>
          <cell r="GQ672">
            <v>0</v>
          </cell>
          <cell r="GR672">
            <v>0</v>
          </cell>
          <cell r="GS672">
            <v>0</v>
          </cell>
          <cell r="GT672">
            <v>0</v>
          </cell>
          <cell r="GU672">
            <v>0</v>
          </cell>
          <cell r="GV672">
            <v>0</v>
          </cell>
          <cell r="GW672">
            <v>0</v>
          </cell>
          <cell r="GX672">
            <v>0</v>
          </cell>
          <cell r="GY672">
            <v>0</v>
          </cell>
          <cell r="GZ672">
            <v>0</v>
          </cell>
          <cell r="HA672">
            <v>0</v>
          </cell>
          <cell r="HB672">
            <v>0</v>
          </cell>
          <cell r="HC672">
            <v>0</v>
          </cell>
          <cell r="HD672">
            <v>0</v>
          </cell>
          <cell r="HE672">
            <v>0</v>
          </cell>
          <cell r="HF672">
            <v>0</v>
          </cell>
          <cell r="HG672">
            <v>0</v>
          </cell>
          <cell r="HH672">
            <v>0</v>
          </cell>
          <cell r="HI672">
            <v>0</v>
          </cell>
          <cell r="HJ672">
            <v>0</v>
          </cell>
          <cell r="HK672">
            <v>0</v>
          </cell>
          <cell r="HL672">
            <v>0</v>
          </cell>
          <cell r="HM672">
            <v>0</v>
          </cell>
          <cell r="HN672">
            <v>0</v>
          </cell>
          <cell r="HO672">
            <v>0</v>
          </cell>
          <cell r="HP672">
            <v>0</v>
          </cell>
          <cell r="HQ672">
            <v>0</v>
          </cell>
          <cell r="HR672">
            <v>0</v>
          </cell>
          <cell r="HS672">
            <v>0</v>
          </cell>
          <cell r="HT672">
            <v>0</v>
          </cell>
          <cell r="HU672">
            <v>0</v>
          </cell>
          <cell r="HV672">
            <v>0</v>
          </cell>
          <cell r="HW672">
            <v>0</v>
          </cell>
          <cell r="HX672">
            <v>0</v>
          </cell>
          <cell r="HY672">
            <v>0</v>
          </cell>
          <cell r="HZ672">
            <v>0</v>
          </cell>
          <cell r="IA672">
            <v>0</v>
          </cell>
          <cell r="IB672">
            <v>0</v>
          </cell>
          <cell r="IC672">
            <v>0</v>
          </cell>
          <cell r="ID672">
            <v>0</v>
          </cell>
          <cell r="IE672">
            <v>0</v>
          </cell>
          <cell r="IF672">
            <v>0</v>
          </cell>
          <cell r="IG672">
            <v>0</v>
          </cell>
          <cell r="IH672">
            <v>0</v>
          </cell>
          <cell r="II672">
            <v>0</v>
          </cell>
          <cell r="IJ672">
            <v>0</v>
          </cell>
          <cell r="IK672">
            <v>0</v>
          </cell>
          <cell r="IL672">
            <v>0</v>
          </cell>
          <cell r="IM672">
            <v>0</v>
          </cell>
          <cell r="IN672">
            <v>0</v>
          </cell>
          <cell r="IO672">
            <v>0</v>
          </cell>
          <cell r="IP672">
            <v>0</v>
          </cell>
          <cell r="IQ672">
            <v>0</v>
          </cell>
          <cell r="IR672">
            <v>0</v>
          </cell>
          <cell r="IS672">
            <v>0</v>
          </cell>
          <cell r="IT672">
            <v>0</v>
          </cell>
          <cell r="IU672">
            <v>0</v>
          </cell>
          <cell r="IV672">
            <v>0</v>
          </cell>
          <cell r="IW672">
            <v>0</v>
          </cell>
          <cell r="IX672">
            <v>0</v>
          </cell>
          <cell r="IY672">
            <v>0</v>
          </cell>
          <cell r="IZ672">
            <v>0</v>
          </cell>
          <cell r="JA672">
            <v>0</v>
          </cell>
          <cell r="JB672">
            <v>0</v>
          </cell>
          <cell r="JC672">
            <v>0</v>
          </cell>
          <cell r="JD672">
            <v>0</v>
          </cell>
          <cell r="JE672">
            <v>0</v>
          </cell>
          <cell r="JF672">
            <v>0</v>
          </cell>
          <cell r="JG672">
            <v>0</v>
          </cell>
          <cell r="JH672">
            <v>0</v>
          </cell>
          <cell r="JI672">
            <v>0</v>
          </cell>
          <cell r="JJ672">
            <v>0</v>
          </cell>
          <cell r="JK672">
            <v>0</v>
          </cell>
          <cell r="JL672">
            <v>0</v>
          </cell>
          <cell r="JM672">
            <v>0</v>
          </cell>
          <cell r="JN672">
            <v>0</v>
          </cell>
          <cell r="JO672">
            <v>0</v>
          </cell>
          <cell r="JP672">
            <v>0</v>
          </cell>
          <cell r="JQ672">
            <v>0</v>
          </cell>
        </row>
        <row r="673"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0</v>
          </cell>
          <cell r="CV673">
            <v>0</v>
          </cell>
          <cell r="CW673">
            <v>0</v>
          </cell>
          <cell r="CX673">
            <v>0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0</v>
          </cell>
          <cell r="DL673">
            <v>0</v>
          </cell>
          <cell r="DM673">
            <v>0</v>
          </cell>
          <cell r="DN673">
            <v>0</v>
          </cell>
          <cell r="DO673">
            <v>0</v>
          </cell>
          <cell r="DP673">
            <v>0</v>
          </cell>
          <cell r="DQ673">
            <v>0</v>
          </cell>
          <cell r="DR673">
            <v>0</v>
          </cell>
          <cell r="DS673">
            <v>0</v>
          </cell>
          <cell r="DT673">
            <v>0</v>
          </cell>
          <cell r="DU673">
            <v>0</v>
          </cell>
          <cell r="DV673">
            <v>0</v>
          </cell>
          <cell r="DW673">
            <v>0</v>
          </cell>
          <cell r="DX673">
            <v>0</v>
          </cell>
          <cell r="DY673">
            <v>0</v>
          </cell>
          <cell r="DZ673">
            <v>0</v>
          </cell>
          <cell r="EA673">
            <v>0</v>
          </cell>
          <cell r="EB673">
            <v>0</v>
          </cell>
          <cell r="EC673">
            <v>0</v>
          </cell>
          <cell r="ED673">
            <v>0</v>
          </cell>
          <cell r="EE673">
            <v>0</v>
          </cell>
          <cell r="EF673">
            <v>0</v>
          </cell>
          <cell r="EG673">
            <v>0</v>
          </cell>
          <cell r="EH673">
            <v>0</v>
          </cell>
          <cell r="EI673">
            <v>0</v>
          </cell>
          <cell r="EJ673">
            <v>0</v>
          </cell>
          <cell r="EK673">
            <v>0</v>
          </cell>
          <cell r="EL673">
            <v>0</v>
          </cell>
          <cell r="EM673">
            <v>0</v>
          </cell>
          <cell r="EN673">
            <v>0</v>
          </cell>
          <cell r="EO673">
            <v>0</v>
          </cell>
          <cell r="EP673">
            <v>0</v>
          </cell>
          <cell r="EQ673">
            <v>0</v>
          </cell>
          <cell r="ER673">
            <v>0</v>
          </cell>
          <cell r="ES673">
            <v>0</v>
          </cell>
          <cell r="ET673">
            <v>0</v>
          </cell>
          <cell r="EU673">
            <v>0</v>
          </cell>
          <cell r="EV673">
            <v>0</v>
          </cell>
          <cell r="EW673">
            <v>0</v>
          </cell>
          <cell r="EX673">
            <v>0</v>
          </cell>
          <cell r="EY673">
            <v>0</v>
          </cell>
          <cell r="EZ673">
            <v>0</v>
          </cell>
          <cell r="FA673">
            <v>0</v>
          </cell>
          <cell r="FB673">
            <v>0</v>
          </cell>
          <cell r="FC673">
            <v>0</v>
          </cell>
          <cell r="FD673">
            <v>0</v>
          </cell>
          <cell r="FE673">
            <v>0</v>
          </cell>
          <cell r="FF673">
            <v>0</v>
          </cell>
          <cell r="FG673">
            <v>0</v>
          </cell>
          <cell r="FH673">
            <v>0</v>
          </cell>
          <cell r="FI673">
            <v>0</v>
          </cell>
          <cell r="FJ673">
            <v>0</v>
          </cell>
          <cell r="FK673">
            <v>0</v>
          </cell>
          <cell r="FL673">
            <v>0</v>
          </cell>
          <cell r="FM673">
            <v>0</v>
          </cell>
          <cell r="FN673">
            <v>0</v>
          </cell>
          <cell r="FO673">
            <v>0</v>
          </cell>
          <cell r="FP673">
            <v>0</v>
          </cell>
          <cell r="FQ673">
            <v>0</v>
          </cell>
          <cell r="FR673">
            <v>0</v>
          </cell>
          <cell r="FS673">
            <v>0</v>
          </cell>
          <cell r="FT673">
            <v>0</v>
          </cell>
          <cell r="FU673">
            <v>0</v>
          </cell>
          <cell r="FV673">
            <v>0</v>
          </cell>
          <cell r="FW673">
            <v>0</v>
          </cell>
          <cell r="FX673">
            <v>0</v>
          </cell>
          <cell r="FY673">
            <v>0</v>
          </cell>
          <cell r="FZ673">
            <v>0</v>
          </cell>
          <cell r="GA673">
            <v>0</v>
          </cell>
          <cell r="GB673">
            <v>0</v>
          </cell>
          <cell r="GC673">
            <v>0</v>
          </cell>
          <cell r="GD673">
            <v>0</v>
          </cell>
          <cell r="GE673">
            <v>0</v>
          </cell>
          <cell r="GF673">
            <v>0</v>
          </cell>
          <cell r="GG673">
            <v>0</v>
          </cell>
          <cell r="GH673">
            <v>0</v>
          </cell>
          <cell r="GI673">
            <v>0</v>
          </cell>
          <cell r="GJ673">
            <v>0</v>
          </cell>
          <cell r="GK673">
            <v>0</v>
          </cell>
          <cell r="GL673">
            <v>0</v>
          </cell>
          <cell r="GM673">
            <v>0</v>
          </cell>
          <cell r="GN673">
            <v>0</v>
          </cell>
          <cell r="GO673">
            <v>0</v>
          </cell>
          <cell r="GP673">
            <v>0</v>
          </cell>
          <cell r="GQ673">
            <v>0</v>
          </cell>
          <cell r="GR673">
            <v>0</v>
          </cell>
          <cell r="GS673">
            <v>0</v>
          </cell>
          <cell r="GT673">
            <v>0</v>
          </cell>
          <cell r="GU673">
            <v>0</v>
          </cell>
          <cell r="GV673">
            <v>0</v>
          </cell>
          <cell r="GW673">
            <v>0</v>
          </cell>
          <cell r="GX673">
            <v>0</v>
          </cell>
          <cell r="GY673">
            <v>0</v>
          </cell>
          <cell r="GZ673">
            <v>0</v>
          </cell>
          <cell r="HA673">
            <v>0</v>
          </cell>
          <cell r="HB673">
            <v>0</v>
          </cell>
          <cell r="HC673">
            <v>0</v>
          </cell>
          <cell r="HD673">
            <v>0</v>
          </cell>
          <cell r="HE673">
            <v>0</v>
          </cell>
          <cell r="HF673">
            <v>0</v>
          </cell>
          <cell r="HG673">
            <v>0</v>
          </cell>
          <cell r="HH673">
            <v>0</v>
          </cell>
          <cell r="HI673">
            <v>0</v>
          </cell>
          <cell r="HJ673">
            <v>0</v>
          </cell>
          <cell r="HK673">
            <v>0</v>
          </cell>
          <cell r="HL673">
            <v>0</v>
          </cell>
          <cell r="HM673">
            <v>0</v>
          </cell>
          <cell r="HN673">
            <v>0</v>
          </cell>
          <cell r="HO673">
            <v>0</v>
          </cell>
          <cell r="HP673">
            <v>0</v>
          </cell>
          <cell r="HQ673">
            <v>0</v>
          </cell>
          <cell r="HR673">
            <v>0</v>
          </cell>
          <cell r="HS673">
            <v>0</v>
          </cell>
          <cell r="HT673">
            <v>0</v>
          </cell>
          <cell r="HU673">
            <v>0</v>
          </cell>
          <cell r="HV673">
            <v>0</v>
          </cell>
          <cell r="HW673">
            <v>0</v>
          </cell>
          <cell r="HX673">
            <v>0</v>
          </cell>
          <cell r="HY673">
            <v>0</v>
          </cell>
          <cell r="HZ673">
            <v>0</v>
          </cell>
          <cell r="IA673">
            <v>0</v>
          </cell>
          <cell r="IB673">
            <v>0</v>
          </cell>
          <cell r="IC673">
            <v>0</v>
          </cell>
          <cell r="ID673">
            <v>0</v>
          </cell>
          <cell r="IE673">
            <v>0</v>
          </cell>
          <cell r="IF673">
            <v>0</v>
          </cell>
          <cell r="IG673">
            <v>0</v>
          </cell>
          <cell r="IH673">
            <v>0</v>
          </cell>
          <cell r="II673">
            <v>0</v>
          </cell>
          <cell r="IJ673">
            <v>0</v>
          </cell>
          <cell r="IK673">
            <v>0</v>
          </cell>
          <cell r="IL673">
            <v>0</v>
          </cell>
          <cell r="IM673">
            <v>0</v>
          </cell>
          <cell r="IN673">
            <v>0</v>
          </cell>
          <cell r="IO673">
            <v>0</v>
          </cell>
          <cell r="IP673">
            <v>0</v>
          </cell>
          <cell r="IQ673">
            <v>0</v>
          </cell>
          <cell r="IR673">
            <v>0</v>
          </cell>
          <cell r="IS673">
            <v>0</v>
          </cell>
          <cell r="IT673">
            <v>0</v>
          </cell>
          <cell r="IU673">
            <v>0</v>
          </cell>
          <cell r="IV673">
            <v>0</v>
          </cell>
          <cell r="IW673">
            <v>0</v>
          </cell>
          <cell r="IX673">
            <v>0</v>
          </cell>
          <cell r="IY673">
            <v>0</v>
          </cell>
          <cell r="IZ673">
            <v>0</v>
          </cell>
          <cell r="JA673">
            <v>0</v>
          </cell>
          <cell r="JB673">
            <v>0</v>
          </cell>
          <cell r="JC673">
            <v>0</v>
          </cell>
          <cell r="JD673">
            <v>0</v>
          </cell>
          <cell r="JE673">
            <v>0</v>
          </cell>
          <cell r="JF673">
            <v>0</v>
          </cell>
          <cell r="JG673">
            <v>0</v>
          </cell>
          <cell r="JH673">
            <v>0</v>
          </cell>
          <cell r="JI673">
            <v>0</v>
          </cell>
          <cell r="JJ673">
            <v>0</v>
          </cell>
          <cell r="JK673">
            <v>0</v>
          </cell>
          <cell r="JL673">
            <v>0</v>
          </cell>
          <cell r="JM673">
            <v>0</v>
          </cell>
          <cell r="JN673">
            <v>0</v>
          </cell>
          <cell r="JO673">
            <v>0</v>
          </cell>
          <cell r="JP673">
            <v>0</v>
          </cell>
          <cell r="JQ673">
            <v>0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  <cell r="CT674">
            <v>0</v>
          </cell>
          <cell r="CU674">
            <v>0</v>
          </cell>
          <cell r="CV674">
            <v>0</v>
          </cell>
          <cell r="CW674">
            <v>0</v>
          </cell>
          <cell r="CX674">
            <v>0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0</v>
          </cell>
          <cell r="DD674">
            <v>0</v>
          </cell>
          <cell r="DE674">
            <v>0</v>
          </cell>
          <cell r="DF674">
            <v>0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0</v>
          </cell>
          <cell r="DL674">
            <v>0</v>
          </cell>
          <cell r="DM674">
            <v>0</v>
          </cell>
          <cell r="DN674">
            <v>0</v>
          </cell>
          <cell r="DO674">
            <v>0</v>
          </cell>
          <cell r="DP674">
            <v>0</v>
          </cell>
          <cell r="DQ674">
            <v>0</v>
          </cell>
          <cell r="DR674">
            <v>0</v>
          </cell>
          <cell r="DS674">
            <v>0</v>
          </cell>
          <cell r="DT674">
            <v>0</v>
          </cell>
          <cell r="DU674">
            <v>0</v>
          </cell>
          <cell r="DV674">
            <v>0</v>
          </cell>
          <cell r="DW674">
            <v>0</v>
          </cell>
          <cell r="DX674">
            <v>0</v>
          </cell>
          <cell r="DY674">
            <v>0</v>
          </cell>
          <cell r="DZ674">
            <v>0</v>
          </cell>
          <cell r="EA674">
            <v>0</v>
          </cell>
          <cell r="EB674">
            <v>0</v>
          </cell>
          <cell r="EC674">
            <v>0</v>
          </cell>
          <cell r="ED674">
            <v>0</v>
          </cell>
          <cell r="EE674">
            <v>0</v>
          </cell>
          <cell r="EF674">
            <v>0</v>
          </cell>
          <cell r="EG674">
            <v>0</v>
          </cell>
          <cell r="EH674">
            <v>0</v>
          </cell>
          <cell r="EI674">
            <v>0</v>
          </cell>
          <cell r="EJ674">
            <v>0</v>
          </cell>
          <cell r="EK674">
            <v>0</v>
          </cell>
          <cell r="EL674">
            <v>0</v>
          </cell>
          <cell r="EM674">
            <v>0</v>
          </cell>
          <cell r="EN674">
            <v>0</v>
          </cell>
          <cell r="EO674">
            <v>0</v>
          </cell>
          <cell r="EP674">
            <v>0</v>
          </cell>
          <cell r="EQ674">
            <v>0</v>
          </cell>
          <cell r="ER674">
            <v>0</v>
          </cell>
          <cell r="ES674">
            <v>0</v>
          </cell>
          <cell r="ET674">
            <v>0</v>
          </cell>
          <cell r="EU674">
            <v>0</v>
          </cell>
          <cell r="EV674">
            <v>0</v>
          </cell>
          <cell r="EW674">
            <v>0</v>
          </cell>
          <cell r="EX674">
            <v>0</v>
          </cell>
          <cell r="EY674">
            <v>0</v>
          </cell>
          <cell r="EZ674">
            <v>0</v>
          </cell>
          <cell r="FA674">
            <v>0</v>
          </cell>
          <cell r="FB674">
            <v>0</v>
          </cell>
          <cell r="FC674">
            <v>0</v>
          </cell>
          <cell r="FD674">
            <v>0</v>
          </cell>
          <cell r="FE674">
            <v>0</v>
          </cell>
          <cell r="FF674">
            <v>0</v>
          </cell>
          <cell r="FG674">
            <v>0</v>
          </cell>
          <cell r="FH674">
            <v>0</v>
          </cell>
          <cell r="FI674">
            <v>0</v>
          </cell>
          <cell r="FJ674">
            <v>0</v>
          </cell>
          <cell r="FK674">
            <v>0</v>
          </cell>
          <cell r="FL674">
            <v>0</v>
          </cell>
          <cell r="FM674">
            <v>0</v>
          </cell>
          <cell r="FN674">
            <v>0</v>
          </cell>
          <cell r="FO674">
            <v>0</v>
          </cell>
          <cell r="FP674">
            <v>0</v>
          </cell>
          <cell r="FQ674">
            <v>0</v>
          </cell>
          <cell r="FR674">
            <v>0</v>
          </cell>
          <cell r="FS674">
            <v>0</v>
          </cell>
          <cell r="FT674">
            <v>0</v>
          </cell>
          <cell r="FU674">
            <v>0</v>
          </cell>
          <cell r="FV674">
            <v>0</v>
          </cell>
          <cell r="FW674">
            <v>0</v>
          </cell>
          <cell r="FX674">
            <v>0</v>
          </cell>
          <cell r="FY674">
            <v>0</v>
          </cell>
          <cell r="FZ674">
            <v>0</v>
          </cell>
          <cell r="GA674">
            <v>0</v>
          </cell>
          <cell r="GB674">
            <v>0</v>
          </cell>
          <cell r="GC674">
            <v>0</v>
          </cell>
          <cell r="GD674">
            <v>0</v>
          </cell>
          <cell r="GE674">
            <v>0</v>
          </cell>
          <cell r="GF674">
            <v>0</v>
          </cell>
          <cell r="GG674">
            <v>0</v>
          </cell>
          <cell r="GH674">
            <v>0</v>
          </cell>
          <cell r="GI674">
            <v>0</v>
          </cell>
          <cell r="GJ674">
            <v>0</v>
          </cell>
          <cell r="GK674">
            <v>0</v>
          </cell>
          <cell r="GL674">
            <v>0</v>
          </cell>
          <cell r="GM674">
            <v>0</v>
          </cell>
          <cell r="GN674">
            <v>0</v>
          </cell>
          <cell r="GO674">
            <v>0</v>
          </cell>
          <cell r="GP674">
            <v>0</v>
          </cell>
          <cell r="GQ674">
            <v>0</v>
          </cell>
          <cell r="GR674">
            <v>0</v>
          </cell>
          <cell r="GS674">
            <v>0</v>
          </cell>
          <cell r="GT674">
            <v>0</v>
          </cell>
          <cell r="GU674">
            <v>0</v>
          </cell>
          <cell r="GV674">
            <v>0</v>
          </cell>
          <cell r="GW674">
            <v>0</v>
          </cell>
          <cell r="GX674">
            <v>0</v>
          </cell>
          <cell r="GY674">
            <v>0</v>
          </cell>
          <cell r="GZ674">
            <v>0</v>
          </cell>
          <cell r="HA674">
            <v>0</v>
          </cell>
          <cell r="HB674">
            <v>0</v>
          </cell>
          <cell r="HC674">
            <v>0</v>
          </cell>
          <cell r="HD674">
            <v>0</v>
          </cell>
          <cell r="HE674">
            <v>0</v>
          </cell>
          <cell r="HF674">
            <v>0</v>
          </cell>
          <cell r="HG674">
            <v>0</v>
          </cell>
          <cell r="HH674">
            <v>0</v>
          </cell>
          <cell r="HI674">
            <v>0</v>
          </cell>
          <cell r="HJ674">
            <v>0</v>
          </cell>
          <cell r="HK674">
            <v>0</v>
          </cell>
          <cell r="HL674">
            <v>0</v>
          </cell>
          <cell r="HM674">
            <v>0</v>
          </cell>
          <cell r="HN674">
            <v>0</v>
          </cell>
          <cell r="HO674">
            <v>0</v>
          </cell>
          <cell r="HP674">
            <v>0</v>
          </cell>
          <cell r="HQ674">
            <v>0</v>
          </cell>
          <cell r="HR674">
            <v>0</v>
          </cell>
          <cell r="HS674">
            <v>0</v>
          </cell>
          <cell r="HT674">
            <v>0</v>
          </cell>
          <cell r="HU674">
            <v>0</v>
          </cell>
          <cell r="HV674">
            <v>0</v>
          </cell>
          <cell r="HW674">
            <v>0</v>
          </cell>
          <cell r="HX674">
            <v>0</v>
          </cell>
          <cell r="HY674">
            <v>0</v>
          </cell>
          <cell r="HZ674">
            <v>0</v>
          </cell>
          <cell r="IA674">
            <v>0</v>
          </cell>
          <cell r="IB674">
            <v>0</v>
          </cell>
          <cell r="IC674">
            <v>0</v>
          </cell>
          <cell r="ID674">
            <v>0</v>
          </cell>
          <cell r="IE674">
            <v>0</v>
          </cell>
          <cell r="IF674">
            <v>0</v>
          </cell>
          <cell r="IG674">
            <v>0</v>
          </cell>
          <cell r="IH674">
            <v>0</v>
          </cell>
          <cell r="II674">
            <v>0</v>
          </cell>
          <cell r="IJ674">
            <v>0</v>
          </cell>
          <cell r="IK674">
            <v>0</v>
          </cell>
          <cell r="IL674">
            <v>0</v>
          </cell>
          <cell r="IM674">
            <v>0</v>
          </cell>
          <cell r="IN674">
            <v>0</v>
          </cell>
          <cell r="IO674">
            <v>0</v>
          </cell>
          <cell r="IP674">
            <v>0</v>
          </cell>
          <cell r="IQ674">
            <v>0</v>
          </cell>
          <cell r="IR674">
            <v>0</v>
          </cell>
          <cell r="IS674">
            <v>0</v>
          </cell>
          <cell r="IT674">
            <v>0</v>
          </cell>
          <cell r="IU674">
            <v>0</v>
          </cell>
          <cell r="IV674">
            <v>0</v>
          </cell>
          <cell r="IW674">
            <v>0</v>
          </cell>
          <cell r="IX674">
            <v>0</v>
          </cell>
          <cell r="IY674">
            <v>0</v>
          </cell>
          <cell r="IZ674">
            <v>0</v>
          </cell>
          <cell r="JA674">
            <v>0</v>
          </cell>
          <cell r="JB674">
            <v>0</v>
          </cell>
          <cell r="JC674">
            <v>0</v>
          </cell>
          <cell r="JD674">
            <v>0</v>
          </cell>
          <cell r="JE674">
            <v>0</v>
          </cell>
          <cell r="JF674">
            <v>0</v>
          </cell>
          <cell r="JG674">
            <v>0</v>
          </cell>
          <cell r="JH674">
            <v>0</v>
          </cell>
          <cell r="JI674">
            <v>0</v>
          </cell>
          <cell r="JJ674">
            <v>0</v>
          </cell>
          <cell r="JK674">
            <v>0</v>
          </cell>
          <cell r="JL674">
            <v>0</v>
          </cell>
          <cell r="JM674">
            <v>0</v>
          </cell>
          <cell r="JN674">
            <v>0</v>
          </cell>
          <cell r="JO674">
            <v>0</v>
          </cell>
          <cell r="JP674">
            <v>0</v>
          </cell>
          <cell r="JQ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  <cell r="CT675">
            <v>0</v>
          </cell>
          <cell r="CU675">
            <v>0</v>
          </cell>
          <cell r="CV675">
            <v>0</v>
          </cell>
          <cell r="CW675">
            <v>0</v>
          </cell>
          <cell r="CX675">
            <v>0</v>
          </cell>
          <cell r="CY675">
            <v>0</v>
          </cell>
          <cell r="CZ675">
            <v>0</v>
          </cell>
          <cell r="DA675">
            <v>0</v>
          </cell>
          <cell r="DB675">
            <v>0</v>
          </cell>
          <cell r="DC675">
            <v>0</v>
          </cell>
          <cell r="DD675">
            <v>0</v>
          </cell>
          <cell r="DE675">
            <v>0</v>
          </cell>
          <cell r="DF675">
            <v>0</v>
          </cell>
          <cell r="DG675">
            <v>0</v>
          </cell>
          <cell r="DH675">
            <v>0</v>
          </cell>
          <cell r="DI675">
            <v>0</v>
          </cell>
          <cell r="DJ675">
            <v>0</v>
          </cell>
          <cell r="DK675">
            <v>0</v>
          </cell>
          <cell r="DL675">
            <v>0</v>
          </cell>
          <cell r="DM675">
            <v>0</v>
          </cell>
          <cell r="DN675">
            <v>0</v>
          </cell>
          <cell r="DO675">
            <v>0</v>
          </cell>
          <cell r="DP675">
            <v>0</v>
          </cell>
          <cell r="DQ675">
            <v>0</v>
          </cell>
          <cell r="DR675">
            <v>0</v>
          </cell>
          <cell r="DS675">
            <v>0</v>
          </cell>
          <cell r="DT675">
            <v>0</v>
          </cell>
          <cell r="DU675">
            <v>0</v>
          </cell>
          <cell r="DV675">
            <v>0</v>
          </cell>
          <cell r="DW675">
            <v>0</v>
          </cell>
          <cell r="DX675">
            <v>0</v>
          </cell>
          <cell r="DY675">
            <v>0</v>
          </cell>
          <cell r="DZ675">
            <v>0</v>
          </cell>
          <cell r="EA675">
            <v>0</v>
          </cell>
          <cell r="EB675">
            <v>0</v>
          </cell>
          <cell r="EC675">
            <v>0</v>
          </cell>
          <cell r="ED675">
            <v>0</v>
          </cell>
          <cell r="EE675">
            <v>0</v>
          </cell>
          <cell r="EF675">
            <v>0</v>
          </cell>
          <cell r="EG675">
            <v>0</v>
          </cell>
          <cell r="EH675">
            <v>0</v>
          </cell>
          <cell r="EI675">
            <v>0</v>
          </cell>
          <cell r="EJ675">
            <v>0</v>
          </cell>
          <cell r="EK675">
            <v>0</v>
          </cell>
          <cell r="EL675">
            <v>0</v>
          </cell>
          <cell r="EM675">
            <v>0</v>
          </cell>
          <cell r="EN675">
            <v>0</v>
          </cell>
          <cell r="EO675">
            <v>0</v>
          </cell>
          <cell r="EP675">
            <v>0</v>
          </cell>
          <cell r="EQ675">
            <v>0</v>
          </cell>
          <cell r="ER675">
            <v>0</v>
          </cell>
          <cell r="ES675">
            <v>0</v>
          </cell>
          <cell r="ET675">
            <v>0</v>
          </cell>
          <cell r="EU675">
            <v>0</v>
          </cell>
          <cell r="EV675">
            <v>0</v>
          </cell>
          <cell r="EW675">
            <v>0</v>
          </cell>
          <cell r="EX675">
            <v>0</v>
          </cell>
          <cell r="EY675">
            <v>0</v>
          </cell>
          <cell r="EZ675">
            <v>0</v>
          </cell>
          <cell r="FA675">
            <v>0</v>
          </cell>
          <cell r="FB675">
            <v>0</v>
          </cell>
          <cell r="FC675">
            <v>0</v>
          </cell>
          <cell r="FD675">
            <v>0</v>
          </cell>
          <cell r="FE675">
            <v>0</v>
          </cell>
          <cell r="FF675">
            <v>0</v>
          </cell>
          <cell r="FG675">
            <v>0</v>
          </cell>
          <cell r="FH675">
            <v>0</v>
          </cell>
          <cell r="FI675">
            <v>0</v>
          </cell>
          <cell r="FJ675">
            <v>0</v>
          </cell>
          <cell r="FK675">
            <v>0</v>
          </cell>
          <cell r="FL675">
            <v>0</v>
          </cell>
          <cell r="FM675">
            <v>0</v>
          </cell>
          <cell r="FN675">
            <v>0</v>
          </cell>
          <cell r="FO675">
            <v>0</v>
          </cell>
          <cell r="FP675">
            <v>0</v>
          </cell>
          <cell r="FQ675">
            <v>0</v>
          </cell>
          <cell r="FR675">
            <v>0</v>
          </cell>
          <cell r="FS675">
            <v>0</v>
          </cell>
          <cell r="FT675">
            <v>0</v>
          </cell>
          <cell r="FU675">
            <v>0</v>
          </cell>
          <cell r="FV675">
            <v>0</v>
          </cell>
          <cell r="FW675">
            <v>0</v>
          </cell>
          <cell r="FX675">
            <v>0</v>
          </cell>
          <cell r="FY675">
            <v>0</v>
          </cell>
          <cell r="FZ675">
            <v>0</v>
          </cell>
          <cell r="GA675">
            <v>0</v>
          </cell>
          <cell r="GB675">
            <v>0</v>
          </cell>
          <cell r="GC675">
            <v>0</v>
          </cell>
          <cell r="GD675">
            <v>0</v>
          </cell>
          <cell r="GE675">
            <v>0</v>
          </cell>
          <cell r="GF675">
            <v>0</v>
          </cell>
          <cell r="GG675">
            <v>0</v>
          </cell>
          <cell r="GH675">
            <v>0</v>
          </cell>
          <cell r="GI675">
            <v>0</v>
          </cell>
          <cell r="GJ675">
            <v>0</v>
          </cell>
          <cell r="GK675">
            <v>0</v>
          </cell>
          <cell r="GL675">
            <v>0</v>
          </cell>
          <cell r="GM675">
            <v>0</v>
          </cell>
          <cell r="GN675">
            <v>0</v>
          </cell>
          <cell r="GO675">
            <v>0</v>
          </cell>
          <cell r="GP675">
            <v>0</v>
          </cell>
          <cell r="GQ675">
            <v>0</v>
          </cell>
          <cell r="GR675">
            <v>0</v>
          </cell>
          <cell r="GS675">
            <v>0</v>
          </cell>
          <cell r="GT675">
            <v>0</v>
          </cell>
          <cell r="GU675">
            <v>0</v>
          </cell>
          <cell r="GV675">
            <v>0</v>
          </cell>
          <cell r="GW675">
            <v>0</v>
          </cell>
          <cell r="GX675">
            <v>0</v>
          </cell>
          <cell r="GY675">
            <v>0</v>
          </cell>
          <cell r="GZ675">
            <v>0</v>
          </cell>
          <cell r="HA675">
            <v>0</v>
          </cell>
          <cell r="HB675">
            <v>0</v>
          </cell>
          <cell r="HC675">
            <v>0</v>
          </cell>
          <cell r="HD675">
            <v>0</v>
          </cell>
          <cell r="HE675">
            <v>0</v>
          </cell>
          <cell r="HF675">
            <v>0</v>
          </cell>
          <cell r="HG675">
            <v>0</v>
          </cell>
          <cell r="HH675">
            <v>0</v>
          </cell>
          <cell r="HI675">
            <v>0</v>
          </cell>
          <cell r="HJ675">
            <v>0</v>
          </cell>
          <cell r="HK675">
            <v>0</v>
          </cell>
          <cell r="HL675">
            <v>0</v>
          </cell>
          <cell r="HM675">
            <v>0</v>
          </cell>
          <cell r="HN675">
            <v>0</v>
          </cell>
          <cell r="HO675">
            <v>0</v>
          </cell>
          <cell r="HP675">
            <v>0</v>
          </cell>
          <cell r="HQ675">
            <v>0</v>
          </cell>
          <cell r="HR675">
            <v>0</v>
          </cell>
          <cell r="HS675">
            <v>0</v>
          </cell>
          <cell r="HT675">
            <v>0</v>
          </cell>
          <cell r="HU675">
            <v>0</v>
          </cell>
          <cell r="HV675">
            <v>0</v>
          </cell>
          <cell r="HW675">
            <v>0</v>
          </cell>
          <cell r="HX675">
            <v>0</v>
          </cell>
          <cell r="HY675">
            <v>0</v>
          </cell>
          <cell r="HZ675">
            <v>0</v>
          </cell>
          <cell r="IA675">
            <v>0</v>
          </cell>
          <cell r="IB675">
            <v>0</v>
          </cell>
          <cell r="IC675">
            <v>0</v>
          </cell>
          <cell r="ID675">
            <v>0</v>
          </cell>
          <cell r="IE675">
            <v>0</v>
          </cell>
          <cell r="IF675">
            <v>0</v>
          </cell>
          <cell r="IG675">
            <v>0</v>
          </cell>
          <cell r="IH675">
            <v>0</v>
          </cell>
          <cell r="II675">
            <v>0</v>
          </cell>
          <cell r="IJ675">
            <v>0</v>
          </cell>
          <cell r="IK675">
            <v>0</v>
          </cell>
          <cell r="IL675">
            <v>0</v>
          </cell>
          <cell r="IM675">
            <v>0</v>
          </cell>
          <cell r="IN675">
            <v>0</v>
          </cell>
          <cell r="IO675">
            <v>0</v>
          </cell>
          <cell r="IP675">
            <v>0</v>
          </cell>
          <cell r="IQ675">
            <v>0</v>
          </cell>
          <cell r="IR675">
            <v>0</v>
          </cell>
          <cell r="IS675">
            <v>0</v>
          </cell>
          <cell r="IT675">
            <v>0</v>
          </cell>
          <cell r="IU675">
            <v>0</v>
          </cell>
          <cell r="IV675">
            <v>0</v>
          </cell>
          <cell r="IW675">
            <v>0</v>
          </cell>
          <cell r="IX675">
            <v>0</v>
          </cell>
          <cell r="IY675">
            <v>0</v>
          </cell>
          <cell r="IZ675">
            <v>0</v>
          </cell>
          <cell r="JA675">
            <v>0</v>
          </cell>
          <cell r="JB675">
            <v>0</v>
          </cell>
          <cell r="JC675">
            <v>0</v>
          </cell>
          <cell r="JD675">
            <v>0</v>
          </cell>
          <cell r="JE675">
            <v>0</v>
          </cell>
          <cell r="JF675">
            <v>0</v>
          </cell>
          <cell r="JG675">
            <v>0</v>
          </cell>
          <cell r="JH675">
            <v>0</v>
          </cell>
          <cell r="JI675">
            <v>0</v>
          </cell>
          <cell r="JJ675">
            <v>0</v>
          </cell>
          <cell r="JK675">
            <v>0</v>
          </cell>
          <cell r="JL675">
            <v>0</v>
          </cell>
          <cell r="JM675">
            <v>0</v>
          </cell>
          <cell r="JN675">
            <v>0</v>
          </cell>
          <cell r="JO675">
            <v>0</v>
          </cell>
          <cell r="JP675">
            <v>0</v>
          </cell>
          <cell r="JQ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  <cell r="CT676">
            <v>0</v>
          </cell>
          <cell r="CU676">
            <v>0</v>
          </cell>
          <cell r="CV676">
            <v>0</v>
          </cell>
          <cell r="CW676">
            <v>0</v>
          </cell>
          <cell r="CX676">
            <v>0</v>
          </cell>
          <cell r="CY676">
            <v>0</v>
          </cell>
          <cell r="CZ676">
            <v>0</v>
          </cell>
          <cell r="DA676">
            <v>0</v>
          </cell>
          <cell r="DB676">
            <v>0</v>
          </cell>
          <cell r="DC676">
            <v>0</v>
          </cell>
          <cell r="DD676">
            <v>0</v>
          </cell>
          <cell r="DE676">
            <v>0</v>
          </cell>
          <cell r="DF676">
            <v>0</v>
          </cell>
          <cell r="DG676">
            <v>0</v>
          </cell>
          <cell r="DH676">
            <v>0</v>
          </cell>
          <cell r="DI676">
            <v>0</v>
          </cell>
          <cell r="DJ676">
            <v>0</v>
          </cell>
          <cell r="DK676">
            <v>0</v>
          </cell>
          <cell r="DL676">
            <v>0</v>
          </cell>
          <cell r="DM676">
            <v>0</v>
          </cell>
          <cell r="DN676">
            <v>0</v>
          </cell>
          <cell r="DO676">
            <v>0</v>
          </cell>
          <cell r="DP676">
            <v>0</v>
          </cell>
          <cell r="DQ676">
            <v>0</v>
          </cell>
          <cell r="DR676">
            <v>0</v>
          </cell>
          <cell r="DS676">
            <v>0</v>
          </cell>
          <cell r="DT676">
            <v>0</v>
          </cell>
          <cell r="DU676">
            <v>0</v>
          </cell>
          <cell r="DV676">
            <v>0</v>
          </cell>
          <cell r="DW676">
            <v>0</v>
          </cell>
          <cell r="DX676">
            <v>0</v>
          </cell>
          <cell r="DY676">
            <v>0</v>
          </cell>
          <cell r="DZ676">
            <v>0</v>
          </cell>
          <cell r="EA676">
            <v>0</v>
          </cell>
          <cell r="EB676">
            <v>0</v>
          </cell>
          <cell r="EC676">
            <v>0</v>
          </cell>
          <cell r="ED676">
            <v>0</v>
          </cell>
          <cell r="EE676">
            <v>0</v>
          </cell>
          <cell r="EF676">
            <v>0</v>
          </cell>
          <cell r="EG676">
            <v>0</v>
          </cell>
          <cell r="EH676">
            <v>0</v>
          </cell>
          <cell r="EI676">
            <v>0</v>
          </cell>
          <cell r="EJ676">
            <v>0</v>
          </cell>
          <cell r="EK676">
            <v>0</v>
          </cell>
          <cell r="EL676">
            <v>0</v>
          </cell>
          <cell r="EM676">
            <v>0</v>
          </cell>
          <cell r="EN676">
            <v>0</v>
          </cell>
          <cell r="EO676">
            <v>0</v>
          </cell>
          <cell r="EP676">
            <v>0</v>
          </cell>
          <cell r="EQ676">
            <v>0</v>
          </cell>
          <cell r="ER676">
            <v>0</v>
          </cell>
          <cell r="ES676">
            <v>0</v>
          </cell>
          <cell r="ET676">
            <v>0</v>
          </cell>
          <cell r="EU676">
            <v>0</v>
          </cell>
          <cell r="EV676">
            <v>0</v>
          </cell>
          <cell r="EW676">
            <v>0</v>
          </cell>
          <cell r="EX676">
            <v>0</v>
          </cell>
          <cell r="EY676">
            <v>0</v>
          </cell>
          <cell r="EZ676">
            <v>0</v>
          </cell>
          <cell r="FA676">
            <v>0</v>
          </cell>
          <cell r="FB676">
            <v>0</v>
          </cell>
          <cell r="FC676">
            <v>0</v>
          </cell>
          <cell r="FD676">
            <v>0</v>
          </cell>
          <cell r="FE676">
            <v>0</v>
          </cell>
          <cell r="FF676">
            <v>0</v>
          </cell>
          <cell r="FG676">
            <v>0</v>
          </cell>
          <cell r="FH676">
            <v>0</v>
          </cell>
          <cell r="FI676">
            <v>0</v>
          </cell>
          <cell r="FJ676">
            <v>0</v>
          </cell>
          <cell r="FK676">
            <v>0</v>
          </cell>
          <cell r="FL676">
            <v>0</v>
          </cell>
          <cell r="FM676">
            <v>0</v>
          </cell>
          <cell r="FN676">
            <v>0</v>
          </cell>
          <cell r="FO676">
            <v>0</v>
          </cell>
          <cell r="FP676">
            <v>0</v>
          </cell>
          <cell r="FQ676">
            <v>0</v>
          </cell>
          <cell r="FR676">
            <v>0</v>
          </cell>
          <cell r="FS676">
            <v>0</v>
          </cell>
          <cell r="FT676">
            <v>0</v>
          </cell>
          <cell r="FU676">
            <v>0</v>
          </cell>
          <cell r="FV676">
            <v>0</v>
          </cell>
          <cell r="FW676">
            <v>0</v>
          </cell>
          <cell r="FX676">
            <v>0</v>
          </cell>
          <cell r="FY676">
            <v>0</v>
          </cell>
          <cell r="FZ676">
            <v>0</v>
          </cell>
          <cell r="GA676">
            <v>0</v>
          </cell>
          <cell r="GB676">
            <v>0</v>
          </cell>
          <cell r="GC676">
            <v>0</v>
          </cell>
          <cell r="GD676">
            <v>0</v>
          </cell>
          <cell r="GE676">
            <v>0</v>
          </cell>
          <cell r="GF676">
            <v>0</v>
          </cell>
          <cell r="GG676">
            <v>0</v>
          </cell>
          <cell r="GH676">
            <v>0</v>
          </cell>
          <cell r="GI676">
            <v>0</v>
          </cell>
          <cell r="GJ676">
            <v>0</v>
          </cell>
          <cell r="GK676">
            <v>0</v>
          </cell>
          <cell r="GL676">
            <v>0</v>
          </cell>
          <cell r="GM676">
            <v>0</v>
          </cell>
          <cell r="GN676">
            <v>0</v>
          </cell>
          <cell r="GO676">
            <v>0</v>
          </cell>
          <cell r="GP676">
            <v>0</v>
          </cell>
          <cell r="GQ676">
            <v>0</v>
          </cell>
          <cell r="GR676">
            <v>0</v>
          </cell>
          <cell r="GS676">
            <v>0</v>
          </cell>
          <cell r="GT676">
            <v>0</v>
          </cell>
          <cell r="GU676">
            <v>0</v>
          </cell>
          <cell r="GV676">
            <v>0</v>
          </cell>
          <cell r="GW676">
            <v>0</v>
          </cell>
          <cell r="GX676">
            <v>0</v>
          </cell>
          <cell r="GY676">
            <v>0</v>
          </cell>
          <cell r="GZ676">
            <v>0</v>
          </cell>
          <cell r="HA676">
            <v>0</v>
          </cell>
          <cell r="HB676">
            <v>0</v>
          </cell>
          <cell r="HC676">
            <v>0</v>
          </cell>
          <cell r="HD676">
            <v>0</v>
          </cell>
          <cell r="HE676">
            <v>0</v>
          </cell>
          <cell r="HF676">
            <v>0</v>
          </cell>
          <cell r="HG676">
            <v>0</v>
          </cell>
          <cell r="HH676">
            <v>0</v>
          </cell>
          <cell r="HI676">
            <v>0</v>
          </cell>
          <cell r="HJ676">
            <v>0</v>
          </cell>
          <cell r="HK676">
            <v>0</v>
          </cell>
          <cell r="HL676">
            <v>0</v>
          </cell>
          <cell r="HM676">
            <v>0</v>
          </cell>
          <cell r="HN676">
            <v>0</v>
          </cell>
          <cell r="HO676">
            <v>0</v>
          </cell>
          <cell r="HP676">
            <v>0</v>
          </cell>
          <cell r="HQ676">
            <v>0</v>
          </cell>
          <cell r="HR676">
            <v>0</v>
          </cell>
          <cell r="HS676">
            <v>0</v>
          </cell>
          <cell r="HT676">
            <v>0</v>
          </cell>
          <cell r="HU676">
            <v>0</v>
          </cell>
          <cell r="HV676">
            <v>0</v>
          </cell>
          <cell r="HW676">
            <v>0</v>
          </cell>
          <cell r="HX676">
            <v>0</v>
          </cell>
          <cell r="HY676">
            <v>0</v>
          </cell>
          <cell r="HZ676">
            <v>0</v>
          </cell>
          <cell r="IA676">
            <v>0</v>
          </cell>
          <cell r="IB676">
            <v>0</v>
          </cell>
          <cell r="IC676">
            <v>0</v>
          </cell>
          <cell r="ID676">
            <v>0</v>
          </cell>
          <cell r="IE676">
            <v>0</v>
          </cell>
          <cell r="IF676">
            <v>0</v>
          </cell>
          <cell r="IG676">
            <v>0</v>
          </cell>
          <cell r="IH676">
            <v>0</v>
          </cell>
          <cell r="II676">
            <v>0</v>
          </cell>
          <cell r="IJ676">
            <v>0</v>
          </cell>
          <cell r="IK676">
            <v>0</v>
          </cell>
          <cell r="IL676">
            <v>0</v>
          </cell>
          <cell r="IM676">
            <v>0</v>
          </cell>
          <cell r="IN676">
            <v>0</v>
          </cell>
          <cell r="IO676">
            <v>0</v>
          </cell>
          <cell r="IP676">
            <v>0</v>
          </cell>
          <cell r="IQ676">
            <v>0</v>
          </cell>
          <cell r="IR676">
            <v>0</v>
          </cell>
          <cell r="IS676">
            <v>0</v>
          </cell>
          <cell r="IT676">
            <v>0</v>
          </cell>
          <cell r="IU676">
            <v>0</v>
          </cell>
          <cell r="IV676">
            <v>0</v>
          </cell>
          <cell r="IW676">
            <v>0</v>
          </cell>
          <cell r="IX676">
            <v>0</v>
          </cell>
          <cell r="IY676">
            <v>0</v>
          </cell>
          <cell r="IZ676">
            <v>0</v>
          </cell>
          <cell r="JA676">
            <v>0</v>
          </cell>
          <cell r="JB676">
            <v>0</v>
          </cell>
          <cell r="JC676">
            <v>0</v>
          </cell>
          <cell r="JD676">
            <v>0</v>
          </cell>
          <cell r="JE676">
            <v>0</v>
          </cell>
          <cell r="JF676">
            <v>0</v>
          </cell>
          <cell r="JG676">
            <v>0</v>
          </cell>
          <cell r="JH676">
            <v>0</v>
          </cell>
          <cell r="JI676">
            <v>0</v>
          </cell>
          <cell r="JJ676">
            <v>0</v>
          </cell>
          <cell r="JK676">
            <v>0</v>
          </cell>
          <cell r="JL676">
            <v>0</v>
          </cell>
          <cell r="JM676">
            <v>0</v>
          </cell>
          <cell r="JN676">
            <v>0</v>
          </cell>
          <cell r="JO676">
            <v>0</v>
          </cell>
          <cell r="JP676">
            <v>0</v>
          </cell>
          <cell r="JQ676">
            <v>0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  <cell r="CT677">
            <v>0</v>
          </cell>
          <cell r="CU677">
            <v>0</v>
          </cell>
          <cell r="CV677">
            <v>0</v>
          </cell>
          <cell r="CW677">
            <v>0</v>
          </cell>
          <cell r="CX677">
            <v>0</v>
          </cell>
          <cell r="CY677">
            <v>0</v>
          </cell>
          <cell r="CZ677">
            <v>0</v>
          </cell>
          <cell r="DA677">
            <v>0</v>
          </cell>
          <cell r="DB677">
            <v>0</v>
          </cell>
          <cell r="DC677">
            <v>0</v>
          </cell>
          <cell r="DD677">
            <v>0</v>
          </cell>
          <cell r="DE677">
            <v>0</v>
          </cell>
          <cell r="DF677">
            <v>0</v>
          </cell>
          <cell r="DG677">
            <v>0</v>
          </cell>
          <cell r="DH677">
            <v>0</v>
          </cell>
          <cell r="DI677">
            <v>0</v>
          </cell>
          <cell r="DJ677">
            <v>0</v>
          </cell>
          <cell r="DK677">
            <v>0</v>
          </cell>
          <cell r="DL677">
            <v>0</v>
          </cell>
          <cell r="DM677">
            <v>0</v>
          </cell>
          <cell r="DN677">
            <v>0</v>
          </cell>
          <cell r="DO677">
            <v>0</v>
          </cell>
          <cell r="DP677">
            <v>0</v>
          </cell>
          <cell r="DQ677">
            <v>0</v>
          </cell>
          <cell r="DR677">
            <v>0</v>
          </cell>
          <cell r="DS677">
            <v>0</v>
          </cell>
          <cell r="DT677">
            <v>0</v>
          </cell>
          <cell r="DU677">
            <v>0</v>
          </cell>
          <cell r="DV677">
            <v>0</v>
          </cell>
          <cell r="DW677">
            <v>0</v>
          </cell>
          <cell r="DX677">
            <v>0</v>
          </cell>
          <cell r="DY677">
            <v>0</v>
          </cell>
          <cell r="DZ677">
            <v>0</v>
          </cell>
          <cell r="EA677">
            <v>0</v>
          </cell>
          <cell r="EB677">
            <v>0</v>
          </cell>
          <cell r="EC677">
            <v>0</v>
          </cell>
          <cell r="ED677">
            <v>0</v>
          </cell>
          <cell r="EE677">
            <v>0</v>
          </cell>
          <cell r="EF677">
            <v>0</v>
          </cell>
          <cell r="EG677">
            <v>0</v>
          </cell>
          <cell r="EH677">
            <v>0</v>
          </cell>
          <cell r="EI677">
            <v>0</v>
          </cell>
          <cell r="EJ677">
            <v>0</v>
          </cell>
          <cell r="EK677">
            <v>0</v>
          </cell>
          <cell r="EL677">
            <v>0</v>
          </cell>
          <cell r="EM677">
            <v>0</v>
          </cell>
          <cell r="EN677">
            <v>0</v>
          </cell>
          <cell r="EO677">
            <v>0</v>
          </cell>
          <cell r="EP677">
            <v>0</v>
          </cell>
          <cell r="EQ677">
            <v>0</v>
          </cell>
          <cell r="ER677">
            <v>0</v>
          </cell>
          <cell r="ES677">
            <v>0</v>
          </cell>
          <cell r="ET677">
            <v>0</v>
          </cell>
          <cell r="EU677">
            <v>0</v>
          </cell>
          <cell r="EV677">
            <v>0</v>
          </cell>
          <cell r="EW677">
            <v>0</v>
          </cell>
          <cell r="EX677">
            <v>0</v>
          </cell>
          <cell r="EY677">
            <v>0</v>
          </cell>
          <cell r="EZ677">
            <v>0</v>
          </cell>
          <cell r="FA677">
            <v>0</v>
          </cell>
          <cell r="FB677">
            <v>0</v>
          </cell>
          <cell r="FC677">
            <v>0</v>
          </cell>
          <cell r="FD677">
            <v>0</v>
          </cell>
          <cell r="FE677">
            <v>0</v>
          </cell>
          <cell r="FF677">
            <v>0</v>
          </cell>
          <cell r="FG677">
            <v>0</v>
          </cell>
          <cell r="FH677">
            <v>0</v>
          </cell>
          <cell r="FI677">
            <v>0</v>
          </cell>
          <cell r="FJ677">
            <v>0</v>
          </cell>
          <cell r="FK677">
            <v>0</v>
          </cell>
          <cell r="FL677">
            <v>0</v>
          </cell>
          <cell r="FM677">
            <v>0</v>
          </cell>
          <cell r="FN677">
            <v>0</v>
          </cell>
          <cell r="FO677">
            <v>0</v>
          </cell>
          <cell r="FP677">
            <v>0</v>
          </cell>
          <cell r="FQ677">
            <v>0</v>
          </cell>
          <cell r="FR677">
            <v>0</v>
          </cell>
          <cell r="FS677">
            <v>0</v>
          </cell>
          <cell r="FT677">
            <v>0</v>
          </cell>
          <cell r="FU677">
            <v>0</v>
          </cell>
          <cell r="FV677">
            <v>0</v>
          </cell>
          <cell r="FW677">
            <v>0</v>
          </cell>
          <cell r="FX677">
            <v>0</v>
          </cell>
          <cell r="FY677">
            <v>0</v>
          </cell>
          <cell r="FZ677">
            <v>0</v>
          </cell>
          <cell r="GA677">
            <v>0</v>
          </cell>
          <cell r="GB677">
            <v>0</v>
          </cell>
          <cell r="GC677">
            <v>0</v>
          </cell>
          <cell r="GD677">
            <v>0</v>
          </cell>
          <cell r="GE677">
            <v>0</v>
          </cell>
          <cell r="GF677">
            <v>0</v>
          </cell>
          <cell r="GG677">
            <v>0</v>
          </cell>
          <cell r="GH677">
            <v>0</v>
          </cell>
          <cell r="GI677">
            <v>0</v>
          </cell>
          <cell r="GJ677">
            <v>0</v>
          </cell>
          <cell r="GK677">
            <v>0</v>
          </cell>
          <cell r="GL677">
            <v>0</v>
          </cell>
          <cell r="GM677">
            <v>0</v>
          </cell>
          <cell r="GN677">
            <v>0</v>
          </cell>
          <cell r="GO677">
            <v>0</v>
          </cell>
          <cell r="GP677">
            <v>0</v>
          </cell>
          <cell r="GQ677">
            <v>0</v>
          </cell>
          <cell r="GR677">
            <v>0</v>
          </cell>
          <cell r="GS677">
            <v>0</v>
          </cell>
          <cell r="GT677">
            <v>0</v>
          </cell>
          <cell r="GU677">
            <v>0</v>
          </cell>
          <cell r="GV677">
            <v>0</v>
          </cell>
          <cell r="GW677">
            <v>0</v>
          </cell>
          <cell r="GX677">
            <v>0</v>
          </cell>
          <cell r="GY677">
            <v>0</v>
          </cell>
          <cell r="GZ677">
            <v>0</v>
          </cell>
          <cell r="HA677">
            <v>0</v>
          </cell>
          <cell r="HB677">
            <v>0</v>
          </cell>
          <cell r="HC677">
            <v>0</v>
          </cell>
          <cell r="HD677">
            <v>0</v>
          </cell>
          <cell r="HE677">
            <v>0</v>
          </cell>
          <cell r="HF677">
            <v>0</v>
          </cell>
          <cell r="HG677">
            <v>0</v>
          </cell>
          <cell r="HH677">
            <v>0</v>
          </cell>
          <cell r="HI677">
            <v>0</v>
          </cell>
          <cell r="HJ677">
            <v>0</v>
          </cell>
          <cell r="HK677">
            <v>0</v>
          </cell>
          <cell r="HL677">
            <v>0</v>
          </cell>
          <cell r="HM677">
            <v>0</v>
          </cell>
          <cell r="HN677">
            <v>0</v>
          </cell>
          <cell r="HO677">
            <v>0</v>
          </cell>
          <cell r="HP677">
            <v>0</v>
          </cell>
          <cell r="HQ677">
            <v>0</v>
          </cell>
          <cell r="HR677">
            <v>0</v>
          </cell>
          <cell r="HS677">
            <v>0</v>
          </cell>
          <cell r="HT677">
            <v>0</v>
          </cell>
          <cell r="HU677">
            <v>0</v>
          </cell>
          <cell r="HV677">
            <v>0</v>
          </cell>
          <cell r="HW677">
            <v>0</v>
          </cell>
          <cell r="HX677">
            <v>0</v>
          </cell>
          <cell r="HY677">
            <v>0</v>
          </cell>
          <cell r="HZ677">
            <v>0</v>
          </cell>
          <cell r="IA677">
            <v>0</v>
          </cell>
          <cell r="IB677">
            <v>0</v>
          </cell>
          <cell r="IC677">
            <v>0</v>
          </cell>
          <cell r="ID677">
            <v>0</v>
          </cell>
          <cell r="IE677">
            <v>0</v>
          </cell>
          <cell r="IF677">
            <v>0</v>
          </cell>
          <cell r="IG677">
            <v>0</v>
          </cell>
          <cell r="IH677">
            <v>0</v>
          </cell>
          <cell r="II677">
            <v>0</v>
          </cell>
          <cell r="IJ677">
            <v>0</v>
          </cell>
          <cell r="IK677">
            <v>0</v>
          </cell>
          <cell r="IL677">
            <v>0</v>
          </cell>
          <cell r="IM677">
            <v>0</v>
          </cell>
          <cell r="IN677">
            <v>0</v>
          </cell>
          <cell r="IO677">
            <v>0</v>
          </cell>
          <cell r="IP677">
            <v>0</v>
          </cell>
          <cell r="IQ677">
            <v>0</v>
          </cell>
          <cell r="IR677">
            <v>0</v>
          </cell>
          <cell r="IS677">
            <v>0</v>
          </cell>
          <cell r="IT677">
            <v>0</v>
          </cell>
          <cell r="IU677">
            <v>0</v>
          </cell>
          <cell r="IV677">
            <v>0</v>
          </cell>
          <cell r="IW677">
            <v>0</v>
          </cell>
          <cell r="IX677">
            <v>0</v>
          </cell>
          <cell r="IY677">
            <v>0</v>
          </cell>
          <cell r="IZ677">
            <v>0</v>
          </cell>
          <cell r="JA677">
            <v>0</v>
          </cell>
          <cell r="JB677">
            <v>0</v>
          </cell>
          <cell r="JC677">
            <v>0</v>
          </cell>
          <cell r="JD677">
            <v>0</v>
          </cell>
          <cell r="JE677">
            <v>0</v>
          </cell>
          <cell r="JF677">
            <v>0</v>
          </cell>
          <cell r="JG677">
            <v>0</v>
          </cell>
          <cell r="JH677">
            <v>0</v>
          </cell>
          <cell r="JI677">
            <v>0</v>
          </cell>
          <cell r="JJ677">
            <v>0</v>
          </cell>
          <cell r="JK677">
            <v>0</v>
          </cell>
          <cell r="JL677">
            <v>0</v>
          </cell>
          <cell r="JM677">
            <v>0</v>
          </cell>
          <cell r="JN677">
            <v>0</v>
          </cell>
          <cell r="JO677">
            <v>0</v>
          </cell>
          <cell r="JP677">
            <v>0</v>
          </cell>
          <cell r="JQ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  <cell r="CT678">
            <v>0</v>
          </cell>
          <cell r="CU678">
            <v>0</v>
          </cell>
          <cell r="CV678">
            <v>0</v>
          </cell>
          <cell r="CW678">
            <v>0</v>
          </cell>
          <cell r="CX678">
            <v>0</v>
          </cell>
          <cell r="CY678">
            <v>0</v>
          </cell>
          <cell r="CZ678">
            <v>0</v>
          </cell>
          <cell r="DA678">
            <v>0</v>
          </cell>
          <cell r="DB678">
            <v>0</v>
          </cell>
          <cell r="DC678">
            <v>0</v>
          </cell>
          <cell r="DD678">
            <v>0</v>
          </cell>
          <cell r="DE678">
            <v>0</v>
          </cell>
          <cell r="DF678">
            <v>0</v>
          </cell>
          <cell r="DG678">
            <v>0</v>
          </cell>
          <cell r="DH678">
            <v>0</v>
          </cell>
          <cell r="DI678">
            <v>0</v>
          </cell>
          <cell r="DJ678">
            <v>0</v>
          </cell>
          <cell r="DK678">
            <v>0</v>
          </cell>
          <cell r="DL678">
            <v>0</v>
          </cell>
          <cell r="DM678">
            <v>0</v>
          </cell>
          <cell r="DN678">
            <v>0</v>
          </cell>
          <cell r="DO678">
            <v>0</v>
          </cell>
          <cell r="DP678">
            <v>0</v>
          </cell>
          <cell r="DQ678">
            <v>0</v>
          </cell>
          <cell r="DR678">
            <v>0</v>
          </cell>
          <cell r="DS678">
            <v>0</v>
          </cell>
          <cell r="DT678">
            <v>0</v>
          </cell>
          <cell r="DU678">
            <v>0</v>
          </cell>
          <cell r="DV678">
            <v>0</v>
          </cell>
          <cell r="DW678">
            <v>0</v>
          </cell>
          <cell r="DX678">
            <v>0</v>
          </cell>
          <cell r="DY678">
            <v>0</v>
          </cell>
          <cell r="DZ678">
            <v>0</v>
          </cell>
          <cell r="EA678">
            <v>0</v>
          </cell>
          <cell r="EB678">
            <v>0</v>
          </cell>
          <cell r="EC678">
            <v>0</v>
          </cell>
          <cell r="ED678">
            <v>0</v>
          </cell>
          <cell r="EE678">
            <v>0</v>
          </cell>
          <cell r="EF678">
            <v>0</v>
          </cell>
          <cell r="EG678">
            <v>0</v>
          </cell>
          <cell r="EH678">
            <v>0</v>
          </cell>
          <cell r="EI678">
            <v>0</v>
          </cell>
          <cell r="EJ678">
            <v>0</v>
          </cell>
          <cell r="EK678">
            <v>0</v>
          </cell>
          <cell r="EL678">
            <v>0</v>
          </cell>
          <cell r="EM678">
            <v>0</v>
          </cell>
          <cell r="EN678">
            <v>0</v>
          </cell>
          <cell r="EO678">
            <v>0</v>
          </cell>
          <cell r="EP678">
            <v>0</v>
          </cell>
          <cell r="EQ678">
            <v>0</v>
          </cell>
          <cell r="ER678">
            <v>0</v>
          </cell>
          <cell r="ES678">
            <v>0</v>
          </cell>
          <cell r="ET678">
            <v>0</v>
          </cell>
          <cell r="EU678">
            <v>0</v>
          </cell>
          <cell r="EV678">
            <v>0</v>
          </cell>
          <cell r="EW678">
            <v>0</v>
          </cell>
          <cell r="EX678">
            <v>0</v>
          </cell>
          <cell r="EY678">
            <v>0</v>
          </cell>
          <cell r="EZ678">
            <v>0</v>
          </cell>
          <cell r="FA678">
            <v>0</v>
          </cell>
          <cell r="FB678">
            <v>0</v>
          </cell>
          <cell r="FC678">
            <v>0</v>
          </cell>
          <cell r="FD678">
            <v>0</v>
          </cell>
          <cell r="FE678">
            <v>0</v>
          </cell>
          <cell r="FF678">
            <v>0</v>
          </cell>
          <cell r="FG678">
            <v>0</v>
          </cell>
          <cell r="FH678">
            <v>0</v>
          </cell>
          <cell r="FI678">
            <v>0</v>
          </cell>
          <cell r="FJ678">
            <v>0</v>
          </cell>
          <cell r="FK678">
            <v>0</v>
          </cell>
          <cell r="FL678">
            <v>0</v>
          </cell>
          <cell r="FM678">
            <v>0</v>
          </cell>
          <cell r="FN678">
            <v>0</v>
          </cell>
          <cell r="FO678">
            <v>0</v>
          </cell>
          <cell r="FP678">
            <v>0</v>
          </cell>
          <cell r="FQ678">
            <v>0</v>
          </cell>
          <cell r="FR678">
            <v>0</v>
          </cell>
          <cell r="FS678">
            <v>0</v>
          </cell>
          <cell r="FT678">
            <v>0</v>
          </cell>
          <cell r="FU678">
            <v>0</v>
          </cell>
          <cell r="FV678">
            <v>0</v>
          </cell>
          <cell r="FW678">
            <v>0</v>
          </cell>
          <cell r="FX678">
            <v>0</v>
          </cell>
          <cell r="FY678">
            <v>0</v>
          </cell>
          <cell r="FZ678">
            <v>0</v>
          </cell>
          <cell r="GA678">
            <v>0</v>
          </cell>
          <cell r="GB678">
            <v>0</v>
          </cell>
          <cell r="GC678">
            <v>0</v>
          </cell>
          <cell r="GD678">
            <v>0</v>
          </cell>
          <cell r="GE678">
            <v>0</v>
          </cell>
          <cell r="GF678">
            <v>0</v>
          </cell>
          <cell r="GG678">
            <v>0</v>
          </cell>
          <cell r="GH678">
            <v>0</v>
          </cell>
          <cell r="GI678">
            <v>0</v>
          </cell>
          <cell r="GJ678">
            <v>0</v>
          </cell>
          <cell r="GK678">
            <v>0</v>
          </cell>
          <cell r="GL678">
            <v>0</v>
          </cell>
          <cell r="GM678">
            <v>0</v>
          </cell>
          <cell r="GN678">
            <v>0</v>
          </cell>
          <cell r="GO678">
            <v>0</v>
          </cell>
          <cell r="GP678">
            <v>0</v>
          </cell>
          <cell r="GQ678">
            <v>0</v>
          </cell>
          <cell r="GR678">
            <v>0</v>
          </cell>
          <cell r="GS678">
            <v>0</v>
          </cell>
          <cell r="GT678">
            <v>0</v>
          </cell>
          <cell r="GU678">
            <v>0</v>
          </cell>
          <cell r="GV678">
            <v>0</v>
          </cell>
          <cell r="GW678">
            <v>0</v>
          </cell>
          <cell r="GX678">
            <v>0</v>
          </cell>
          <cell r="GY678">
            <v>0</v>
          </cell>
          <cell r="GZ678">
            <v>0</v>
          </cell>
          <cell r="HA678">
            <v>0</v>
          </cell>
          <cell r="HB678">
            <v>0</v>
          </cell>
          <cell r="HC678">
            <v>0</v>
          </cell>
          <cell r="HD678">
            <v>0</v>
          </cell>
          <cell r="HE678">
            <v>0</v>
          </cell>
          <cell r="HF678">
            <v>0</v>
          </cell>
          <cell r="HG678">
            <v>0</v>
          </cell>
          <cell r="HH678">
            <v>0</v>
          </cell>
          <cell r="HI678">
            <v>0</v>
          </cell>
          <cell r="HJ678">
            <v>0</v>
          </cell>
          <cell r="HK678">
            <v>0</v>
          </cell>
          <cell r="HL678">
            <v>0</v>
          </cell>
          <cell r="HM678">
            <v>0</v>
          </cell>
          <cell r="HN678">
            <v>0</v>
          </cell>
          <cell r="HO678">
            <v>0</v>
          </cell>
          <cell r="HP678">
            <v>0</v>
          </cell>
          <cell r="HQ678">
            <v>0</v>
          </cell>
          <cell r="HR678">
            <v>0</v>
          </cell>
          <cell r="HS678">
            <v>0</v>
          </cell>
          <cell r="HT678">
            <v>0</v>
          </cell>
          <cell r="HU678">
            <v>0</v>
          </cell>
          <cell r="HV678">
            <v>0</v>
          </cell>
          <cell r="HW678">
            <v>0</v>
          </cell>
          <cell r="HX678">
            <v>0</v>
          </cell>
          <cell r="HY678">
            <v>0</v>
          </cell>
          <cell r="HZ678">
            <v>0</v>
          </cell>
          <cell r="IA678">
            <v>0</v>
          </cell>
          <cell r="IB678">
            <v>0</v>
          </cell>
          <cell r="IC678">
            <v>0</v>
          </cell>
          <cell r="ID678">
            <v>0</v>
          </cell>
          <cell r="IE678">
            <v>0</v>
          </cell>
          <cell r="IF678">
            <v>0</v>
          </cell>
          <cell r="IG678">
            <v>0</v>
          </cell>
          <cell r="IH678">
            <v>0</v>
          </cell>
          <cell r="II678">
            <v>0</v>
          </cell>
          <cell r="IJ678">
            <v>0</v>
          </cell>
          <cell r="IK678">
            <v>0</v>
          </cell>
          <cell r="IL678">
            <v>0</v>
          </cell>
          <cell r="IM678">
            <v>0</v>
          </cell>
          <cell r="IN678">
            <v>0</v>
          </cell>
          <cell r="IO678">
            <v>0</v>
          </cell>
          <cell r="IP678">
            <v>0</v>
          </cell>
          <cell r="IQ678">
            <v>0</v>
          </cell>
          <cell r="IR678">
            <v>0</v>
          </cell>
          <cell r="IS678">
            <v>0</v>
          </cell>
          <cell r="IT678">
            <v>0</v>
          </cell>
          <cell r="IU678">
            <v>0</v>
          </cell>
          <cell r="IV678">
            <v>0</v>
          </cell>
          <cell r="IW678">
            <v>0</v>
          </cell>
          <cell r="IX678">
            <v>0</v>
          </cell>
          <cell r="IY678">
            <v>0</v>
          </cell>
          <cell r="IZ678">
            <v>0</v>
          </cell>
          <cell r="JA678">
            <v>0</v>
          </cell>
          <cell r="JB678">
            <v>0</v>
          </cell>
          <cell r="JC678">
            <v>0</v>
          </cell>
          <cell r="JD678">
            <v>0</v>
          </cell>
          <cell r="JE678">
            <v>0</v>
          </cell>
          <cell r="JF678">
            <v>0</v>
          </cell>
          <cell r="JG678">
            <v>0</v>
          </cell>
          <cell r="JH678">
            <v>0</v>
          </cell>
          <cell r="JI678">
            <v>0</v>
          </cell>
          <cell r="JJ678">
            <v>0</v>
          </cell>
          <cell r="JK678">
            <v>0</v>
          </cell>
          <cell r="JL678">
            <v>0</v>
          </cell>
          <cell r="JM678">
            <v>0</v>
          </cell>
          <cell r="JN678">
            <v>0</v>
          </cell>
          <cell r="JO678">
            <v>0</v>
          </cell>
          <cell r="JP678">
            <v>0</v>
          </cell>
          <cell r="JQ678">
            <v>0</v>
          </cell>
        </row>
        <row r="679"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0</v>
          </cell>
          <cell r="CV679">
            <v>0</v>
          </cell>
          <cell r="CW679">
            <v>0</v>
          </cell>
          <cell r="CX679">
            <v>0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0</v>
          </cell>
          <cell r="DD679">
            <v>0</v>
          </cell>
          <cell r="DE679">
            <v>0</v>
          </cell>
          <cell r="DF679">
            <v>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0</v>
          </cell>
          <cell r="DL679">
            <v>0</v>
          </cell>
          <cell r="DM679">
            <v>0</v>
          </cell>
          <cell r="DN679">
            <v>0</v>
          </cell>
          <cell r="DO679">
            <v>0</v>
          </cell>
          <cell r="DP679">
            <v>0</v>
          </cell>
          <cell r="DQ679">
            <v>0</v>
          </cell>
          <cell r="DR679">
            <v>0</v>
          </cell>
          <cell r="DS679">
            <v>0</v>
          </cell>
          <cell r="DT679">
            <v>0</v>
          </cell>
          <cell r="DU679">
            <v>0</v>
          </cell>
          <cell r="DV679">
            <v>0</v>
          </cell>
          <cell r="DW679">
            <v>0</v>
          </cell>
          <cell r="DX679">
            <v>0</v>
          </cell>
          <cell r="DY679">
            <v>0</v>
          </cell>
          <cell r="DZ679">
            <v>0</v>
          </cell>
          <cell r="EA679">
            <v>0</v>
          </cell>
          <cell r="EB679">
            <v>0</v>
          </cell>
          <cell r="EC679">
            <v>0</v>
          </cell>
          <cell r="ED679">
            <v>0</v>
          </cell>
          <cell r="EE679">
            <v>0</v>
          </cell>
          <cell r="EF679">
            <v>0</v>
          </cell>
          <cell r="EG679">
            <v>0</v>
          </cell>
          <cell r="EH679">
            <v>0</v>
          </cell>
          <cell r="EI679">
            <v>0</v>
          </cell>
          <cell r="EJ679">
            <v>0</v>
          </cell>
          <cell r="EK679">
            <v>0</v>
          </cell>
          <cell r="EL679">
            <v>0</v>
          </cell>
          <cell r="EM679">
            <v>0</v>
          </cell>
          <cell r="EN679">
            <v>0</v>
          </cell>
          <cell r="EO679">
            <v>0</v>
          </cell>
          <cell r="EP679">
            <v>0</v>
          </cell>
          <cell r="EQ679">
            <v>0</v>
          </cell>
          <cell r="ER679">
            <v>0</v>
          </cell>
          <cell r="ES679">
            <v>0</v>
          </cell>
          <cell r="ET679">
            <v>0</v>
          </cell>
          <cell r="EU679">
            <v>0</v>
          </cell>
          <cell r="EV679">
            <v>0</v>
          </cell>
          <cell r="EW679">
            <v>0</v>
          </cell>
          <cell r="EX679">
            <v>0</v>
          </cell>
          <cell r="EY679">
            <v>0</v>
          </cell>
          <cell r="EZ679">
            <v>0</v>
          </cell>
          <cell r="FA679">
            <v>0</v>
          </cell>
          <cell r="FB679">
            <v>0</v>
          </cell>
          <cell r="FC679">
            <v>0</v>
          </cell>
          <cell r="FD679">
            <v>0</v>
          </cell>
          <cell r="FE679">
            <v>0</v>
          </cell>
          <cell r="FF679">
            <v>0</v>
          </cell>
          <cell r="FG679">
            <v>0</v>
          </cell>
          <cell r="FH679">
            <v>0</v>
          </cell>
          <cell r="FI679">
            <v>0</v>
          </cell>
          <cell r="FJ679">
            <v>0</v>
          </cell>
          <cell r="FK679">
            <v>0</v>
          </cell>
          <cell r="FL679">
            <v>0</v>
          </cell>
          <cell r="FM679">
            <v>0</v>
          </cell>
          <cell r="FN679">
            <v>0</v>
          </cell>
          <cell r="FO679">
            <v>0</v>
          </cell>
          <cell r="FP679">
            <v>0</v>
          </cell>
          <cell r="FQ679">
            <v>0</v>
          </cell>
          <cell r="FR679">
            <v>0</v>
          </cell>
          <cell r="FS679">
            <v>0</v>
          </cell>
          <cell r="FT679">
            <v>0</v>
          </cell>
          <cell r="FU679">
            <v>0</v>
          </cell>
          <cell r="FV679">
            <v>0</v>
          </cell>
          <cell r="FW679">
            <v>0</v>
          </cell>
          <cell r="FX679">
            <v>0</v>
          </cell>
          <cell r="FY679">
            <v>0</v>
          </cell>
          <cell r="FZ679">
            <v>0</v>
          </cell>
          <cell r="GA679">
            <v>0</v>
          </cell>
          <cell r="GB679">
            <v>0</v>
          </cell>
          <cell r="GC679">
            <v>0</v>
          </cell>
          <cell r="GD679">
            <v>0</v>
          </cell>
          <cell r="GE679">
            <v>0</v>
          </cell>
          <cell r="GF679">
            <v>0</v>
          </cell>
          <cell r="GG679">
            <v>0</v>
          </cell>
          <cell r="GH679">
            <v>0</v>
          </cell>
          <cell r="GI679">
            <v>0</v>
          </cell>
          <cell r="GJ679">
            <v>0</v>
          </cell>
          <cell r="GK679">
            <v>0</v>
          </cell>
          <cell r="GL679">
            <v>0</v>
          </cell>
          <cell r="GM679">
            <v>0</v>
          </cell>
          <cell r="GN679">
            <v>0</v>
          </cell>
          <cell r="GO679">
            <v>0</v>
          </cell>
          <cell r="GP679">
            <v>0</v>
          </cell>
          <cell r="GQ679">
            <v>0</v>
          </cell>
          <cell r="GR679">
            <v>0</v>
          </cell>
          <cell r="GS679">
            <v>0</v>
          </cell>
          <cell r="GT679">
            <v>0</v>
          </cell>
          <cell r="GU679">
            <v>0</v>
          </cell>
          <cell r="GV679">
            <v>0</v>
          </cell>
          <cell r="GW679">
            <v>0</v>
          </cell>
          <cell r="GX679">
            <v>0</v>
          </cell>
          <cell r="GY679">
            <v>0</v>
          </cell>
          <cell r="GZ679">
            <v>0</v>
          </cell>
          <cell r="HA679">
            <v>0</v>
          </cell>
          <cell r="HB679">
            <v>0</v>
          </cell>
          <cell r="HC679">
            <v>0</v>
          </cell>
          <cell r="HD679">
            <v>0</v>
          </cell>
          <cell r="HE679">
            <v>0</v>
          </cell>
          <cell r="HF679">
            <v>0</v>
          </cell>
          <cell r="HG679">
            <v>0</v>
          </cell>
          <cell r="HH679">
            <v>0</v>
          </cell>
          <cell r="HI679">
            <v>0</v>
          </cell>
          <cell r="HJ679">
            <v>0</v>
          </cell>
          <cell r="HK679">
            <v>0</v>
          </cell>
          <cell r="HL679">
            <v>0</v>
          </cell>
          <cell r="HM679">
            <v>0</v>
          </cell>
          <cell r="HN679">
            <v>0</v>
          </cell>
          <cell r="HO679">
            <v>0</v>
          </cell>
          <cell r="HP679">
            <v>0</v>
          </cell>
          <cell r="HQ679">
            <v>0</v>
          </cell>
          <cell r="HR679">
            <v>0</v>
          </cell>
          <cell r="HS679">
            <v>0</v>
          </cell>
          <cell r="HT679">
            <v>0</v>
          </cell>
          <cell r="HU679">
            <v>0</v>
          </cell>
          <cell r="HV679">
            <v>0</v>
          </cell>
          <cell r="HW679">
            <v>0</v>
          </cell>
          <cell r="HX679">
            <v>0</v>
          </cell>
          <cell r="HY679">
            <v>0</v>
          </cell>
          <cell r="HZ679">
            <v>0</v>
          </cell>
          <cell r="IA679">
            <v>0</v>
          </cell>
          <cell r="IB679">
            <v>0</v>
          </cell>
          <cell r="IC679">
            <v>0</v>
          </cell>
          <cell r="ID679">
            <v>0</v>
          </cell>
          <cell r="IE679">
            <v>0</v>
          </cell>
          <cell r="IF679">
            <v>0</v>
          </cell>
          <cell r="IG679">
            <v>0</v>
          </cell>
          <cell r="IH679">
            <v>0</v>
          </cell>
          <cell r="II679">
            <v>0</v>
          </cell>
          <cell r="IJ679">
            <v>0</v>
          </cell>
          <cell r="IK679">
            <v>0</v>
          </cell>
          <cell r="IL679">
            <v>0</v>
          </cell>
          <cell r="IM679">
            <v>0</v>
          </cell>
          <cell r="IN679">
            <v>0</v>
          </cell>
          <cell r="IO679">
            <v>0</v>
          </cell>
          <cell r="IP679">
            <v>0</v>
          </cell>
          <cell r="IQ679">
            <v>0</v>
          </cell>
          <cell r="IR679">
            <v>0</v>
          </cell>
          <cell r="IS679">
            <v>0</v>
          </cell>
          <cell r="IT679">
            <v>0</v>
          </cell>
          <cell r="IU679">
            <v>0</v>
          </cell>
          <cell r="IV679">
            <v>0</v>
          </cell>
          <cell r="IW679">
            <v>0</v>
          </cell>
          <cell r="IX679">
            <v>0</v>
          </cell>
          <cell r="IY679">
            <v>0</v>
          </cell>
          <cell r="IZ679">
            <v>0</v>
          </cell>
          <cell r="JA679">
            <v>0</v>
          </cell>
          <cell r="JB679">
            <v>0</v>
          </cell>
          <cell r="JC679">
            <v>0</v>
          </cell>
          <cell r="JD679">
            <v>0</v>
          </cell>
          <cell r="JE679">
            <v>0</v>
          </cell>
          <cell r="JF679">
            <v>0</v>
          </cell>
          <cell r="JG679">
            <v>0</v>
          </cell>
          <cell r="JH679">
            <v>0</v>
          </cell>
          <cell r="JI679">
            <v>0</v>
          </cell>
          <cell r="JJ679">
            <v>0</v>
          </cell>
          <cell r="JK679">
            <v>0</v>
          </cell>
          <cell r="JL679">
            <v>0</v>
          </cell>
          <cell r="JM679">
            <v>0</v>
          </cell>
          <cell r="JN679">
            <v>0</v>
          </cell>
          <cell r="JO679">
            <v>0</v>
          </cell>
          <cell r="JP679">
            <v>0</v>
          </cell>
          <cell r="JQ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0</v>
          </cell>
          <cell r="CV680">
            <v>0</v>
          </cell>
          <cell r="CW680">
            <v>0</v>
          </cell>
          <cell r="CX680">
            <v>0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0</v>
          </cell>
          <cell r="DD680">
            <v>0</v>
          </cell>
          <cell r="DE680">
            <v>0</v>
          </cell>
          <cell r="DF680">
            <v>0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0</v>
          </cell>
          <cell r="DL680">
            <v>0</v>
          </cell>
          <cell r="DM680">
            <v>0</v>
          </cell>
          <cell r="DN680">
            <v>0</v>
          </cell>
          <cell r="DO680">
            <v>0</v>
          </cell>
          <cell r="DP680">
            <v>0</v>
          </cell>
          <cell r="DQ680">
            <v>0</v>
          </cell>
          <cell r="DR680">
            <v>0</v>
          </cell>
          <cell r="DS680">
            <v>0</v>
          </cell>
          <cell r="DT680">
            <v>0</v>
          </cell>
          <cell r="DU680">
            <v>0</v>
          </cell>
          <cell r="DV680">
            <v>0</v>
          </cell>
          <cell r="DW680">
            <v>0</v>
          </cell>
          <cell r="DX680">
            <v>0</v>
          </cell>
          <cell r="DY680">
            <v>0</v>
          </cell>
          <cell r="DZ680">
            <v>0</v>
          </cell>
          <cell r="EA680">
            <v>0</v>
          </cell>
          <cell r="EB680">
            <v>0</v>
          </cell>
          <cell r="EC680">
            <v>0</v>
          </cell>
          <cell r="ED680">
            <v>0</v>
          </cell>
          <cell r="EE680">
            <v>0</v>
          </cell>
          <cell r="EF680">
            <v>0</v>
          </cell>
          <cell r="EG680">
            <v>0</v>
          </cell>
          <cell r="EH680">
            <v>0</v>
          </cell>
          <cell r="EI680">
            <v>0</v>
          </cell>
          <cell r="EJ680">
            <v>0</v>
          </cell>
          <cell r="EK680">
            <v>0</v>
          </cell>
          <cell r="EL680">
            <v>0</v>
          </cell>
          <cell r="EM680">
            <v>0</v>
          </cell>
          <cell r="EN680">
            <v>0</v>
          </cell>
          <cell r="EO680">
            <v>0</v>
          </cell>
          <cell r="EP680">
            <v>0</v>
          </cell>
          <cell r="EQ680">
            <v>0</v>
          </cell>
          <cell r="ER680">
            <v>0</v>
          </cell>
          <cell r="ES680">
            <v>0</v>
          </cell>
          <cell r="ET680">
            <v>0</v>
          </cell>
          <cell r="EU680">
            <v>0</v>
          </cell>
          <cell r="EV680">
            <v>0</v>
          </cell>
          <cell r="EW680">
            <v>0</v>
          </cell>
          <cell r="EX680">
            <v>0</v>
          </cell>
          <cell r="EY680">
            <v>0</v>
          </cell>
          <cell r="EZ680">
            <v>0</v>
          </cell>
          <cell r="FA680">
            <v>0</v>
          </cell>
          <cell r="FB680">
            <v>0</v>
          </cell>
          <cell r="FC680">
            <v>0</v>
          </cell>
          <cell r="FD680">
            <v>0</v>
          </cell>
          <cell r="FE680">
            <v>0</v>
          </cell>
          <cell r="FF680">
            <v>0</v>
          </cell>
          <cell r="FG680">
            <v>0</v>
          </cell>
          <cell r="FH680">
            <v>0</v>
          </cell>
          <cell r="FI680">
            <v>0</v>
          </cell>
          <cell r="FJ680">
            <v>0</v>
          </cell>
          <cell r="FK680">
            <v>0</v>
          </cell>
          <cell r="FL680">
            <v>0</v>
          </cell>
          <cell r="FM680">
            <v>0</v>
          </cell>
          <cell r="FN680">
            <v>0</v>
          </cell>
          <cell r="FO680">
            <v>0</v>
          </cell>
          <cell r="FP680">
            <v>0</v>
          </cell>
          <cell r="FQ680">
            <v>0</v>
          </cell>
          <cell r="FR680">
            <v>0</v>
          </cell>
          <cell r="FS680">
            <v>0</v>
          </cell>
          <cell r="FT680">
            <v>0</v>
          </cell>
          <cell r="FU680">
            <v>0</v>
          </cell>
          <cell r="FV680">
            <v>0</v>
          </cell>
          <cell r="FW680">
            <v>0</v>
          </cell>
          <cell r="FX680">
            <v>0</v>
          </cell>
          <cell r="FY680">
            <v>0</v>
          </cell>
          <cell r="FZ680">
            <v>0</v>
          </cell>
          <cell r="GA680">
            <v>0</v>
          </cell>
          <cell r="GB680">
            <v>0</v>
          </cell>
          <cell r="GC680">
            <v>0</v>
          </cell>
          <cell r="GD680">
            <v>0</v>
          </cell>
          <cell r="GE680">
            <v>0</v>
          </cell>
          <cell r="GF680">
            <v>0</v>
          </cell>
          <cell r="GG680">
            <v>0</v>
          </cell>
          <cell r="GH680">
            <v>0</v>
          </cell>
          <cell r="GI680">
            <v>0</v>
          </cell>
          <cell r="GJ680">
            <v>0</v>
          </cell>
          <cell r="GK680">
            <v>0</v>
          </cell>
          <cell r="GL680">
            <v>0</v>
          </cell>
          <cell r="GM680">
            <v>0</v>
          </cell>
          <cell r="GN680">
            <v>0</v>
          </cell>
          <cell r="GO680">
            <v>0</v>
          </cell>
          <cell r="GP680">
            <v>0</v>
          </cell>
          <cell r="GQ680">
            <v>0</v>
          </cell>
          <cell r="GR680">
            <v>0</v>
          </cell>
          <cell r="GS680">
            <v>0</v>
          </cell>
          <cell r="GT680">
            <v>0</v>
          </cell>
          <cell r="GU680">
            <v>0</v>
          </cell>
          <cell r="GV680">
            <v>0</v>
          </cell>
          <cell r="GW680">
            <v>0</v>
          </cell>
          <cell r="GX680">
            <v>0</v>
          </cell>
          <cell r="GY680">
            <v>0</v>
          </cell>
          <cell r="GZ680">
            <v>0</v>
          </cell>
          <cell r="HA680">
            <v>0</v>
          </cell>
          <cell r="HB680">
            <v>0</v>
          </cell>
          <cell r="HC680">
            <v>0</v>
          </cell>
          <cell r="HD680">
            <v>0</v>
          </cell>
          <cell r="HE680">
            <v>0</v>
          </cell>
          <cell r="HF680">
            <v>0</v>
          </cell>
          <cell r="HG680">
            <v>0</v>
          </cell>
          <cell r="HH680">
            <v>0</v>
          </cell>
          <cell r="HI680">
            <v>0</v>
          </cell>
          <cell r="HJ680">
            <v>0</v>
          </cell>
          <cell r="HK680">
            <v>0</v>
          </cell>
          <cell r="HL680">
            <v>0</v>
          </cell>
          <cell r="HM680">
            <v>0</v>
          </cell>
          <cell r="HN680">
            <v>0</v>
          </cell>
          <cell r="HO680">
            <v>0</v>
          </cell>
          <cell r="HP680">
            <v>0</v>
          </cell>
          <cell r="HQ680">
            <v>0</v>
          </cell>
          <cell r="HR680">
            <v>0</v>
          </cell>
          <cell r="HS680">
            <v>0</v>
          </cell>
          <cell r="HT680">
            <v>0</v>
          </cell>
          <cell r="HU680">
            <v>0</v>
          </cell>
          <cell r="HV680">
            <v>0</v>
          </cell>
          <cell r="HW680">
            <v>0</v>
          </cell>
          <cell r="HX680">
            <v>0</v>
          </cell>
          <cell r="HY680">
            <v>0</v>
          </cell>
          <cell r="HZ680">
            <v>0</v>
          </cell>
          <cell r="IA680">
            <v>0</v>
          </cell>
          <cell r="IB680">
            <v>0</v>
          </cell>
          <cell r="IC680">
            <v>0</v>
          </cell>
          <cell r="ID680">
            <v>0</v>
          </cell>
          <cell r="IE680">
            <v>0</v>
          </cell>
          <cell r="IF680">
            <v>0</v>
          </cell>
          <cell r="IG680">
            <v>0</v>
          </cell>
          <cell r="IH680">
            <v>0</v>
          </cell>
          <cell r="II680">
            <v>0</v>
          </cell>
          <cell r="IJ680">
            <v>0</v>
          </cell>
          <cell r="IK680">
            <v>0</v>
          </cell>
          <cell r="IL680">
            <v>0</v>
          </cell>
          <cell r="IM680">
            <v>0</v>
          </cell>
          <cell r="IN680">
            <v>0</v>
          </cell>
          <cell r="IO680">
            <v>0</v>
          </cell>
          <cell r="IP680">
            <v>0</v>
          </cell>
          <cell r="IQ680">
            <v>0</v>
          </cell>
          <cell r="IR680">
            <v>0</v>
          </cell>
          <cell r="IS680">
            <v>0</v>
          </cell>
          <cell r="IT680">
            <v>0</v>
          </cell>
          <cell r="IU680">
            <v>0</v>
          </cell>
          <cell r="IV680">
            <v>0</v>
          </cell>
          <cell r="IW680">
            <v>0</v>
          </cell>
          <cell r="IX680">
            <v>0</v>
          </cell>
          <cell r="IY680">
            <v>0</v>
          </cell>
          <cell r="IZ680">
            <v>0</v>
          </cell>
          <cell r="JA680">
            <v>0</v>
          </cell>
          <cell r="JB680">
            <v>0</v>
          </cell>
          <cell r="JC680">
            <v>0</v>
          </cell>
          <cell r="JD680">
            <v>0</v>
          </cell>
          <cell r="JE680">
            <v>0</v>
          </cell>
          <cell r="JF680">
            <v>0</v>
          </cell>
          <cell r="JG680">
            <v>0</v>
          </cell>
          <cell r="JH680">
            <v>0</v>
          </cell>
          <cell r="JI680">
            <v>0</v>
          </cell>
          <cell r="JJ680">
            <v>0</v>
          </cell>
          <cell r="JK680">
            <v>0</v>
          </cell>
          <cell r="JL680">
            <v>0</v>
          </cell>
          <cell r="JM680">
            <v>0</v>
          </cell>
          <cell r="JN680">
            <v>0</v>
          </cell>
          <cell r="JO680">
            <v>0</v>
          </cell>
          <cell r="JP680">
            <v>0</v>
          </cell>
          <cell r="JQ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  <cell r="CT681">
            <v>0</v>
          </cell>
          <cell r="CU681">
            <v>0</v>
          </cell>
          <cell r="CV681">
            <v>0</v>
          </cell>
          <cell r="CW681">
            <v>0</v>
          </cell>
          <cell r="CX681">
            <v>0</v>
          </cell>
          <cell r="CY681">
            <v>0</v>
          </cell>
          <cell r="CZ681">
            <v>0</v>
          </cell>
          <cell r="DA681">
            <v>0</v>
          </cell>
          <cell r="DB681">
            <v>0</v>
          </cell>
          <cell r="DC681">
            <v>0</v>
          </cell>
          <cell r="DD681">
            <v>0</v>
          </cell>
          <cell r="DE681">
            <v>0</v>
          </cell>
          <cell r="DF681">
            <v>0</v>
          </cell>
          <cell r="DG681">
            <v>0</v>
          </cell>
          <cell r="DH681">
            <v>0</v>
          </cell>
          <cell r="DI681">
            <v>0</v>
          </cell>
          <cell r="DJ681">
            <v>0</v>
          </cell>
          <cell r="DK681">
            <v>0</v>
          </cell>
          <cell r="DL681">
            <v>0</v>
          </cell>
          <cell r="DM681">
            <v>0</v>
          </cell>
          <cell r="DN681">
            <v>0</v>
          </cell>
          <cell r="DO681">
            <v>0</v>
          </cell>
          <cell r="DP681">
            <v>0</v>
          </cell>
          <cell r="DQ681">
            <v>0</v>
          </cell>
          <cell r="DR681">
            <v>0</v>
          </cell>
          <cell r="DS681">
            <v>0</v>
          </cell>
          <cell r="DT681">
            <v>0</v>
          </cell>
          <cell r="DU681">
            <v>0</v>
          </cell>
          <cell r="DV681">
            <v>0</v>
          </cell>
          <cell r="DW681">
            <v>0</v>
          </cell>
          <cell r="DX681">
            <v>0</v>
          </cell>
          <cell r="DY681">
            <v>0</v>
          </cell>
          <cell r="DZ681">
            <v>0</v>
          </cell>
          <cell r="EA681">
            <v>0</v>
          </cell>
          <cell r="EB681">
            <v>0</v>
          </cell>
          <cell r="EC681">
            <v>0</v>
          </cell>
          <cell r="ED681">
            <v>0</v>
          </cell>
          <cell r="EE681">
            <v>0</v>
          </cell>
          <cell r="EF681">
            <v>0</v>
          </cell>
          <cell r="EG681">
            <v>0</v>
          </cell>
          <cell r="EH681">
            <v>0</v>
          </cell>
          <cell r="EI681">
            <v>0</v>
          </cell>
          <cell r="EJ681">
            <v>0</v>
          </cell>
          <cell r="EK681">
            <v>0</v>
          </cell>
          <cell r="EL681">
            <v>0</v>
          </cell>
          <cell r="EM681">
            <v>0</v>
          </cell>
          <cell r="EN681">
            <v>0</v>
          </cell>
          <cell r="EO681">
            <v>0</v>
          </cell>
          <cell r="EP681">
            <v>0</v>
          </cell>
          <cell r="EQ681">
            <v>0</v>
          </cell>
          <cell r="ER681">
            <v>0</v>
          </cell>
          <cell r="ES681">
            <v>0</v>
          </cell>
          <cell r="ET681">
            <v>0</v>
          </cell>
          <cell r="EU681">
            <v>0</v>
          </cell>
          <cell r="EV681">
            <v>0</v>
          </cell>
          <cell r="EW681">
            <v>0</v>
          </cell>
          <cell r="EX681">
            <v>0</v>
          </cell>
          <cell r="EY681">
            <v>0</v>
          </cell>
          <cell r="EZ681">
            <v>0</v>
          </cell>
          <cell r="FA681">
            <v>0</v>
          </cell>
          <cell r="FB681">
            <v>0</v>
          </cell>
          <cell r="FC681">
            <v>0</v>
          </cell>
          <cell r="FD681">
            <v>0</v>
          </cell>
          <cell r="FE681">
            <v>0</v>
          </cell>
          <cell r="FF681">
            <v>0</v>
          </cell>
          <cell r="FG681">
            <v>0</v>
          </cell>
          <cell r="FH681">
            <v>0</v>
          </cell>
          <cell r="FI681">
            <v>0</v>
          </cell>
          <cell r="FJ681">
            <v>0</v>
          </cell>
          <cell r="FK681">
            <v>0</v>
          </cell>
          <cell r="FL681">
            <v>0</v>
          </cell>
          <cell r="FM681">
            <v>0</v>
          </cell>
          <cell r="FN681">
            <v>0</v>
          </cell>
          <cell r="FO681">
            <v>0</v>
          </cell>
          <cell r="FP681">
            <v>0</v>
          </cell>
          <cell r="FQ681">
            <v>0</v>
          </cell>
          <cell r="FR681">
            <v>0</v>
          </cell>
          <cell r="FS681">
            <v>0</v>
          </cell>
          <cell r="FT681">
            <v>0</v>
          </cell>
          <cell r="FU681">
            <v>0</v>
          </cell>
          <cell r="FV681">
            <v>0</v>
          </cell>
          <cell r="FW681">
            <v>0</v>
          </cell>
          <cell r="FX681">
            <v>0</v>
          </cell>
          <cell r="FY681">
            <v>0</v>
          </cell>
          <cell r="FZ681">
            <v>0</v>
          </cell>
          <cell r="GA681">
            <v>0</v>
          </cell>
          <cell r="GB681">
            <v>0</v>
          </cell>
          <cell r="GC681">
            <v>0</v>
          </cell>
          <cell r="GD681">
            <v>0</v>
          </cell>
          <cell r="GE681">
            <v>0</v>
          </cell>
          <cell r="GF681">
            <v>0</v>
          </cell>
          <cell r="GG681">
            <v>0</v>
          </cell>
          <cell r="GH681">
            <v>0</v>
          </cell>
          <cell r="GI681">
            <v>0</v>
          </cell>
          <cell r="GJ681">
            <v>0</v>
          </cell>
          <cell r="GK681">
            <v>0</v>
          </cell>
          <cell r="GL681">
            <v>0</v>
          </cell>
          <cell r="GM681">
            <v>0</v>
          </cell>
          <cell r="GN681">
            <v>0</v>
          </cell>
          <cell r="GO681">
            <v>0</v>
          </cell>
          <cell r="GP681">
            <v>0</v>
          </cell>
          <cell r="GQ681">
            <v>0</v>
          </cell>
          <cell r="GR681">
            <v>0</v>
          </cell>
          <cell r="GS681">
            <v>0</v>
          </cell>
          <cell r="GT681">
            <v>0</v>
          </cell>
          <cell r="GU681">
            <v>0</v>
          </cell>
          <cell r="GV681">
            <v>0</v>
          </cell>
          <cell r="GW681">
            <v>0</v>
          </cell>
          <cell r="GX681">
            <v>0</v>
          </cell>
          <cell r="GY681">
            <v>0</v>
          </cell>
          <cell r="GZ681">
            <v>0</v>
          </cell>
          <cell r="HA681">
            <v>0</v>
          </cell>
          <cell r="HB681">
            <v>0</v>
          </cell>
          <cell r="HC681">
            <v>0</v>
          </cell>
          <cell r="HD681">
            <v>0</v>
          </cell>
          <cell r="HE681">
            <v>0</v>
          </cell>
          <cell r="HF681">
            <v>0</v>
          </cell>
          <cell r="HG681">
            <v>0</v>
          </cell>
          <cell r="HH681">
            <v>0</v>
          </cell>
          <cell r="HI681">
            <v>0</v>
          </cell>
          <cell r="HJ681">
            <v>0</v>
          </cell>
          <cell r="HK681">
            <v>0</v>
          </cell>
          <cell r="HL681">
            <v>0</v>
          </cell>
          <cell r="HM681">
            <v>0</v>
          </cell>
          <cell r="HN681">
            <v>0</v>
          </cell>
          <cell r="HO681">
            <v>0</v>
          </cell>
          <cell r="HP681">
            <v>0</v>
          </cell>
          <cell r="HQ681">
            <v>0</v>
          </cell>
          <cell r="HR681">
            <v>0</v>
          </cell>
          <cell r="HS681">
            <v>0</v>
          </cell>
          <cell r="HT681">
            <v>0</v>
          </cell>
          <cell r="HU681">
            <v>0</v>
          </cell>
          <cell r="HV681">
            <v>0</v>
          </cell>
          <cell r="HW681">
            <v>0</v>
          </cell>
          <cell r="HX681">
            <v>0</v>
          </cell>
          <cell r="HY681">
            <v>0</v>
          </cell>
          <cell r="HZ681">
            <v>0</v>
          </cell>
          <cell r="IA681">
            <v>0</v>
          </cell>
          <cell r="IB681">
            <v>0</v>
          </cell>
          <cell r="IC681">
            <v>0</v>
          </cell>
          <cell r="ID681">
            <v>0</v>
          </cell>
          <cell r="IE681">
            <v>0</v>
          </cell>
          <cell r="IF681">
            <v>0</v>
          </cell>
          <cell r="IG681">
            <v>0</v>
          </cell>
          <cell r="IH681">
            <v>0</v>
          </cell>
          <cell r="II681">
            <v>0</v>
          </cell>
          <cell r="IJ681">
            <v>0</v>
          </cell>
          <cell r="IK681">
            <v>0</v>
          </cell>
          <cell r="IL681">
            <v>0</v>
          </cell>
          <cell r="IM681">
            <v>0</v>
          </cell>
          <cell r="IN681">
            <v>0</v>
          </cell>
          <cell r="IO681">
            <v>0</v>
          </cell>
          <cell r="IP681">
            <v>0</v>
          </cell>
          <cell r="IQ681">
            <v>0</v>
          </cell>
          <cell r="IR681">
            <v>0</v>
          </cell>
          <cell r="IS681">
            <v>0</v>
          </cell>
          <cell r="IT681">
            <v>0</v>
          </cell>
          <cell r="IU681">
            <v>0</v>
          </cell>
          <cell r="IV681">
            <v>0</v>
          </cell>
          <cell r="IW681">
            <v>0</v>
          </cell>
          <cell r="IX681">
            <v>0</v>
          </cell>
          <cell r="IY681">
            <v>0</v>
          </cell>
          <cell r="IZ681">
            <v>0</v>
          </cell>
          <cell r="JA681">
            <v>0</v>
          </cell>
          <cell r="JB681">
            <v>0</v>
          </cell>
          <cell r="JC681">
            <v>0</v>
          </cell>
          <cell r="JD681">
            <v>0</v>
          </cell>
          <cell r="JE681">
            <v>0</v>
          </cell>
          <cell r="JF681">
            <v>0</v>
          </cell>
          <cell r="JG681">
            <v>0</v>
          </cell>
          <cell r="JH681">
            <v>0</v>
          </cell>
          <cell r="JI681">
            <v>0</v>
          </cell>
          <cell r="JJ681">
            <v>0</v>
          </cell>
          <cell r="JK681">
            <v>0</v>
          </cell>
          <cell r="JL681">
            <v>0</v>
          </cell>
          <cell r="JM681">
            <v>0</v>
          </cell>
          <cell r="JN681">
            <v>0</v>
          </cell>
          <cell r="JO681">
            <v>0</v>
          </cell>
          <cell r="JP681">
            <v>0</v>
          </cell>
          <cell r="JQ681">
            <v>0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0</v>
          </cell>
          <cell r="CV682">
            <v>0</v>
          </cell>
          <cell r="CW682">
            <v>0</v>
          </cell>
          <cell r="CX682">
            <v>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0</v>
          </cell>
          <cell r="DD682">
            <v>0</v>
          </cell>
          <cell r="DE682">
            <v>0</v>
          </cell>
          <cell r="DF682">
            <v>0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0</v>
          </cell>
          <cell r="DL682">
            <v>0</v>
          </cell>
          <cell r="DM682">
            <v>0</v>
          </cell>
          <cell r="DN682">
            <v>0</v>
          </cell>
          <cell r="DO682">
            <v>0</v>
          </cell>
          <cell r="DP682">
            <v>0</v>
          </cell>
          <cell r="DQ682">
            <v>0</v>
          </cell>
          <cell r="DR682">
            <v>0</v>
          </cell>
          <cell r="DS682">
            <v>0</v>
          </cell>
          <cell r="DT682">
            <v>0</v>
          </cell>
          <cell r="DU682">
            <v>0</v>
          </cell>
          <cell r="DV682">
            <v>0</v>
          </cell>
          <cell r="DW682">
            <v>0</v>
          </cell>
          <cell r="DX682">
            <v>0</v>
          </cell>
          <cell r="DY682">
            <v>0</v>
          </cell>
          <cell r="DZ682">
            <v>0</v>
          </cell>
          <cell r="EA682">
            <v>0</v>
          </cell>
          <cell r="EB682">
            <v>0</v>
          </cell>
          <cell r="EC682">
            <v>0</v>
          </cell>
          <cell r="ED682">
            <v>0</v>
          </cell>
          <cell r="EE682">
            <v>0</v>
          </cell>
          <cell r="EF682">
            <v>0</v>
          </cell>
          <cell r="EG682">
            <v>0</v>
          </cell>
          <cell r="EH682">
            <v>0</v>
          </cell>
          <cell r="EI682">
            <v>0</v>
          </cell>
          <cell r="EJ682">
            <v>0</v>
          </cell>
          <cell r="EK682">
            <v>0</v>
          </cell>
          <cell r="EL682">
            <v>0</v>
          </cell>
          <cell r="EM682">
            <v>0</v>
          </cell>
          <cell r="EN682">
            <v>0</v>
          </cell>
          <cell r="EO682">
            <v>0</v>
          </cell>
          <cell r="EP682">
            <v>0</v>
          </cell>
          <cell r="EQ682">
            <v>0</v>
          </cell>
          <cell r="ER682">
            <v>0</v>
          </cell>
          <cell r="ES682">
            <v>0</v>
          </cell>
          <cell r="ET682">
            <v>0</v>
          </cell>
          <cell r="EU682">
            <v>0</v>
          </cell>
          <cell r="EV682">
            <v>0</v>
          </cell>
          <cell r="EW682">
            <v>0</v>
          </cell>
          <cell r="EX682">
            <v>0</v>
          </cell>
          <cell r="EY682">
            <v>0</v>
          </cell>
          <cell r="EZ682">
            <v>0</v>
          </cell>
          <cell r="FA682">
            <v>0</v>
          </cell>
          <cell r="FB682">
            <v>0</v>
          </cell>
          <cell r="FC682">
            <v>0</v>
          </cell>
          <cell r="FD682">
            <v>0</v>
          </cell>
          <cell r="FE682">
            <v>0</v>
          </cell>
          <cell r="FF682">
            <v>0</v>
          </cell>
          <cell r="FG682">
            <v>0</v>
          </cell>
          <cell r="FH682">
            <v>0</v>
          </cell>
          <cell r="FI682">
            <v>0</v>
          </cell>
          <cell r="FJ682">
            <v>0</v>
          </cell>
          <cell r="FK682">
            <v>0</v>
          </cell>
          <cell r="FL682">
            <v>0</v>
          </cell>
          <cell r="FM682">
            <v>0</v>
          </cell>
          <cell r="FN682">
            <v>0</v>
          </cell>
          <cell r="FO682">
            <v>0</v>
          </cell>
          <cell r="FP682">
            <v>0</v>
          </cell>
          <cell r="FQ682">
            <v>0</v>
          </cell>
          <cell r="FR682">
            <v>0</v>
          </cell>
          <cell r="FS682">
            <v>0</v>
          </cell>
          <cell r="FT682">
            <v>0</v>
          </cell>
          <cell r="FU682">
            <v>0</v>
          </cell>
          <cell r="FV682">
            <v>0</v>
          </cell>
          <cell r="FW682">
            <v>0</v>
          </cell>
          <cell r="FX682">
            <v>0</v>
          </cell>
          <cell r="FY682">
            <v>0</v>
          </cell>
          <cell r="FZ682">
            <v>0</v>
          </cell>
          <cell r="GA682">
            <v>0</v>
          </cell>
          <cell r="GB682">
            <v>0</v>
          </cell>
          <cell r="GC682">
            <v>0</v>
          </cell>
          <cell r="GD682">
            <v>0</v>
          </cell>
          <cell r="GE682">
            <v>0</v>
          </cell>
          <cell r="GF682">
            <v>0</v>
          </cell>
          <cell r="GG682">
            <v>0</v>
          </cell>
          <cell r="GH682">
            <v>0</v>
          </cell>
          <cell r="GI682">
            <v>0</v>
          </cell>
          <cell r="GJ682">
            <v>0</v>
          </cell>
          <cell r="GK682">
            <v>0</v>
          </cell>
          <cell r="GL682">
            <v>0</v>
          </cell>
          <cell r="GM682">
            <v>0</v>
          </cell>
          <cell r="GN682">
            <v>0</v>
          </cell>
          <cell r="GO682">
            <v>0</v>
          </cell>
          <cell r="GP682">
            <v>0</v>
          </cell>
          <cell r="GQ682">
            <v>0</v>
          </cell>
          <cell r="GR682">
            <v>0</v>
          </cell>
          <cell r="GS682">
            <v>0</v>
          </cell>
          <cell r="GT682">
            <v>0</v>
          </cell>
          <cell r="GU682">
            <v>0</v>
          </cell>
          <cell r="GV682">
            <v>0</v>
          </cell>
          <cell r="GW682">
            <v>0</v>
          </cell>
          <cell r="GX682">
            <v>0</v>
          </cell>
          <cell r="GY682">
            <v>0</v>
          </cell>
          <cell r="GZ682">
            <v>0</v>
          </cell>
          <cell r="HA682">
            <v>0</v>
          </cell>
          <cell r="HB682">
            <v>0</v>
          </cell>
          <cell r="HC682">
            <v>0</v>
          </cell>
          <cell r="HD682">
            <v>0</v>
          </cell>
          <cell r="HE682">
            <v>0</v>
          </cell>
          <cell r="HF682">
            <v>0</v>
          </cell>
          <cell r="HG682">
            <v>0</v>
          </cell>
          <cell r="HH682">
            <v>0</v>
          </cell>
          <cell r="HI682">
            <v>0</v>
          </cell>
          <cell r="HJ682">
            <v>0</v>
          </cell>
          <cell r="HK682">
            <v>0</v>
          </cell>
          <cell r="HL682">
            <v>0</v>
          </cell>
          <cell r="HM682">
            <v>0</v>
          </cell>
          <cell r="HN682">
            <v>0</v>
          </cell>
          <cell r="HO682">
            <v>0</v>
          </cell>
          <cell r="HP682">
            <v>0</v>
          </cell>
          <cell r="HQ682">
            <v>0</v>
          </cell>
          <cell r="HR682">
            <v>0</v>
          </cell>
          <cell r="HS682">
            <v>0</v>
          </cell>
          <cell r="HT682">
            <v>0</v>
          </cell>
          <cell r="HU682">
            <v>0</v>
          </cell>
          <cell r="HV682">
            <v>0</v>
          </cell>
          <cell r="HW682">
            <v>0</v>
          </cell>
          <cell r="HX682">
            <v>0</v>
          </cell>
          <cell r="HY682">
            <v>0</v>
          </cell>
          <cell r="HZ682">
            <v>0</v>
          </cell>
          <cell r="IA682">
            <v>0</v>
          </cell>
          <cell r="IB682">
            <v>0</v>
          </cell>
          <cell r="IC682">
            <v>0</v>
          </cell>
          <cell r="ID682">
            <v>0</v>
          </cell>
          <cell r="IE682">
            <v>0</v>
          </cell>
          <cell r="IF682">
            <v>0</v>
          </cell>
          <cell r="IG682">
            <v>0</v>
          </cell>
          <cell r="IH682">
            <v>0</v>
          </cell>
          <cell r="II682">
            <v>0</v>
          </cell>
          <cell r="IJ682">
            <v>0</v>
          </cell>
          <cell r="IK682">
            <v>0</v>
          </cell>
          <cell r="IL682">
            <v>0</v>
          </cell>
          <cell r="IM682">
            <v>0</v>
          </cell>
          <cell r="IN682">
            <v>0</v>
          </cell>
          <cell r="IO682">
            <v>0</v>
          </cell>
          <cell r="IP682">
            <v>0</v>
          </cell>
          <cell r="IQ682">
            <v>0</v>
          </cell>
          <cell r="IR682">
            <v>0</v>
          </cell>
          <cell r="IS682">
            <v>0</v>
          </cell>
          <cell r="IT682">
            <v>0</v>
          </cell>
          <cell r="IU682">
            <v>0</v>
          </cell>
          <cell r="IV682">
            <v>0</v>
          </cell>
          <cell r="IW682">
            <v>0</v>
          </cell>
          <cell r="IX682">
            <v>0</v>
          </cell>
          <cell r="IY682">
            <v>0</v>
          </cell>
          <cell r="IZ682">
            <v>0</v>
          </cell>
          <cell r="JA682">
            <v>0</v>
          </cell>
          <cell r="JB682">
            <v>0</v>
          </cell>
          <cell r="JC682">
            <v>0</v>
          </cell>
          <cell r="JD682">
            <v>0</v>
          </cell>
          <cell r="JE682">
            <v>0</v>
          </cell>
          <cell r="JF682">
            <v>0</v>
          </cell>
          <cell r="JG682">
            <v>0</v>
          </cell>
          <cell r="JH682">
            <v>0</v>
          </cell>
          <cell r="JI682">
            <v>0</v>
          </cell>
          <cell r="JJ682">
            <v>0</v>
          </cell>
          <cell r="JK682">
            <v>0</v>
          </cell>
          <cell r="JL682">
            <v>0</v>
          </cell>
          <cell r="JM682">
            <v>0</v>
          </cell>
          <cell r="JN682">
            <v>0</v>
          </cell>
          <cell r="JO682">
            <v>0</v>
          </cell>
          <cell r="JP682">
            <v>0</v>
          </cell>
          <cell r="JQ682">
            <v>0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  <cell r="CT683">
            <v>0</v>
          </cell>
          <cell r="CU683">
            <v>0</v>
          </cell>
          <cell r="CV683">
            <v>0</v>
          </cell>
          <cell r="CW683">
            <v>0</v>
          </cell>
          <cell r="CX683">
            <v>0</v>
          </cell>
          <cell r="CY683">
            <v>0</v>
          </cell>
          <cell r="CZ683">
            <v>0</v>
          </cell>
          <cell r="DA683">
            <v>0</v>
          </cell>
          <cell r="DB683">
            <v>0</v>
          </cell>
          <cell r="DC683">
            <v>0</v>
          </cell>
          <cell r="DD683">
            <v>0</v>
          </cell>
          <cell r="DE683">
            <v>0</v>
          </cell>
          <cell r="DF683">
            <v>0</v>
          </cell>
          <cell r="DG683">
            <v>0</v>
          </cell>
          <cell r="DH683">
            <v>0</v>
          </cell>
          <cell r="DI683">
            <v>0</v>
          </cell>
          <cell r="DJ683">
            <v>0</v>
          </cell>
          <cell r="DK683">
            <v>0</v>
          </cell>
          <cell r="DL683">
            <v>0</v>
          </cell>
          <cell r="DM683">
            <v>0</v>
          </cell>
          <cell r="DN683">
            <v>0</v>
          </cell>
          <cell r="DO683">
            <v>0</v>
          </cell>
          <cell r="DP683">
            <v>0</v>
          </cell>
          <cell r="DQ683">
            <v>0</v>
          </cell>
          <cell r="DR683">
            <v>0</v>
          </cell>
          <cell r="DS683">
            <v>0</v>
          </cell>
          <cell r="DT683">
            <v>0</v>
          </cell>
          <cell r="DU683">
            <v>0</v>
          </cell>
          <cell r="DV683">
            <v>0</v>
          </cell>
          <cell r="DW683">
            <v>0</v>
          </cell>
          <cell r="DX683">
            <v>0</v>
          </cell>
          <cell r="DY683">
            <v>0</v>
          </cell>
          <cell r="DZ683">
            <v>0</v>
          </cell>
          <cell r="EA683">
            <v>0</v>
          </cell>
          <cell r="EB683">
            <v>0</v>
          </cell>
          <cell r="EC683">
            <v>0</v>
          </cell>
          <cell r="ED683">
            <v>0</v>
          </cell>
          <cell r="EE683">
            <v>0</v>
          </cell>
          <cell r="EF683">
            <v>0</v>
          </cell>
          <cell r="EG683">
            <v>0</v>
          </cell>
          <cell r="EH683">
            <v>0</v>
          </cell>
          <cell r="EI683">
            <v>0</v>
          </cell>
          <cell r="EJ683">
            <v>0</v>
          </cell>
          <cell r="EK683">
            <v>0</v>
          </cell>
          <cell r="EL683">
            <v>0</v>
          </cell>
          <cell r="EM683">
            <v>0</v>
          </cell>
          <cell r="EN683">
            <v>0</v>
          </cell>
          <cell r="EO683">
            <v>0</v>
          </cell>
          <cell r="EP683">
            <v>0</v>
          </cell>
          <cell r="EQ683">
            <v>0</v>
          </cell>
          <cell r="ER683">
            <v>0</v>
          </cell>
          <cell r="ES683">
            <v>0</v>
          </cell>
          <cell r="ET683">
            <v>0</v>
          </cell>
          <cell r="EU683">
            <v>0</v>
          </cell>
          <cell r="EV683">
            <v>0</v>
          </cell>
          <cell r="EW683">
            <v>0</v>
          </cell>
          <cell r="EX683">
            <v>0</v>
          </cell>
          <cell r="EY683">
            <v>0</v>
          </cell>
          <cell r="EZ683">
            <v>0</v>
          </cell>
          <cell r="FA683">
            <v>0</v>
          </cell>
          <cell r="FB683">
            <v>0</v>
          </cell>
          <cell r="FC683">
            <v>0</v>
          </cell>
          <cell r="FD683">
            <v>0</v>
          </cell>
          <cell r="FE683">
            <v>0</v>
          </cell>
          <cell r="FF683">
            <v>0</v>
          </cell>
          <cell r="FG683">
            <v>0</v>
          </cell>
          <cell r="FH683">
            <v>0</v>
          </cell>
          <cell r="FI683">
            <v>0</v>
          </cell>
          <cell r="FJ683">
            <v>0</v>
          </cell>
          <cell r="FK683">
            <v>0</v>
          </cell>
          <cell r="FL683">
            <v>0</v>
          </cell>
          <cell r="FM683">
            <v>0</v>
          </cell>
          <cell r="FN683">
            <v>0</v>
          </cell>
          <cell r="FO683">
            <v>0</v>
          </cell>
          <cell r="FP683">
            <v>0</v>
          </cell>
          <cell r="FQ683">
            <v>0</v>
          </cell>
          <cell r="FR683">
            <v>0</v>
          </cell>
          <cell r="FS683">
            <v>0</v>
          </cell>
          <cell r="FT683">
            <v>0</v>
          </cell>
          <cell r="FU683">
            <v>0</v>
          </cell>
          <cell r="FV683">
            <v>0</v>
          </cell>
          <cell r="FW683">
            <v>0</v>
          </cell>
          <cell r="FX683">
            <v>0</v>
          </cell>
          <cell r="FY683">
            <v>0</v>
          </cell>
          <cell r="FZ683">
            <v>0</v>
          </cell>
          <cell r="GA683">
            <v>0</v>
          </cell>
          <cell r="GB683">
            <v>0</v>
          </cell>
          <cell r="GC683">
            <v>0</v>
          </cell>
          <cell r="GD683">
            <v>0</v>
          </cell>
          <cell r="GE683">
            <v>0</v>
          </cell>
          <cell r="GF683">
            <v>0</v>
          </cell>
          <cell r="GG683">
            <v>0</v>
          </cell>
          <cell r="GH683">
            <v>0</v>
          </cell>
          <cell r="GI683">
            <v>0</v>
          </cell>
          <cell r="GJ683">
            <v>0</v>
          </cell>
          <cell r="GK683">
            <v>0</v>
          </cell>
          <cell r="GL683">
            <v>0</v>
          </cell>
          <cell r="GM683">
            <v>0</v>
          </cell>
          <cell r="GN683">
            <v>0</v>
          </cell>
          <cell r="GO683">
            <v>0</v>
          </cell>
          <cell r="GP683">
            <v>0</v>
          </cell>
          <cell r="GQ683">
            <v>0</v>
          </cell>
          <cell r="GR683">
            <v>0</v>
          </cell>
          <cell r="GS683">
            <v>0</v>
          </cell>
          <cell r="GT683">
            <v>0</v>
          </cell>
          <cell r="GU683">
            <v>0</v>
          </cell>
          <cell r="GV683">
            <v>0</v>
          </cell>
          <cell r="GW683">
            <v>0</v>
          </cell>
          <cell r="GX683">
            <v>0</v>
          </cell>
          <cell r="GY683">
            <v>0</v>
          </cell>
          <cell r="GZ683">
            <v>0</v>
          </cell>
          <cell r="HA683">
            <v>0</v>
          </cell>
          <cell r="HB683">
            <v>0</v>
          </cell>
          <cell r="HC683">
            <v>0</v>
          </cell>
          <cell r="HD683">
            <v>0</v>
          </cell>
          <cell r="HE683">
            <v>0</v>
          </cell>
          <cell r="HF683">
            <v>0</v>
          </cell>
          <cell r="HG683">
            <v>0</v>
          </cell>
          <cell r="HH683">
            <v>0</v>
          </cell>
          <cell r="HI683">
            <v>0</v>
          </cell>
          <cell r="HJ683">
            <v>0</v>
          </cell>
          <cell r="HK683">
            <v>0</v>
          </cell>
          <cell r="HL683">
            <v>0</v>
          </cell>
          <cell r="HM683">
            <v>0</v>
          </cell>
          <cell r="HN683">
            <v>0</v>
          </cell>
          <cell r="HO683">
            <v>0</v>
          </cell>
          <cell r="HP683">
            <v>0</v>
          </cell>
          <cell r="HQ683">
            <v>0</v>
          </cell>
          <cell r="HR683">
            <v>0</v>
          </cell>
          <cell r="HS683">
            <v>0</v>
          </cell>
          <cell r="HT683">
            <v>0</v>
          </cell>
          <cell r="HU683">
            <v>0</v>
          </cell>
          <cell r="HV683">
            <v>0</v>
          </cell>
          <cell r="HW683">
            <v>0</v>
          </cell>
          <cell r="HX683">
            <v>0</v>
          </cell>
          <cell r="HY683">
            <v>0</v>
          </cell>
          <cell r="HZ683">
            <v>0</v>
          </cell>
          <cell r="IA683">
            <v>0</v>
          </cell>
          <cell r="IB683">
            <v>0</v>
          </cell>
          <cell r="IC683">
            <v>0</v>
          </cell>
          <cell r="ID683">
            <v>0</v>
          </cell>
          <cell r="IE683">
            <v>0</v>
          </cell>
          <cell r="IF683">
            <v>0</v>
          </cell>
          <cell r="IG683">
            <v>0</v>
          </cell>
          <cell r="IH683">
            <v>0</v>
          </cell>
          <cell r="II683">
            <v>0</v>
          </cell>
          <cell r="IJ683">
            <v>0</v>
          </cell>
          <cell r="IK683">
            <v>0</v>
          </cell>
          <cell r="IL683">
            <v>0</v>
          </cell>
          <cell r="IM683">
            <v>0</v>
          </cell>
          <cell r="IN683">
            <v>0</v>
          </cell>
          <cell r="IO683">
            <v>0</v>
          </cell>
          <cell r="IP683">
            <v>0</v>
          </cell>
          <cell r="IQ683">
            <v>0</v>
          </cell>
          <cell r="IR683">
            <v>0</v>
          </cell>
          <cell r="IS683">
            <v>0</v>
          </cell>
          <cell r="IT683">
            <v>0</v>
          </cell>
          <cell r="IU683">
            <v>0</v>
          </cell>
          <cell r="IV683">
            <v>0</v>
          </cell>
          <cell r="IW683">
            <v>0</v>
          </cell>
          <cell r="IX683">
            <v>0</v>
          </cell>
          <cell r="IY683">
            <v>0</v>
          </cell>
          <cell r="IZ683">
            <v>0</v>
          </cell>
          <cell r="JA683">
            <v>0</v>
          </cell>
          <cell r="JB683">
            <v>0</v>
          </cell>
          <cell r="JC683">
            <v>0</v>
          </cell>
          <cell r="JD683">
            <v>0</v>
          </cell>
          <cell r="JE683">
            <v>0</v>
          </cell>
          <cell r="JF683">
            <v>0</v>
          </cell>
          <cell r="JG683">
            <v>0</v>
          </cell>
          <cell r="JH683">
            <v>0</v>
          </cell>
          <cell r="JI683">
            <v>0</v>
          </cell>
          <cell r="JJ683">
            <v>0</v>
          </cell>
          <cell r="JK683">
            <v>0</v>
          </cell>
          <cell r="JL683">
            <v>0</v>
          </cell>
          <cell r="JM683">
            <v>0</v>
          </cell>
          <cell r="JN683">
            <v>0</v>
          </cell>
          <cell r="JO683">
            <v>0</v>
          </cell>
          <cell r="JP683">
            <v>0</v>
          </cell>
          <cell r="JQ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0</v>
          </cell>
          <cell r="DL684">
            <v>0</v>
          </cell>
          <cell r="DM684">
            <v>0</v>
          </cell>
          <cell r="DN684">
            <v>0</v>
          </cell>
          <cell r="DO684">
            <v>0</v>
          </cell>
          <cell r="DP684">
            <v>0</v>
          </cell>
          <cell r="DQ684">
            <v>0</v>
          </cell>
          <cell r="DR684">
            <v>0</v>
          </cell>
          <cell r="DS684">
            <v>0</v>
          </cell>
          <cell r="DT684">
            <v>0</v>
          </cell>
          <cell r="DU684">
            <v>0</v>
          </cell>
          <cell r="DV684">
            <v>0</v>
          </cell>
          <cell r="DW684">
            <v>0</v>
          </cell>
          <cell r="DX684">
            <v>0</v>
          </cell>
          <cell r="DY684">
            <v>0</v>
          </cell>
          <cell r="DZ684">
            <v>0</v>
          </cell>
          <cell r="EA684">
            <v>0</v>
          </cell>
          <cell r="EB684">
            <v>0</v>
          </cell>
          <cell r="EC684">
            <v>0</v>
          </cell>
          <cell r="ED684">
            <v>0</v>
          </cell>
          <cell r="EE684">
            <v>0</v>
          </cell>
          <cell r="EF684">
            <v>0</v>
          </cell>
          <cell r="EG684">
            <v>0</v>
          </cell>
          <cell r="EH684">
            <v>0</v>
          </cell>
          <cell r="EI684">
            <v>0</v>
          </cell>
          <cell r="EJ684">
            <v>0</v>
          </cell>
          <cell r="EK684">
            <v>0</v>
          </cell>
          <cell r="EL684">
            <v>0</v>
          </cell>
          <cell r="EM684">
            <v>0</v>
          </cell>
          <cell r="EN684">
            <v>0</v>
          </cell>
          <cell r="EO684">
            <v>0</v>
          </cell>
          <cell r="EP684">
            <v>0</v>
          </cell>
          <cell r="EQ684">
            <v>0</v>
          </cell>
          <cell r="ER684">
            <v>0</v>
          </cell>
          <cell r="ES684">
            <v>0</v>
          </cell>
          <cell r="ET684">
            <v>0</v>
          </cell>
          <cell r="EU684">
            <v>0</v>
          </cell>
          <cell r="EV684">
            <v>0</v>
          </cell>
          <cell r="EW684">
            <v>0</v>
          </cell>
          <cell r="EX684">
            <v>0</v>
          </cell>
          <cell r="EY684">
            <v>0</v>
          </cell>
          <cell r="EZ684">
            <v>0</v>
          </cell>
          <cell r="FA684">
            <v>0</v>
          </cell>
          <cell r="FB684">
            <v>0</v>
          </cell>
          <cell r="FC684">
            <v>0</v>
          </cell>
          <cell r="FD684">
            <v>0</v>
          </cell>
          <cell r="FE684">
            <v>0</v>
          </cell>
          <cell r="FF684">
            <v>0</v>
          </cell>
          <cell r="FG684">
            <v>0</v>
          </cell>
          <cell r="FH684">
            <v>0</v>
          </cell>
          <cell r="FI684">
            <v>0</v>
          </cell>
          <cell r="FJ684">
            <v>0</v>
          </cell>
          <cell r="FK684">
            <v>0</v>
          </cell>
          <cell r="FL684">
            <v>0</v>
          </cell>
          <cell r="FM684">
            <v>0</v>
          </cell>
          <cell r="FN684">
            <v>0</v>
          </cell>
          <cell r="FO684">
            <v>0</v>
          </cell>
          <cell r="FP684">
            <v>0</v>
          </cell>
          <cell r="FQ684">
            <v>0</v>
          </cell>
          <cell r="FR684">
            <v>0</v>
          </cell>
          <cell r="FS684">
            <v>0</v>
          </cell>
          <cell r="FT684">
            <v>0</v>
          </cell>
          <cell r="FU684">
            <v>0</v>
          </cell>
          <cell r="FV684">
            <v>0</v>
          </cell>
          <cell r="FW684">
            <v>0</v>
          </cell>
          <cell r="FX684">
            <v>0</v>
          </cell>
          <cell r="FY684">
            <v>0</v>
          </cell>
          <cell r="FZ684">
            <v>0</v>
          </cell>
          <cell r="GA684">
            <v>0</v>
          </cell>
          <cell r="GB684">
            <v>0</v>
          </cell>
          <cell r="GC684">
            <v>0</v>
          </cell>
          <cell r="GD684">
            <v>0</v>
          </cell>
          <cell r="GE684">
            <v>0</v>
          </cell>
          <cell r="GF684">
            <v>0</v>
          </cell>
          <cell r="GG684">
            <v>0</v>
          </cell>
          <cell r="GH684">
            <v>0</v>
          </cell>
          <cell r="GI684">
            <v>0</v>
          </cell>
          <cell r="GJ684">
            <v>0</v>
          </cell>
          <cell r="GK684">
            <v>0</v>
          </cell>
          <cell r="GL684">
            <v>0</v>
          </cell>
          <cell r="GM684">
            <v>0</v>
          </cell>
          <cell r="GN684">
            <v>0</v>
          </cell>
          <cell r="GO684">
            <v>0</v>
          </cell>
          <cell r="GP684">
            <v>0</v>
          </cell>
          <cell r="GQ684">
            <v>0</v>
          </cell>
          <cell r="GR684">
            <v>0</v>
          </cell>
          <cell r="GS684">
            <v>0</v>
          </cell>
          <cell r="GT684">
            <v>0</v>
          </cell>
          <cell r="GU684">
            <v>0</v>
          </cell>
          <cell r="GV684">
            <v>0</v>
          </cell>
          <cell r="GW684">
            <v>0</v>
          </cell>
          <cell r="GX684">
            <v>0</v>
          </cell>
          <cell r="GY684">
            <v>0</v>
          </cell>
          <cell r="GZ684">
            <v>0</v>
          </cell>
          <cell r="HA684">
            <v>0</v>
          </cell>
          <cell r="HB684">
            <v>0</v>
          </cell>
          <cell r="HC684">
            <v>0</v>
          </cell>
          <cell r="HD684">
            <v>0</v>
          </cell>
          <cell r="HE684">
            <v>0</v>
          </cell>
          <cell r="HF684">
            <v>0</v>
          </cell>
          <cell r="HG684">
            <v>0</v>
          </cell>
          <cell r="HH684">
            <v>0</v>
          </cell>
          <cell r="HI684">
            <v>0</v>
          </cell>
          <cell r="HJ684">
            <v>0</v>
          </cell>
          <cell r="HK684">
            <v>0</v>
          </cell>
          <cell r="HL684">
            <v>0</v>
          </cell>
          <cell r="HM684">
            <v>0</v>
          </cell>
          <cell r="HN684">
            <v>0</v>
          </cell>
          <cell r="HO684">
            <v>0</v>
          </cell>
          <cell r="HP684">
            <v>0</v>
          </cell>
          <cell r="HQ684">
            <v>0</v>
          </cell>
          <cell r="HR684">
            <v>0</v>
          </cell>
          <cell r="HS684">
            <v>0</v>
          </cell>
          <cell r="HT684">
            <v>0</v>
          </cell>
          <cell r="HU684">
            <v>0</v>
          </cell>
          <cell r="HV684">
            <v>0</v>
          </cell>
          <cell r="HW684">
            <v>0</v>
          </cell>
          <cell r="HX684">
            <v>0</v>
          </cell>
          <cell r="HY684">
            <v>0</v>
          </cell>
          <cell r="HZ684">
            <v>0</v>
          </cell>
          <cell r="IA684">
            <v>0</v>
          </cell>
          <cell r="IB684">
            <v>0</v>
          </cell>
          <cell r="IC684">
            <v>0</v>
          </cell>
          <cell r="ID684">
            <v>0</v>
          </cell>
          <cell r="IE684">
            <v>0</v>
          </cell>
          <cell r="IF684">
            <v>0</v>
          </cell>
          <cell r="IG684">
            <v>0</v>
          </cell>
          <cell r="IH684">
            <v>0</v>
          </cell>
          <cell r="II684">
            <v>0</v>
          </cell>
          <cell r="IJ684">
            <v>0</v>
          </cell>
          <cell r="IK684">
            <v>0</v>
          </cell>
          <cell r="IL684">
            <v>0</v>
          </cell>
          <cell r="IM684">
            <v>0</v>
          </cell>
          <cell r="IN684">
            <v>0</v>
          </cell>
          <cell r="IO684">
            <v>0</v>
          </cell>
          <cell r="IP684">
            <v>0</v>
          </cell>
          <cell r="IQ684">
            <v>0</v>
          </cell>
          <cell r="IR684">
            <v>0</v>
          </cell>
          <cell r="IS684">
            <v>0</v>
          </cell>
          <cell r="IT684">
            <v>0</v>
          </cell>
          <cell r="IU684">
            <v>0</v>
          </cell>
          <cell r="IV684">
            <v>0</v>
          </cell>
          <cell r="IW684">
            <v>0</v>
          </cell>
          <cell r="IX684">
            <v>0</v>
          </cell>
          <cell r="IY684">
            <v>0</v>
          </cell>
          <cell r="IZ684">
            <v>0</v>
          </cell>
          <cell r="JA684">
            <v>0</v>
          </cell>
          <cell r="JB684">
            <v>0</v>
          </cell>
          <cell r="JC684">
            <v>0</v>
          </cell>
          <cell r="JD684">
            <v>0</v>
          </cell>
          <cell r="JE684">
            <v>0</v>
          </cell>
          <cell r="JF684">
            <v>0</v>
          </cell>
          <cell r="JG684">
            <v>0</v>
          </cell>
          <cell r="JH684">
            <v>0</v>
          </cell>
          <cell r="JI684">
            <v>0</v>
          </cell>
          <cell r="JJ684">
            <v>0</v>
          </cell>
          <cell r="JK684">
            <v>0</v>
          </cell>
          <cell r="JL684">
            <v>0</v>
          </cell>
          <cell r="JM684">
            <v>0</v>
          </cell>
          <cell r="JN684">
            <v>0</v>
          </cell>
          <cell r="JO684">
            <v>0</v>
          </cell>
          <cell r="JP684">
            <v>0</v>
          </cell>
          <cell r="JQ684">
            <v>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0</v>
          </cell>
          <cell r="DL685">
            <v>0</v>
          </cell>
          <cell r="DM685">
            <v>0</v>
          </cell>
          <cell r="DN685">
            <v>0</v>
          </cell>
          <cell r="DO685">
            <v>0</v>
          </cell>
          <cell r="DP685">
            <v>0</v>
          </cell>
          <cell r="DQ685">
            <v>0</v>
          </cell>
          <cell r="DR685">
            <v>0</v>
          </cell>
          <cell r="DS685">
            <v>0</v>
          </cell>
          <cell r="DT685">
            <v>0</v>
          </cell>
          <cell r="DU685">
            <v>0</v>
          </cell>
          <cell r="DV685">
            <v>0</v>
          </cell>
          <cell r="DW685">
            <v>0</v>
          </cell>
          <cell r="DX685">
            <v>0</v>
          </cell>
          <cell r="DY685">
            <v>0</v>
          </cell>
          <cell r="DZ685">
            <v>0</v>
          </cell>
          <cell r="EA685">
            <v>0</v>
          </cell>
          <cell r="EB685">
            <v>0</v>
          </cell>
          <cell r="EC685">
            <v>0</v>
          </cell>
          <cell r="ED685">
            <v>0</v>
          </cell>
          <cell r="EE685">
            <v>0</v>
          </cell>
          <cell r="EF685">
            <v>0</v>
          </cell>
          <cell r="EG685">
            <v>0</v>
          </cell>
          <cell r="EH685">
            <v>0</v>
          </cell>
          <cell r="EI685">
            <v>0</v>
          </cell>
          <cell r="EJ685">
            <v>0</v>
          </cell>
          <cell r="EK685">
            <v>0</v>
          </cell>
          <cell r="EL685">
            <v>0</v>
          </cell>
          <cell r="EM685">
            <v>0</v>
          </cell>
          <cell r="EN685">
            <v>0</v>
          </cell>
          <cell r="EO685">
            <v>0</v>
          </cell>
          <cell r="EP685">
            <v>0</v>
          </cell>
          <cell r="EQ685">
            <v>0</v>
          </cell>
          <cell r="ER685">
            <v>0</v>
          </cell>
          <cell r="ES685">
            <v>0</v>
          </cell>
          <cell r="ET685">
            <v>0</v>
          </cell>
          <cell r="EU685">
            <v>0</v>
          </cell>
          <cell r="EV685">
            <v>0</v>
          </cell>
          <cell r="EW685">
            <v>0</v>
          </cell>
          <cell r="EX685">
            <v>0</v>
          </cell>
          <cell r="EY685">
            <v>0</v>
          </cell>
          <cell r="EZ685">
            <v>0</v>
          </cell>
          <cell r="FA685">
            <v>0</v>
          </cell>
          <cell r="FB685">
            <v>0</v>
          </cell>
          <cell r="FC685">
            <v>0</v>
          </cell>
          <cell r="FD685">
            <v>0</v>
          </cell>
          <cell r="FE685">
            <v>0</v>
          </cell>
          <cell r="FF685">
            <v>0</v>
          </cell>
          <cell r="FG685">
            <v>0</v>
          </cell>
          <cell r="FH685">
            <v>0</v>
          </cell>
          <cell r="FI685">
            <v>0</v>
          </cell>
          <cell r="FJ685">
            <v>0</v>
          </cell>
          <cell r="FK685">
            <v>0</v>
          </cell>
          <cell r="FL685">
            <v>0</v>
          </cell>
          <cell r="FM685">
            <v>0</v>
          </cell>
          <cell r="FN685">
            <v>0</v>
          </cell>
          <cell r="FO685">
            <v>0</v>
          </cell>
          <cell r="FP685">
            <v>0</v>
          </cell>
          <cell r="FQ685">
            <v>0</v>
          </cell>
          <cell r="FR685">
            <v>0</v>
          </cell>
          <cell r="FS685">
            <v>0</v>
          </cell>
          <cell r="FT685">
            <v>0</v>
          </cell>
          <cell r="FU685">
            <v>0</v>
          </cell>
          <cell r="FV685">
            <v>0</v>
          </cell>
          <cell r="FW685">
            <v>0</v>
          </cell>
          <cell r="FX685">
            <v>0</v>
          </cell>
          <cell r="FY685">
            <v>0</v>
          </cell>
          <cell r="FZ685">
            <v>0</v>
          </cell>
          <cell r="GA685">
            <v>0</v>
          </cell>
          <cell r="GB685">
            <v>0</v>
          </cell>
          <cell r="GC685">
            <v>0</v>
          </cell>
          <cell r="GD685">
            <v>0</v>
          </cell>
          <cell r="GE685">
            <v>0</v>
          </cell>
          <cell r="GF685">
            <v>0</v>
          </cell>
          <cell r="GG685">
            <v>0</v>
          </cell>
          <cell r="GH685">
            <v>0</v>
          </cell>
          <cell r="GI685">
            <v>0</v>
          </cell>
          <cell r="GJ685">
            <v>0</v>
          </cell>
          <cell r="GK685">
            <v>0</v>
          </cell>
          <cell r="GL685">
            <v>0</v>
          </cell>
          <cell r="GM685">
            <v>0</v>
          </cell>
          <cell r="GN685">
            <v>0</v>
          </cell>
          <cell r="GO685">
            <v>0</v>
          </cell>
          <cell r="GP685">
            <v>0</v>
          </cell>
          <cell r="GQ685">
            <v>0</v>
          </cell>
          <cell r="GR685">
            <v>0</v>
          </cell>
          <cell r="GS685">
            <v>0</v>
          </cell>
          <cell r="GT685">
            <v>0</v>
          </cell>
          <cell r="GU685">
            <v>0</v>
          </cell>
          <cell r="GV685">
            <v>0</v>
          </cell>
          <cell r="GW685">
            <v>0</v>
          </cell>
          <cell r="GX685">
            <v>0</v>
          </cell>
          <cell r="GY685">
            <v>0</v>
          </cell>
          <cell r="GZ685">
            <v>0</v>
          </cell>
          <cell r="HA685">
            <v>0</v>
          </cell>
          <cell r="HB685">
            <v>0</v>
          </cell>
          <cell r="HC685">
            <v>0</v>
          </cell>
          <cell r="HD685">
            <v>0</v>
          </cell>
          <cell r="HE685">
            <v>0</v>
          </cell>
          <cell r="HF685">
            <v>0</v>
          </cell>
          <cell r="HG685">
            <v>0</v>
          </cell>
          <cell r="HH685">
            <v>0</v>
          </cell>
          <cell r="HI685">
            <v>0</v>
          </cell>
          <cell r="HJ685">
            <v>0</v>
          </cell>
          <cell r="HK685">
            <v>0</v>
          </cell>
          <cell r="HL685">
            <v>0</v>
          </cell>
          <cell r="HM685">
            <v>0</v>
          </cell>
          <cell r="HN685">
            <v>0</v>
          </cell>
          <cell r="HO685">
            <v>0</v>
          </cell>
          <cell r="HP685">
            <v>0</v>
          </cell>
          <cell r="HQ685">
            <v>0</v>
          </cell>
          <cell r="HR685">
            <v>0</v>
          </cell>
          <cell r="HS685">
            <v>0</v>
          </cell>
          <cell r="HT685">
            <v>0</v>
          </cell>
          <cell r="HU685">
            <v>0</v>
          </cell>
          <cell r="HV685">
            <v>0</v>
          </cell>
          <cell r="HW685">
            <v>0</v>
          </cell>
          <cell r="HX685">
            <v>0</v>
          </cell>
          <cell r="HY685">
            <v>0</v>
          </cell>
          <cell r="HZ685">
            <v>0</v>
          </cell>
          <cell r="IA685">
            <v>0</v>
          </cell>
          <cell r="IB685">
            <v>0</v>
          </cell>
          <cell r="IC685">
            <v>0</v>
          </cell>
          <cell r="ID685">
            <v>0</v>
          </cell>
          <cell r="IE685">
            <v>0</v>
          </cell>
          <cell r="IF685">
            <v>0</v>
          </cell>
          <cell r="IG685">
            <v>0</v>
          </cell>
          <cell r="IH685">
            <v>0</v>
          </cell>
          <cell r="II685">
            <v>0</v>
          </cell>
          <cell r="IJ685">
            <v>0</v>
          </cell>
          <cell r="IK685">
            <v>0</v>
          </cell>
          <cell r="IL685">
            <v>0</v>
          </cell>
          <cell r="IM685">
            <v>0</v>
          </cell>
          <cell r="IN685">
            <v>0</v>
          </cell>
          <cell r="IO685">
            <v>0</v>
          </cell>
          <cell r="IP685">
            <v>0</v>
          </cell>
          <cell r="IQ685">
            <v>0</v>
          </cell>
          <cell r="IR685">
            <v>0</v>
          </cell>
          <cell r="IS685">
            <v>0</v>
          </cell>
          <cell r="IT685">
            <v>0</v>
          </cell>
          <cell r="IU685">
            <v>0</v>
          </cell>
          <cell r="IV685">
            <v>0</v>
          </cell>
          <cell r="IW685">
            <v>0</v>
          </cell>
          <cell r="IX685">
            <v>0</v>
          </cell>
          <cell r="IY685">
            <v>0</v>
          </cell>
          <cell r="IZ685">
            <v>0</v>
          </cell>
          <cell r="JA685">
            <v>0</v>
          </cell>
          <cell r="JB685">
            <v>0</v>
          </cell>
          <cell r="JC685">
            <v>0</v>
          </cell>
          <cell r="JD685">
            <v>0</v>
          </cell>
          <cell r="JE685">
            <v>0</v>
          </cell>
          <cell r="JF685">
            <v>0</v>
          </cell>
          <cell r="JG685">
            <v>0</v>
          </cell>
          <cell r="JH685">
            <v>0</v>
          </cell>
          <cell r="JI685">
            <v>0</v>
          </cell>
          <cell r="JJ685">
            <v>0</v>
          </cell>
          <cell r="JK685">
            <v>0</v>
          </cell>
          <cell r="JL685">
            <v>0</v>
          </cell>
          <cell r="JM685">
            <v>0</v>
          </cell>
          <cell r="JN685">
            <v>0</v>
          </cell>
          <cell r="JO685">
            <v>0</v>
          </cell>
          <cell r="JP685">
            <v>0</v>
          </cell>
          <cell r="JQ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0</v>
          </cell>
          <cell r="DL686">
            <v>0</v>
          </cell>
          <cell r="DM686">
            <v>0</v>
          </cell>
          <cell r="DN686">
            <v>0</v>
          </cell>
          <cell r="DO686">
            <v>0</v>
          </cell>
          <cell r="DP686">
            <v>0</v>
          </cell>
          <cell r="DQ686">
            <v>0</v>
          </cell>
          <cell r="DR686">
            <v>0</v>
          </cell>
          <cell r="DS686">
            <v>0</v>
          </cell>
          <cell r="DT686">
            <v>0</v>
          </cell>
          <cell r="DU686">
            <v>0</v>
          </cell>
          <cell r="DV686">
            <v>0</v>
          </cell>
          <cell r="DW686">
            <v>0</v>
          </cell>
          <cell r="DX686">
            <v>0</v>
          </cell>
          <cell r="DY686">
            <v>0</v>
          </cell>
          <cell r="DZ686">
            <v>0</v>
          </cell>
          <cell r="EA686">
            <v>0</v>
          </cell>
          <cell r="EB686">
            <v>0</v>
          </cell>
          <cell r="EC686">
            <v>0</v>
          </cell>
          <cell r="ED686">
            <v>0</v>
          </cell>
          <cell r="EE686">
            <v>0</v>
          </cell>
          <cell r="EF686">
            <v>0</v>
          </cell>
          <cell r="EG686">
            <v>0</v>
          </cell>
          <cell r="EH686">
            <v>0</v>
          </cell>
          <cell r="EI686">
            <v>0</v>
          </cell>
          <cell r="EJ686">
            <v>0</v>
          </cell>
          <cell r="EK686">
            <v>0</v>
          </cell>
          <cell r="EL686">
            <v>0</v>
          </cell>
          <cell r="EM686">
            <v>0</v>
          </cell>
          <cell r="EN686">
            <v>0</v>
          </cell>
          <cell r="EO686">
            <v>0</v>
          </cell>
          <cell r="EP686">
            <v>0</v>
          </cell>
          <cell r="EQ686">
            <v>0</v>
          </cell>
          <cell r="ER686">
            <v>0</v>
          </cell>
          <cell r="ES686">
            <v>0</v>
          </cell>
          <cell r="ET686">
            <v>0</v>
          </cell>
          <cell r="EU686">
            <v>0</v>
          </cell>
          <cell r="EV686">
            <v>0</v>
          </cell>
          <cell r="EW686">
            <v>0</v>
          </cell>
          <cell r="EX686">
            <v>0</v>
          </cell>
          <cell r="EY686">
            <v>0</v>
          </cell>
          <cell r="EZ686">
            <v>0</v>
          </cell>
          <cell r="FA686">
            <v>0</v>
          </cell>
          <cell r="FB686">
            <v>0</v>
          </cell>
          <cell r="FC686">
            <v>0</v>
          </cell>
          <cell r="FD686">
            <v>0</v>
          </cell>
          <cell r="FE686">
            <v>0</v>
          </cell>
          <cell r="FF686">
            <v>0</v>
          </cell>
          <cell r="FG686">
            <v>0</v>
          </cell>
          <cell r="FH686">
            <v>0</v>
          </cell>
          <cell r="FI686">
            <v>0</v>
          </cell>
          <cell r="FJ686">
            <v>0</v>
          </cell>
          <cell r="FK686">
            <v>0</v>
          </cell>
          <cell r="FL686">
            <v>0</v>
          </cell>
          <cell r="FM686">
            <v>0</v>
          </cell>
          <cell r="FN686">
            <v>0</v>
          </cell>
          <cell r="FO686">
            <v>0</v>
          </cell>
          <cell r="FP686">
            <v>0</v>
          </cell>
          <cell r="FQ686">
            <v>0</v>
          </cell>
          <cell r="FR686">
            <v>0</v>
          </cell>
          <cell r="FS686">
            <v>0</v>
          </cell>
          <cell r="FT686">
            <v>0</v>
          </cell>
          <cell r="FU686">
            <v>0</v>
          </cell>
          <cell r="FV686">
            <v>0</v>
          </cell>
          <cell r="FW686">
            <v>0</v>
          </cell>
          <cell r="FX686">
            <v>0</v>
          </cell>
          <cell r="FY686">
            <v>0</v>
          </cell>
          <cell r="FZ686">
            <v>0</v>
          </cell>
          <cell r="GA686">
            <v>0</v>
          </cell>
          <cell r="GB686">
            <v>0</v>
          </cell>
          <cell r="GC686">
            <v>0</v>
          </cell>
          <cell r="GD686">
            <v>0</v>
          </cell>
          <cell r="GE686">
            <v>0</v>
          </cell>
          <cell r="GF686">
            <v>0</v>
          </cell>
          <cell r="GG686">
            <v>0</v>
          </cell>
          <cell r="GH686">
            <v>0</v>
          </cell>
          <cell r="GI686">
            <v>0</v>
          </cell>
          <cell r="GJ686">
            <v>0</v>
          </cell>
          <cell r="GK686">
            <v>0</v>
          </cell>
          <cell r="GL686">
            <v>0</v>
          </cell>
          <cell r="GM686">
            <v>0</v>
          </cell>
          <cell r="GN686">
            <v>0</v>
          </cell>
          <cell r="GO686">
            <v>0</v>
          </cell>
          <cell r="GP686">
            <v>0</v>
          </cell>
          <cell r="GQ686">
            <v>0</v>
          </cell>
          <cell r="GR686">
            <v>0</v>
          </cell>
          <cell r="GS686">
            <v>0</v>
          </cell>
          <cell r="GT686">
            <v>0</v>
          </cell>
          <cell r="GU686">
            <v>0</v>
          </cell>
          <cell r="GV686">
            <v>0</v>
          </cell>
          <cell r="GW686">
            <v>0</v>
          </cell>
          <cell r="GX686">
            <v>0</v>
          </cell>
          <cell r="GY686">
            <v>0</v>
          </cell>
          <cell r="GZ686">
            <v>0</v>
          </cell>
          <cell r="HA686">
            <v>0</v>
          </cell>
          <cell r="HB686">
            <v>0</v>
          </cell>
          <cell r="HC686">
            <v>0</v>
          </cell>
          <cell r="HD686">
            <v>0</v>
          </cell>
          <cell r="HE686">
            <v>0</v>
          </cell>
          <cell r="HF686">
            <v>0</v>
          </cell>
          <cell r="HG686">
            <v>0</v>
          </cell>
          <cell r="HH686">
            <v>0</v>
          </cell>
          <cell r="HI686">
            <v>0</v>
          </cell>
          <cell r="HJ686">
            <v>0</v>
          </cell>
          <cell r="HK686">
            <v>0</v>
          </cell>
          <cell r="HL686">
            <v>0</v>
          </cell>
          <cell r="HM686">
            <v>0</v>
          </cell>
          <cell r="HN686">
            <v>0</v>
          </cell>
          <cell r="HO686">
            <v>0</v>
          </cell>
          <cell r="HP686">
            <v>0</v>
          </cell>
          <cell r="HQ686">
            <v>0</v>
          </cell>
          <cell r="HR686">
            <v>0</v>
          </cell>
          <cell r="HS686">
            <v>0</v>
          </cell>
          <cell r="HT686">
            <v>0</v>
          </cell>
          <cell r="HU686">
            <v>0</v>
          </cell>
          <cell r="HV686">
            <v>0</v>
          </cell>
          <cell r="HW686">
            <v>0</v>
          </cell>
          <cell r="HX686">
            <v>0</v>
          </cell>
          <cell r="HY686">
            <v>0</v>
          </cell>
          <cell r="HZ686">
            <v>0</v>
          </cell>
          <cell r="IA686">
            <v>0</v>
          </cell>
          <cell r="IB686">
            <v>0</v>
          </cell>
          <cell r="IC686">
            <v>0</v>
          </cell>
          <cell r="ID686">
            <v>0</v>
          </cell>
          <cell r="IE686">
            <v>0</v>
          </cell>
          <cell r="IF686">
            <v>0</v>
          </cell>
          <cell r="IG686">
            <v>0</v>
          </cell>
          <cell r="IH686">
            <v>0</v>
          </cell>
          <cell r="II686">
            <v>0</v>
          </cell>
          <cell r="IJ686">
            <v>0</v>
          </cell>
          <cell r="IK686">
            <v>0</v>
          </cell>
          <cell r="IL686">
            <v>0</v>
          </cell>
          <cell r="IM686">
            <v>0</v>
          </cell>
          <cell r="IN686">
            <v>0</v>
          </cell>
          <cell r="IO686">
            <v>0</v>
          </cell>
          <cell r="IP686">
            <v>0</v>
          </cell>
          <cell r="IQ686">
            <v>0</v>
          </cell>
          <cell r="IR686">
            <v>0</v>
          </cell>
          <cell r="IS686">
            <v>0</v>
          </cell>
          <cell r="IT686">
            <v>0</v>
          </cell>
          <cell r="IU686">
            <v>0</v>
          </cell>
          <cell r="IV686">
            <v>0</v>
          </cell>
          <cell r="IW686">
            <v>0</v>
          </cell>
          <cell r="IX686">
            <v>0</v>
          </cell>
          <cell r="IY686">
            <v>0</v>
          </cell>
          <cell r="IZ686">
            <v>0</v>
          </cell>
          <cell r="JA686">
            <v>0</v>
          </cell>
          <cell r="JB686">
            <v>0</v>
          </cell>
          <cell r="JC686">
            <v>0</v>
          </cell>
          <cell r="JD686">
            <v>0</v>
          </cell>
          <cell r="JE686">
            <v>0</v>
          </cell>
          <cell r="JF686">
            <v>0</v>
          </cell>
          <cell r="JG686">
            <v>0</v>
          </cell>
          <cell r="JH686">
            <v>0</v>
          </cell>
          <cell r="JI686">
            <v>0</v>
          </cell>
          <cell r="JJ686">
            <v>0</v>
          </cell>
          <cell r="JK686">
            <v>0</v>
          </cell>
          <cell r="JL686">
            <v>0</v>
          </cell>
          <cell r="JM686">
            <v>0</v>
          </cell>
          <cell r="JN686">
            <v>0</v>
          </cell>
          <cell r="JO686">
            <v>0</v>
          </cell>
          <cell r="JP686">
            <v>0</v>
          </cell>
          <cell r="JQ686">
            <v>0</v>
          </cell>
        </row>
        <row r="687"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0</v>
          </cell>
          <cell r="DL687">
            <v>0</v>
          </cell>
          <cell r="DM687">
            <v>0</v>
          </cell>
          <cell r="DN687">
            <v>0</v>
          </cell>
          <cell r="DO687">
            <v>0</v>
          </cell>
          <cell r="DP687">
            <v>0</v>
          </cell>
          <cell r="DQ687">
            <v>0</v>
          </cell>
          <cell r="DR687">
            <v>0</v>
          </cell>
          <cell r="DS687">
            <v>0</v>
          </cell>
          <cell r="DT687">
            <v>0</v>
          </cell>
          <cell r="DU687">
            <v>0</v>
          </cell>
          <cell r="DV687">
            <v>0</v>
          </cell>
          <cell r="DW687">
            <v>0</v>
          </cell>
          <cell r="DX687">
            <v>0</v>
          </cell>
          <cell r="DY687">
            <v>0</v>
          </cell>
          <cell r="DZ687">
            <v>0</v>
          </cell>
          <cell r="EA687">
            <v>0</v>
          </cell>
          <cell r="EB687">
            <v>0</v>
          </cell>
          <cell r="EC687">
            <v>0</v>
          </cell>
          <cell r="ED687">
            <v>0</v>
          </cell>
          <cell r="EE687">
            <v>0</v>
          </cell>
          <cell r="EF687">
            <v>0</v>
          </cell>
          <cell r="EG687">
            <v>0</v>
          </cell>
          <cell r="EH687">
            <v>0</v>
          </cell>
          <cell r="EI687">
            <v>0</v>
          </cell>
          <cell r="EJ687">
            <v>0</v>
          </cell>
          <cell r="EK687">
            <v>0</v>
          </cell>
          <cell r="EL687">
            <v>0</v>
          </cell>
          <cell r="EM687">
            <v>0</v>
          </cell>
          <cell r="EN687">
            <v>0</v>
          </cell>
          <cell r="EO687">
            <v>0</v>
          </cell>
          <cell r="EP687">
            <v>0</v>
          </cell>
          <cell r="EQ687">
            <v>0</v>
          </cell>
          <cell r="ER687">
            <v>0</v>
          </cell>
          <cell r="ES687">
            <v>0</v>
          </cell>
          <cell r="ET687">
            <v>0</v>
          </cell>
          <cell r="EU687">
            <v>0</v>
          </cell>
          <cell r="EV687">
            <v>0</v>
          </cell>
          <cell r="EW687">
            <v>0</v>
          </cell>
          <cell r="EX687">
            <v>0</v>
          </cell>
          <cell r="EY687">
            <v>0</v>
          </cell>
          <cell r="EZ687">
            <v>0</v>
          </cell>
          <cell r="FA687">
            <v>0</v>
          </cell>
          <cell r="FB687">
            <v>0</v>
          </cell>
          <cell r="FC687">
            <v>0</v>
          </cell>
          <cell r="FD687">
            <v>0</v>
          </cell>
          <cell r="FE687">
            <v>0</v>
          </cell>
          <cell r="FF687">
            <v>0</v>
          </cell>
          <cell r="FG687">
            <v>0</v>
          </cell>
          <cell r="FH687">
            <v>0</v>
          </cell>
          <cell r="FI687">
            <v>0</v>
          </cell>
          <cell r="FJ687">
            <v>0</v>
          </cell>
          <cell r="FK687">
            <v>0</v>
          </cell>
          <cell r="FL687">
            <v>0</v>
          </cell>
          <cell r="FM687">
            <v>0</v>
          </cell>
          <cell r="FN687">
            <v>0</v>
          </cell>
          <cell r="FO687">
            <v>0</v>
          </cell>
          <cell r="FP687">
            <v>0</v>
          </cell>
          <cell r="FQ687">
            <v>0</v>
          </cell>
          <cell r="FR687">
            <v>0</v>
          </cell>
          <cell r="FS687">
            <v>0</v>
          </cell>
          <cell r="FT687">
            <v>0</v>
          </cell>
          <cell r="FU687">
            <v>0</v>
          </cell>
          <cell r="FV687">
            <v>0</v>
          </cell>
          <cell r="FW687">
            <v>0</v>
          </cell>
          <cell r="FX687">
            <v>0</v>
          </cell>
          <cell r="FY687">
            <v>0</v>
          </cell>
          <cell r="FZ687">
            <v>0</v>
          </cell>
          <cell r="GA687">
            <v>0</v>
          </cell>
          <cell r="GB687">
            <v>0</v>
          </cell>
          <cell r="GC687">
            <v>0</v>
          </cell>
          <cell r="GD687">
            <v>0</v>
          </cell>
          <cell r="GE687">
            <v>0</v>
          </cell>
          <cell r="GF687">
            <v>0</v>
          </cell>
          <cell r="GG687">
            <v>0</v>
          </cell>
          <cell r="GH687">
            <v>0</v>
          </cell>
          <cell r="GI687">
            <v>0</v>
          </cell>
          <cell r="GJ687">
            <v>0</v>
          </cell>
          <cell r="GK687">
            <v>0</v>
          </cell>
          <cell r="GL687">
            <v>0</v>
          </cell>
          <cell r="GM687">
            <v>0</v>
          </cell>
          <cell r="GN687">
            <v>0</v>
          </cell>
          <cell r="GO687">
            <v>0</v>
          </cell>
          <cell r="GP687">
            <v>0</v>
          </cell>
          <cell r="GQ687">
            <v>0</v>
          </cell>
          <cell r="GR687">
            <v>0</v>
          </cell>
          <cell r="GS687">
            <v>0</v>
          </cell>
          <cell r="GT687">
            <v>0</v>
          </cell>
          <cell r="GU687">
            <v>0</v>
          </cell>
          <cell r="GV687">
            <v>0</v>
          </cell>
          <cell r="GW687">
            <v>0</v>
          </cell>
          <cell r="GX687">
            <v>0</v>
          </cell>
          <cell r="GY687">
            <v>0</v>
          </cell>
          <cell r="GZ687">
            <v>0</v>
          </cell>
          <cell r="HA687">
            <v>0</v>
          </cell>
          <cell r="HB687">
            <v>0</v>
          </cell>
          <cell r="HC687">
            <v>0</v>
          </cell>
          <cell r="HD687">
            <v>0</v>
          </cell>
          <cell r="HE687">
            <v>0</v>
          </cell>
          <cell r="HF687">
            <v>0</v>
          </cell>
          <cell r="HG687">
            <v>0</v>
          </cell>
          <cell r="HH687">
            <v>0</v>
          </cell>
          <cell r="HI687">
            <v>0</v>
          </cell>
          <cell r="HJ687">
            <v>0</v>
          </cell>
          <cell r="HK687">
            <v>0</v>
          </cell>
          <cell r="HL687">
            <v>0</v>
          </cell>
          <cell r="HM687">
            <v>0</v>
          </cell>
          <cell r="HN687">
            <v>0</v>
          </cell>
          <cell r="HO687">
            <v>0</v>
          </cell>
          <cell r="HP687">
            <v>0</v>
          </cell>
          <cell r="HQ687">
            <v>0</v>
          </cell>
          <cell r="HR687">
            <v>0</v>
          </cell>
          <cell r="HS687">
            <v>0</v>
          </cell>
          <cell r="HT687">
            <v>0</v>
          </cell>
          <cell r="HU687">
            <v>0</v>
          </cell>
          <cell r="HV687">
            <v>0</v>
          </cell>
          <cell r="HW687">
            <v>0</v>
          </cell>
          <cell r="HX687">
            <v>0</v>
          </cell>
          <cell r="HY687">
            <v>0</v>
          </cell>
          <cell r="HZ687">
            <v>0</v>
          </cell>
          <cell r="IA687">
            <v>0</v>
          </cell>
          <cell r="IB687">
            <v>0</v>
          </cell>
          <cell r="IC687">
            <v>0</v>
          </cell>
          <cell r="ID687">
            <v>0</v>
          </cell>
          <cell r="IE687">
            <v>0</v>
          </cell>
          <cell r="IF687">
            <v>0</v>
          </cell>
          <cell r="IG687">
            <v>0</v>
          </cell>
          <cell r="IH687">
            <v>0</v>
          </cell>
          <cell r="II687">
            <v>0</v>
          </cell>
          <cell r="IJ687">
            <v>0</v>
          </cell>
          <cell r="IK687">
            <v>0</v>
          </cell>
          <cell r="IL687">
            <v>0</v>
          </cell>
          <cell r="IM687">
            <v>0</v>
          </cell>
          <cell r="IN687">
            <v>0</v>
          </cell>
          <cell r="IO687">
            <v>0</v>
          </cell>
          <cell r="IP687">
            <v>0</v>
          </cell>
          <cell r="IQ687">
            <v>0</v>
          </cell>
          <cell r="IR687">
            <v>0</v>
          </cell>
          <cell r="IS687">
            <v>0</v>
          </cell>
          <cell r="IT687">
            <v>0</v>
          </cell>
          <cell r="IU687">
            <v>0</v>
          </cell>
          <cell r="IV687">
            <v>0</v>
          </cell>
          <cell r="IW687">
            <v>0</v>
          </cell>
          <cell r="IX687">
            <v>0</v>
          </cell>
          <cell r="IY687">
            <v>0</v>
          </cell>
          <cell r="IZ687">
            <v>0</v>
          </cell>
          <cell r="JA687">
            <v>0</v>
          </cell>
          <cell r="JB687">
            <v>0</v>
          </cell>
          <cell r="JC687">
            <v>0</v>
          </cell>
          <cell r="JD687">
            <v>0</v>
          </cell>
          <cell r="JE687">
            <v>0</v>
          </cell>
          <cell r="JF687">
            <v>0</v>
          </cell>
          <cell r="JG687">
            <v>0</v>
          </cell>
          <cell r="JH687">
            <v>0</v>
          </cell>
          <cell r="JI687">
            <v>0</v>
          </cell>
          <cell r="JJ687">
            <v>0</v>
          </cell>
          <cell r="JK687">
            <v>0</v>
          </cell>
          <cell r="JL687">
            <v>0</v>
          </cell>
          <cell r="JM687">
            <v>0</v>
          </cell>
          <cell r="JN687">
            <v>0</v>
          </cell>
          <cell r="JO687">
            <v>0</v>
          </cell>
          <cell r="JP687">
            <v>0</v>
          </cell>
          <cell r="JQ687">
            <v>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0</v>
          </cell>
          <cell r="DL688">
            <v>0</v>
          </cell>
          <cell r="DM688">
            <v>0</v>
          </cell>
          <cell r="DN688">
            <v>0</v>
          </cell>
          <cell r="DO688">
            <v>0</v>
          </cell>
          <cell r="DP688">
            <v>0</v>
          </cell>
          <cell r="DQ688">
            <v>0</v>
          </cell>
          <cell r="DR688">
            <v>0</v>
          </cell>
          <cell r="DS688">
            <v>0</v>
          </cell>
          <cell r="DT688">
            <v>0</v>
          </cell>
          <cell r="DU688">
            <v>0</v>
          </cell>
          <cell r="DV688">
            <v>0</v>
          </cell>
          <cell r="DW688">
            <v>0</v>
          </cell>
          <cell r="DX688">
            <v>0</v>
          </cell>
          <cell r="DY688">
            <v>0</v>
          </cell>
          <cell r="DZ688">
            <v>0</v>
          </cell>
          <cell r="EA688">
            <v>0</v>
          </cell>
          <cell r="EB688">
            <v>0</v>
          </cell>
          <cell r="EC688">
            <v>0</v>
          </cell>
          <cell r="ED688">
            <v>0</v>
          </cell>
          <cell r="EE688">
            <v>0</v>
          </cell>
          <cell r="EF688">
            <v>0</v>
          </cell>
          <cell r="EG688">
            <v>0</v>
          </cell>
          <cell r="EH688">
            <v>0</v>
          </cell>
          <cell r="EI688">
            <v>0</v>
          </cell>
          <cell r="EJ688">
            <v>0</v>
          </cell>
          <cell r="EK688">
            <v>0</v>
          </cell>
          <cell r="EL688">
            <v>0</v>
          </cell>
          <cell r="EM688">
            <v>0</v>
          </cell>
          <cell r="EN688">
            <v>0</v>
          </cell>
          <cell r="EO688">
            <v>0</v>
          </cell>
          <cell r="EP688">
            <v>0</v>
          </cell>
          <cell r="EQ688">
            <v>0</v>
          </cell>
          <cell r="ER688">
            <v>0</v>
          </cell>
          <cell r="ES688">
            <v>0</v>
          </cell>
          <cell r="ET688">
            <v>0</v>
          </cell>
          <cell r="EU688">
            <v>0</v>
          </cell>
          <cell r="EV688">
            <v>0</v>
          </cell>
          <cell r="EW688">
            <v>0</v>
          </cell>
          <cell r="EX688">
            <v>0</v>
          </cell>
          <cell r="EY688">
            <v>0</v>
          </cell>
          <cell r="EZ688">
            <v>0</v>
          </cell>
          <cell r="FA688">
            <v>0</v>
          </cell>
          <cell r="FB688">
            <v>0</v>
          </cell>
          <cell r="FC688">
            <v>0</v>
          </cell>
          <cell r="FD688">
            <v>0</v>
          </cell>
          <cell r="FE688">
            <v>0</v>
          </cell>
          <cell r="FF688">
            <v>0</v>
          </cell>
          <cell r="FG688">
            <v>0</v>
          </cell>
          <cell r="FH688">
            <v>0</v>
          </cell>
          <cell r="FI688">
            <v>0</v>
          </cell>
          <cell r="FJ688">
            <v>0</v>
          </cell>
          <cell r="FK688">
            <v>0</v>
          </cell>
          <cell r="FL688">
            <v>0</v>
          </cell>
          <cell r="FM688">
            <v>0</v>
          </cell>
          <cell r="FN688">
            <v>0</v>
          </cell>
          <cell r="FO688">
            <v>0</v>
          </cell>
          <cell r="FP688">
            <v>0</v>
          </cell>
          <cell r="FQ688">
            <v>0</v>
          </cell>
          <cell r="FR688">
            <v>0</v>
          </cell>
          <cell r="FS688">
            <v>0</v>
          </cell>
          <cell r="FT688">
            <v>0</v>
          </cell>
          <cell r="FU688">
            <v>0</v>
          </cell>
          <cell r="FV688">
            <v>0</v>
          </cell>
          <cell r="FW688">
            <v>0</v>
          </cell>
          <cell r="FX688">
            <v>0</v>
          </cell>
          <cell r="FY688">
            <v>0</v>
          </cell>
          <cell r="FZ688">
            <v>0</v>
          </cell>
          <cell r="GA688">
            <v>0</v>
          </cell>
          <cell r="GB688">
            <v>0</v>
          </cell>
          <cell r="GC688">
            <v>0</v>
          </cell>
          <cell r="GD688">
            <v>0</v>
          </cell>
          <cell r="GE688">
            <v>0</v>
          </cell>
          <cell r="GF688">
            <v>0</v>
          </cell>
          <cell r="GG688">
            <v>0</v>
          </cell>
          <cell r="GH688">
            <v>0</v>
          </cell>
          <cell r="GI688">
            <v>0</v>
          </cell>
          <cell r="GJ688">
            <v>0</v>
          </cell>
          <cell r="GK688">
            <v>0</v>
          </cell>
          <cell r="GL688">
            <v>0</v>
          </cell>
          <cell r="GM688">
            <v>0</v>
          </cell>
          <cell r="GN688">
            <v>0</v>
          </cell>
          <cell r="GO688">
            <v>0</v>
          </cell>
          <cell r="GP688">
            <v>0</v>
          </cell>
          <cell r="GQ688">
            <v>0</v>
          </cell>
          <cell r="GR688">
            <v>0</v>
          </cell>
          <cell r="GS688">
            <v>0</v>
          </cell>
          <cell r="GT688">
            <v>0</v>
          </cell>
          <cell r="GU688">
            <v>0</v>
          </cell>
          <cell r="GV688">
            <v>0</v>
          </cell>
          <cell r="GW688">
            <v>0</v>
          </cell>
          <cell r="GX688">
            <v>0</v>
          </cell>
          <cell r="GY688">
            <v>0</v>
          </cell>
          <cell r="GZ688">
            <v>0</v>
          </cell>
          <cell r="HA688">
            <v>0</v>
          </cell>
          <cell r="HB688">
            <v>0</v>
          </cell>
          <cell r="HC688">
            <v>0</v>
          </cell>
          <cell r="HD688">
            <v>0</v>
          </cell>
          <cell r="HE688">
            <v>0</v>
          </cell>
          <cell r="HF688">
            <v>0</v>
          </cell>
          <cell r="HG688">
            <v>0</v>
          </cell>
          <cell r="HH688">
            <v>0</v>
          </cell>
          <cell r="HI688">
            <v>0</v>
          </cell>
          <cell r="HJ688">
            <v>0</v>
          </cell>
          <cell r="HK688">
            <v>0</v>
          </cell>
          <cell r="HL688">
            <v>0</v>
          </cell>
          <cell r="HM688">
            <v>0</v>
          </cell>
          <cell r="HN688">
            <v>0</v>
          </cell>
          <cell r="HO688">
            <v>0</v>
          </cell>
          <cell r="HP688">
            <v>0</v>
          </cell>
          <cell r="HQ688">
            <v>0</v>
          </cell>
          <cell r="HR688">
            <v>0</v>
          </cell>
          <cell r="HS688">
            <v>0</v>
          </cell>
          <cell r="HT688">
            <v>0</v>
          </cell>
          <cell r="HU688">
            <v>0</v>
          </cell>
          <cell r="HV688">
            <v>0</v>
          </cell>
          <cell r="HW688">
            <v>0</v>
          </cell>
          <cell r="HX688">
            <v>0</v>
          </cell>
          <cell r="HY688">
            <v>0</v>
          </cell>
          <cell r="HZ688">
            <v>0</v>
          </cell>
          <cell r="IA688">
            <v>0</v>
          </cell>
          <cell r="IB688">
            <v>0</v>
          </cell>
          <cell r="IC688">
            <v>0</v>
          </cell>
          <cell r="ID688">
            <v>0</v>
          </cell>
          <cell r="IE688">
            <v>0</v>
          </cell>
          <cell r="IF688">
            <v>0</v>
          </cell>
          <cell r="IG688">
            <v>0</v>
          </cell>
          <cell r="IH688">
            <v>0</v>
          </cell>
          <cell r="II688">
            <v>0</v>
          </cell>
          <cell r="IJ688">
            <v>0</v>
          </cell>
          <cell r="IK688">
            <v>0</v>
          </cell>
          <cell r="IL688">
            <v>0</v>
          </cell>
          <cell r="IM688">
            <v>0</v>
          </cell>
          <cell r="IN688">
            <v>0</v>
          </cell>
          <cell r="IO688">
            <v>0</v>
          </cell>
          <cell r="IP688">
            <v>0</v>
          </cell>
          <cell r="IQ688">
            <v>0</v>
          </cell>
          <cell r="IR688">
            <v>0</v>
          </cell>
          <cell r="IS688">
            <v>0</v>
          </cell>
          <cell r="IT688">
            <v>0</v>
          </cell>
          <cell r="IU688">
            <v>0</v>
          </cell>
          <cell r="IV688">
            <v>0</v>
          </cell>
          <cell r="IW688">
            <v>0</v>
          </cell>
          <cell r="IX688">
            <v>0</v>
          </cell>
          <cell r="IY688">
            <v>0</v>
          </cell>
          <cell r="IZ688">
            <v>0</v>
          </cell>
          <cell r="JA688">
            <v>0</v>
          </cell>
          <cell r="JB688">
            <v>0</v>
          </cell>
          <cell r="JC688">
            <v>0</v>
          </cell>
          <cell r="JD688">
            <v>0</v>
          </cell>
          <cell r="JE688">
            <v>0</v>
          </cell>
          <cell r="JF688">
            <v>0</v>
          </cell>
          <cell r="JG688">
            <v>0</v>
          </cell>
          <cell r="JH688">
            <v>0</v>
          </cell>
          <cell r="JI688">
            <v>0</v>
          </cell>
          <cell r="JJ688">
            <v>0</v>
          </cell>
          <cell r="JK688">
            <v>0</v>
          </cell>
          <cell r="JL688">
            <v>0</v>
          </cell>
          <cell r="JM688">
            <v>0</v>
          </cell>
          <cell r="JN688">
            <v>0</v>
          </cell>
          <cell r="JO688">
            <v>0</v>
          </cell>
          <cell r="JP688">
            <v>0</v>
          </cell>
          <cell r="JQ688">
            <v>0</v>
          </cell>
        </row>
        <row r="689"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0</v>
          </cell>
          <cell r="DL689">
            <v>0</v>
          </cell>
          <cell r="DM689">
            <v>0</v>
          </cell>
          <cell r="DN689">
            <v>0</v>
          </cell>
          <cell r="DO689">
            <v>0</v>
          </cell>
          <cell r="DP689">
            <v>0</v>
          </cell>
          <cell r="DQ689">
            <v>0</v>
          </cell>
          <cell r="DR689">
            <v>0</v>
          </cell>
          <cell r="DS689">
            <v>0</v>
          </cell>
          <cell r="DT689">
            <v>0</v>
          </cell>
          <cell r="DU689">
            <v>0</v>
          </cell>
          <cell r="DV689">
            <v>0</v>
          </cell>
          <cell r="DW689">
            <v>0</v>
          </cell>
          <cell r="DX689">
            <v>0</v>
          </cell>
          <cell r="DY689">
            <v>0</v>
          </cell>
          <cell r="DZ689">
            <v>0</v>
          </cell>
          <cell r="EA689">
            <v>0</v>
          </cell>
          <cell r="EB689">
            <v>0</v>
          </cell>
          <cell r="EC689">
            <v>0</v>
          </cell>
          <cell r="ED689">
            <v>0</v>
          </cell>
          <cell r="EE689">
            <v>0</v>
          </cell>
          <cell r="EF689">
            <v>0</v>
          </cell>
          <cell r="EG689">
            <v>0</v>
          </cell>
          <cell r="EH689">
            <v>0</v>
          </cell>
          <cell r="EI689">
            <v>0</v>
          </cell>
          <cell r="EJ689">
            <v>0</v>
          </cell>
          <cell r="EK689">
            <v>0</v>
          </cell>
          <cell r="EL689">
            <v>0</v>
          </cell>
          <cell r="EM689">
            <v>0</v>
          </cell>
          <cell r="EN689">
            <v>0</v>
          </cell>
          <cell r="EO689">
            <v>0</v>
          </cell>
          <cell r="EP689">
            <v>0</v>
          </cell>
          <cell r="EQ689">
            <v>0</v>
          </cell>
          <cell r="ER689">
            <v>0</v>
          </cell>
          <cell r="ES689">
            <v>0</v>
          </cell>
          <cell r="ET689">
            <v>0</v>
          </cell>
          <cell r="EU689">
            <v>0</v>
          </cell>
          <cell r="EV689">
            <v>0</v>
          </cell>
          <cell r="EW689">
            <v>0</v>
          </cell>
          <cell r="EX689">
            <v>0</v>
          </cell>
          <cell r="EY689">
            <v>0</v>
          </cell>
          <cell r="EZ689">
            <v>0</v>
          </cell>
          <cell r="FA689">
            <v>0</v>
          </cell>
          <cell r="FB689">
            <v>0</v>
          </cell>
          <cell r="FC689">
            <v>0</v>
          </cell>
          <cell r="FD689">
            <v>0</v>
          </cell>
          <cell r="FE689">
            <v>0</v>
          </cell>
          <cell r="FF689">
            <v>0</v>
          </cell>
          <cell r="FG689">
            <v>0</v>
          </cell>
          <cell r="FH689">
            <v>0</v>
          </cell>
          <cell r="FI689">
            <v>0</v>
          </cell>
          <cell r="FJ689">
            <v>0</v>
          </cell>
          <cell r="FK689">
            <v>0</v>
          </cell>
          <cell r="FL689">
            <v>0</v>
          </cell>
          <cell r="FM689">
            <v>0</v>
          </cell>
          <cell r="FN689">
            <v>0</v>
          </cell>
          <cell r="FO689">
            <v>0</v>
          </cell>
          <cell r="FP689">
            <v>0</v>
          </cell>
          <cell r="FQ689">
            <v>0</v>
          </cell>
          <cell r="FR689">
            <v>0</v>
          </cell>
          <cell r="FS689">
            <v>0</v>
          </cell>
          <cell r="FT689">
            <v>0</v>
          </cell>
          <cell r="FU689">
            <v>0</v>
          </cell>
          <cell r="FV689">
            <v>0</v>
          </cell>
          <cell r="FW689">
            <v>0</v>
          </cell>
          <cell r="FX689">
            <v>0</v>
          </cell>
          <cell r="FY689">
            <v>0</v>
          </cell>
          <cell r="FZ689">
            <v>0</v>
          </cell>
          <cell r="GA689">
            <v>0</v>
          </cell>
          <cell r="GB689">
            <v>0</v>
          </cell>
          <cell r="GC689">
            <v>0</v>
          </cell>
          <cell r="GD689">
            <v>0</v>
          </cell>
          <cell r="GE689">
            <v>0</v>
          </cell>
          <cell r="GF689">
            <v>0</v>
          </cell>
          <cell r="GG689">
            <v>0</v>
          </cell>
          <cell r="GH689">
            <v>0</v>
          </cell>
          <cell r="GI689">
            <v>0</v>
          </cell>
          <cell r="GJ689">
            <v>0</v>
          </cell>
          <cell r="GK689">
            <v>0</v>
          </cell>
          <cell r="GL689">
            <v>0</v>
          </cell>
          <cell r="GM689">
            <v>0</v>
          </cell>
          <cell r="GN689">
            <v>0</v>
          </cell>
          <cell r="GO689">
            <v>0</v>
          </cell>
          <cell r="GP689">
            <v>0</v>
          </cell>
          <cell r="GQ689">
            <v>0</v>
          </cell>
          <cell r="GR689">
            <v>0</v>
          </cell>
          <cell r="GS689">
            <v>0</v>
          </cell>
          <cell r="GT689">
            <v>0</v>
          </cell>
          <cell r="GU689">
            <v>0</v>
          </cell>
          <cell r="GV689">
            <v>0</v>
          </cell>
          <cell r="GW689">
            <v>0</v>
          </cell>
          <cell r="GX689">
            <v>0</v>
          </cell>
          <cell r="GY689">
            <v>0</v>
          </cell>
          <cell r="GZ689">
            <v>0</v>
          </cell>
          <cell r="HA689">
            <v>0</v>
          </cell>
          <cell r="HB689">
            <v>0</v>
          </cell>
          <cell r="HC689">
            <v>0</v>
          </cell>
          <cell r="HD689">
            <v>0</v>
          </cell>
          <cell r="HE689">
            <v>0</v>
          </cell>
          <cell r="HF689">
            <v>0</v>
          </cell>
          <cell r="HG689">
            <v>0</v>
          </cell>
          <cell r="HH689">
            <v>0</v>
          </cell>
          <cell r="HI689">
            <v>0</v>
          </cell>
          <cell r="HJ689">
            <v>0</v>
          </cell>
          <cell r="HK689">
            <v>0</v>
          </cell>
          <cell r="HL689">
            <v>0</v>
          </cell>
          <cell r="HM689">
            <v>0</v>
          </cell>
          <cell r="HN689">
            <v>0</v>
          </cell>
          <cell r="HO689">
            <v>0</v>
          </cell>
          <cell r="HP689">
            <v>0</v>
          </cell>
          <cell r="HQ689">
            <v>0</v>
          </cell>
          <cell r="HR689">
            <v>0</v>
          </cell>
          <cell r="HS689">
            <v>0</v>
          </cell>
          <cell r="HT689">
            <v>0</v>
          </cell>
          <cell r="HU689">
            <v>0</v>
          </cell>
          <cell r="HV689">
            <v>0</v>
          </cell>
          <cell r="HW689">
            <v>0</v>
          </cell>
          <cell r="HX689">
            <v>0</v>
          </cell>
          <cell r="HY689">
            <v>0</v>
          </cell>
          <cell r="HZ689">
            <v>0</v>
          </cell>
          <cell r="IA689">
            <v>0</v>
          </cell>
          <cell r="IB689">
            <v>0</v>
          </cell>
          <cell r="IC689">
            <v>0</v>
          </cell>
          <cell r="ID689">
            <v>0</v>
          </cell>
          <cell r="IE689">
            <v>0</v>
          </cell>
          <cell r="IF689">
            <v>0</v>
          </cell>
          <cell r="IG689">
            <v>0</v>
          </cell>
          <cell r="IH689">
            <v>0</v>
          </cell>
          <cell r="II689">
            <v>0</v>
          </cell>
          <cell r="IJ689">
            <v>0</v>
          </cell>
          <cell r="IK689">
            <v>0</v>
          </cell>
          <cell r="IL689">
            <v>0</v>
          </cell>
          <cell r="IM689">
            <v>0</v>
          </cell>
          <cell r="IN689">
            <v>0</v>
          </cell>
          <cell r="IO689">
            <v>0</v>
          </cell>
          <cell r="IP689">
            <v>0</v>
          </cell>
          <cell r="IQ689">
            <v>0</v>
          </cell>
          <cell r="IR689">
            <v>0</v>
          </cell>
          <cell r="IS689">
            <v>0</v>
          </cell>
          <cell r="IT689">
            <v>0</v>
          </cell>
          <cell r="IU689">
            <v>0</v>
          </cell>
          <cell r="IV689">
            <v>0</v>
          </cell>
          <cell r="IW689">
            <v>0</v>
          </cell>
          <cell r="IX689">
            <v>0</v>
          </cell>
          <cell r="IY689">
            <v>0</v>
          </cell>
          <cell r="IZ689">
            <v>0</v>
          </cell>
          <cell r="JA689">
            <v>0</v>
          </cell>
          <cell r="JB689">
            <v>0</v>
          </cell>
          <cell r="JC689">
            <v>0</v>
          </cell>
          <cell r="JD689">
            <v>0</v>
          </cell>
          <cell r="JE689">
            <v>0</v>
          </cell>
          <cell r="JF689">
            <v>0</v>
          </cell>
          <cell r="JG689">
            <v>0</v>
          </cell>
          <cell r="JH689">
            <v>0</v>
          </cell>
          <cell r="JI689">
            <v>0</v>
          </cell>
          <cell r="JJ689">
            <v>0</v>
          </cell>
          <cell r="JK689">
            <v>0</v>
          </cell>
          <cell r="JL689">
            <v>0</v>
          </cell>
          <cell r="JM689">
            <v>0</v>
          </cell>
          <cell r="JN689">
            <v>0</v>
          </cell>
          <cell r="JO689">
            <v>0</v>
          </cell>
          <cell r="JP689">
            <v>0</v>
          </cell>
          <cell r="JQ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0</v>
          </cell>
          <cell r="DL690">
            <v>0</v>
          </cell>
          <cell r="DM690">
            <v>0</v>
          </cell>
          <cell r="DN690">
            <v>0</v>
          </cell>
          <cell r="DO690">
            <v>0</v>
          </cell>
          <cell r="DP690">
            <v>0</v>
          </cell>
          <cell r="DQ690">
            <v>0</v>
          </cell>
          <cell r="DR690">
            <v>0</v>
          </cell>
          <cell r="DS690">
            <v>0</v>
          </cell>
          <cell r="DT690">
            <v>0</v>
          </cell>
          <cell r="DU690">
            <v>0</v>
          </cell>
          <cell r="DV690">
            <v>0</v>
          </cell>
          <cell r="DW690">
            <v>0</v>
          </cell>
          <cell r="DX690">
            <v>0</v>
          </cell>
          <cell r="DY690">
            <v>0</v>
          </cell>
          <cell r="DZ690">
            <v>0</v>
          </cell>
          <cell r="EA690">
            <v>0</v>
          </cell>
          <cell r="EB690">
            <v>0</v>
          </cell>
          <cell r="EC690">
            <v>0</v>
          </cell>
          <cell r="ED690">
            <v>0</v>
          </cell>
          <cell r="EE690">
            <v>0</v>
          </cell>
          <cell r="EF690">
            <v>0</v>
          </cell>
          <cell r="EG690">
            <v>0</v>
          </cell>
          <cell r="EH690">
            <v>0</v>
          </cell>
          <cell r="EI690">
            <v>0</v>
          </cell>
          <cell r="EJ690">
            <v>0</v>
          </cell>
          <cell r="EK690">
            <v>0</v>
          </cell>
          <cell r="EL690">
            <v>0</v>
          </cell>
          <cell r="EM690">
            <v>0</v>
          </cell>
          <cell r="EN690">
            <v>0</v>
          </cell>
          <cell r="EO690">
            <v>0</v>
          </cell>
          <cell r="EP690">
            <v>0</v>
          </cell>
          <cell r="EQ690">
            <v>0</v>
          </cell>
          <cell r="ER690">
            <v>0</v>
          </cell>
          <cell r="ES690">
            <v>0</v>
          </cell>
          <cell r="ET690">
            <v>0</v>
          </cell>
          <cell r="EU690">
            <v>0</v>
          </cell>
          <cell r="EV690">
            <v>0</v>
          </cell>
          <cell r="EW690">
            <v>0</v>
          </cell>
          <cell r="EX690">
            <v>0</v>
          </cell>
          <cell r="EY690">
            <v>0</v>
          </cell>
          <cell r="EZ690">
            <v>0</v>
          </cell>
          <cell r="FA690">
            <v>0</v>
          </cell>
          <cell r="FB690">
            <v>0</v>
          </cell>
          <cell r="FC690">
            <v>0</v>
          </cell>
          <cell r="FD690">
            <v>0</v>
          </cell>
          <cell r="FE690">
            <v>0</v>
          </cell>
          <cell r="FF690">
            <v>0</v>
          </cell>
          <cell r="FG690">
            <v>0</v>
          </cell>
          <cell r="FH690">
            <v>0</v>
          </cell>
          <cell r="FI690">
            <v>0</v>
          </cell>
          <cell r="FJ690">
            <v>0</v>
          </cell>
          <cell r="FK690">
            <v>0</v>
          </cell>
          <cell r="FL690">
            <v>0</v>
          </cell>
          <cell r="FM690">
            <v>0</v>
          </cell>
          <cell r="FN690">
            <v>0</v>
          </cell>
          <cell r="FO690">
            <v>0</v>
          </cell>
          <cell r="FP690">
            <v>0</v>
          </cell>
          <cell r="FQ690">
            <v>0</v>
          </cell>
          <cell r="FR690">
            <v>0</v>
          </cell>
          <cell r="FS690">
            <v>0</v>
          </cell>
          <cell r="FT690">
            <v>0</v>
          </cell>
          <cell r="FU690">
            <v>0</v>
          </cell>
          <cell r="FV690">
            <v>0</v>
          </cell>
          <cell r="FW690">
            <v>0</v>
          </cell>
          <cell r="FX690">
            <v>0</v>
          </cell>
          <cell r="FY690">
            <v>0</v>
          </cell>
          <cell r="FZ690">
            <v>0</v>
          </cell>
          <cell r="GA690">
            <v>0</v>
          </cell>
          <cell r="GB690">
            <v>0</v>
          </cell>
          <cell r="GC690">
            <v>0</v>
          </cell>
          <cell r="GD690">
            <v>0</v>
          </cell>
          <cell r="GE690">
            <v>0</v>
          </cell>
          <cell r="GF690">
            <v>0</v>
          </cell>
          <cell r="GG690">
            <v>0</v>
          </cell>
          <cell r="GH690">
            <v>0</v>
          </cell>
          <cell r="GI690">
            <v>0</v>
          </cell>
          <cell r="GJ690">
            <v>0</v>
          </cell>
          <cell r="GK690">
            <v>0</v>
          </cell>
          <cell r="GL690">
            <v>0</v>
          </cell>
          <cell r="GM690">
            <v>0</v>
          </cell>
          <cell r="GN690">
            <v>0</v>
          </cell>
          <cell r="GO690">
            <v>0</v>
          </cell>
          <cell r="GP690">
            <v>0</v>
          </cell>
          <cell r="GQ690">
            <v>0</v>
          </cell>
          <cell r="GR690">
            <v>0</v>
          </cell>
          <cell r="GS690">
            <v>0</v>
          </cell>
          <cell r="GT690">
            <v>0</v>
          </cell>
          <cell r="GU690">
            <v>0</v>
          </cell>
          <cell r="GV690">
            <v>0</v>
          </cell>
          <cell r="GW690">
            <v>0</v>
          </cell>
          <cell r="GX690">
            <v>0</v>
          </cell>
          <cell r="GY690">
            <v>0</v>
          </cell>
          <cell r="GZ690">
            <v>0</v>
          </cell>
          <cell r="HA690">
            <v>0</v>
          </cell>
          <cell r="HB690">
            <v>0</v>
          </cell>
          <cell r="HC690">
            <v>0</v>
          </cell>
          <cell r="HD690">
            <v>0</v>
          </cell>
          <cell r="HE690">
            <v>0</v>
          </cell>
          <cell r="HF690">
            <v>0</v>
          </cell>
          <cell r="HG690">
            <v>0</v>
          </cell>
          <cell r="HH690">
            <v>0</v>
          </cell>
          <cell r="HI690">
            <v>0</v>
          </cell>
          <cell r="HJ690">
            <v>0</v>
          </cell>
          <cell r="HK690">
            <v>0</v>
          </cell>
          <cell r="HL690">
            <v>0</v>
          </cell>
          <cell r="HM690">
            <v>0</v>
          </cell>
          <cell r="HN690">
            <v>0</v>
          </cell>
          <cell r="HO690">
            <v>0</v>
          </cell>
          <cell r="HP690">
            <v>0</v>
          </cell>
          <cell r="HQ690">
            <v>0</v>
          </cell>
          <cell r="HR690">
            <v>0</v>
          </cell>
          <cell r="HS690">
            <v>0</v>
          </cell>
          <cell r="HT690">
            <v>0</v>
          </cell>
          <cell r="HU690">
            <v>0</v>
          </cell>
          <cell r="HV690">
            <v>0</v>
          </cell>
          <cell r="HW690">
            <v>0</v>
          </cell>
          <cell r="HX690">
            <v>0</v>
          </cell>
          <cell r="HY690">
            <v>0</v>
          </cell>
          <cell r="HZ690">
            <v>0</v>
          </cell>
          <cell r="IA690">
            <v>0</v>
          </cell>
          <cell r="IB690">
            <v>0</v>
          </cell>
          <cell r="IC690">
            <v>0</v>
          </cell>
          <cell r="ID690">
            <v>0</v>
          </cell>
          <cell r="IE690">
            <v>0</v>
          </cell>
          <cell r="IF690">
            <v>0</v>
          </cell>
          <cell r="IG690">
            <v>0</v>
          </cell>
          <cell r="IH690">
            <v>0</v>
          </cell>
          <cell r="II690">
            <v>0</v>
          </cell>
          <cell r="IJ690">
            <v>0</v>
          </cell>
          <cell r="IK690">
            <v>0</v>
          </cell>
          <cell r="IL690">
            <v>0</v>
          </cell>
          <cell r="IM690">
            <v>0</v>
          </cell>
          <cell r="IN690">
            <v>0</v>
          </cell>
          <cell r="IO690">
            <v>0</v>
          </cell>
          <cell r="IP690">
            <v>0</v>
          </cell>
          <cell r="IQ690">
            <v>0</v>
          </cell>
          <cell r="IR690">
            <v>0</v>
          </cell>
          <cell r="IS690">
            <v>0</v>
          </cell>
          <cell r="IT690">
            <v>0</v>
          </cell>
          <cell r="IU690">
            <v>0</v>
          </cell>
          <cell r="IV690">
            <v>0</v>
          </cell>
          <cell r="IW690">
            <v>0</v>
          </cell>
          <cell r="IX690">
            <v>0</v>
          </cell>
          <cell r="IY690">
            <v>0</v>
          </cell>
          <cell r="IZ690">
            <v>0</v>
          </cell>
          <cell r="JA690">
            <v>0</v>
          </cell>
          <cell r="JB690">
            <v>0</v>
          </cell>
          <cell r="JC690">
            <v>0</v>
          </cell>
          <cell r="JD690">
            <v>0</v>
          </cell>
          <cell r="JE690">
            <v>0</v>
          </cell>
          <cell r="JF690">
            <v>0</v>
          </cell>
          <cell r="JG690">
            <v>0</v>
          </cell>
          <cell r="JH690">
            <v>0</v>
          </cell>
          <cell r="JI690">
            <v>0</v>
          </cell>
          <cell r="JJ690">
            <v>0</v>
          </cell>
          <cell r="JK690">
            <v>0</v>
          </cell>
          <cell r="JL690">
            <v>0</v>
          </cell>
          <cell r="JM690">
            <v>0</v>
          </cell>
          <cell r="JN690">
            <v>0</v>
          </cell>
          <cell r="JO690">
            <v>0</v>
          </cell>
          <cell r="JP690">
            <v>0</v>
          </cell>
          <cell r="JQ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  <cell r="CT691">
            <v>0</v>
          </cell>
          <cell r="CU691">
            <v>0</v>
          </cell>
          <cell r="CV691">
            <v>0</v>
          </cell>
          <cell r="CW691">
            <v>0</v>
          </cell>
          <cell r="CX691">
            <v>0</v>
          </cell>
          <cell r="CY691">
            <v>0</v>
          </cell>
          <cell r="CZ691">
            <v>0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0</v>
          </cell>
          <cell r="DL691">
            <v>0</v>
          </cell>
          <cell r="DM691">
            <v>0</v>
          </cell>
          <cell r="DN691">
            <v>0</v>
          </cell>
          <cell r="DO691">
            <v>0</v>
          </cell>
          <cell r="DP691">
            <v>0</v>
          </cell>
          <cell r="DQ691">
            <v>0</v>
          </cell>
          <cell r="DR691">
            <v>0</v>
          </cell>
          <cell r="DS691">
            <v>0</v>
          </cell>
          <cell r="DT691">
            <v>0</v>
          </cell>
          <cell r="DU691">
            <v>0</v>
          </cell>
          <cell r="DV691">
            <v>0</v>
          </cell>
          <cell r="DW691">
            <v>0</v>
          </cell>
          <cell r="DX691">
            <v>0</v>
          </cell>
          <cell r="DY691">
            <v>0</v>
          </cell>
          <cell r="DZ691">
            <v>0</v>
          </cell>
          <cell r="EA691">
            <v>0</v>
          </cell>
          <cell r="EB691">
            <v>0</v>
          </cell>
          <cell r="EC691">
            <v>0</v>
          </cell>
          <cell r="ED691">
            <v>0</v>
          </cell>
          <cell r="EE691">
            <v>0</v>
          </cell>
          <cell r="EF691">
            <v>0</v>
          </cell>
          <cell r="EG691">
            <v>0</v>
          </cell>
          <cell r="EH691">
            <v>0</v>
          </cell>
          <cell r="EI691">
            <v>0</v>
          </cell>
          <cell r="EJ691">
            <v>0</v>
          </cell>
          <cell r="EK691">
            <v>0</v>
          </cell>
          <cell r="EL691">
            <v>0</v>
          </cell>
          <cell r="EM691">
            <v>0</v>
          </cell>
          <cell r="EN691">
            <v>0</v>
          </cell>
          <cell r="EO691">
            <v>0</v>
          </cell>
          <cell r="EP691">
            <v>0</v>
          </cell>
          <cell r="EQ691">
            <v>0</v>
          </cell>
          <cell r="ER691">
            <v>0</v>
          </cell>
          <cell r="ES691">
            <v>0</v>
          </cell>
          <cell r="ET691">
            <v>0</v>
          </cell>
          <cell r="EU691">
            <v>0</v>
          </cell>
          <cell r="EV691">
            <v>0</v>
          </cell>
          <cell r="EW691">
            <v>0</v>
          </cell>
          <cell r="EX691">
            <v>0</v>
          </cell>
          <cell r="EY691">
            <v>0</v>
          </cell>
          <cell r="EZ691">
            <v>0</v>
          </cell>
          <cell r="FA691">
            <v>0</v>
          </cell>
          <cell r="FB691">
            <v>0</v>
          </cell>
          <cell r="FC691">
            <v>0</v>
          </cell>
          <cell r="FD691">
            <v>0</v>
          </cell>
          <cell r="FE691">
            <v>0</v>
          </cell>
          <cell r="FF691">
            <v>0</v>
          </cell>
          <cell r="FG691">
            <v>0</v>
          </cell>
          <cell r="FH691">
            <v>0</v>
          </cell>
          <cell r="FI691">
            <v>0</v>
          </cell>
          <cell r="FJ691">
            <v>0</v>
          </cell>
          <cell r="FK691">
            <v>0</v>
          </cell>
          <cell r="FL691">
            <v>0</v>
          </cell>
          <cell r="FM691">
            <v>0</v>
          </cell>
          <cell r="FN691">
            <v>0</v>
          </cell>
          <cell r="FO691">
            <v>0</v>
          </cell>
          <cell r="FP691">
            <v>0</v>
          </cell>
          <cell r="FQ691">
            <v>0</v>
          </cell>
          <cell r="FR691">
            <v>0</v>
          </cell>
          <cell r="FS691">
            <v>0</v>
          </cell>
          <cell r="FT691">
            <v>0</v>
          </cell>
          <cell r="FU691">
            <v>0</v>
          </cell>
          <cell r="FV691">
            <v>0</v>
          </cell>
          <cell r="FW691">
            <v>0</v>
          </cell>
          <cell r="FX691">
            <v>0</v>
          </cell>
          <cell r="FY691">
            <v>0</v>
          </cell>
          <cell r="FZ691">
            <v>0</v>
          </cell>
          <cell r="GA691">
            <v>0</v>
          </cell>
          <cell r="GB691">
            <v>0</v>
          </cell>
          <cell r="GC691">
            <v>0</v>
          </cell>
          <cell r="GD691">
            <v>0</v>
          </cell>
          <cell r="GE691">
            <v>0</v>
          </cell>
          <cell r="GF691">
            <v>0</v>
          </cell>
          <cell r="GG691">
            <v>0</v>
          </cell>
          <cell r="GH691">
            <v>0</v>
          </cell>
          <cell r="GI691">
            <v>0</v>
          </cell>
          <cell r="GJ691">
            <v>0</v>
          </cell>
          <cell r="GK691">
            <v>0</v>
          </cell>
          <cell r="GL691">
            <v>0</v>
          </cell>
          <cell r="GM691">
            <v>0</v>
          </cell>
          <cell r="GN691">
            <v>0</v>
          </cell>
          <cell r="GO691">
            <v>0</v>
          </cell>
          <cell r="GP691">
            <v>0</v>
          </cell>
          <cell r="GQ691">
            <v>0</v>
          </cell>
          <cell r="GR691">
            <v>0</v>
          </cell>
          <cell r="GS691">
            <v>0</v>
          </cell>
          <cell r="GT691">
            <v>0</v>
          </cell>
          <cell r="GU691">
            <v>0</v>
          </cell>
          <cell r="GV691">
            <v>0</v>
          </cell>
          <cell r="GW691">
            <v>0</v>
          </cell>
          <cell r="GX691">
            <v>0</v>
          </cell>
          <cell r="GY691">
            <v>0</v>
          </cell>
          <cell r="GZ691">
            <v>0</v>
          </cell>
          <cell r="HA691">
            <v>0</v>
          </cell>
          <cell r="HB691">
            <v>0</v>
          </cell>
          <cell r="HC691">
            <v>0</v>
          </cell>
          <cell r="HD691">
            <v>0</v>
          </cell>
          <cell r="HE691">
            <v>0</v>
          </cell>
          <cell r="HF691">
            <v>0</v>
          </cell>
          <cell r="HG691">
            <v>0</v>
          </cell>
          <cell r="HH691">
            <v>0</v>
          </cell>
          <cell r="HI691">
            <v>0</v>
          </cell>
          <cell r="HJ691">
            <v>0</v>
          </cell>
          <cell r="HK691">
            <v>0</v>
          </cell>
          <cell r="HL691">
            <v>0</v>
          </cell>
          <cell r="HM691">
            <v>0</v>
          </cell>
          <cell r="HN691">
            <v>0</v>
          </cell>
          <cell r="HO691">
            <v>0</v>
          </cell>
          <cell r="HP691">
            <v>0</v>
          </cell>
          <cell r="HQ691">
            <v>0</v>
          </cell>
          <cell r="HR691">
            <v>0</v>
          </cell>
          <cell r="HS691">
            <v>0</v>
          </cell>
          <cell r="HT691">
            <v>0</v>
          </cell>
          <cell r="HU691">
            <v>0</v>
          </cell>
          <cell r="HV691">
            <v>0</v>
          </cell>
          <cell r="HW691">
            <v>0</v>
          </cell>
          <cell r="HX691">
            <v>0</v>
          </cell>
          <cell r="HY691">
            <v>0</v>
          </cell>
          <cell r="HZ691">
            <v>0</v>
          </cell>
          <cell r="IA691">
            <v>0</v>
          </cell>
          <cell r="IB691">
            <v>0</v>
          </cell>
          <cell r="IC691">
            <v>0</v>
          </cell>
          <cell r="ID691">
            <v>0</v>
          </cell>
          <cell r="IE691">
            <v>0</v>
          </cell>
          <cell r="IF691">
            <v>0</v>
          </cell>
          <cell r="IG691">
            <v>0</v>
          </cell>
          <cell r="IH691">
            <v>0</v>
          </cell>
          <cell r="II691">
            <v>0</v>
          </cell>
          <cell r="IJ691">
            <v>0</v>
          </cell>
          <cell r="IK691">
            <v>0</v>
          </cell>
          <cell r="IL691">
            <v>0</v>
          </cell>
          <cell r="IM691">
            <v>0</v>
          </cell>
          <cell r="IN691">
            <v>0</v>
          </cell>
          <cell r="IO691">
            <v>0</v>
          </cell>
          <cell r="IP691">
            <v>0</v>
          </cell>
          <cell r="IQ691">
            <v>0</v>
          </cell>
          <cell r="IR691">
            <v>0</v>
          </cell>
          <cell r="IS691">
            <v>0</v>
          </cell>
          <cell r="IT691">
            <v>0</v>
          </cell>
          <cell r="IU691">
            <v>0</v>
          </cell>
          <cell r="IV691">
            <v>0</v>
          </cell>
          <cell r="IW691">
            <v>0</v>
          </cell>
          <cell r="IX691">
            <v>0</v>
          </cell>
          <cell r="IY691">
            <v>0</v>
          </cell>
          <cell r="IZ691">
            <v>0</v>
          </cell>
          <cell r="JA691">
            <v>0</v>
          </cell>
          <cell r="JB691">
            <v>0</v>
          </cell>
          <cell r="JC691">
            <v>0</v>
          </cell>
          <cell r="JD691">
            <v>0</v>
          </cell>
          <cell r="JE691">
            <v>0</v>
          </cell>
          <cell r="JF691">
            <v>0</v>
          </cell>
          <cell r="JG691">
            <v>0</v>
          </cell>
          <cell r="JH691">
            <v>0</v>
          </cell>
          <cell r="JI691">
            <v>0</v>
          </cell>
          <cell r="JJ691">
            <v>0</v>
          </cell>
          <cell r="JK691">
            <v>0</v>
          </cell>
          <cell r="JL691">
            <v>0</v>
          </cell>
          <cell r="JM691">
            <v>0</v>
          </cell>
          <cell r="JN691">
            <v>0</v>
          </cell>
          <cell r="JO691">
            <v>0</v>
          </cell>
          <cell r="JP691">
            <v>0</v>
          </cell>
          <cell r="JQ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K692">
            <v>0</v>
          </cell>
          <cell r="DL692">
            <v>0</v>
          </cell>
          <cell r="DM692">
            <v>0</v>
          </cell>
          <cell r="DN692">
            <v>0</v>
          </cell>
          <cell r="DO692">
            <v>0</v>
          </cell>
          <cell r="DP692">
            <v>0</v>
          </cell>
          <cell r="DQ692">
            <v>0</v>
          </cell>
          <cell r="DR692">
            <v>0</v>
          </cell>
          <cell r="DS692">
            <v>0</v>
          </cell>
          <cell r="DT692">
            <v>0</v>
          </cell>
          <cell r="DU692">
            <v>0</v>
          </cell>
          <cell r="DV692">
            <v>0</v>
          </cell>
          <cell r="DW692">
            <v>0</v>
          </cell>
          <cell r="DX692">
            <v>0</v>
          </cell>
          <cell r="DY692">
            <v>0</v>
          </cell>
          <cell r="DZ692">
            <v>0</v>
          </cell>
          <cell r="EA692">
            <v>0</v>
          </cell>
          <cell r="EB692">
            <v>0</v>
          </cell>
          <cell r="EC692">
            <v>0</v>
          </cell>
          <cell r="ED692">
            <v>0</v>
          </cell>
          <cell r="EE692">
            <v>0</v>
          </cell>
          <cell r="EF692">
            <v>0</v>
          </cell>
          <cell r="EG692">
            <v>0</v>
          </cell>
          <cell r="EH692">
            <v>0</v>
          </cell>
          <cell r="EI692">
            <v>0</v>
          </cell>
          <cell r="EJ692">
            <v>0</v>
          </cell>
          <cell r="EK692">
            <v>0</v>
          </cell>
          <cell r="EL692">
            <v>0</v>
          </cell>
          <cell r="EM692">
            <v>0</v>
          </cell>
          <cell r="EN692">
            <v>0</v>
          </cell>
          <cell r="EO692">
            <v>0</v>
          </cell>
          <cell r="EP692">
            <v>0</v>
          </cell>
          <cell r="EQ692">
            <v>0</v>
          </cell>
          <cell r="ER692">
            <v>0</v>
          </cell>
          <cell r="ES692">
            <v>0</v>
          </cell>
          <cell r="ET692">
            <v>0</v>
          </cell>
          <cell r="EU692">
            <v>0</v>
          </cell>
          <cell r="EV692">
            <v>0</v>
          </cell>
          <cell r="EW692">
            <v>0</v>
          </cell>
          <cell r="EX692">
            <v>0</v>
          </cell>
          <cell r="EY692">
            <v>0</v>
          </cell>
          <cell r="EZ692">
            <v>0</v>
          </cell>
          <cell r="FA692">
            <v>0</v>
          </cell>
          <cell r="FB692">
            <v>0</v>
          </cell>
          <cell r="FC692">
            <v>0</v>
          </cell>
          <cell r="FD692">
            <v>0</v>
          </cell>
          <cell r="FE692">
            <v>0</v>
          </cell>
          <cell r="FF692">
            <v>0</v>
          </cell>
          <cell r="FG692">
            <v>0</v>
          </cell>
          <cell r="FH692">
            <v>0</v>
          </cell>
          <cell r="FI692">
            <v>0</v>
          </cell>
          <cell r="FJ692">
            <v>0</v>
          </cell>
          <cell r="FK692">
            <v>0</v>
          </cell>
          <cell r="FL692">
            <v>0</v>
          </cell>
          <cell r="FM692">
            <v>0</v>
          </cell>
          <cell r="FN692">
            <v>0</v>
          </cell>
          <cell r="FO692">
            <v>0</v>
          </cell>
          <cell r="FP692">
            <v>0</v>
          </cell>
          <cell r="FQ692">
            <v>0</v>
          </cell>
          <cell r="FR692">
            <v>0</v>
          </cell>
          <cell r="FS692">
            <v>0</v>
          </cell>
          <cell r="FT692">
            <v>0</v>
          </cell>
          <cell r="FU692">
            <v>0</v>
          </cell>
          <cell r="FV692">
            <v>0</v>
          </cell>
          <cell r="FW692">
            <v>0</v>
          </cell>
          <cell r="FX692">
            <v>0</v>
          </cell>
          <cell r="FY692">
            <v>0</v>
          </cell>
          <cell r="FZ692">
            <v>0</v>
          </cell>
          <cell r="GA692">
            <v>0</v>
          </cell>
          <cell r="GB692">
            <v>0</v>
          </cell>
          <cell r="GC692">
            <v>0</v>
          </cell>
          <cell r="GD692">
            <v>0</v>
          </cell>
          <cell r="GE692">
            <v>0</v>
          </cell>
          <cell r="GF692">
            <v>0</v>
          </cell>
          <cell r="GG692">
            <v>0</v>
          </cell>
          <cell r="GH692">
            <v>0</v>
          </cell>
          <cell r="GI692">
            <v>0</v>
          </cell>
          <cell r="GJ692">
            <v>0</v>
          </cell>
          <cell r="GK692">
            <v>0</v>
          </cell>
          <cell r="GL692">
            <v>0</v>
          </cell>
          <cell r="GM692">
            <v>0</v>
          </cell>
          <cell r="GN692">
            <v>0</v>
          </cell>
          <cell r="GO692">
            <v>0</v>
          </cell>
          <cell r="GP692">
            <v>0</v>
          </cell>
          <cell r="GQ692">
            <v>0</v>
          </cell>
          <cell r="GR692">
            <v>0</v>
          </cell>
          <cell r="GS692">
            <v>0</v>
          </cell>
          <cell r="GT692">
            <v>0</v>
          </cell>
          <cell r="GU692">
            <v>0</v>
          </cell>
          <cell r="GV692">
            <v>0</v>
          </cell>
          <cell r="GW692">
            <v>0</v>
          </cell>
          <cell r="GX692">
            <v>0</v>
          </cell>
          <cell r="GY692">
            <v>0</v>
          </cell>
          <cell r="GZ692">
            <v>0</v>
          </cell>
          <cell r="HA692">
            <v>0</v>
          </cell>
          <cell r="HB692">
            <v>0</v>
          </cell>
          <cell r="HC692">
            <v>0</v>
          </cell>
          <cell r="HD692">
            <v>0</v>
          </cell>
          <cell r="HE692">
            <v>0</v>
          </cell>
          <cell r="HF692">
            <v>0</v>
          </cell>
          <cell r="HG692">
            <v>0</v>
          </cell>
          <cell r="HH692">
            <v>0</v>
          </cell>
          <cell r="HI692">
            <v>0</v>
          </cell>
          <cell r="HJ692">
            <v>0</v>
          </cell>
          <cell r="HK692">
            <v>0</v>
          </cell>
          <cell r="HL692">
            <v>0</v>
          </cell>
          <cell r="HM692">
            <v>0</v>
          </cell>
          <cell r="HN692">
            <v>0</v>
          </cell>
          <cell r="HO692">
            <v>0</v>
          </cell>
          <cell r="HP692">
            <v>0</v>
          </cell>
          <cell r="HQ692">
            <v>0</v>
          </cell>
          <cell r="HR692">
            <v>0</v>
          </cell>
          <cell r="HS692">
            <v>0</v>
          </cell>
          <cell r="HT692">
            <v>0</v>
          </cell>
          <cell r="HU692">
            <v>0</v>
          </cell>
          <cell r="HV692">
            <v>0</v>
          </cell>
          <cell r="HW692">
            <v>0</v>
          </cell>
          <cell r="HX692">
            <v>0</v>
          </cell>
          <cell r="HY692">
            <v>0</v>
          </cell>
          <cell r="HZ692">
            <v>0</v>
          </cell>
          <cell r="IA692">
            <v>0</v>
          </cell>
          <cell r="IB692">
            <v>0</v>
          </cell>
          <cell r="IC692">
            <v>0</v>
          </cell>
          <cell r="ID692">
            <v>0</v>
          </cell>
          <cell r="IE692">
            <v>0</v>
          </cell>
          <cell r="IF692">
            <v>0</v>
          </cell>
          <cell r="IG692">
            <v>0</v>
          </cell>
          <cell r="IH692">
            <v>0</v>
          </cell>
          <cell r="II692">
            <v>0</v>
          </cell>
          <cell r="IJ692">
            <v>0</v>
          </cell>
          <cell r="IK692">
            <v>0</v>
          </cell>
          <cell r="IL692">
            <v>0</v>
          </cell>
          <cell r="IM692">
            <v>0</v>
          </cell>
          <cell r="IN692">
            <v>0</v>
          </cell>
          <cell r="IO692">
            <v>0</v>
          </cell>
          <cell r="IP692">
            <v>0</v>
          </cell>
          <cell r="IQ692">
            <v>0</v>
          </cell>
          <cell r="IR692">
            <v>0</v>
          </cell>
          <cell r="IS692">
            <v>0</v>
          </cell>
          <cell r="IT692">
            <v>0</v>
          </cell>
          <cell r="IU692">
            <v>0</v>
          </cell>
          <cell r="IV692">
            <v>0</v>
          </cell>
          <cell r="IW692">
            <v>0</v>
          </cell>
          <cell r="IX692">
            <v>0</v>
          </cell>
          <cell r="IY692">
            <v>0</v>
          </cell>
          <cell r="IZ692">
            <v>0</v>
          </cell>
          <cell r="JA692">
            <v>0</v>
          </cell>
          <cell r="JB692">
            <v>0</v>
          </cell>
          <cell r="JC692">
            <v>0</v>
          </cell>
          <cell r="JD692">
            <v>0</v>
          </cell>
          <cell r="JE692">
            <v>0</v>
          </cell>
          <cell r="JF692">
            <v>0</v>
          </cell>
          <cell r="JG692">
            <v>0</v>
          </cell>
          <cell r="JH692">
            <v>0</v>
          </cell>
          <cell r="JI692">
            <v>0</v>
          </cell>
          <cell r="JJ692">
            <v>0</v>
          </cell>
          <cell r="JK692">
            <v>0</v>
          </cell>
          <cell r="JL692">
            <v>0</v>
          </cell>
          <cell r="JM692">
            <v>0</v>
          </cell>
          <cell r="JN692">
            <v>0</v>
          </cell>
          <cell r="JO692">
            <v>0</v>
          </cell>
          <cell r="JP692">
            <v>0</v>
          </cell>
          <cell r="JQ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0</v>
          </cell>
          <cell r="DL693">
            <v>0</v>
          </cell>
          <cell r="DM693">
            <v>0</v>
          </cell>
          <cell r="DN693">
            <v>0</v>
          </cell>
          <cell r="DO693">
            <v>0</v>
          </cell>
          <cell r="DP693">
            <v>0</v>
          </cell>
          <cell r="DQ693">
            <v>0</v>
          </cell>
          <cell r="DR693">
            <v>0</v>
          </cell>
          <cell r="DS693">
            <v>0</v>
          </cell>
          <cell r="DT693">
            <v>0</v>
          </cell>
          <cell r="DU693">
            <v>0</v>
          </cell>
          <cell r="DV693">
            <v>0</v>
          </cell>
          <cell r="DW693">
            <v>0</v>
          </cell>
          <cell r="DX693">
            <v>0</v>
          </cell>
          <cell r="DY693">
            <v>0</v>
          </cell>
          <cell r="DZ693">
            <v>0</v>
          </cell>
          <cell r="EA693">
            <v>0</v>
          </cell>
          <cell r="EB693">
            <v>0</v>
          </cell>
          <cell r="EC693">
            <v>0</v>
          </cell>
          <cell r="ED693">
            <v>0</v>
          </cell>
          <cell r="EE693">
            <v>0</v>
          </cell>
          <cell r="EF693">
            <v>0</v>
          </cell>
          <cell r="EG693">
            <v>0</v>
          </cell>
          <cell r="EH693">
            <v>0</v>
          </cell>
          <cell r="EI693">
            <v>0</v>
          </cell>
          <cell r="EJ693">
            <v>0</v>
          </cell>
          <cell r="EK693">
            <v>0</v>
          </cell>
          <cell r="EL693">
            <v>0</v>
          </cell>
          <cell r="EM693">
            <v>0</v>
          </cell>
          <cell r="EN693">
            <v>0</v>
          </cell>
          <cell r="EO693">
            <v>0</v>
          </cell>
          <cell r="EP693">
            <v>0</v>
          </cell>
          <cell r="EQ693">
            <v>0</v>
          </cell>
          <cell r="ER693">
            <v>0</v>
          </cell>
          <cell r="ES693">
            <v>0</v>
          </cell>
          <cell r="ET693">
            <v>0</v>
          </cell>
          <cell r="EU693">
            <v>0</v>
          </cell>
          <cell r="EV693">
            <v>0</v>
          </cell>
          <cell r="EW693">
            <v>0</v>
          </cell>
          <cell r="EX693">
            <v>0</v>
          </cell>
          <cell r="EY693">
            <v>0</v>
          </cell>
          <cell r="EZ693">
            <v>0</v>
          </cell>
          <cell r="FA693">
            <v>0</v>
          </cell>
          <cell r="FB693">
            <v>0</v>
          </cell>
          <cell r="FC693">
            <v>0</v>
          </cell>
          <cell r="FD693">
            <v>0</v>
          </cell>
          <cell r="FE693">
            <v>0</v>
          </cell>
          <cell r="FF693">
            <v>0</v>
          </cell>
          <cell r="FG693">
            <v>0</v>
          </cell>
          <cell r="FH693">
            <v>0</v>
          </cell>
          <cell r="FI693">
            <v>0</v>
          </cell>
          <cell r="FJ693">
            <v>0</v>
          </cell>
          <cell r="FK693">
            <v>0</v>
          </cell>
          <cell r="FL693">
            <v>0</v>
          </cell>
          <cell r="FM693">
            <v>0</v>
          </cell>
          <cell r="FN693">
            <v>0</v>
          </cell>
          <cell r="FO693">
            <v>0</v>
          </cell>
          <cell r="FP693">
            <v>0</v>
          </cell>
          <cell r="FQ693">
            <v>0</v>
          </cell>
          <cell r="FR693">
            <v>0</v>
          </cell>
          <cell r="FS693">
            <v>0</v>
          </cell>
          <cell r="FT693">
            <v>0</v>
          </cell>
          <cell r="FU693">
            <v>0</v>
          </cell>
          <cell r="FV693">
            <v>0</v>
          </cell>
          <cell r="FW693">
            <v>0</v>
          </cell>
          <cell r="FX693">
            <v>0</v>
          </cell>
          <cell r="FY693">
            <v>0</v>
          </cell>
          <cell r="FZ693">
            <v>0</v>
          </cell>
          <cell r="GA693">
            <v>0</v>
          </cell>
          <cell r="GB693">
            <v>0</v>
          </cell>
          <cell r="GC693">
            <v>0</v>
          </cell>
          <cell r="GD693">
            <v>0</v>
          </cell>
          <cell r="GE693">
            <v>0</v>
          </cell>
          <cell r="GF693">
            <v>0</v>
          </cell>
          <cell r="GG693">
            <v>0</v>
          </cell>
          <cell r="GH693">
            <v>0</v>
          </cell>
          <cell r="GI693">
            <v>0</v>
          </cell>
          <cell r="GJ693">
            <v>0</v>
          </cell>
          <cell r="GK693">
            <v>0</v>
          </cell>
          <cell r="GL693">
            <v>0</v>
          </cell>
          <cell r="GM693">
            <v>0</v>
          </cell>
          <cell r="GN693">
            <v>0</v>
          </cell>
          <cell r="GO693">
            <v>0</v>
          </cell>
          <cell r="GP693">
            <v>0</v>
          </cell>
          <cell r="GQ693">
            <v>0</v>
          </cell>
          <cell r="GR693">
            <v>0</v>
          </cell>
          <cell r="GS693">
            <v>0</v>
          </cell>
          <cell r="GT693">
            <v>0</v>
          </cell>
          <cell r="GU693">
            <v>0</v>
          </cell>
          <cell r="GV693">
            <v>0</v>
          </cell>
          <cell r="GW693">
            <v>0</v>
          </cell>
          <cell r="GX693">
            <v>0</v>
          </cell>
          <cell r="GY693">
            <v>0</v>
          </cell>
          <cell r="GZ693">
            <v>0</v>
          </cell>
          <cell r="HA693">
            <v>0</v>
          </cell>
          <cell r="HB693">
            <v>0</v>
          </cell>
          <cell r="HC693">
            <v>0</v>
          </cell>
          <cell r="HD693">
            <v>0</v>
          </cell>
          <cell r="HE693">
            <v>0</v>
          </cell>
          <cell r="HF693">
            <v>0</v>
          </cell>
          <cell r="HG693">
            <v>0</v>
          </cell>
          <cell r="HH693">
            <v>0</v>
          </cell>
          <cell r="HI693">
            <v>0</v>
          </cell>
          <cell r="HJ693">
            <v>0</v>
          </cell>
          <cell r="HK693">
            <v>0</v>
          </cell>
          <cell r="HL693">
            <v>0</v>
          </cell>
          <cell r="HM693">
            <v>0</v>
          </cell>
          <cell r="HN693">
            <v>0</v>
          </cell>
          <cell r="HO693">
            <v>0</v>
          </cell>
          <cell r="HP693">
            <v>0</v>
          </cell>
          <cell r="HQ693">
            <v>0</v>
          </cell>
          <cell r="HR693">
            <v>0</v>
          </cell>
          <cell r="HS693">
            <v>0</v>
          </cell>
          <cell r="HT693">
            <v>0</v>
          </cell>
          <cell r="HU693">
            <v>0</v>
          </cell>
          <cell r="HV693">
            <v>0</v>
          </cell>
          <cell r="HW693">
            <v>0</v>
          </cell>
          <cell r="HX693">
            <v>0</v>
          </cell>
          <cell r="HY693">
            <v>0</v>
          </cell>
          <cell r="HZ693">
            <v>0</v>
          </cell>
          <cell r="IA693">
            <v>0</v>
          </cell>
          <cell r="IB693">
            <v>0</v>
          </cell>
          <cell r="IC693">
            <v>0</v>
          </cell>
          <cell r="ID693">
            <v>0</v>
          </cell>
          <cell r="IE693">
            <v>0</v>
          </cell>
          <cell r="IF693">
            <v>0</v>
          </cell>
          <cell r="IG693">
            <v>0</v>
          </cell>
          <cell r="IH693">
            <v>0</v>
          </cell>
          <cell r="II693">
            <v>0</v>
          </cell>
          <cell r="IJ693">
            <v>0</v>
          </cell>
          <cell r="IK693">
            <v>0</v>
          </cell>
          <cell r="IL693">
            <v>0</v>
          </cell>
          <cell r="IM693">
            <v>0</v>
          </cell>
          <cell r="IN693">
            <v>0</v>
          </cell>
          <cell r="IO693">
            <v>0</v>
          </cell>
          <cell r="IP693">
            <v>0</v>
          </cell>
          <cell r="IQ693">
            <v>0</v>
          </cell>
          <cell r="IR693">
            <v>0</v>
          </cell>
          <cell r="IS693">
            <v>0</v>
          </cell>
          <cell r="IT693">
            <v>0</v>
          </cell>
          <cell r="IU693">
            <v>0</v>
          </cell>
          <cell r="IV693">
            <v>0</v>
          </cell>
          <cell r="IW693">
            <v>0</v>
          </cell>
          <cell r="IX693">
            <v>0</v>
          </cell>
          <cell r="IY693">
            <v>0</v>
          </cell>
          <cell r="IZ693">
            <v>0</v>
          </cell>
          <cell r="JA693">
            <v>0</v>
          </cell>
          <cell r="JB693">
            <v>0</v>
          </cell>
          <cell r="JC693">
            <v>0</v>
          </cell>
          <cell r="JD693">
            <v>0</v>
          </cell>
          <cell r="JE693">
            <v>0</v>
          </cell>
          <cell r="JF693">
            <v>0</v>
          </cell>
          <cell r="JG693">
            <v>0</v>
          </cell>
          <cell r="JH693">
            <v>0</v>
          </cell>
          <cell r="JI693">
            <v>0</v>
          </cell>
          <cell r="JJ693">
            <v>0</v>
          </cell>
          <cell r="JK693">
            <v>0</v>
          </cell>
          <cell r="JL693">
            <v>0</v>
          </cell>
          <cell r="JM693">
            <v>0</v>
          </cell>
          <cell r="JN693">
            <v>0</v>
          </cell>
          <cell r="JO693">
            <v>0</v>
          </cell>
          <cell r="JP693">
            <v>0</v>
          </cell>
          <cell r="JQ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0</v>
          </cell>
          <cell r="DL694">
            <v>0</v>
          </cell>
          <cell r="DM694">
            <v>0</v>
          </cell>
          <cell r="DN694">
            <v>0</v>
          </cell>
          <cell r="DO694">
            <v>0</v>
          </cell>
          <cell r="DP694">
            <v>0</v>
          </cell>
          <cell r="DQ694">
            <v>0</v>
          </cell>
          <cell r="DR694">
            <v>0</v>
          </cell>
          <cell r="DS694">
            <v>0</v>
          </cell>
          <cell r="DT694">
            <v>0</v>
          </cell>
          <cell r="DU694">
            <v>0</v>
          </cell>
          <cell r="DV694">
            <v>0</v>
          </cell>
          <cell r="DW694">
            <v>0</v>
          </cell>
          <cell r="DX694">
            <v>0</v>
          </cell>
          <cell r="DY694">
            <v>0</v>
          </cell>
          <cell r="DZ694">
            <v>0</v>
          </cell>
          <cell r="EA694">
            <v>0</v>
          </cell>
          <cell r="EB694">
            <v>0</v>
          </cell>
          <cell r="EC694">
            <v>0</v>
          </cell>
          <cell r="ED694">
            <v>0</v>
          </cell>
          <cell r="EE694">
            <v>0</v>
          </cell>
          <cell r="EF694">
            <v>0</v>
          </cell>
          <cell r="EG694">
            <v>0</v>
          </cell>
          <cell r="EH694">
            <v>0</v>
          </cell>
          <cell r="EI694">
            <v>0</v>
          </cell>
          <cell r="EJ694">
            <v>0</v>
          </cell>
          <cell r="EK694">
            <v>0</v>
          </cell>
          <cell r="EL694">
            <v>0</v>
          </cell>
          <cell r="EM694">
            <v>0</v>
          </cell>
          <cell r="EN694">
            <v>0</v>
          </cell>
          <cell r="EO694">
            <v>0</v>
          </cell>
          <cell r="EP694">
            <v>0</v>
          </cell>
          <cell r="EQ694">
            <v>0</v>
          </cell>
          <cell r="ER694">
            <v>0</v>
          </cell>
          <cell r="ES694">
            <v>0</v>
          </cell>
          <cell r="ET694">
            <v>0</v>
          </cell>
          <cell r="EU694">
            <v>0</v>
          </cell>
          <cell r="EV694">
            <v>0</v>
          </cell>
          <cell r="EW694">
            <v>0</v>
          </cell>
          <cell r="EX694">
            <v>0</v>
          </cell>
          <cell r="EY694">
            <v>0</v>
          </cell>
          <cell r="EZ694">
            <v>0</v>
          </cell>
          <cell r="FA694">
            <v>0</v>
          </cell>
          <cell r="FB694">
            <v>0</v>
          </cell>
          <cell r="FC694">
            <v>0</v>
          </cell>
          <cell r="FD694">
            <v>0</v>
          </cell>
          <cell r="FE694">
            <v>0</v>
          </cell>
          <cell r="FF694">
            <v>0</v>
          </cell>
          <cell r="FG694">
            <v>0</v>
          </cell>
          <cell r="FH694">
            <v>0</v>
          </cell>
          <cell r="FI694">
            <v>0</v>
          </cell>
          <cell r="FJ694">
            <v>0</v>
          </cell>
          <cell r="FK694">
            <v>0</v>
          </cell>
          <cell r="FL694">
            <v>0</v>
          </cell>
          <cell r="FM694">
            <v>0</v>
          </cell>
          <cell r="FN694">
            <v>0</v>
          </cell>
          <cell r="FO694">
            <v>0</v>
          </cell>
          <cell r="FP694">
            <v>0</v>
          </cell>
          <cell r="FQ694">
            <v>0</v>
          </cell>
          <cell r="FR694">
            <v>0</v>
          </cell>
          <cell r="FS694">
            <v>0</v>
          </cell>
          <cell r="FT694">
            <v>0</v>
          </cell>
          <cell r="FU694">
            <v>0</v>
          </cell>
          <cell r="FV694">
            <v>0</v>
          </cell>
          <cell r="FW694">
            <v>0</v>
          </cell>
          <cell r="FX694">
            <v>0</v>
          </cell>
          <cell r="FY694">
            <v>0</v>
          </cell>
          <cell r="FZ694">
            <v>0</v>
          </cell>
          <cell r="GA694">
            <v>0</v>
          </cell>
          <cell r="GB694">
            <v>0</v>
          </cell>
          <cell r="GC694">
            <v>0</v>
          </cell>
          <cell r="GD694">
            <v>0</v>
          </cell>
          <cell r="GE694">
            <v>0</v>
          </cell>
          <cell r="GF694">
            <v>0</v>
          </cell>
          <cell r="GG694">
            <v>0</v>
          </cell>
          <cell r="GH694">
            <v>0</v>
          </cell>
          <cell r="GI694">
            <v>0</v>
          </cell>
          <cell r="GJ694">
            <v>0</v>
          </cell>
          <cell r="GK694">
            <v>0</v>
          </cell>
          <cell r="GL694">
            <v>0</v>
          </cell>
          <cell r="GM694">
            <v>0</v>
          </cell>
          <cell r="GN694">
            <v>0</v>
          </cell>
          <cell r="GO694">
            <v>0</v>
          </cell>
          <cell r="GP694">
            <v>0</v>
          </cell>
          <cell r="GQ694">
            <v>0</v>
          </cell>
          <cell r="GR694">
            <v>0</v>
          </cell>
          <cell r="GS694">
            <v>0</v>
          </cell>
          <cell r="GT694">
            <v>0</v>
          </cell>
          <cell r="GU694">
            <v>0</v>
          </cell>
          <cell r="GV694">
            <v>0</v>
          </cell>
          <cell r="GW694">
            <v>0</v>
          </cell>
          <cell r="GX694">
            <v>0</v>
          </cell>
          <cell r="GY694">
            <v>0</v>
          </cell>
          <cell r="GZ694">
            <v>0</v>
          </cell>
          <cell r="HA694">
            <v>0</v>
          </cell>
          <cell r="HB694">
            <v>0</v>
          </cell>
          <cell r="HC694">
            <v>0</v>
          </cell>
          <cell r="HD694">
            <v>0</v>
          </cell>
          <cell r="HE694">
            <v>0</v>
          </cell>
          <cell r="HF694">
            <v>0</v>
          </cell>
          <cell r="HG694">
            <v>0</v>
          </cell>
          <cell r="HH694">
            <v>0</v>
          </cell>
          <cell r="HI694">
            <v>0</v>
          </cell>
          <cell r="HJ694">
            <v>0</v>
          </cell>
          <cell r="HK694">
            <v>0</v>
          </cell>
          <cell r="HL694">
            <v>0</v>
          </cell>
          <cell r="HM694">
            <v>0</v>
          </cell>
          <cell r="HN694">
            <v>0</v>
          </cell>
          <cell r="HO694">
            <v>0</v>
          </cell>
          <cell r="HP694">
            <v>0</v>
          </cell>
          <cell r="HQ694">
            <v>0</v>
          </cell>
          <cell r="HR694">
            <v>0</v>
          </cell>
          <cell r="HS694">
            <v>0</v>
          </cell>
          <cell r="HT694">
            <v>0</v>
          </cell>
          <cell r="HU694">
            <v>0</v>
          </cell>
          <cell r="HV694">
            <v>0</v>
          </cell>
          <cell r="HW694">
            <v>0</v>
          </cell>
          <cell r="HX694">
            <v>0</v>
          </cell>
          <cell r="HY694">
            <v>0</v>
          </cell>
          <cell r="HZ694">
            <v>0</v>
          </cell>
          <cell r="IA694">
            <v>0</v>
          </cell>
          <cell r="IB694">
            <v>0</v>
          </cell>
          <cell r="IC694">
            <v>0</v>
          </cell>
          <cell r="ID694">
            <v>0</v>
          </cell>
          <cell r="IE694">
            <v>0</v>
          </cell>
          <cell r="IF694">
            <v>0</v>
          </cell>
          <cell r="IG694">
            <v>0</v>
          </cell>
          <cell r="IH694">
            <v>0</v>
          </cell>
          <cell r="II694">
            <v>0</v>
          </cell>
          <cell r="IJ694">
            <v>0</v>
          </cell>
          <cell r="IK694">
            <v>0</v>
          </cell>
          <cell r="IL694">
            <v>0</v>
          </cell>
          <cell r="IM694">
            <v>0</v>
          </cell>
          <cell r="IN694">
            <v>0</v>
          </cell>
          <cell r="IO694">
            <v>0</v>
          </cell>
          <cell r="IP694">
            <v>0</v>
          </cell>
          <cell r="IQ694">
            <v>0</v>
          </cell>
          <cell r="IR694">
            <v>0</v>
          </cell>
          <cell r="IS694">
            <v>0</v>
          </cell>
          <cell r="IT694">
            <v>0</v>
          </cell>
          <cell r="IU694">
            <v>0</v>
          </cell>
          <cell r="IV694">
            <v>0</v>
          </cell>
          <cell r="IW694">
            <v>0</v>
          </cell>
          <cell r="IX694">
            <v>0</v>
          </cell>
          <cell r="IY694">
            <v>0</v>
          </cell>
          <cell r="IZ694">
            <v>0</v>
          </cell>
          <cell r="JA694">
            <v>0</v>
          </cell>
          <cell r="JB694">
            <v>0</v>
          </cell>
          <cell r="JC694">
            <v>0</v>
          </cell>
          <cell r="JD694">
            <v>0</v>
          </cell>
          <cell r="JE694">
            <v>0</v>
          </cell>
          <cell r="JF694">
            <v>0</v>
          </cell>
          <cell r="JG694">
            <v>0</v>
          </cell>
          <cell r="JH694">
            <v>0</v>
          </cell>
          <cell r="JI694">
            <v>0</v>
          </cell>
          <cell r="JJ694">
            <v>0</v>
          </cell>
          <cell r="JK694">
            <v>0</v>
          </cell>
          <cell r="JL694">
            <v>0</v>
          </cell>
          <cell r="JM694">
            <v>0</v>
          </cell>
          <cell r="JN694">
            <v>0</v>
          </cell>
          <cell r="JO694">
            <v>0</v>
          </cell>
          <cell r="JP694">
            <v>0</v>
          </cell>
          <cell r="JQ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K695">
            <v>0</v>
          </cell>
          <cell r="DL695">
            <v>0</v>
          </cell>
          <cell r="DM695">
            <v>0</v>
          </cell>
          <cell r="DN695">
            <v>0</v>
          </cell>
          <cell r="DO695">
            <v>0</v>
          </cell>
          <cell r="DP695">
            <v>0</v>
          </cell>
          <cell r="DQ695">
            <v>0</v>
          </cell>
          <cell r="DR695">
            <v>0</v>
          </cell>
          <cell r="DS695">
            <v>0</v>
          </cell>
          <cell r="DT695">
            <v>0</v>
          </cell>
          <cell r="DU695">
            <v>0</v>
          </cell>
          <cell r="DV695">
            <v>0</v>
          </cell>
          <cell r="DW695">
            <v>0</v>
          </cell>
          <cell r="DX695">
            <v>0</v>
          </cell>
          <cell r="DY695">
            <v>0</v>
          </cell>
          <cell r="DZ695">
            <v>0</v>
          </cell>
          <cell r="EA695">
            <v>0</v>
          </cell>
          <cell r="EB695">
            <v>0</v>
          </cell>
          <cell r="EC695">
            <v>0</v>
          </cell>
          <cell r="ED695">
            <v>0</v>
          </cell>
          <cell r="EE695">
            <v>0</v>
          </cell>
          <cell r="EF695">
            <v>0</v>
          </cell>
          <cell r="EG695">
            <v>0</v>
          </cell>
          <cell r="EH695">
            <v>0</v>
          </cell>
          <cell r="EI695">
            <v>0</v>
          </cell>
          <cell r="EJ695">
            <v>0</v>
          </cell>
          <cell r="EK695">
            <v>0</v>
          </cell>
          <cell r="EL695">
            <v>0</v>
          </cell>
          <cell r="EM695">
            <v>0</v>
          </cell>
          <cell r="EN695">
            <v>0</v>
          </cell>
          <cell r="EO695">
            <v>0</v>
          </cell>
          <cell r="EP695">
            <v>0</v>
          </cell>
          <cell r="EQ695">
            <v>0</v>
          </cell>
          <cell r="ER695">
            <v>0</v>
          </cell>
          <cell r="ES695">
            <v>0</v>
          </cell>
          <cell r="ET695">
            <v>0</v>
          </cell>
          <cell r="EU695">
            <v>0</v>
          </cell>
          <cell r="EV695">
            <v>0</v>
          </cell>
          <cell r="EW695">
            <v>0</v>
          </cell>
          <cell r="EX695">
            <v>0</v>
          </cell>
          <cell r="EY695">
            <v>0</v>
          </cell>
          <cell r="EZ695">
            <v>0</v>
          </cell>
          <cell r="FA695">
            <v>0</v>
          </cell>
          <cell r="FB695">
            <v>0</v>
          </cell>
          <cell r="FC695">
            <v>0</v>
          </cell>
          <cell r="FD695">
            <v>0</v>
          </cell>
          <cell r="FE695">
            <v>0</v>
          </cell>
          <cell r="FF695">
            <v>0</v>
          </cell>
          <cell r="FG695">
            <v>0</v>
          </cell>
          <cell r="FH695">
            <v>0</v>
          </cell>
          <cell r="FI695">
            <v>0</v>
          </cell>
          <cell r="FJ695">
            <v>0</v>
          </cell>
          <cell r="FK695">
            <v>0</v>
          </cell>
          <cell r="FL695">
            <v>0</v>
          </cell>
          <cell r="FM695">
            <v>0</v>
          </cell>
          <cell r="FN695">
            <v>0</v>
          </cell>
          <cell r="FO695">
            <v>0</v>
          </cell>
          <cell r="FP695">
            <v>0</v>
          </cell>
          <cell r="FQ695">
            <v>0</v>
          </cell>
          <cell r="FR695">
            <v>0</v>
          </cell>
          <cell r="FS695">
            <v>0</v>
          </cell>
          <cell r="FT695">
            <v>0</v>
          </cell>
          <cell r="FU695">
            <v>0</v>
          </cell>
          <cell r="FV695">
            <v>0</v>
          </cell>
          <cell r="FW695">
            <v>0</v>
          </cell>
          <cell r="FX695">
            <v>0</v>
          </cell>
          <cell r="FY695">
            <v>0</v>
          </cell>
          <cell r="FZ695">
            <v>0</v>
          </cell>
          <cell r="GA695">
            <v>0</v>
          </cell>
          <cell r="GB695">
            <v>0</v>
          </cell>
          <cell r="GC695">
            <v>0</v>
          </cell>
          <cell r="GD695">
            <v>0</v>
          </cell>
          <cell r="GE695">
            <v>0</v>
          </cell>
          <cell r="GF695">
            <v>0</v>
          </cell>
          <cell r="GG695">
            <v>0</v>
          </cell>
          <cell r="GH695">
            <v>0</v>
          </cell>
          <cell r="GI695">
            <v>0</v>
          </cell>
          <cell r="GJ695">
            <v>0</v>
          </cell>
          <cell r="GK695">
            <v>0</v>
          </cell>
          <cell r="GL695">
            <v>0</v>
          </cell>
          <cell r="GM695">
            <v>0</v>
          </cell>
          <cell r="GN695">
            <v>0</v>
          </cell>
          <cell r="GO695">
            <v>0</v>
          </cell>
          <cell r="GP695">
            <v>0</v>
          </cell>
          <cell r="GQ695">
            <v>0</v>
          </cell>
          <cell r="GR695">
            <v>0</v>
          </cell>
          <cell r="GS695">
            <v>0</v>
          </cell>
          <cell r="GT695">
            <v>0</v>
          </cell>
          <cell r="GU695">
            <v>0</v>
          </cell>
          <cell r="GV695">
            <v>0</v>
          </cell>
          <cell r="GW695">
            <v>0</v>
          </cell>
          <cell r="GX695">
            <v>0</v>
          </cell>
          <cell r="GY695">
            <v>0</v>
          </cell>
          <cell r="GZ695">
            <v>0</v>
          </cell>
          <cell r="HA695">
            <v>0</v>
          </cell>
          <cell r="HB695">
            <v>0</v>
          </cell>
          <cell r="HC695">
            <v>0</v>
          </cell>
          <cell r="HD695">
            <v>0</v>
          </cell>
          <cell r="HE695">
            <v>0</v>
          </cell>
          <cell r="HF695">
            <v>0</v>
          </cell>
          <cell r="HG695">
            <v>0</v>
          </cell>
          <cell r="HH695">
            <v>0</v>
          </cell>
          <cell r="HI695">
            <v>0</v>
          </cell>
          <cell r="HJ695">
            <v>0</v>
          </cell>
          <cell r="HK695">
            <v>0</v>
          </cell>
          <cell r="HL695">
            <v>0</v>
          </cell>
          <cell r="HM695">
            <v>0</v>
          </cell>
          <cell r="HN695">
            <v>0</v>
          </cell>
          <cell r="HO695">
            <v>0</v>
          </cell>
          <cell r="HP695">
            <v>0</v>
          </cell>
          <cell r="HQ695">
            <v>0</v>
          </cell>
          <cell r="HR695">
            <v>0</v>
          </cell>
          <cell r="HS695">
            <v>0</v>
          </cell>
          <cell r="HT695">
            <v>0</v>
          </cell>
          <cell r="HU695">
            <v>0</v>
          </cell>
          <cell r="HV695">
            <v>0</v>
          </cell>
          <cell r="HW695">
            <v>0</v>
          </cell>
          <cell r="HX695">
            <v>0</v>
          </cell>
          <cell r="HY695">
            <v>0</v>
          </cell>
          <cell r="HZ695">
            <v>0</v>
          </cell>
          <cell r="IA695">
            <v>0</v>
          </cell>
          <cell r="IB695">
            <v>0</v>
          </cell>
          <cell r="IC695">
            <v>0</v>
          </cell>
          <cell r="ID695">
            <v>0</v>
          </cell>
          <cell r="IE695">
            <v>0</v>
          </cell>
          <cell r="IF695">
            <v>0</v>
          </cell>
          <cell r="IG695">
            <v>0</v>
          </cell>
          <cell r="IH695">
            <v>0</v>
          </cell>
          <cell r="II695">
            <v>0</v>
          </cell>
          <cell r="IJ695">
            <v>0</v>
          </cell>
          <cell r="IK695">
            <v>0</v>
          </cell>
          <cell r="IL695">
            <v>0</v>
          </cell>
          <cell r="IM695">
            <v>0</v>
          </cell>
          <cell r="IN695">
            <v>0</v>
          </cell>
          <cell r="IO695">
            <v>0</v>
          </cell>
          <cell r="IP695">
            <v>0</v>
          </cell>
          <cell r="IQ695">
            <v>0</v>
          </cell>
          <cell r="IR695">
            <v>0</v>
          </cell>
          <cell r="IS695">
            <v>0</v>
          </cell>
          <cell r="IT695">
            <v>0</v>
          </cell>
          <cell r="IU695">
            <v>0</v>
          </cell>
          <cell r="IV695">
            <v>0</v>
          </cell>
          <cell r="IW695">
            <v>0</v>
          </cell>
          <cell r="IX695">
            <v>0</v>
          </cell>
          <cell r="IY695">
            <v>0</v>
          </cell>
          <cell r="IZ695">
            <v>0</v>
          </cell>
          <cell r="JA695">
            <v>0</v>
          </cell>
          <cell r="JB695">
            <v>0</v>
          </cell>
          <cell r="JC695">
            <v>0</v>
          </cell>
          <cell r="JD695">
            <v>0</v>
          </cell>
          <cell r="JE695">
            <v>0</v>
          </cell>
          <cell r="JF695">
            <v>0</v>
          </cell>
          <cell r="JG695">
            <v>0</v>
          </cell>
          <cell r="JH695">
            <v>0</v>
          </cell>
          <cell r="JI695">
            <v>0</v>
          </cell>
          <cell r="JJ695">
            <v>0</v>
          </cell>
          <cell r="JK695">
            <v>0</v>
          </cell>
          <cell r="JL695">
            <v>0</v>
          </cell>
          <cell r="JM695">
            <v>0</v>
          </cell>
          <cell r="JN695">
            <v>0</v>
          </cell>
          <cell r="JO695">
            <v>0</v>
          </cell>
          <cell r="JP695">
            <v>0</v>
          </cell>
          <cell r="JQ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0</v>
          </cell>
          <cell r="DL696">
            <v>0</v>
          </cell>
          <cell r="DM696">
            <v>0</v>
          </cell>
          <cell r="DN696">
            <v>0</v>
          </cell>
          <cell r="DO696">
            <v>0</v>
          </cell>
          <cell r="DP696">
            <v>0</v>
          </cell>
          <cell r="DQ696">
            <v>0</v>
          </cell>
          <cell r="DR696">
            <v>0</v>
          </cell>
          <cell r="DS696">
            <v>0</v>
          </cell>
          <cell r="DT696">
            <v>0</v>
          </cell>
          <cell r="DU696">
            <v>0</v>
          </cell>
          <cell r="DV696">
            <v>0</v>
          </cell>
          <cell r="DW696">
            <v>0</v>
          </cell>
          <cell r="DX696">
            <v>0</v>
          </cell>
          <cell r="DY696">
            <v>0</v>
          </cell>
          <cell r="DZ696">
            <v>0</v>
          </cell>
          <cell r="EA696">
            <v>0</v>
          </cell>
          <cell r="EB696">
            <v>0</v>
          </cell>
          <cell r="EC696">
            <v>0</v>
          </cell>
          <cell r="ED696">
            <v>0</v>
          </cell>
          <cell r="EE696">
            <v>0</v>
          </cell>
          <cell r="EF696">
            <v>0</v>
          </cell>
          <cell r="EG696">
            <v>0</v>
          </cell>
          <cell r="EH696">
            <v>0</v>
          </cell>
          <cell r="EI696">
            <v>0</v>
          </cell>
          <cell r="EJ696">
            <v>0</v>
          </cell>
          <cell r="EK696">
            <v>0</v>
          </cell>
          <cell r="EL696">
            <v>0</v>
          </cell>
          <cell r="EM696">
            <v>0</v>
          </cell>
          <cell r="EN696">
            <v>0</v>
          </cell>
          <cell r="EO696">
            <v>0</v>
          </cell>
          <cell r="EP696">
            <v>0</v>
          </cell>
          <cell r="EQ696">
            <v>0</v>
          </cell>
          <cell r="ER696">
            <v>0</v>
          </cell>
          <cell r="ES696">
            <v>0</v>
          </cell>
          <cell r="ET696">
            <v>0</v>
          </cell>
          <cell r="EU696">
            <v>0</v>
          </cell>
          <cell r="EV696">
            <v>0</v>
          </cell>
          <cell r="EW696">
            <v>0</v>
          </cell>
          <cell r="EX696">
            <v>0</v>
          </cell>
          <cell r="EY696">
            <v>0</v>
          </cell>
          <cell r="EZ696">
            <v>0</v>
          </cell>
          <cell r="FA696">
            <v>0</v>
          </cell>
          <cell r="FB696">
            <v>0</v>
          </cell>
          <cell r="FC696">
            <v>0</v>
          </cell>
          <cell r="FD696">
            <v>0</v>
          </cell>
          <cell r="FE696">
            <v>0</v>
          </cell>
          <cell r="FF696">
            <v>0</v>
          </cell>
          <cell r="FG696">
            <v>0</v>
          </cell>
          <cell r="FH696">
            <v>0</v>
          </cell>
          <cell r="FI696">
            <v>0</v>
          </cell>
          <cell r="FJ696">
            <v>0</v>
          </cell>
          <cell r="FK696">
            <v>0</v>
          </cell>
          <cell r="FL696">
            <v>0</v>
          </cell>
          <cell r="FM696">
            <v>0</v>
          </cell>
          <cell r="FN696">
            <v>0</v>
          </cell>
          <cell r="FO696">
            <v>0</v>
          </cell>
          <cell r="FP696">
            <v>0</v>
          </cell>
          <cell r="FQ696">
            <v>0</v>
          </cell>
          <cell r="FR696">
            <v>0</v>
          </cell>
          <cell r="FS696">
            <v>0</v>
          </cell>
          <cell r="FT696">
            <v>0</v>
          </cell>
          <cell r="FU696">
            <v>0</v>
          </cell>
          <cell r="FV696">
            <v>0</v>
          </cell>
          <cell r="FW696">
            <v>0</v>
          </cell>
          <cell r="FX696">
            <v>0</v>
          </cell>
          <cell r="FY696">
            <v>0</v>
          </cell>
          <cell r="FZ696">
            <v>0</v>
          </cell>
          <cell r="GA696">
            <v>0</v>
          </cell>
          <cell r="GB696">
            <v>0</v>
          </cell>
          <cell r="GC696">
            <v>0</v>
          </cell>
          <cell r="GD696">
            <v>0</v>
          </cell>
          <cell r="GE696">
            <v>0</v>
          </cell>
          <cell r="GF696">
            <v>0</v>
          </cell>
          <cell r="GG696">
            <v>0</v>
          </cell>
          <cell r="GH696">
            <v>0</v>
          </cell>
          <cell r="GI696">
            <v>0</v>
          </cell>
          <cell r="GJ696">
            <v>0</v>
          </cell>
          <cell r="GK696">
            <v>0</v>
          </cell>
          <cell r="GL696">
            <v>0</v>
          </cell>
          <cell r="GM696">
            <v>0</v>
          </cell>
          <cell r="GN696">
            <v>0</v>
          </cell>
          <cell r="GO696">
            <v>0</v>
          </cell>
          <cell r="GP696">
            <v>0</v>
          </cell>
          <cell r="GQ696">
            <v>0</v>
          </cell>
          <cell r="GR696">
            <v>0</v>
          </cell>
          <cell r="GS696">
            <v>0</v>
          </cell>
          <cell r="GT696">
            <v>0</v>
          </cell>
          <cell r="GU696">
            <v>0</v>
          </cell>
          <cell r="GV696">
            <v>0</v>
          </cell>
          <cell r="GW696">
            <v>0</v>
          </cell>
          <cell r="GX696">
            <v>0</v>
          </cell>
          <cell r="GY696">
            <v>0</v>
          </cell>
          <cell r="GZ696">
            <v>0</v>
          </cell>
          <cell r="HA696">
            <v>0</v>
          </cell>
          <cell r="HB696">
            <v>0</v>
          </cell>
          <cell r="HC696">
            <v>0</v>
          </cell>
          <cell r="HD696">
            <v>0</v>
          </cell>
          <cell r="HE696">
            <v>0</v>
          </cell>
          <cell r="HF696">
            <v>0</v>
          </cell>
          <cell r="HG696">
            <v>0</v>
          </cell>
          <cell r="HH696">
            <v>0</v>
          </cell>
          <cell r="HI696">
            <v>0</v>
          </cell>
          <cell r="HJ696">
            <v>0</v>
          </cell>
          <cell r="HK696">
            <v>0</v>
          </cell>
          <cell r="HL696">
            <v>0</v>
          </cell>
          <cell r="HM696">
            <v>0</v>
          </cell>
          <cell r="HN696">
            <v>0</v>
          </cell>
          <cell r="HO696">
            <v>0</v>
          </cell>
          <cell r="HP696">
            <v>0</v>
          </cell>
          <cell r="HQ696">
            <v>0</v>
          </cell>
          <cell r="HR696">
            <v>0</v>
          </cell>
          <cell r="HS696">
            <v>0</v>
          </cell>
          <cell r="HT696">
            <v>0</v>
          </cell>
          <cell r="HU696">
            <v>0</v>
          </cell>
          <cell r="HV696">
            <v>0</v>
          </cell>
          <cell r="HW696">
            <v>0</v>
          </cell>
          <cell r="HX696">
            <v>0</v>
          </cell>
          <cell r="HY696">
            <v>0</v>
          </cell>
          <cell r="HZ696">
            <v>0</v>
          </cell>
          <cell r="IA696">
            <v>0</v>
          </cell>
          <cell r="IB696">
            <v>0</v>
          </cell>
          <cell r="IC696">
            <v>0</v>
          </cell>
          <cell r="ID696">
            <v>0</v>
          </cell>
          <cell r="IE696">
            <v>0</v>
          </cell>
          <cell r="IF696">
            <v>0</v>
          </cell>
          <cell r="IG696">
            <v>0</v>
          </cell>
          <cell r="IH696">
            <v>0</v>
          </cell>
          <cell r="II696">
            <v>0</v>
          </cell>
          <cell r="IJ696">
            <v>0</v>
          </cell>
          <cell r="IK696">
            <v>0</v>
          </cell>
          <cell r="IL696">
            <v>0</v>
          </cell>
          <cell r="IM696">
            <v>0</v>
          </cell>
          <cell r="IN696">
            <v>0</v>
          </cell>
          <cell r="IO696">
            <v>0</v>
          </cell>
          <cell r="IP696">
            <v>0</v>
          </cell>
          <cell r="IQ696">
            <v>0</v>
          </cell>
          <cell r="IR696">
            <v>0</v>
          </cell>
          <cell r="IS696">
            <v>0</v>
          </cell>
          <cell r="IT696">
            <v>0</v>
          </cell>
          <cell r="IU696">
            <v>0</v>
          </cell>
          <cell r="IV696">
            <v>0</v>
          </cell>
          <cell r="IW696">
            <v>0</v>
          </cell>
          <cell r="IX696">
            <v>0</v>
          </cell>
          <cell r="IY696">
            <v>0</v>
          </cell>
          <cell r="IZ696">
            <v>0</v>
          </cell>
          <cell r="JA696">
            <v>0</v>
          </cell>
          <cell r="JB696">
            <v>0</v>
          </cell>
          <cell r="JC696">
            <v>0</v>
          </cell>
          <cell r="JD696">
            <v>0</v>
          </cell>
          <cell r="JE696">
            <v>0</v>
          </cell>
          <cell r="JF696">
            <v>0</v>
          </cell>
          <cell r="JG696">
            <v>0</v>
          </cell>
          <cell r="JH696">
            <v>0</v>
          </cell>
          <cell r="JI696">
            <v>0</v>
          </cell>
          <cell r="JJ696">
            <v>0</v>
          </cell>
          <cell r="JK696">
            <v>0</v>
          </cell>
          <cell r="JL696">
            <v>0</v>
          </cell>
          <cell r="JM696">
            <v>0</v>
          </cell>
          <cell r="JN696">
            <v>0</v>
          </cell>
          <cell r="JO696">
            <v>0</v>
          </cell>
          <cell r="JP696">
            <v>0</v>
          </cell>
          <cell r="JQ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0</v>
          </cell>
          <cell r="DL697">
            <v>0</v>
          </cell>
          <cell r="DM697">
            <v>0</v>
          </cell>
          <cell r="DN697">
            <v>0</v>
          </cell>
          <cell r="DO697">
            <v>0</v>
          </cell>
          <cell r="DP697">
            <v>0</v>
          </cell>
          <cell r="DQ697">
            <v>0</v>
          </cell>
          <cell r="DR697">
            <v>0</v>
          </cell>
          <cell r="DS697">
            <v>0</v>
          </cell>
          <cell r="DT697">
            <v>0</v>
          </cell>
          <cell r="DU697">
            <v>0</v>
          </cell>
          <cell r="DV697">
            <v>0</v>
          </cell>
          <cell r="DW697">
            <v>0</v>
          </cell>
          <cell r="DX697">
            <v>0</v>
          </cell>
          <cell r="DY697">
            <v>0</v>
          </cell>
          <cell r="DZ697">
            <v>0</v>
          </cell>
          <cell r="EA697">
            <v>0</v>
          </cell>
          <cell r="EB697">
            <v>0</v>
          </cell>
          <cell r="EC697">
            <v>0</v>
          </cell>
          <cell r="ED697">
            <v>0</v>
          </cell>
          <cell r="EE697">
            <v>0</v>
          </cell>
          <cell r="EF697">
            <v>0</v>
          </cell>
          <cell r="EG697">
            <v>0</v>
          </cell>
          <cell r="EH697">
            <v>0</v>
          </cell>
          <cell r="EI697">
            <v>0</v>
          </cell>
          <cell r="EJ697">
            <v>0</v>
          </cell>
          <cell r="EK697">
            <v>0</v>
          </cell>
          <cell r="EL697">
            <v>0</v>
          </cell>
          <cell r="EM697">
            <v>0</v>
          </cell>
          <cell r="EN697">
            <v>0</v>
          </cell>
          <cell r="EO697">
            <v>0</v>
          </cell>
          <cell r="EP697">
            <v>0</v>
          </cell>
          <cell r="EQ697">
            <v>0</v>
          </cell>
          <cell r="ER697">
            <v>0</v>
          </cell>
          <cell r="ES697">
            <v>0</v>
          </cell>
          <cell r="ET697">
            <v>0</v>
          </cell>
          <cell r="EU697">
            <v>0</v>
          </cell>
          <cell r="EV697">
            <v>0</v>
          </cell>
          <cell r="EW697">
            <v>0</v>
          </cell>
          <cell r="EX697">
            <v>0</v>
          </cell>
          <cell r="EY697">
            <v>0</v>
          </cell>
          <cell r="EZ697">
            <v>0</v>
          </cell>
          <cell r="FA697">
            <v>0</v>
          </cell>
          <cell r="FB697">
            <v>0</v>
          </cell>
          <cell r="FC697">
            <v>0</v>
          </cell>
          <cell r="FD697">
            <v>0</v>
          </cell>
          <cell r="FE697">
            <v>0</v>
          </cell>
          <cell r="FF697">
            <v>0</v>
          </cell>
          <cell r="FG697">
            <v>0</v>
          </cell>
          <cell r="FH697">
            <v>0</v>
          </cell>
          <cell r="FI697">
            <v>0</v>
          </cell>
          <cell r="FJ697">
            <v>0</v>
          </cell>
          <cell r="FK697">
            <v>0</v>
          </cell>
          <cell r="FL697">
            <v>0</v>
          </cell>
          <cell r="FM697">
            <v>0</v>
          </cell>
          <cell r="FN697">
            <v>0</v>
          </cell>
          <cell r="FO697">
            <v>0</v>
          </cell>
          <cell r="FP697">
            <v>0</v>
          </cell>
          <cell r="FQ697">
            <v>0</v>
          </cell>
          <cell r="FR697">
            <v>0</v>
          </cell>
          <cell r="FS697">
            <v>0</v>
          </cell>
          <cell r="FT697">
            <v>0</v>
          </cell>
          <cell r="FU697">
            <v>0</v>
          </cell>
          <cell r="FV697">
            <v>0</v>
          </cell>
          <cell r="FW697">
            <v>0</v>
          </cell>
          <cell r="FX697">
            <v>0</v>
          </cell>
          <cell r="FY697">
            <v>0</v>
          </cell>
          <cell r="FZ697">
            <v>0</v>
          </cell>
          <cell r="GA697">
            <v>0</v>
          </cell>
          <cell r="GB697">
            <v>0</v>
          </cell>
          <cell r="GC697">
            <v>0</v>
          </cell>
          <cell r="GD697">
            <v>0</v>
          </cell>
          <cell r="GE697">
            <v>0</v>
          </cell>
          <cell r="GF697">
            <v>0</v>
          </cell>
          <cell r="GG697">
            <v>0</v>
          </cell>
          <cell r="GH697">
            <v>0</v>
          </cell>
          <cell r="GI697">
            <v>0</v>
          </cell>
          <cell r="GJ697">
            <v>0</v>
          </cell>
          <cell r="GK697">
            <v>0</v>
          </cell>
          <cell r="GL697">
            <v>0</v>
          </cell>
          <cell r="GM697">
            <v>0</v>
          </cell>
          <cell r="GN697">
            <v>0</v>
          </cell>
          <cell r="GO697">
            <v>0</v>
          </cell>
          <cell r="GP697">
            <v>0</v>
          </cell>
          <cell r="GQ697">
            <v>0</v>
          </cell>
          <cell r="GR697">
            <v>0</v>
          </cell>
          <cell r="GS697">
            <v>0</v>
          </cell>
          <cell r="GT697">
            <v>0</v>
          </cell>
          <cell r="GU697">
            <v>0</v>
          </cell>
          <cell r="GV697">
            <v>0</v>
          </cell>
          <cell r="GW697">
            <v>0</v>
          </cell>
          <cell r="GX697">
            <v>0</v>
          </cell>
          <cell r="GY697">
            <v>0</v>
          </cell>
          <cell r="GZ697">
            <v>0</v>
          </cell>
          <cell r="HA697">
            <v>0</v>
          </cell>
          <cell r="HB697">
            <v>0</v>
          </cell>
          <cell r="HC697">
            <v>0</v>
          </cell>
          <cell r="HD697">
            <v>0</v>
          </cell>
          <cell r="HE697">
            <v>0</v>
          </cell>
          <cell r="HF697">
            <v>0</v>
          </cell>
          <cell r="HG697">
            <v>0</v>
          </cell>
          <cell r="HH697">
            <v>0</v>
          </cell>
          <cell r="HI697">
            <v>0</v>
          </cell>
          <cell r="HJ697">
            <v>0</v>
          </cell>
          <cell r="HK697">
            <v>0</v>
          </cell>
          <cell r="HL697">
            <v>0</v>
          </cell>
          <cell r="HM697">
            <v>0</v>
          </cell>
          <cell r="HN697">
            <v>0</v>
          </cell>
          <cell r="HO697">
            <v>0</v>
          </cell>
          <cell r="HP697">
            <v>0</v>
          </cell>
          <cell r="HQ697">
            <v>0</v>
          </cell>
          <cell r="HR697">
            <v>0</v>
          </cell>
          <cell r="HS697">
            <v>0</v>
          </cell>
          <cell r="HT697">
            <v>0</v>
          </cell>
          <cell r="HU697">
            <v>0</v>
          </cell>
          <cell r="HV697">
            <v>0</v>
          </cell>
          <cell r="HW697">
            <v>0</v>
          </cell>
          <cell r="HX697">
            <v>0</v>
          </cell>
          <cell r="HY697">
            <v>0</v>
          </cell>
          <cell r="HZ697">
            <v>0</v>
          </cell>
          <cell r="IA697">
            <v>0</v>
          </cell>
          <cell r="IB697">
            <v>0</v>
          </cell>
          <cell r="IC697">
            <v>0</v>
          </cell>
          <cell r="ID697">
            <v>0</v>
          </cell>
          <cell r="IE697">
            <v>0</v>
          </cell>
          <cell r="IF697">
            <v>0</v>
          </cell>
          <cell r="IG697">
            <v>0</v>
          </cell>
          <cell r="IH697">
            <v>0</v>
          </cell>
          <cell r="II697">
            <v>0</v>
          </cell>
          <cell r="IJ697">
            <v>0</v>
          </cell>
          <cell r="IK697">
            <v>0</v>
          </cell>
          <cell r="IL697">
            <v>0</v>
          </cell>
          <cell r="IM697">
            <v>0</v>
          </cell>
          <cell r="IN697">
            <v>0</v>
          </cell>
          <cell r="IO697">
            <v>0</v>
          </cell>
          <cell r="IP697">
            <v>0</v>
          </cell>
          <cell r="IQ697">
            <v>0</v>
          </cell>
          <cell r="IR697">
            <v>0</v>
          </cell>
          <cell r="IS697">
            <v>0</v>
          </cell>
          <cell r="IT697">
            <v>0</v>
          </cell>
          <cell r="IU697">
            <v>0</v>
          </cell>
          <cell r="IV697">
            <v>0</v>
          </cell>
          <cell r="IW697">
            <v>0</v>
          </cell>
          <cell r="IX697">
            <v>0</v>
          </cell>
          <cell r="IY697">
            <v>0</v>
          </cell>
          <cell r="IZ697">
            <v>0</v>
          </cell>
          <cell r="JA697">
            <v>0</v>
          </cell>
          <cell r="JB697">
            <v>0</v>
          </cell>
          <cell r="JC697">
            <v>0</v>
          </cell>
          <cell r="JD697">
            <v>0</v>
          </cell>
          <cell r="JE697">
            <v>0</v>
          </cell>
          <cell r="JF697">
            <v>0</v>
          </cell>
          <cell r="JG697">
            <v>0</v>
          </cell>
          <cell r="JH697">
            <v>0</v>
          </cell>
          <cell r="JI697">
            <v>0</v>
          </cell>
          <cell r="JJ697">
            <v>0</v>
          </cell>
          <cell r="JK697">
            <v>0</v>
          </cell>
          <cell r="JL697">
            <v>0</v>
          </cell>
          <cell r="JM697">
            <v>0</v>
          </cell>
          <cell r="JN697">
            <v>0</v>
          </cell>
          <cell r="JO697">
            <v>0</v>
          </cell>
          <cell r="JP697">
            <v>0</v>
          </cell>
          <cell r="JQ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K698">
            <v>0</v>
          </cell>
          <cell r="DL698">
            <v>0</v>
          </cell>
          <cell r="DM698">
            <v>0</v>
          </cell>
          <cell r="DN698">
            <v>0</v>
          </cell>
          <cell r="DO698">
            <v>0</v>
          </cell>
          <cell r="DP698">
            <v>0</v>
          </cell>
          <cell r="DQ698">
            <v>0</v>
          </cell>
          <cell r="DR698">
            <v>0</v>
          </cell>
          <cell r="DS698">
            <v>0</v>
          </cell>
          <cell r="DT698">
            <v>0</v>
          </cell>
          <cell r="DU698">
            <v>0</v>
          </cell>
          <cell r="DV698">
            <v>0</v>
          </cell>
          <cell r="DW698">
            <v>0</v>
          </cell>
          <cell r="DX698">
            <v>0</v>
          </cell>
          <cell r="DY698">
            <v>0</v>
          </cell>
          <cell r="DZ698">
            <v>0</v>
          </cell>
          <cell r="EA698">
            <v>0</v>
          </cell>
          <cell r="EB698">
            <v>0</v>
          </cell>
          <cell r="EC698">
            <v>0</v>
          </cell>
          <cell r="ED698">
            <v>0</v>
          </cell>
          <cell r="EE698">
            <v>0</v>
          </cell>
          <cell r="EF698">
            <v>0</v>
          </cell>
          <cell r="EG698">
            <v>0</v>
          </cell>
          <cell r="EH698">
            <v>0</v>
          </cell>
          <cell r="EI698">
            <v>0</v>
          </cell>
          <cell r="EJ698">
            <v>0</v>
          </cell>
          <cell r="EK698">
            <v>0</v>
          </cell>
          <cell r="EL698">
            <v>0</v>
          </cell>
          <cell r="EM698">
            <v>0</v>
          </cell>
          <cell r="EN698">
            <v>0</v>
          </cell>
          <cell r="EO698">
            <v>0</v>
          </cell>
          <cell r="EP698">
            <v>0</v>
          </cell>
          <cell r="EQ698">
            <v>0</v>
          </cell>
          <cell r="ER698">
            <v>0</v>
          </cell>
          <cell r="ES698">
            <v>0</v>
          </cell>
          <cell r="ET698">
            <v>0</v>
          </cell>
          <cell r="EU698">
            <v>0</v>
          </cell>
          <cell r="EV698">
            <v>0</v>
          </cell>
          <cell r="EW698">
            <v>0</v>
          </cell>
          <cell r="EX698">
            <v>0</v>
          </cell>
          <cell r="EY698">
            <v>0</v>
          </cell>
          <cell r="EZ698">
            <v>0</v>
          </cell>
          <cell r="FA698">
            <v>0</v>
          </cell>
          <cell r="FB698">
            <v>0</v>
          </cell>
          <cell r="FC698">
            <v>0</v>
          </cell>
          <cell r="FD698">
            <v>0</v>
          </cell>
          <cell r="FE698">
            <v>0</v>
          </cell>
          <cell r="FF698">
            <v>0</v>
          </cell>
          <cell r="FG698">
            <v>0</v>
          </cell>
          <cell r="FH698">
            <v>0</v>
          </cell>
          <cell r="FI698">
            <v>0</v>
          </cell>
          <cell r="FJ698">
            <v>0</v>
          </cell>
          <cell r="FK698">
            <v>0</v>
          </cell>
          <cell r="FL698">
            <v>0</v>
          </cell>
          <cell r="FM698">
            <v>0</v>
          </cell>
          <cell r="FN698">
            <v>0</v>
          </cell>
          <cell r="FO698">
            <v>0</v>
          </cell>
          <cell r="FP698">
            <v>0</v>
          </cell>
          <cell r="FQ698">
            <v>0</v>
          </cell>
          <cell r="FR698">
            <v>0</v>
          </cell>
          <cell r="FS698">
            <v>0</v>
          </cell>
          <cell r="FT698">
            <v>0</v>
          </cell>
          <cell r="FU698">
            <v>0</v>
          </cell>
          <cell r="FV698">
            <v>0</v>
          </cell>
          <cell r="FW698">
            <v>0</v>
          </cell>
          <cell r="FX698">
            <v>0</v>
          </cell>
          <cell r="FY698">
            <v>0</v>
          </cell>
          <cell r="FZ698">
            <v>0</v>
          </cell>
          <cell r="GA698">
            <v>0</v>
          </cell>
          <cell r="GB698">
            <v>0</v>
          </cell>
          <cell r="GC698">
            <v>0</v>
          </cell>
          <cell r="GD698">
            <v>0</v>
          </cell>
          <cell r="GE698">
            <v>0</v>
          </cell>
          <cell r="GF698">
            <v>0</v>
          </cell>
          <cell r="GG698">
            <v>0</v>
          </cell>
          <cell r="GH698">
            <v>0</v>
          </cell>
          <cell r="GI698">
            <v>0</v>
          </cell>
          <cell r="GJ698">
            <v>0</v>
          </cell>
          <cell r="GK698">
            <v>0</v>
          </cell>
          <cell r="GL698">
            <v>0</v>
          </cell>
          <cell r="GM698">
            <v>0</v>
          </cell>
          <cell r="GN698">
            <v>0</v>
          </cell>
          <cell r="GO698">
            <v>0</v>
          </cell>
          <cell r="GP698">
            <v>0</v>
          </cell>
          <cell r="GQ698">
            <v>0</v>
          </cell>
          <cell r="GR698">
            <v>0</v>
          </cell>
          <cell r="GS698">
            <v>0</v>
          </cell>
          <cell r="GT698">
            <v>0</v>
          </cell>
          <cell r="GU698">
            <v>0</v>
          </cell>
          <cell r="GV698">
            <v>0</v>
          </cell>
          <cell r="GW698">
            <v>0</v>
          </cell>
          <cell r="GX698">
            <v>0</v>
          </cell>
          <cell r="GY698">
            <v>0</v>
          </cell>
          <cell r="GZ698">
            <v>0</v>
          </cell>
          <cell r="HA698">
            <v>0</v>
          </cell>
          <cell r="HB698">
            <v>0</v>
          </cell>
          <cell r="HC698">
            <v>0</v>
          </cell>
          <cell r="HD698">
            <v>0</v>
          </cell>
          <cell r="HE698">
            <v>0</v>
          </cell>
          <cell r="HF698">
            <v>0</v>
          </cell>
          <cell r="HG698">
            <v>0</v>
          </cell>
          <cell r="HH698">
            <v>0</v>
          </cell>
          <cell r="HI698">
            <v>0</v>
          </cell>
          <cell r="HJ698">
            <v>0</v>
          </cell>
          <cell r="HK698">
            <v>0</v>
          </cell>
          <cell r="HL698">
            <v>0</v>
          </cell>
          <cell r="HM698">
            <v>0</v>
          </cell>
          <cell r="HN698">
            <v>0</v>
          </cell>
          <cell r="HO698">
            <v>0</v>
          </cell>
          <cell r="HP698">
            <v>0</v>
          </cell>
          <cell r="HQ698">
            <v>0</v>
          </cell>
          <cell r="HR698">
            <v>0</v>
          </cell>
          <cell r="HS698">
            <v>0</v>
          </cell>
          <cell r="HT698">
            <v>0</v>
          </cell>
          <cell r="HU698">
            <v>0</v>
          </cell>
          <cell r="HV698">
            <v>0</v>
          </cell>
          <cell r="HW698">
            <v>0</v>
          </cell>
          <cell r="HX698">
            <v>0</v>
          </cell>
          <cell r="HY698">
            <v>0</v>
          </cell>
          <cell r="HZ698">
            <v>0</v>
          </cell>
          <cell r="IA698">
            <v>0</v>
          </cell>
          <cell r="IB698">
            <v>0</v>
          </cell>
          <cell r="IC698">
            <v>0</v>
          </cell>
          <cell r="ID698">
            <v>0</v>
          </cell>
          <cell r="IE698">
            <v>0</v>
          </cell>
          <cell r="IF698">
            <v>0</v>
          </cell>
          <cell r="IG698">
            <v>0</v>
          </cell>
          <cell r="IH698">
            <v>0</v>
          </cell>
          <cell r="II698">
            <v>0</v>
          </cell>
          <cell r="IJ698">
            <v>0</v>
          </cell>
          <cell r="IK698">
            <v>0</v>
          </cell>
          <cell r="IL698">
            <v>0</v>
          </cell>
          <cell r="IM698">
            <v>0</v>
          </cell>
          <cell r="IN698">
            <v>0</v>
          </cell>
          <cell r="IO698">
            <v>0</v>
          </cell>
          <cell r="IP698">
            <v>0</v>
          </cell>
          <cell r="IQ698">
            <v>0</v>
          </cell>
          <cell r="IR698">
            <v>0</v>
          </cell>
          <cell r="IS698">
            <v>0</v>
          </cell>
          <cell r="IT698">
            <v>0</v>
          </cell>
          <cell r="IU698">
            <v>0</v>
          </cell>
          <cell r="IV698">
            <v>0</v>
          </cell>
          <cell r="IW698">
            <v>0</v>
          </cell>
          <cell r="IX698">
            <v>0</v>
          </cell>
          <cell r="IY698">
            <v>0</v>
          </cell>
          <cell r="IZ698">
            <v>0</v>
          </cell>
          <cell r="JA698">
            <v>0</v>
          </cell>
          <cell r="JB698">
            <v>0</v>
          </cell>
          <cell r="JC698">
            <v>0</v>
          </cell>
          <cell r="JD698">
            <v>0</v>
          </cell>
          <cell r="JE698">
            <v>0</v>
          </cell>
          <cell r="JF698">
            <v>0</v>
          </cell>
          <cell r="JG698">
            <v>0</v>
          </cell>
          <cell r="JH698">
            <v>0</v>
          </cell>
          <cell r="JI698">
            <v>0</v>
          </cell>
          <cell r="JJ698">
            <v>0</v>
          </cell>
          <cell r="JK698">
            <v>0</v>
          </cell>
          <cell r="JL698">
            <v>0</v>
          </cell>
          <cell r="JM698">
            <v>0</v>
          </cell>
          <cell r="JN698">
            <v>0</v>
          </cell>
          <cell r="JO698">
            <v>0</v>
          </cell>
          <cell r="JP698">
            <v>0</v>
          </cell>
          <cell r="JQ698">
            <v>0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K699">
            <v>0</v>
          </cell>
          <cell r="DL699">
            <v>0</v>
          </cell>
          <cell r="DM699">
            <v>0</v>
          </cell>
          <cell r="DN699">
            <v>0</v>
          </cell>
          <cell r="DO699">
            <v>0</v>
          </cell>
          <cell r="DP699">
            <v>0</v>
          </cell>
          <cell r="DQ699">
            <v>0</v>
          </cell>
          <cell r="DR699">
            <v>0</v>
          </cell>
          <cell r="DS699">
            <v>0</v>
          </cell>
          <cell r="DT699">
            <v>0</v>
          </cell>
          <cell r="DU699">
            <v>0</v>
          </cell>
          <cell r="DV699">
            <v>0</v>
          </cell>
          <cell r="DW699">
            <v>0</v>
          </cell>
          <cell r="DX699">
            <v>0</v>
          </cell>
          <cell r="DY699">
            <v>0</v>
          </cell>
          <cell r="DZ699">
            <v>0</v>
          </cell>
          <cell r="EA699">
            <v>0</v>
          </cell>
          <cell r="EB699">
            <v>0</v>
          </cell>
          <cell r="EC699">
            <v>0</v>
          </cell>
          <cell r="ED699">
            <v>0</v>
          </cell>
          <cell r="EE699">
            <v>0</v>
          </cell>
          <cell r="EF699">
            <v>0</v>
          </cell>
          <cell r="EG699">
            <v>0</v>
          </cell>
          <cell r="EH699">
            <v>0</v>
          </cell>
          <cell r="EI699">
            <v>0</v>
          </cell>
          <cell r="EJ699">
            <v>0</v>
          </cell>
          <cell r="EK699">
            <v>0</v>
          </cell>
          <cell r="EL699">
            <v>0</v>
          </cell>
          <cell r="EM699">
            <v>0</v>
          </cell>
          <cell r="EN699">
            <v>0</v>
          </cell>
          <cell r="EO699">
            <v>0</v>
          </cell>
          <cell r="EP699">
            <v>0</v>
          </cell>
          <cell r="EQ699">
            <v>0</v>
          </cell>
          <cell r="ER699">
            <v>0</v>
          </cell>
          <cell r="ES699">
            <v>0</v>
          </cell>
          <cell r="ET699">
            <v>0</v>
          </cell>
          <cell r="EU699">
            <v>0</v>
          </cell>
          <cell r="EV699">
            <v>0</v>
          </cell>
          <cell r="EW699">
            <v>0</v>
          </cell>
          <cell r="EX699">
            <v>0</v>
          </cell>
          <cell r="EY699">
            <v>0</v>
          </cell>
          <cell r="EZ699">
            <v>0</v>
          </cell>
          <cell r="FA699">
            <v>0</v>
          </cell>
          <cell r="FB699">
            <v>0</v>
          </cell>
          <cell r="FC699">
            <v>0</v>
          </cell>
          <cell r="FD699">
            <v>0</v>
          </cell>
          <cell r="FE699">
            <v>0</v>
          </cell>
          <cell r="FF699">
            <v>0</v>
          </cell>
          <cell r="FG699">
            <v>0</v>
          </cell>
          <cell r="FH699">
            <v>0</v>
          </cell>
          <cell r="FI699">
            <v>0</v>
          </cell>
          <cell r="FJ699">
            <v>0</v>
          </cell>
          <cell r="FK699">
            <v>0</v>
          </cell>
          <cell r="FL699">
            <v>0</v>
          </cell>
          <cell r="FM699">
            <v>0</v>
          </cell>
          <cell r="FN699">
            <v>0</v>
          </cell>
          <cell r="FO699">
            <v>0</v>
          </cell>
          <cell r="FP699">
            <v>0</v>
          </cell>
          <cell r="FQ699">
            <v>0</v>
          </cell>
          <cell r="FR699">
            <v>0</v>
          </cell>
          <cell r="FS699">
            <v>0</v>
          </cell>
          <cell r="FT699">
            <v>0</v>
          </cell>
          <cell r="FU699">
            <v>0</v>
          </cell>
          <cell r="FV699">
            <v>0</v>
          </cell>
          <cell r="FW699">
            <v>0</v>
          </cell>
          <cell r="FX699">
            <v>0</v>
          </cell>
          <cell r="FY699">
            <v>0</v>
          </cell>
          <cell r="FZ699">
            <v>0</v>
          </cell>
          <cell r="GA699">
            <v>0</v>
          </cell>
          <cell r="GB699">
            <v>0</v>
          </cell>
          <cell r="GC699">
            <v>0</v>
          </cell>
          <cell r="GD699">
            <v>0</v>
          </cell>
          <cell r="GE699">
            <v>0</v>
          </cell>
          <cell r="GF699">
            <v>0</v>
          </cell>
          <cell r="GG699">
            <v>0</v>
          </cell>
          <cell r="GH699">
            <v>0</v>
          </cell>
          <cell r="GI699">
            <v>0</v>
          </cell>
          <cell r="GJ699">
            <v>0</v>
          </cell>
          <cell r="GK699">
            <v>0</v>
          </cell>
          <cell r="GL699">
            <v>0</v>
          </cell>
          <cell r="GM699">
            <v>0</v>
          </cell>
          <cell r="GN699">
            <v>0</v>
          </cell>
          <cell r="GO699">
            <v>0</v>
          </cell>
          <cell r="GP699">
            <v>0</v>
          </cell>
          <cell r="GQ699">
            <v>0</v>
          </cell>
          <cell r="GR699">
            <v>0</v>
          </cell>
          <cell r="GS699">
            <v>0</v>
          </cell>
          <cell r="GT699">
            <v>0</v>
          </cell>
          <cell r="GU699">
            <v>0</v>
          </cell>
          <cell r="GV699">
            <v>0</v>
          </cell>
          <cell r="GW699">
            <v>0</v>
          </cell>
          <cell r="GX699">
            <v>0</v>
          </cell>
          <cell r="GY699">
            <v>0</v>
          </cell>
          <cell r="GZ699">
            <v>0</v>
          </cell>
          <cell r="HA699">
            <v>0</v>
          </cell>
          <cell r="HB699">
            <v>0</v>
          </cell>
          <cell r="HC699">
            <v>0</v>
          </cell>
          <cell r="HD699">
            <v>0</v>
          </cell>
          <cell r="HE699">
            <v>0</v>
          </cell>
          <cell r="HF699">
            <v>0</v>
          </cell>
          <cell r="HG699">
            <v>0</v>
          </cell>
          <cell r="HH699">
            <v>0</v>
          </cell>
          <cell r="HI699">
            <v>0</v>
          </cell>
          <cell r="HJ699">
            <v>0</v>
          </cell>
          <cell r="HK699">
            <v>0</v>
          </cell>
          <cell r="HL699">
            <v>0</v>
          </cell>
          <cell r="HM699">
            <v>0</v>
          </cell>
          <cell r="HN699">
            <v>0</v>
          </cell>
          <cell r="HO699">
            <v>0</v>
          </cell>
          <cell r="HP699">
            <v>0</v>
          </cell>
          <cell r="HQ699">
            <v>0</v>
          </cell>
          <cell r="HR699">
            <v>0</v>
          </cell>
          <cell r="HS699">
            <v>0</v>
          </cell>
          <cell r="HT699">
            <v>0</v>
          </cell>
          <cell r="HU699">
            <v>0</v>
          </cell>
          <cell r="HV699">
            <v>0</v>
          </cell>
          <cell r="HW699">
            <v>0</v>
          </cell>
          <cell r="HX699">
            <v>0</v>
          </cell>
          <cell r="HY699">
            <v>0</v>
          </cell>
          <cell r="HZ699">
            <v>0</v>
          </cell>
          <cell r="IA699">
            <v>0</v>
          </cell>
          <cell r="IB699">
            <v>0</v>
          </cell>
          <cell r="IC699">
            <v>0</v>
          </cell>
          <cell r="ID699">
            <v>0</v>
          </cell>
          <cell r="IE699">
            <v>0</v>
          </cell>
          <cell r="IF699">
            <v>0</v>
          </cell>
          <cell r="IG699">
            <v>0</v>
          </cell>
          <cell r="IH699">
            <v>0</v>
          </cell>
          <cell r="II699">
            <v>0</v>
          </cell>
          <cell r="IJ699">
            <v>0</v>
          </cell>
          <cell r="IK699">
            <v>0</v>
          </cell>
          <cell r="IL699">
            <v>0</v>
          </cell>
          <cell r="IM699">
            <v>0</v>
          </cell>
          <cell r="IN699">
            <v>0</v>
          </cell>
          <cell r="IO699">
            <v>0</v>
          </cell>
          <cell r="IP699">
            <v>0</v>
          </cell>
          <cell r="IQ699">
            <v>0</v>
          </cell>
          <cell r="IR699">
            <v>0</v>
          </cell>
          <cell r="IS699">
            <v>0</v>
          </cell>
          <cell r="IT699">
            <v>0</v>
          </cell>
          <cell r="IU699">
            <v>0</v>
          </cell>
          <cell r="IV699">
            <v>0</v>
          </cell>
          <cell r="IW699">
            <v>0</v>
          </cell>
          <cell r="IX699">
            <v>0</v>
          </cell>
          <cell r="IY699">
            <v>0</v>
          </cell>
          <cell r="IZ699">
            <v>0</v>
          </cell>
          <cell r="JA699">
            <v>0</v>
          </cell>
          <cell r="JB699">
            <v>0</v>
          </cell>
          <cell r="JC699">
            <v>0</v>
          </cell>
          <cell r="JD699">
            <v>0</v>
          </cell>
          <cell r="JE699">
            <v>0</v>
          </cell>
          <cell r="JF699">
            <v>0</v>
          </cell>
          <cell r="JG699">
            <v>0</v>
          </cell>
          <cell r="JH699">
            <v>0</v>
          </cell>
          <cell r="JI699">
            <v>0</v>
          </cell>
          <cell r="JJ699">
            <v>0</v>
          </cell>
          <cell r="JK699">
            <v>0</v>
          </cell>
          <cell r="JL699">
            <v>0</v>
          </cell>
          <cell r="JM699">
            <v>0</v>
          </cell>
          <cell r="JN699">
            <v>0</v>
          </cell>
          <cell r="JO699">
            <v>0</v>
          </cell>
          <cell r="JP699">
            <v>0</v>
          </cell>
          <cell r="JQ699">
            <v>0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0</v>
          </cell>
          <cell r="DL700">
            <v>0</v>
          </cell>
          <cell r="DM700">
            <v>0</v>
          </cell>
          <cell r="DN700">
            <v>0</v>
          </cell>
          <cell r="DO700">
            <v>0</v>
          </cell>
          <cell r="DP700">
            <v>0</v>
          </cell>
          <cell r="DQ700">
            <v>0</v>
          </cell>
          <cell r="DR700">
            <v>0</v>
          </cell>
          <cell r="DS700">
            <v>0</v>
          </cell>
          <cell r="DT700">
            <v>0</v>
          </cell>
          <cell r="DU700">
            <v>0</v>
          </cell>
          <cell r="DV700">
            <v>0</v>
          </cell>
          <cell r="DW700">
            <v>0</v>
          </cell>
          <cell r="DX700">
            <v>0</v>
          </cell>
          <cell r="DY700">
            <v>0</v>
          </cell>
          <cell r="DZ700">
            <v>0</v>
          </cell>
          <cell r="EA700">
            <v>0</v>
          </cell>
          <cell r="EB700">
            <v>0</v>
          </cell>
          <cell r="EC700">
            <v>0</v>
          </cell>
          <cell r="ED700">
            <v>0</v>
          </cell>
          <cell r="EE700">
            <v>0</v>
          </cell>
          <cell r="EF700">
            <v>0</v>
          </cell>
          <cell r="EG700">
            <v>0</v>
          </cell>
          <cell r="EH700">
            <v>0</v>
          </cell>
          <cell r="EI700">
            <v>0</v>
          </cell>
          <cell r="EJ700">
            <v>0</v>
          </cell>
          <cell r="EK700">
            <v>0</v>
          </cell>
          <cell r="EL700">
            <v>0</v>
          </cell>
          <cell r="EM700">
            <v>0</v>
          </cell>
          <cell r="EN700">
            <v>0</v>
          </cell>
          <cell r="EO700">
            <v>0</v>
          </cell>
          <cell r="EP700">
            <v>0</v>
          </cell>
          <cell r="EQ700">
            <v>0</v>
          </cell>
          <cell r="ER700">
            <v>0</v>
          </cell>
          <cell r="ES700">
            <v>0</v>
          </cell>
          <cell r="ET700">
            <v>0</v>
          </cell>
          <cell r="EU700">
            <v>0</v>
          </cell>
          <cell r="EV700">
            <v>0</v>
          </cell>
          <cell r="EW700">
            <v>0</v>
          </cell>
          <cell r="EX700">
            <v>0</v>
          </cell>
          <cell r="EY700">
            <v>0</v>
          </cell>
          <cell r="EZ700">
            <v>0</v>
          </cell>
          <cell r="FA700">
            <v>0</v>
          </cell>
          <cell r="FB700">
            <v>0</v>
          </cell>
          <cell r="FC700">
            <v>0</v>
          </cell>
          <cell r="FD700">
            <v>0</v>
          </cell>
          <cell r="FE700">
            <v>0</v>
          </cell>
          <cell r="FF700">
            <v>0</v>
          </cell>
          <cell r="FG700">
            <v>0</v>
          </cell>
          <cell r="FH700">
            <v>0</v>
          </cell>
          <cell r="FI700">
            <v>0</v>
          </cell>
          <cell r="FJ700">
            <v>0</v>
          </cell>
          <cell r="FK700">
            <v>0</v>
          </cell>
          <cell r="FL700">
            <v>0</v>
          </cell>
          <cell r="FM700">
            <v>0</v>
          </cell>
          <cell r="FN700">
            <v>0</v>
          </cell>
          <cell r="FO700">
            <v>0</v>
          </cell>
          <cell r="FP700">
            <v>0</v>
          </cell>
          <cell r="FQ700">
            <v>0</v>
          </cell>
          <cell r="FR700">
            <v>0</v>
          </cell>
          <cell r="FS700">
            <v>0</v>
          </cell>
          <cell r="FT700">
            <v>0</v>
          </cell>
          <cell r="FU700">
            <v>0</v>
          </cell>
          <cell r="FV700">
            <v>0</v>
          </cell>
          <cell r="FW700">
            <v>0</v>
          </cell>
          <cell r="FX700">
            <v>0</v>
          </cell>
          <cell r="FY700">
            <v>0</v>
          </cell>
          <cell r="FZ700">
            <v>0</v>
          </cell>
          <cell r="GA700">
            <v>0</v>
          </cell>
          <cell r="GB700">
            <v>0</v>
          </cell>
          <cell r="GC700">
            <v>0</v>
          </cell>
          <cell r="GD700">
            <v>0</v>
          </cell>
          <cell r="GE700">
            <v>0</v>
          </cell>
          <cell r="GF700">
            <v>0</v>
          </cell>
          <cell r="GG700">
            <v>0</v>
          </cell>
          <cell r="GH700">
            <v>0</v>
          </cell>
          <cell r="GI700">
            <v>0</v>
          </cell>
          <cell r="GJ700">
            <v>0</v>
          </cell>
          <cell r="GK700">
            <v>0</v>
          </cell>
          <cell r="GL700">
            <v>0</v>
          </cell>
          <cell r="GM700">
            <v>0</v>
          </cell>
          <cell r="GN700">
            <v>0</v>
          </cell>
          <cell r="GO700">
            <v>0</v>
          </cell>
          <cell r="GP700">
            <v>0</v>
          </cell>
          <cell r="GQ700">
            <v>0</v>
          </cell>
          <cell r="GR700">
            <v>0</v>
          </cell>
          <cell r="GS700">
            <v>0</v>
          </cell>
          <cell r="GT700">
            <v>0</v>
          </cell>
          <cell r="GU700">
            <v>0</v>
          </cell>
          <cell r="GV700">
            <v>0</v>
          </cell>
          <cell r="GW700">
            <v>0</v>
          </cell>
          <cell r="GX700">
            <v>0</v>
          </cell>
          <cell r="GY700">
            <v>0</v>
          </cell>
          <cell r="GZ700">
            <v>0</v>
          </cell>
          <cell r="HA700">
            <v>0</v>
          </cell>
          <cell r="HB700">
            <v>0</v>
          </cell>
          <cell r="HC700">
            <v>0</v>
          </cell>
          <cell r="HD700">
            <v>0</v>
          </cell>
          <cell r="HE700">
            <v>0</v>
          </cell>
          <cell r="HF700">
            <v>0</v>
          </cell>
          <cell r="HG700">
            <v>0</v>
          </cell>
          <cell r="HH700">
            <v>0</v>
          </cell>
          <cell r="HI700">
            <v>0</v>
          </cell>
          <cell r="HJ700">
            <v>0</v>
          </cell>
          <cell r="HK700">
            <v>0</v>
          </cell>
          <cell r="HL700">
            <v>0</v>
          </cell>
          <cell r="HM700">
            <v>0</v>
          </cell>
          <cell r="HN700">
            <v>0</v>
          </cell>
          <cell r="HO700">
            <v>0</v>
          </cell>
          <cell r="HP700">
            <v>0</v>
          </cell>
          <cell r="HQ700">
            <v>0</v>
          </cell>
          <cell r="HR700">
            <v>0</v>
          </cell>
          <cell r="HS700">
            <v>0</v>
          </cell>
          <cell r="HT700">
            <v>0</v>
          </cell>
          <cell r="HU700">
            <v>0</v>
          </cell>
          <cell r="HV700">
            <v>0</v>
          </cell>
          <cell r="HW700">
            <v>0</v>
          </cell>
          <cell r="HX700">
            <v>0</v>
          </cell>
          <cell r="HY700">
            <v>0</v>
          </cell>
          <cell r="HZ700">
            <v>0</v>
          </cell>
          <cell r="IA700">
            <v>0</v>
          </cell>
          <cell r="IB700">
            <v>0</v>
          </cell>
          <cell r="IC700">
            <v>0</v>
          </cell>
          <cell r="ID700">
            <v>0</v>
          </cell>
          <cell r="IE700">
            <v>0</v>
          </cell>
          <cell r="IF700">
            <v>0</v>
          </cell>
          <cell r="IG700">
            <v>0</v>
          </cell>
          <cell r="IH700">
            <v>0</v>
          </cell>
          <cell r="II700">
            <v>0</v>
          </cell>
          <cell r="IJ700">
            <v>0</v>
          </cell>
          <cell r="IK700">
            <v>0</v>
          </cell>
          <cell r="IL700">
            <v>0</v>
          </cell>
          <cell r="IM700">
            <v>0</v>
          </cell>
          <cell r="IN700">
            <v>0</v>
          </cell>
          <cell r="IO700">
            <v>0</v>
          </cell>
          <cell r="IP700">
            <v>0</v>
          </cell>
          <cell r="IQ700">
            <v>0</v>
          </cell>
          <cell r="IR700">
            <v>0</v>
          </cell>
          <cell r="IS700">
            <v>0</v>
          </cell>
          <cell r="IT700">
            <v>0</v>
          </cell>
          <cell r="IU700">
            <v>0</v>
          </cell>
          <cell r="IV700">
            <v>0</v>
          </cell>
          <cell r="IW700">
            <v>0</v>
          </cell>
          <cell r="IX700">
            <v>0</v>
          </cell>
          <cell r="IY700">
            <v>0</v>
          </cell>
          <cell r="IZ700">
            <v>0</v>
          </cell>
          <cell r="JA700">
            <v>0</v>
          </cell>
          <cell r="JB700">
            <v>0</v>
          </cell>
          <cell r="JC700">
            <v>0</v>
          </cell>
          <cell r="JD700">
            <v>0</v>
          </cell>
          <cell r="JE700">
            <v>0</v>
          </cell>
          <cell r="JF700">
            <v>0</v>
          </cell>
          <cell r="JG700">
            <v>0</v>
          </cell>
          <cell r="JH700">
            <v>0</v>
          </cell>
          <cell r="JI700">
            <v>0</v>
          </cell>
          <cell r="JJ700">
            <v>0</v>
          </cell>
          <cell r="JK700">
            <v>0</v>
          </cell>
          <cell r="JL700">
            <v>0</v>
          </cell>
          <cell r="JM700">
            <v>0</v>
          </cell>
          <cell r="JN700">
            <v>0</v>
          </cell>
          <cell r="JO700">
            <v>0</v>
          </cell>
          <cell r="JP700">
            <v>0</v>
          </cell>
          <cell r="JQ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0</v>
          </cell>
          <cell r="DL701">
            <v>0</v>
          </cell>
          <cell r="DM701">
            <v>0</v>
          </cell>
          <cell r="DN701">
            <v>0</v>
          </cell>
          <cell r="DO701">
            <v>0</v>
          </cell>
          <cell r="DP701">
            <v>0</v>
          </cell>
          <cell r="DQ701">
            <v>0</v>
          </cell>
          <cell r="DR701">
            <v>0</v>
          </cell>
          <cell r="DS701">
            <v>0</v>
          </cell>
          <cell r="DT701">
            <v>0</v>
          </cell>
          <cell r="DU701">
            <v>0</v>
          </cell>
          <cell r="DV701">
            <v>0</v>
          </cell>
          <cell r="DW701">
            <v>0</v>
          </cell>
          <cell r="DX701">
            <v>0</v>
          </cell>
          <cell r="DY701">
            <v>0</v>
          </cell>
          <cell r="DZ701">
            <v>0</v>
          </cell>
          <cell r="EA701">
            <v>0</v>
          </cell>
          <cell r="EB701">
            <v>0</v>
          </cell>
          <cell r="EC701">
            <v>0</v>
          </cell>
          <cell r="ED701">
            <v>0</v>
          </cell>
          <cell r="EE701">
            <v>0</v>
          </cell>
          <cell r="EF701">
            <v>0</v>
          </cell>
          <cell r="EG701">
            <v>0</v>
          </cell>
          <cell r="EH701">
            <v>0</v>
          </cell>
          <cell r="EI701">
            <v>0</v>
          </cell>
          <cell r="EJ701">
            <v>0</v>
          </cell>
          <cell r="EK701">
            <v>0</v>
          </cell>
          <cell r="EL701">
            <v>0</v>
          </cell>
          <cell r="EM701">
            <v>0</v>
          </cell>
          <cell r="EN701">
            <v>0</v>
          </cell>
          <cell r="EO701">
            <v>0</v>
          </cell>
          <cell r="EP701">
            <v>0</v>
          </cell>
          <cell r="EQ701">
            <v>0</v>
          </cell>
          <cell r="ER701">
            <v>0</v>
          </cell>
          <cell r="ES701">
            <v>0</v>
          </cell>
          <cell r="ET701">
            <v>0</v>
          </cell>
          <cell r="EU701">
            <v>0</v>
          </cell>
          <cell r="EV701">
            <v>0</v>
          </cell>
          <cell r="EW701">
            <v>0</v>
          </cell>
          <cell r="EX701">
            <v>0</v>
          </cell>
          <cell r="EY701">
            <v>0</v>
          </cell>
          <cell r="EZ701">
            <v>0</v>
          </cell>
          <cell r="FA701">
            <v>0</v>
          </cell>
          <cell r="FB701">
            <v>0</v>
          </cell>
          <cell r="FC701">
            <v>0</v>
          </cell>
          <cell r="FD701">
            <v>0</v>
          </cell>
          <cell r="FE701">
            <v>0</v>
          </cell>
          <cell r="FF701">
            <v>0</v>
          </cell>
          <cell r="FG701">
            <v>0</v>
          </cell>
          <cell r="FH701">
            <v>0</v>
          </cell>
          <cell r="FI701">
            <v>0</v>
          </cell>
          <cell r="FJ701">
            <v>0</v>
          </cell>
          <cell r="FK701">
            <v>0</v>
          </cell>
          <cell r="FL701">
            <v>0</v>
          </cell>
          <cell r="FM701">
            <v>0</v>
          </cell>
          <cell r="FN701">
            <v>0</v>
          </cell>
          <cell r="FO701">
            <v>0</v>
          </cell>
          <cell r="FP701">
            <v>0</v>
          </cell>
          <cell r="FQ701">
            <v>0</v>
          </cell>
          <cell r="FR701">
            <v>0</v>
          </cell>
          <cell r="FS701">
            <v>0</v>
          </cell>
          <cell r="FT701">
            <v>0</v>
          </cell>
          <cell r="FU701">
            <v>0</v>
          </cell>
          <cell r="FV701">
            <v>0</v>
          </cell>
          <cell r="FW701">
            <v>0</v>
          </cell>
          <cell r="FX701">
            <v>0</v>
          </cell>
          <cell r="FY701">
            <v>0</v>
          </cell>
          <cell r="FZ701">
            <v>0</v>
          </cell>
          <cell r="GA701">
            <v>0</v>
          </cell>
          <cell r="GB701">
            <v>0</v>
          </cell>
          <cell r="GC701">
            <v>0</v>
          </cell>
          <cell r="GD701">
            <v>0</v>
          </cell>
          <cell r="GE701">
            <v>0</v>
          </cell>
          <cell r="GF701">
            <v>0</v>
          </cell>
          <cell r="GG701">
            <v>0</v>
          </cell>
          <cell r="GH701">
            <v>0</v>
          </cell>
          <cell r="GI701">
            <v>0</v>
          </cell>
          <cell r="GJ701">
            <v>0</v>
          </cell>
          <cell r="GK701">
            <v>0</v>
          </cell>
          <cell r="GL701">
            <v>0</v>
          </cell>
          <cell r="GM701">
            <v>0</v>
          </cell>
          <cell r="GN701">
            <v>0</v>
          </cell>
          <cell r="GO701">
            <v>0</v>
          </cell>
          <cell r="GP701">
            <v>0</v>
          </cell>
          <cell r="GQ701">
            <v>0</v>
          </cell>
          <cell r="GR701">
            <v>0</v>
          </cell>
          <cell r="GS701">
            <v>0</v>
          </cell>
          <cell r="GT701">
            <v>0</v>
          </cell>
          <cell r="GU701">
            <v>0</v>
          </cell>
          <cell r="GV701">
            <v>0</v>
          </cell>
          <cell r="GW701">
            <v>0</v>
          </cell>
          <cell r="GX701">
            <v>0</v>
          </cell>
          <cell r="GY701">
            <v>0</v>
          </cell>
          <cell r="GZ701">
            <v>0</v>
          </cell>
          <cell r="HA701">
            <v>0</v>
          </cell>
          <cell r="HB701">
            <v>0</v>
          </cell>
          <cell r="HC701">
            <v>0</v>
          </cell>
          <cell r="HD701">
            <v>0</v>
          </cell>
          <cell r="HE701">
            <v>0</v>
          </cell>
          <cell r="HF701">
            <v>0</v>
          </cell>
          <cell r="HG701">
            <v>0</v>
          </cell>
          <cell r="HH701">
            <v>0</v>
          </cell>
          <cell r="HI701">
            <v>0</v>
          </cell>
          <cell r="HJ701">
            <v>0</v>
          </cell>
          <cell r="HK701">
            <v>0</v>
          </cell>
          <cell r="HL701">
            <v>0</v>
          </cell>
          <cell r="HM701">
            <v>0</v>
          </cell>
          <cell r="HN701">
            <v>0</v>
          </cell>
          <cell r="HO701">
            <v>0</v>
          </cell>
          <cell r="HP701">
            <v>0</v>
          </cell>
          <cell r="HQ701">
            <v>0</v>
          </cell>
          <cell r="HR701">
            <v>0</v>
          </cell>
          <cell r="HS701">
            <v>0</v>
          </cell>
          <cell r="HT701">
            <v>0</v>
          </cell>
          <cell r="HU701">
            <v>0</v>
          </cell>
          <cell r="HV701">
            <v>0</v>
          </cell>
          <cell r="HW701">
            <v>0</v>
          </cell>
          <cell r="HX701">
            <v>0</v>
          </cell>
          <cell r="HY701">
            <v>0</v>
          </cell>
          <cell r="HZ701">
            <v>0</v>
          </cell>
          <cell r="IA701">
            <v>0</v>
          </cell>
          <cell r="IB701">
            <v>0</v>
          </cell>
          <cell r="IC701">
            <v>0</v>
          </cell>
          <cell r="ID701">
            <v>0</v>
          </cell>
          <cell r="IE701">
            <v>0</v>
          </cell>
          <cell r="IF701">
            <v>0</v>
          </cell>
          <cell r="IG701">
            <v>0</v>
          </cell>
          <cell r="IH701">
            <v>0</v>
          </cell>
          <cell r="II701">
            <v>0</v>
          </cell>
          <cell r="IJ701">
            <v>0</v>
          </cell>
          <cell r="IK701">
            <v>0</v>
          </cell>
          <cell r="IL701">
            <v>0</v>
          </cell>
          <cell r="IM701">
            <v>0</v>
          </cell>
          <cell r="IN701">
            <v>0</v>
          </cell>
          <cell r="IO701">
            <v>0</v>
          </cell>
          <cell r="IP701">
            <v>0</v>
          </cell>
          <cell r="IQ701">
            <v>0</v>
          </cell>
          <cell r="IR701">
            <v>0</v>
          </cell>
          <cell r="IS701">
            <v>0</v>
          </cell>
          <cell r="IT701">
            <v>0</v>
          </cell>
          <cell r="IU701">
            <v>0</v>
          </cell>
          <cell r="IV701">
            <v>0</v>
          </cell>
          <cell r="IW701">
            <v>0</v>
          </cell>
          <cell r="IX701">
            <v>0</v>
          </cell>
          <cell r="IY701">
            <v>0</v>
          </cell>
          <cell r="IZ701">
            <v>0</v>
          </cell>
          <cell r="JA701">
            <v>0</v>
          </cell>
          <cell r="JB701">
            <v>0</v>
          </cell>
          <cell r="JC701">
            <v>0</v>
          </cell>
          <cell r="JD701">
            <v>0</v>
          </cell>
          <cell r="JE701">
            <v>0</v>
          </cell>
          <cell r="JF701">
            <v>0</v>
          </cell>
          <cell r="JG701">
            <v>0</v>
          </cell>
          <cell r="JH701">
            <v>0</v>
          </cell>
          <cell r="JI701">
            <v>0</v>
          </cell>
          <cell r="JJ701">
            <v>0</v>
          </cell>
          <cell r="JK701">
            <v>0</v>
          </cell>
          <cell r="JL701">
            <v>0</v>
          </cell>
          <cell r="JM701">
            <v>0</v>
          </cell>
          <cell r="JN701">
            <v>0</v>
          </cell>
          <cell r="JO701">
            <v>0</v>
          </cell>
          <cell r="JP701">
            <v>0</v>
          </cell>
          <cell r="JQ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K702">
            <v>0</v>
          </cell>
          <cell r="DL702">
            <v>0</v>
          </cell>
          <cell r="DM702">
            <v>0</v>
          </cell>
          <cell r="DN702">
            <v>0</v>
          </cell>
          <cell r="DO702">
            <v>0</v>
          </cell>
          <cell r="DP702">
            <v>0</v>
          </cell>
          <cell r="DQ702">
            <v>0</v>
          </cell>
          <cell r="DR702">
            <v>0</v>
          </cell>
          <cell r="DS702">
            <v>0</v>
          </cell>
          <cell r="DT702">
            <v>0</v>
          </cell>
          <cell r="DU702">
            <v>0</v>
          </cell>
          <cell r="DV702">
            <v>0</v>
          </cell>
          <cell r="DW702">
            <v>0</v>
          </cell>
          <cell r="DX702">
            <v>0</v>
          </cell>
          <cell r="DY702">
            <v>0</v>
          </cell>
          <cell r="DZ702">
            <v>0</v>
          </cell>
          <cell r="EA702">
            <v>0</v>
          </cell>
          <cell r="EB702">
            <v>0</v>
          </cell>
          <cell r="EC702">
            <v>0</v>
          </cell>
          <cell r="ED702">
            <v>0</v>
          </cell>
          <cell r="EE702">
            <v>0</v>
          </cell>
          <cell r="EF702">
            <v>0</v>
          </cell>
          <cell r="EG702">
            <v>0</v>
          </cell>
          <cell r="EH702">
            <v>0</v>
          </cell>
          <cell r="EI702">
            <v>0</v>
          </cell>
          <cell r="EJ702">
            <v>0</v>
          </cell>
          <cell r="EK702">
            <v>0</v>
          </cell>
          <cell r="EL702">
            <v>0</v>
          </cell>
          <cell r="EM702">
            <v>0</v>
          </cell>
          <cell r="EN702">
            <v>0</v>
          </cell>
          <cell r="EO702">
            <v>0</v>
          </cell>
          <cell r="EP702">
            <v>0</v>
          </cell>
          <cell r="EQ702">
            <v>0</v>
          </cell>
          <cell r="ER702">
            <v>0</v>
          </cell>
          <cell r="ES702">
            <v>0</v>
          </cell>
          <cell r="ET702">
            <v>0</v>
          </cell>
          <cell r="EU702">
            <v>0</v>
          </cell>
          <cell r="EV702">
            <v>0</v>
          </cell>
          <cell r="EW702">
            <v>0</v>
          </cell>
          <cell r="EX702">
            <v>0</v>
          </cell>
          <cell r="EY702">
            <v>0</v>
          </cell>
          <cell r="EZ702">
            <v>0</v>
          </cell>
          <cell r="FA702">
            <v>0</v>
          </cell>
          <cell r="FB702">
            <v>0</v>
          </cell>
          <cell r="FC702">
            <v>0</v>
          </cell>
          <cell r="FD702">
            <v>0</v>
          </cell>
          <cell r="FE702">
            <v>0</v>
          </cell>
          <cell r="FF702">
            <v>0</v>
          </cell>
          <cell r="FG702">
            <v>0</v>
          </cell>
          <cell r="FH702">
            <v>0</v>
          </cell>
          <cell r="FI702">
            <v>0</v>
          </cell>
          <cell r="FJ702">
            <v>0</v>
          </cell>
          <cell r="FK702">
            <v>0</v>
          </cell>
          <cell r="FL702">
            <v>0</v>
          </cell>
          <cell r="FM702">
            <v>0</v>
          </cell>
          <cell r="FN702">
            <v>0</v>
          </cell>
          <cell r="FO702">
            <v>0</v>
          </cell>
          <cell r="FP702">
            <v>0</v>
          </cell>
          <cell r="FQ702">
            <v>0</v>
          </cell>
          <cell r="FR702">
            <v>0</v>
          </cell>
          <cell r="FS702">
            <v>0</v>
          </cell>
          <cell r="FT702">
            <v>0</v>
          </cell>
          <cell r="FU702">
            <v>0</v>
          </cell>
          <cell r="FV702">
            <v>0</v>
          </cell>
          <cell r="FW702">
            <v>0</v>
          </cell>
          <cell r="FX702">
            <v>0</v>
          </cell>
          <cell r="FY702">
            <v>0</v>
          </cell>
          <cell r="FZ702">
            <v>0</v>
          </cell>
          <cell r="GA702">
            <v>0</v>
          </cell>
          <cell r="GB702">
            <v>0</v>
          </cell>
          <cell r="GC702">
            <v>0</v>
          </cell>
          <cell r="GD702">
            <v>0</v>
          </cell>
          <cell r="GE702">
            <v>0</v>
          </cell>
          <cell r="GF702">
            <v>0</v>
          </cell>
          <cell r="GG702">
            <v>0</v>
          </cell>
          <cell r="GH702">
            <v>0</v>
          </cell>
          <cell r="GI702">
            <v>0</v>
          </cell>
          <cell r="GJ702">
            <v>0</v>
          </cell>
          <cell r="GK702">
            <v>0</v>
          </cell>
          <cell r="GL702">
            <v>0</v>
          </cell>
          <cell r="GM702">
            <v>0</v>
          </cell>
          <cell r="GN702">
            <v>0</v>
          </cell>
          <cell r="GO702">
            <v>0</v>
          </cell>
          <cell r="GP702">
            <v>0</v>
          </cell>
          <cell r="GQ702">
            <v>0</v>
          </cell>
          <cell r="GR702">
            <v>0</v>
          </cell>
          <cell r="GS702">
            <v>0</v>
          </cell>
          <cell r="GT702">
            <v>0</v>
          </cell>
          <cell r="GU702">
            <v>0</v>
          </cell>
          <cell r="GV702">
            <v>0</v>
          </cell>
          <cell r="GW702">
            <v>0</v>
          </cell>
          <cell r="GX702">
            <v>0</v>
          </cell>
          <cell r="GY702">
            <v>0</v>
          </cell>
          <cell r="GZ702">
            <v>0</v>
          </cell>
          <cell r="HA702">
            <v>0</v>
          </cell>
          <cell r="HB702">
            <v>0</v>
          </cell>
          <cell r="HC702">
            <v>0</v>
          </cell>
          <cell r="HD702">
            <v>0</v>
          </cell>
          <cell r="HE702">
            <v>0</v>
          </cell>
          <cell r="HF702">
            <v>0</v>
          </cell>
          <cell r="HG702">
            <v>0</v>
          </cell>
          <cell r="HH702">
            <v>0</v>
          </cell>
          <cell r="HI702">
            <v>0</v>
          </cell>
          <cell r="HJ702">
            <v>0</v>
          </cell>
          <cell r="HK702">
            <v>0</v>
          </cell>
          <cell r="HL702">
            <v>0</v>
          </cell>
          <cell r="HM702">
            <v>0</v>
          </cell>
          <cell r="HN702">
            <v>0</v>
          </cell>
          <cell r="HO702">
            <v>0</v>
          </cell>
          <cell r="HP702">
            <v>0</v>
          </cell>
          <cell r="HQ702">
            <v>0</v>
          </cell>
          <cell r="HR702">
            <v>0</v>
          </cell>
          <cell r="HS702">
            <v>0</v>
          </cell>
          <cell r="HT702">
            <v>0</v>
          </cell>
          <cell r="HU702">
            <v>0</v>
          </cell>
          <cell r="HV702">
            <v>0</v>
          </cell>
          <cell r="HW702">
            <v>0</v>
          </cell>
          <cell r="HX702">
            <v>0</v>
          </cell>
          <cell r="HY702">
            <v>0</v>
          </cell>
          <cell r="HZ702">
            <v>0</v>
          </cell>
          <cell r="IA702">
            <v>0</v>
          </cell>
          <cell r="IB702">
            <v>0</v>
          </cell>
          <cell r="IC702">
            <v>0</v>
          </cell>
          <cell r="ID702">
            <v>0</v>
          </cell>
          <cell r="IE702">
            <v>0</v>
          </cell>
          <cell r="IF702">
            <v>0</v>
          </cell>
          <cell r="IG702">
            <v>0</v>
          </cell>
          <cell r="IH702">
            <v>0</v>
          </cell>
          <cell r="II702">
            <v>0</v>
          </cell>
          <cell r="IJ702">
            <v>0</v>
          </cell>
          <cell r="IK702">
            <v>0</v>
          </cell>
          <cell r="IL702">
            <v>0</v>
          </cell>
          <cell r="IM702">
            <v>0</v>
          </cell>
          <cell r="IN702">
            <v>0</v>
          </cell>
          <cell r="IO702">
            <v>0</v>
          </cell>
          <cell r="IP702">
            <v>0</v>
          </cell>
          <cell r="IQ702">
            <v>0</v>
          </cell>
          <cell r="IR702">
            <v>0</v>
          </cell>
          <cell r="IS702">
            <v>0</v>
          </cell>
          <cell r="IT702">
            <v>0</v>
          </cell>
          <cell r="IU702">
            <v>0</v>
          </cell>
          <cell r="IV702">
            <v>0</v>
          </cell>
          <cell r="IW702">
            <v>0</v>
          </cell>
          <cell r="IX702">
            <v>0</v>
          </cell>
          <cell r="IY702">
            <v>0</v>
          </cell>
          <cell r="IZ702">
            <v>0</v>
          </cell>
          <cell r="JA702">
            <v>0</v>
          </cell>
          <cell r="JB702">
            <v>0</v>
          </cell>
          <cell r="JC702">
            <v>0</v>
          </cell>
          <cell r="JD702">
            <v>0</v>
          </cell>
          <cell r="JE702">
            <v>0</v>
          </cell>
          <cell r="JF702">
            <v>0</v>
          </cell>
          <cell r="JG702">
            <v>0</v>
          </cell>
          <cell r="JH702">
            <v>0</v>
          </cell>
          <cell r="JI702">
            <v>0</v>
          </cell>
          <cell r="JJ702">
            <v>0</v>
          </cell>
          <cell r="JK702">
            <v>0</v>
          </cell>
          <cell r="JL702">
            <v>0</v>
          </cell>
          <cell r="JM702">
            <v>0</v>
          </cell>
          <cell r="JN702">
            <v>0</v>
          </cell>
          <cell r="JO702">
            <v>0</v>
          </cell>
          <cell r="JP702">
            <v>0</v>
          </cell>
          <cell r="JQ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K703">
            <v>0</v>
          </cell>
          <cell r="DL703">
            <v>0</v>
          </cell>
          <cell r="DM703">
            <v>0</v>
          </cell>
          <cell r="DN703">
            <v>0</v>
          </cell>
          <cell r="DO703">
            <v>0</v>
          </cell>
          <cell r="DP703">
            <v>0</v>
          </cell>
          <cell r="DQ703">
            <v>0</v>
          </cell>
          <cell r="DR703">
            <v>0</v>
          </cell>
          <cell r="DS703">
            <v>0</v>
          </cell>
          <cell r="DT703">
            <v>0</v>
          </cell>
          <cell r="DU703">
            <v>0</v>
          </cell>
          <cell r="DV703">
            <v>0</v>
          </cell>
          <cell r="DW703">
            <v>0</v>
          </cell>
          <cell r="DX703">
            <v>0</v>
          </cell>
          <cell r="DY703">
            <v>0</v>
          </cell>
          <cell r="DZ703">
            <v>0</v>
          </cell>
          <cell r="EA703">
            <v>0</v>
          </cell>
          <cell r="EB703">
            <v>0</v>
          </cell>
          <cell r="EC703">
            <v>0</v>
          </cell>
          <cell r="ED703">
            <v>0</v>
          </cell>
          <cell r="EE703">
            <v>0</v>
          </cell>
          <cell r="EF703">
            <v>0</v>
          </cell>
          <cell r="EG703">
            <v>0</v>
          </cell>
          <cell r="EH703">
            <v>0</v>
          </cell>
          <cell r="EI703">
            <v>0</v>
          </cell>
          <cell r="EJ703">
            <v>0</v>
          </cell>
          <cell r="EK703">
            <v>0</v>
          </cell>
          <cell r="EL703">
            <v>0</v>
          </cell>
          <cell r="EM703">
            <v>0</v>
          </cell>
          <cell r="EN703">
            <v>0</v>
          </cell>
          <cell r="EO703">
            <v>0</v>
          </cell>
          <cell r="EP703">
            <v>0</v>
          </cell>
          <cell r="EQ703">
            <v>0</v>
          </cell>
          <cell r="ER703">
            <v>0</v>
          </cell>
          <cell r="ES703">
            <v>0</v>
          </cell>
          <cell r="ET703">
            <v>0</v>
          </cell>
          <cell r="EU703">
            <v>0</v>
          </cell>
          <cell r="EV703">
            <v>0</v>
          </cell>
          <cell r="EW703">
            <v>0</v>
          </cell>
          <cell r="EX703">
            <v>0</v>
          </cell>
          <cell r="EY703">
            <v>0</v>
          </cell>
          <cell r="EZ703">
            <v>0</v>
          </cell>
          <cell r="FA703">
            <v>0</v>
          </cell>
          <cell r="FB703">
            <v>0</v>
          </cell>
          <cell r="FC703">
            <v>0</v>
          </cell>
          <cell r="FD703">
            <v>0</v>
          </cell>
          <cell r="FE703">
            <v>0</v>
          </cell>
          <cell r="FF703">
            <v>0</v>
          </cell>
          <cell r="FG703">
            <v>0</v>
          </cell>
          <cell r="FH703">
            <v>0</v>
          </cell>
          <cell r="FI703">
            <v>0</v>
          </cell>
          <cell r="FJ703">
            <v>0</v>
          </cell>
          <cell r="FK703">
            <v>0</v>
          </cell>
          <cell r="FL703">
            <v>0</v>
          </cell>
          <cell r="FM703">
            <v>0</v>
          </cell>
          <cell r="FN703">
            <v>0</v>
          </cell>
          <cell r="FO703">
            <v>0</v>
          </cell>
          <cell r="FP703">
            <v>0</v>
          </cell>
          <cell r="FQ703">
            <v>0</v>
          </cell>
          <cell r="FR703">
            <v>0</v>
          </cell>
          <cell r="FS703">
            <v>0</v>
          </cell>
          <cell r="FT703">
            <v>0</v>
          </cell>
          <cell r="FU703">
            <v>0</v>
          </cell>
          <cell r="FV703">
            <v>0</v>
          </cell>
          <cell r="FW703">
            <v>0</v>
          </cell>
          <cell r="FX703">
            <v>0</v>
          </cell>
          <cell r="FY703">
            <v>0</v>
          </cell>
          <cell r="FZ703">
            <v>0</v>
          </cell>
          <cell r="GA703">
            <v>0</v>
          </cell>
          <cell r="GB703">
            <v>0</v>
          </cell>
          <cell r="GC703">
            <v>0</v>
          </cell>
          <cell r="GD703">
            <v>0</v>
          </cell>
          <cell r="GE703">
            <v>0</v>
          </cell>
          <cell r="GF703">
            <v>0</v>
          </cell>
          <cell r="GG703">
            <v>0</v>
          </cell>
          <cell r="GH703">
            <v>0</v>
          </cell>
          <cell r="GI703">
            <v>0</v>
          </cell>
          <cell r="GJ703">
            <v>0</v>
          </cell>
          <cell r="GK703">
            <v>0</v>
          </cell>
          <cell r="GL703">
            <v>0</v>
          </cell>
          <cell r="GM703">
            <v>0</v>
          </cell>
          <cell r="GN703">
            <v>0</v>
          </cell>
          <cell r="GO703">
            <v>0</v>
          </cell>
          <cell r="GP703">
            <v>0</v>
          </cell>
          <cell r="GQ703">
            <v>0</v>
          </cell>
          <cell r="GR703">
            <v>0</v>
          </cell>
          <cell r="GS703">
            <v>0</v>
          </cell>
          <cell r="GT703">
            <v>0</v>
          </cell>
          <cell r="GU703">
            <v>0</v>
          </cell>
          <cell r="GV703">
            <v>0</v>
          </cell>
          <cell r="GW703">
            <v>0</v>
          </cell>
          <cell r="GX703">
            <v>0</v>
          </cell>
          <cell r="GY703">
            <v>0</v>
          </cell>
          <cell r="GZ703">
            <v>0</v>
          </cell>
          <cell r="HA703">
            <v>0</v>
          </cell>
          <cell r="HB703">
            <v>0</v>
          </cell>
          <cell r="HC703">
            <v>0</v>
          </cell>
          <cell r="HD703">
            <v>0</v>
          </cell>
          <cell r="HE703">
            <v>0</v>
          </cell>
          <cell r="HF703">
            <v>0</v>
          </cell>
          <cell r="HG703">
            <v>0</v>
          </cell>
          <cell r="HH703">
            <v>0</v>
          </cell>
          <cell r="HI703">
            <v>0</v>
          </cell>
          <cell r="HJ703">
            <v>0</v>
          </cell>
          <cell r="HK703">
            <v>0</v>
          </cell>
          <cell r="HL703">
            <v>0</v>
          </cell>
          <cell r="HM703">
            <v>0</v>
          </cell>
          <cell r="HN703">
            <v>0</v>
          </cell>
          <cell r="HO703">
            <v>0</v>
          </cell>
          <cell r="HP703">
            <v>0</v>
          </cell>
          <cell r="HQ703">
            <v>0</v>
          </cell>
          <cell r="HR703">
            <v>0</v>
          </cell>
          <cell r="HS703">
            <v>0</v>
          </cell>
          <cell r="HT703">
            <v>0</v>
          </cell>
          <cell r="HU703">
            <v>0</v>
          </cell>
          <cell r="HV703">
            <v>0</v>
          </cell>
          <cell r="HW703">
            <v>0</v>
          </cell>
          <cell r="HX703">
            <v>0</v>
          </cell>
          <cell r="HY703">
            <v>0</v>
          </cell>
          <cell r="HZ703">
            <v>0</v>
          </cell>
          <cell r="IA703">
            <v>0</v>
          </cell>
          <cell r="IB703">
            <v>0</v>
          </cell>
          <cell r="IC703">
            <v>0</v>
          </cell>
          <cell r="ID703">
            <v>0</v>
          </cell>
          <cell r="IE703">
            <v>0</v>
          </cell>
          <cell r="IF703">
            <v>0</v>
          </cell>
          <cell r="IG703">
            <v>0</v>
          </cell>
          <cell r="IH703">
            <v>0</v>
          </cell>
          <cell r="II703">
            <v>0</v>
          </cell>
          <cell r="IJ703">
            <v>0</v>
          </cell>
          <cell r="IK703">
            <v>0</v>
          </cell>
          <cell r="IL703">
            <v>0</v>
          </cell>
          <cell r="IM703">
            <v>0</v>
          </cell>
          <cell r="IN703">
            <v>0</v>
          </cell>
          <cell r="IO703">
            <v>0</v>
          </cell>
          <cell r="IP703">
            <v>0</v>
          </cell>
          <cell r="IQ703">
            <v>0</v>
          </cell>
          <cell r="IR703">
            <v>0</v>
          </cell>
          <cell r="IS703">
            <v>0</v>
          </cell>
          <cell r="IT703">
            <v>0</v>
          </cell>
          <cell r="IU703">
            <v>0</v>
          </cell>
          <cell r="IV703">
            <v>0</v>
          </cell>
          <cell r="IW703">
            <v>0</v>
          </cell>
          <cell r="IX703">
            <v>0</v>
          </cell>
          <cell r="IY703">
            <v>0</v>
          </cell>
          <cell r="IZ703">
            <v>0</v>
          </cell>
          <cell r="JA703">
            <v>0</v>
          </cell>
          <cell r="JB703">
            <v>0</v>
          </cell>
          <cell r="JC703">
            <v>0</v>
          </cell>
          <cell r="JD703">
            <v>0</v>
          </cell>
          <cell r="JE703">
            <v>0</v>
          </cell>
          <cell r="JF703">
            <v>0</v>
          </cell>
          <cell r="JG703">
            <v>0</v>
          </cell>
          <cell r="JH703">
            <v>0</v>
          </cell>
          <cell r="JI703">
            <v>0</v>
          </cell>
          <cell r="JJ703">
            <v>0</v>
          </cell>
          <cell r="JK703">
            <v>0</v>
          </cell>
          <cell r="JL703">
            <v>0</v>
          </cell>
          <cell r="JM703">
            <v>0</v>
          </cell>
          <cell r="JN703">
            <v>0</v>
          </cell>
          <cell r="JO703">
            <v>0</v>
          </cell>
          <cell r="JP703">
            <v>0</v>
          </cell>
          <cell r="JQ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0</v>
          </cell>
          <cell r="DL704">
            <v>0</v>
          </cell>
          <cell r="DM704">
            <v>0</v>
          </cell>
          <cell r="DN704">
            <v>0</v>
          </cell>
          <cell r="DO704">
            <v>0</v>
          </cell>
          <cell r="DP704">
            <v>0</v>
          </cell>
          <cell r="DQ704">
            <v>0</v>
          </cell>
          <cell r="DR704">
            <v>0</v>
          </cell>
          <cell r="DS704">
            <v>0</v>
          </cell>
          <cell r="DT704">
            <v>0</v>
          </cell>
          <cell r="DU704">
            <v>0</v>
          </cell>
          <cell r="DV704">
            <v>0</v>
          </cell>
          <cell r="DW704">
            <v>0</v>
          </cell>
          <cell r="DX704">
            <v>0</v>
          </cell>
          <cell r="DY704">
            <v>0</v>
          </cell>
          <cell r="DZ704">
            <v>0</v>
          </cell>
          <cell r="EA704">
            <v>0</v>
          </cell>
          <cell r="EB704">
            <v>0</v>
          </cell>
          <cell r="EC704">
            <v>0</v>
          </cell>
          <cell r="ED704">
            <v>0</v>
          </cell>
          <cell r="EE704">
            <v>0</v>
          </cell>
          <cell r="EF704">
            <v>0</v>
          </cell>
          <cell r="EG704">
            <v>0</v>
          </cell>
          <cell r="EH704">
            <v>0</v>
          </cell>
          <cell r="EI704">
            <v>0</v>
          </cell>
          <cell r="EJ704">
            <v>0</v>
          </cell>
          <cell r="EK704">
            <v>0</v>
          </cell>
          <cell r="EL704">
            <v>0</v>
          </cell>
          <cell r="EM704">
            <v>0</v>
          </cell>
          <cell r="EN704">
            <v>0</v>
          </cell>
          <cell r="EO704">
            <v>0</v>
          </cell>
          <cell r="EP704">
            <v>0</v>
          </cell>
          <cell r="EQ704">
            <v>0</v>
          </cell>
          <cell r="ER704">
            <v>0</v>
          </cell>
          <cell r="ES704">
            <v>0</v>
          </cell>
          <cell r="ET704">
            <v>0</v>
          </cell>
          <cell r="EU704">
            <v>0</v>
          </cell>
          <cell r="EV704">
            <v>0</v>
          </cell>
          <cell r="EW704">
            <v>0</v>
          </cell>
          <cell r="EX704">
            <v>0</v>
          </cell>
          <cell r="EY704">
            <v>0</v>
          </cell>
          <cell r="EZ704">
            <v>0</v>
          </cell>
          <cell r="FA704">
            <v>0</v>
          </cell>
          <cell r="FB704">
            <v>0</v>
          </cell>
          <cell r="FC704">
            <v>0</v>
          </cell>
          <cell r="FD704">
            <v>0</v>
          </cell>
          <cell r="FE704">
            <v>0</v>
          </cell>
          <cell r="FF704">
            <v>0</v>
          </cell>
          <cell r="FG704">
            <v>0</v>
          </cell>
          <cell r="FH704">
            <v>0</v>
          </cell>
          <cell r="FI704">
            <v>0</v>
          </cell>
          <cell r="FJ704">
            <v>0</v>
          </cell>
          <cell r="FK704">
            <v>0</v>
          </cell>
          <cell r="FL704">
            <v>0</v>
          </cell>
          <cell r="FM704">
            <v>0</v>
          </cell>
          <cell r="FN704">
            <v>0</v>
          </cell>
          <cell r="FO704">
            <v>0</v>
          </cell>
          <cell r="FP704">
            <v>0</v>
          </cell>
          <cell r="FQ704">
            <v>0</v>
          </cell>
          <cell r="FR704">
            <v>0</v>
          </cell>
          <cell r="FS704">
            <v>0</v>
          </cell>
          <cell r="FT704">
            <v>0</v>
          </cell>
          <cell r="FU704">
            <v>0</v>
          </cell>
          <cell r="FV704">
            <v>0</v>
          </cell>
          <cell r="FW704">
            <v>0</v>
          </cell>
          <cell r="FX704">
            <v>0</v>
          </cell>
          <cell r="FY704">
            <v>0</v>
          </cell>
          <cell r="FZ704">
            <v>0</v>
          </cell>
          <cell r="GA704">
            <v>0</v>
          </cell>
          <cell r="GB704">
            <v>0</v>
          </cell>
          <cell r="GC704">
            <v>0</v>
          </cell>
          <cell r="GD704">
            <v>0</v>
          </cell>
          <cell r="GE704">
            <v>0</v>
          </cell>
          <cell r="GF704">
            <v>0</v>
          </cell>
          <cell r="GG704">
            <v>0</v>
          </cell>
          <cell r="GH704">
            <v>0</v>
          </cell>
          <cell r="GI704">
            <v>0</v>
          </cell>
          <cell r="GJ704">
            <v>0</v>
          </cell>
          <cell r="GK704">
            <v>0</v>
          </cell>
          <cell r="GL704">
            <v>0</v>
          </cell>
          <cell r="GM704">
            <v>0</v>
          </cell>
          <cell r="GN704">
            <v>0</v>
          </cell>
          <cell r="GO704">
            <v>0</v>
          </cell>
          <cell r="GP704">
            <v>0</v>
          </cell>
          <cell r="GQ704">
            <v>0</v>
          </cell>
          <cell r="GR704">
            <v>0</v>
          </cell>
          <cell r="GS704">
            <v>0</v>
          </cell>
          <cell r="GT704">
            <v>0</v>
          </cell>
          <cell r="GU704">
            <v>0</v>
          </cell>
          <cell r="GV704">
            <v>0</v>
          </cell>
          <cell r="GW704">
            <v>0</v>
          </cell>
          <cell r="GX704">
            <v>0</v>
          </cell>
          <cell r="GY704">
            <v>0</v>
          </cell>
          <cell r="GZ704">
            <v>0</v>
          </cell>
          <cell r="HA704">
            <v>0</v>
          </cell>
          <cell r="HB704">
            <v>0</v>
          </cell>
          <cell r="HC704">
            <v>0</v>
          </cell>
          <cell r="HD704">
            <v>0</v>
          </cell>
          <cell r="HE704">
            <v>0</v>
          </cell>
          <cell r="HF704">
            <v>0</v>
          </cell>
          <cell r="HG704">
            <v>0</v>
          </cell>
          <cell r="HH704">
            <v>0</v>
          </cell>
          <cell r="HI704">
            <v>0</v>
          </cell>
          <cell r="HJ704">
            <v>0</v>
          </cell>
          <cell r="HK704">
            <v>0</v>
          </cell>
          <cell r="HL704">
            <v>0</v>
          </cell>
          <cell r="HM704">
            <v>0</v>
          </cell>
          <cell r="HN704">
            <v>0</v>
          </cell>
          <cell r="HO704">
            <v>0</v>
          </cell>
          <cell r="HP704">
            <v>0</v>
          </cell>
          <cell r="HQ704">
            <v>0</v>
          </cell>
          <cell r="HR704">
            <v>0</v>
          </cell>
          <cell r="HS704">
            <v>0</v>
          </cell>
          <cell r="HT704">
            <v>0</v>
          </cell>
          <cell r="HU704">
            <v>0</v>
          </cell>
          <cell r="HV704">
            <v>0</v>
          </cell>
          <cell r="HW704">
            <v>0</v>
          </cell>
          <cell r="HX704">
            <v>0</v>
          </cell>
          <cell r="HY704">
            <v>0</v>
          </cell>
          <cell r="HZ704">
            <v>0</v>
          </cell>
          <cell r="IA704">
            <v>0</v>
          </cell>
          <cell r="IB704">
            <v>0</v>
          </cell>
          <cell r="IC704">
            <v>0</v>
          </cell>
          <cell r="ID704">
            <v>0</v>
          </cell>
          <cell r="IE704">
            <v>0</v>
          </cell>
          <cell r="IF704">
            <v>0</v>
          </cell>
          <cell r="IG704">
            <v>0</v>
          </cell>
          <cell r="IH704">
            <v>0</v>
          </cell>
          <cell r="II704">
            <v>0</v>
          </cell>
          <cell r="IJ704">
            <v>0</v>
          </cell>
          <cell r="IK704">
            <v>0</v>
          </cell>
          <cell r="IL704">
            <v>0</v>
          </cell>
          <cell r="IM704">
            <v>0</v>
          </cell>
          <cell r="IN704">
            <v>0</v>
          </cell>
          <cell r="IO704">
            <v>0</v>
          </cell>
          <cell r="IP704">
            <v>0</v>
          </cell>
          <cell r="IQ704">
            <v>0</v>
          </cell>
          <cell r="IR704">
            <v>0</v>
          </cell>
          <cell r="IS704">
            <v>0</v>
          </cell>
          <cell r="IT704">
            <v>0</v>
          </cell>
          <cell r="IU704">
            <v>0</v>
          </cell>
          <cell r="IV704">
            <v>0</v>
          </cell>
          <cell r="IW704">
            <v>0</v>
          </cell>
          <cell r="IX704">
            <v>0</v>
          </cell>
          <cell r="IY704">
            <v>0</v>
          </cell>
          <cell r="IZ704">
            <v>0</v>
          </cell>
          <cell r="JA704">
            <v>0</v>
          </cell>
          <cell r="JB704">
            <v>0</v>
          </cell>
          <cell r="JC704">
            <v>0</v>
          </cell>
          <cell r="JD704">
            <v>0</v>
          </cell>
          <cell r="JE704">
            <v>0</v>
          </cell>
          <cell r="JF704">
            <v>0</v>
          </cell>
          <cell r="JG704">
            <v>0</v>
          </cell>
          <cell r="JH704">
            <v>0</v>
          </cell>
          <cell r="JI704">
            <v>0</v>
          </cell>
          <cell r="JJ704">
            <v>0</v>
          </cell>
          <cell r="JK704">
            <v>0</v>
          </cell>
          <cell r="JL704">
            <v>0</v>
          </cell>
          <cell r="JM704">
            <v>0</v>
          </cell>
          <cell r="JN704">
            <v>0</v>
          </cell>
          <cell r="JO704">
            <v>0</v>
          </cell>
          <cell r="JP704">
            <v>0</v>
          </cell>
          <cell r="JQ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0</v>
          </cell>
          <cell r="DL705">
            <v>0</v>
          </cell>
          <cell r="DM705">
            <v>0</v>
          </cell>
          <cell r="DN705">
            <v>0</v>
          </cell>
          <cell r="DO705">
            <v>0</v>
          </cell>
          <cell r="DP705">
            <v>0</v>
          </cell>
          <cell r="DQ705">
            <v>0</v>
          </cell>
          <cell r="DR705">
            <v>0</v>
          </cell>
          <cell r="DS705">
            <v>0</v>
          </cell>
          <cell r="DT705">
            <v>0</v>
          </cell>
          <cell r="DU705">
            <v>0</v>
          </cell>
          <cell r="DV705">
            <v>0</v>
          </cell>
          <cell r="DW705">
            <v>0</v>
          </cell>
          <cell r="DX705">
            <v>0</v>
          </cell>
          <cell r="DY705">
            <v>0</v>
          </cell>
          <cell r="DZ705">
            <v>0</v>
          </cell>
          <cell r="EA705">
            <v>0</v>
          </cell>
          <cell r="EB705">
            <v>0</v>
          </cell>
          <cell r="EC705">
            <v>0</v>
          </cell>
          <cell r="ED705">
            <v>0</v>
          </cell>
          <cell r="EE705">
            <v>0</v>
          </cell>
          <cell r="EF705">
            <v>0</v>
          </cell>
          <cell r="EG705">
            <v>0</v>
          </cell>
          <cell r="EH705">
            <v>0</v>
          </cell>
          <cell r="EI705">
            <v>0</v>
          </cell>
          <cell r="EJ705">
            <v>0</v>
          </cell>
          <cell r="EK705">
            <v>0</v>
          </cell>
          <cell r="EL705">
            <v>0</v>
          </cell>
          <cell r="EM705">
            <v>0</v>
          </cell>
          <cell r="EN705">
            <v>0</v>
          </cell>
          <cell r="EO705">
            <v>0</v>
          </cell>
          <cell r="EP705">
            <v>0</v>
          </cell>
          <cell r="EQ705">
            <v>0</v>
          </cell>
          <cell r="ER705">
            <v>0</v>
          </cell>
          <cell r="ES705">
            <v>0</v>
          </cell>
          <cell r="ET705">
            <v>0</v>
          </cell>
          <cell r="EU705">
            <v>0</v>
          </cell>
          <cell r="EV705">
            <v>0</v>
          </cell>
          <cell r="EW705">
            <v>0</v>
          </cell>
          <cell r="EX705">
            <v>0</v>
          </cell>
          <cell r="EY705">
            <v>0</v>
          </cell>
          <cell r="EZ705">
            <v>0</v>
          </cell>
          <cell r="FA705">
            <v>0</v>
          </cell>
          <cell r="FB705">
            <v>0</v>
          </cell>
          <cell r="FC705">
            <v>0</v>
          </cell>
          <cell r="FD705">
            <v>0</v>
          </cell>
          <cell r="FE705">
            <v>0</v>
          </cell>
          <cell r="FF705">
            <v>0</v>
          </cell>
          <cell r="FG705">
            <v>0</v>
          </cell>
          <cell r="FH705">
            <v>0</v>
          </cell>
          <cell r="FI705">
            <v>0</v>
          </cell>
          <cell r="FJ705">
            <v>0</v>
          </cell>
          <cell r="FK705">
            <v>0</v>
          </cell>
          <cell r="FL705">
            <v>0</v>
          </cell>
          <cell r="FM705">
            <v>0</v>
          </cell>
          <cell r="FN705">
            <v>0</v>
          </cell>
          <cell r="FO705">
            <v>0</v>
          </cell>
          <cell r="FP705">
            <v>0</v>
          </cell>
          <cell r="FQ705">
            <v>0</v>
          </cell>
          <cell r="FR705">
            <v>0</v>
          </cell>
          <cell r="FS705">
            <v>0</v>
          </cell>
          <cell r="FT705">
            <v>0</v>
          </cell>
          <cell r="FU705">
            <v>0</v>
          </cell>
          <cell r="FV705">
            <v>0</v>
          </cell>
          <cell r="FW705">
            <v>0</v>
          </cell>
          <cell r="FX705">
            <v>0</v>
          </cell>
          <cell r="FY705">
            <v>0</v>
          </cell>
          <cell r="FZ705">
            <v>0</v>
          </cell>
          <cell r="GA705">
            <v>0</v>
          </cell>
          <cell r="GB705">
            <v>0</v>
          </cell>
          <cell r="GC705">
            <v>0</v>
          </cell>
          <cell r="GD705">
            <v>0</v>
          </cell>
          <cell r="GE705">
            <v>0</v>
          </cell>
          <cell r="GF705">
            <v>0</v>
          </cell>
          <cell r="GG705">
            <v>0</v>
          </cell>
          <cell r="GH705">
            <v>0</v>
          </cell>
          <cell r="GI705">
            <v>0</v>
          </cell>
          <cell r="GJ705">
            <v>0</v>
          </cell>
          <cell r="GK705">
            <v>0</v>
          </cell>
          <cell r="GL705">
            <v>0</v>
          </cell>
          <cell r="GM705">
            <v>0</v>
          </cell>
          <cell r="GN705">
            <v>0</v>
          </cell>
          <cell r="GO705">
            <v>0</v>
          </cell>
          <cell r="GP705">
            <v>0</v>
          </cell>
          <cell r="GQ705">
            <v>0</v>
          </cell>
          <cell r="GR705">
            <v>0</v>
          </cell>
          <cell r="GS705">
            <v>0</v>
          </cell>
          <cell r="GT705">
            <v>0</v>
          </cell>
          <cell r="GU705">
            <v>0</v>
          </cell>
          <cell r="GV705">
            <v>0</v>
          </cell>
          <cell r="GW705">
            <v>0</v>
          </cell>
          <cell r="GX705">
            <v>0</v>
          </cell>
          <cell r="GY705">
            <v>0</v>
          </cell>
          <cell r="GZ705">
            <v>0</v>
          </cell>
          <cell r="HA705">
            <v>0</v>
          </cell>
          <cell r="HB705">
            <v>0</v>
          </cell>
          <cell r="HC705">
            <v>0</v>
          </cell>
          <cell r="HD705">
            <v>0</v>
          </cell>
          <cell r="HE705">
            <v>0</v>
          </cell>
          <cell r="HF705">
            <v>0</v>
          </cell>
          <cell r="HG705">
            <v>0</v>
          </cell>
          <cell r="HH705">
            <v>0</v>
          </cell>
          <cell r="HI705">
            <v>0</v>
          </cell>
          <cell r="HJ705">
            <v>0</v>
          </cell>
          <cell r="HK705">
            <v>0</v>
          </cell>
          <cell r="HL705">
            <v>0</v>
          </cell>
          <cell r="HM705">
            <v>0</v>
          </cell>
          <cell r="HN705">
            <v>0</v>
          </cell>
          <cell r="HO705">
            <v>0</v>
          </cell>
          <cell r="HP705">
            <v>0</v>
          </cell>
          <cell r="HQ705">
            <v>0</v>
          </cell>
          <cell r="HR705">
            <v>0</v>
          </cell>
          <cell r="HS705">
            <v>0</v>
          </cell>
          <cell r="HT705">
            <v>0</v>
          </cell>
          <cell r="HU705">
            <v>0</v>
          </cell>
          <cell r="HV705">
            <v>0</v>
          </cell>
          <cell r="HW705">
            <v>0</v>
          </cell>
          <cell r="HX705">
            <v>0</v>
          </cell>
          <cell r="HY705">
            <v>0</v>
          </cell>
          <cell r="HZ705">
            <v>0</v>
          </cell>
          <cell r="IA705">
            <v>0</v>
          </cell>
          <cell r="IB705">
            <v>0</v>
          </cell>
          <cell r="IC705">
            <v>0</v>
          </cell>
          <cell r="ID705">
            <v>0</v>
          </cell>
          <cell r="IE705">
            <v>0</v>
          </cell>
          <cell r="IF705">
            <v>0</v>
          </cell>
          <cell r="IG705">
            <v>0</v>
          </cell>
          <cell r="IH705">
            <v>0</v>
          </cell>
          <cell r="II705">
            <v>0</v>
          </cell>
          <cell r="IJ705">
            <v>0</v>
          </cell>
          <cell r="IK705">
            <v>0</v>
          </cell>
          <cell r="IL705">
            <v>0</v>
          </cell>
          <cell r="IM705">
            <v>0</v>
          </cell>
          <cell r="IN705">
            <v>0</v>
          </cell>
          <cell r="IO705">
            <v>0</v>
          </cell>
          <cell r="IP705">
            <v>0</v>
          </cell>
          <cell r="IQ705">
            <v>0</v>
          </cell>
          <cell r="IR705">
            <v>0</v>
          </cell>
          <cell r="IS705">
            <v>0</v>
          </cell>
          <cell r="IT705">
            <v>0</v>
          </cell>
          <cell r="IU705">
            <v>0</v>
          </cell>
          <cell r="IV705">
            <v>0</v>
          </cell>
          <cell r="IW705">
            <v>0</v>
          </cell>
          <cell r="IX705">
            <v>0</v>
          </cell>
          <cell r="IY705">
            <v>0</v>
          </cell>
          <cell r="IZ705">
            <v>0</v>
          </cell>
          <cell r="JA705">
            <v>0</v>
          </cell>
          <cell r="JB705">
            <v>0</v>
          </cell>
          <cell r="JC705">
            <v>0</v>
          </cell>
          <cell r="JD705">
            <v>0</v>
          </cell>
          <cell r="JE705">
            <v>0</v>
          </cell>
          <cell r="JF705">
            <v>0</v>
          </cell>
          <cell r="JG705">
            <v>0</v>
          </cell>
          <cell r="JH705">
            <v>0</v>
          </cell>
          <cell r="JI705">
            <v>0</v>
          </cell>
          <cell r="JJ705">
            <v>0</v>
          </cell>
          <cell r="JK705">
            <v>0</v>
          </cell>
          <cell r="JL705">
            <v>0</v>
          </cell>
          <cell r="JM705">
            <v>0</v>
          </cell>
          <cell r="JN705">
            <v>0</v>
          </cell>
          <cell r="JO705">
            <v>0</v>
          </cell>
          <cell r="JP705">
            <v>0</v>
          </cell>
          <cell r="JQ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K706">
            <v>0</v>
          </cell>
          <cell r="DL706">
            <v>0</v>
          </cell>
          <cell r="DM706">
            <v>0</v>
          </cell>
          <cell r="DN706">
            <v>0</v>
          </cell>
          <cell r="DO706">
            <v>0</v>
          </cell>
          <cell r="DP706">
            <v>0</v>
          </cell>
          <cell r="DQ706">
            <v>0</v>
          </cell>
          <cell r="DR706">
            <v>0</v>
          </cell>
          <cell r="DS706">
            <v>0</v>
          </cell>
          <cell r="DT706">
            <v>0</v>
          </cell>
          <cell r="DU706">
            <v>0</v>
          </cell>
          <cell r="DV706">
            <v>0</v>
          </cell>
          <cell r="DW706">
            <v>0</v>
          </cell>
          <cell r="DX706">
            <v>0</v>
          </cell>
          <cell r="DY706">
            <v>0</v>
          </cell>
          <cell r="DZ706">
            <v>0</v>
          </cell>
          <cell r="EA706">
            <v>0</v>
          </cell>
          <cell r="EB706">
            <v>0</v>
          </cell>
          <cell r="EC706">
            <v>0</v>
          </cell>
          <cell r="ED706">
            <v>0</v>
          </cell>
          <cell r="EE706">
            <v>0</v>
          </cell>
          <cell r="EF706">
            <v>0</v>
          </cell>
          <cell r="EG706">
            <v>0</v>
          </cell>
          <cell r="EH706">
            <v>0</v>
          </cell>
          <cell r="EI706">
            <v>0</v>
          </cell>
          <cell r="EJ706">
            <v>0</v>
          </cell>
          <cell r="EK706">
            <v>0</v>
          </cell>
          <cell r="EL706">
            <v>0</v>
          </cell>
          <cell r="EM706">
            <v>0</v>
          </cell>
          <cell r="EN706">
            <v>0</v>
          </cell>
          <cell r="EO706">
            <v>0</v>
          </cell>
          <cell r="EP706">
            <v>0</v>
          </cell>
          <cell r="EQ706">
            <v>0</v>
          </cell>
          <cell r="ER706">
            <v>0</v>
          </cell>
          <cell r="ES706">
            <v>0</v>
          </cell>
          <cell r="ET706">
            <v>0</v>
          </cell>
          <cell r="EU706">
            <v>0</v>
          </cell>
          <cell r="EV706">
            <v>0</v>
          </cell>
          <cell r="EW706">
            <v>0</v>
          </cell>
          <cell r="EX706">
            <v>0</v>
          </cell>
          <cell r="EY706">
            <v>0</v>
          </cell>
          <cell r="EZ706">
            <v>0</v>
          </cell>
          <cell r="FA706">
            <v>0</v>
          </cell>
          <cell r="FB706">
            <v>0</v>
          </cell>
          <cell r="FC706">
            <v>0</v>
          </cell>
          <cell r="FD706">
            <v>0</v>
          </cell>
          <cell r="FE706">
            <v>0</v>
          </cell>
          <cell r="FF706">
            <v>0</v>
          </cell>
          <cell r="FG706">
            <v>0</v>
          </cell>
          <cell r="FH706">
            <v>0</v>
          </cell>
          <cell r="FI706">
            <v>0</v>
          </cell>
          <cell r="FJ706">
            <v>0</v>
          </cell>
          <cell r="FK706">
            <v>0</v>
          </cell>
          <cell r="FL706">
            <v>0</v>
          </cell>
          <cell r="FM706">
            <v>0</v>
          </cell>
          <cell r="FN706">
            <v>0</v>
          </cell>
          <cell r="FO706">
            <v>0</v>
          </cell>
          <cell r="FP706">
            <v>0</v>
          </cell>
          <cell r="FQ706">
            <v>0</v>
          </cell>
          <cell r="FR706">
            <v>0</v>
          </cell>
          <cell r="FS706">
            <v>0</v>
          </cell>
          <cell r="FT706">
            <v>0</v>
          </cell>
          <cell r="FU706">
            <v>0</v>
          </cell>
          <cell r="FV706">
            <v>0</v>
          </cell>
          <cell r="FW706">
            <v>0</v>
          </cell>
          <cell r="FX706">
            <v>0</v>
          </cell>
          <cell r="FY706">
            <v>0</v>
          </cell>
          <cell r="FZ706">
            <v>0</v>
          </cell>
          <cell r="GA706">
            <v>0</v>
          </cell>
          <cell r="GB706">
            <v>0</v>
          </cell>
          <cell r="GC706">
            <v>0</v>
          </cell>
          <cell r="GD706">
            <v>0</v>
          </cell>
          <cell r="GE706">
            <v>0</v>
          </cell>
          <cell r="GF706">
            <v>0</v>
          </cell>
          <cell r="GG706">
            <v>0</v>
          </cell>
          <cell r="GH706">
            <v>0</v>
          </cell>
          <cell r="GI706">
            <v>0</v>
          </cell>
          <cell r="GJ706">
            <v>0</v>
          </cell>
          <cell r="GK706">
            <v>0</v>
          </cell>
          <cell r="GL706">
            <v>0</v>
          </cell>
          <cell r="GM706">
            <v>0</v>
          </cell>
          <cell r="GN706">
            <v>0</v>
          </cell>
          <cell r="GO706">
            <v>0</v>
          </cell>
          <cell r="GP706">
            <v>0</v>
          </cell>
          <cell r="GQ706">
            <v>0</v>
          </cell>
          <cell r="GR706">
            <v>0</v>
          </cell>
          <cell r="GS706">
            <v>0</v>
          </cell>
          <cell r="GT706">
            <v>0</v>
          </cell>
          <cell r="GU706">
            <v>0</v>
          </cell>
          <cell r="GV706">
            <v>0</v>
          </cell>
          <cell r="GW706">
            <v>0</v>
          </cell>
          <cell r="GX706">
            <v>0</v>
          </cell>
          <cell r="GY706">
            <v>0</v>
          </cell>
          <cell r="GZ706">
            <v>0</v>
          </cell>
          <cell r="HA706">
            <v>0</v>
          </cell>
          <cell r="HB706">
            <v>0</v>
          </cell>
          <cell r="HC706">
            <v>0</v>
          </cell>
          <cell r="HD706">
            <v>0</v>
          </cell>
          <cell r="HE706">
            <v>0</v>
          </cell>
          <cell r="HF706">
            <v>0</v>
          </cell>
          <cell r="HG706">
            <v>0</v>
          </cell>
          <cell r="HH706">
            <v>0</v>
          </cell>
          <cell r="HI706">
            <v>0</v>
          </cell>
          <cell r="HJ706">
            <v>0</v>
          </cell>
          <cell r="HK706">
            <v>0</v>
          </cell>
          <cell r="HL706">
            <v>0</v>
          </cell>
          <cell r="HM706">
            <v>0</v>
          </cell>
          <cell r="HN706">
            <v>0</v>
          </cell>
          <cell r="HO706">
            <v>0</v>
          </cell>
          <cell r="HP706">
            <v>0</v>
          </cell>
          <cell r="HQ706">
            <v>0</v>
          </cell>
          <cell r="HR706">
            <v>0</v>
          </cell>
          <cell r="HS706">
            <v>0</v>
          </cell>
          <cell r="HT706">
            <v>0</v>
          </cell>
          <cell r="HU706">
            <v>0</v>
          </cell>
          <cell r="HV706">
            <v>0</v>
          </cell>
          <cell r="HW706">
            <v>0</v>
          </cell>
          <cell r="HX706">
            <v>0</v>
          </cell>
          <cell r="HY706">
            <v>0</v>
          </cell>
          <cell r="HZ706">
            <v>0</v>
          </cell>
          <cell r="IA706">
            <v>0</v>
          </cell>
          <cell r="IB706">
            <v>0</v>
          </cell>
          <cell r="IC706">
            <v>0</v>
          </cell>
          <cell r="ID706">
            <v>0</v>
          </cell>
          <cell r="IE706">
            <v>0</v>
          </cell>
          <cell r="IF706">
            <v>0</v>
          </cell>
          <cell r="IG706">
            <v>0</v>
          </cell>
          <cell r="IH706">
            <v>0</v>
          </cell>
          <cell r="II706">
            <v>0</v>
          </cell>
          <cell r="IJ706">
            <v>0</v>
          </cell>
          <cell r="IK706">
            <v>0</v>
          </cell>
          <cell r="IL706">
            <v>0</v>
          </cell>
          <cell r="IM706">
            <v>0</v>
          </cell>
          <cell r="IN706">
            <v>0</v>
          </cell>
          <cell r="IO706">
            <v>0</v>
          </cell>
          <cell r="IP706">
            <v>0</v>
          </cell>
          <cell r="IQ706">
            <v>0</v>
          </cell>
          <cell r="IR706">
            <v>0</v>
          </cell>
          <cell r="IS706">
            <v>0</v>
          </cell>
          <cell r="IT706">
            <v>0</v>
          </cell>
          <cell r="IU706">
            <v>0</v>
          </cell>
          <cell r="IV706">
            <v>0</v>
          </cell>
          <cell r="IW706">
            <v>0</v>
          </cell>
          <cell r="IX706">
            <v>0</v>
          </cell>
          <cell r="IY706">
            <v>0</v>
          </cell>
          <cell r="IZ706">
            <v>0</v>
          </cell>
          <cell r="JA706">
            <v>0</v>
          </cell>
          <cell r="JB706">
            <v>0</v>
          </cell>
          <cell r="JC706">
            <v>0</v>
          </cell>
          <cell r="JD706">
            <v>0</v>
          </cell>
          <cell r="JE706">
            <v>0</v>
          </cell>
          <cell r="JF706">
            <v>0</v>
          </cell>
          <cell r="JG706">
            <v>0</v>
          </cell>
          <cell r="JH706">
            <v>0</v>
          </cell>
          <cell r="JI706">
            <v>0</v>
          </cell>
          <cell r="JJ706">
            <v>0</v>
          </cell>
          <cell r="JK706">
            <v>0</v>
          </cell>
          <cell r="JL706">
            <v>0</v>
          </cell>
          <cell r="JM706">
            <v>0</v>
          </cell>
          <cell r="JN706">
            <v>0</v>
          </cell>
          <cell r="JO706">
            <v>0</v>
          </cell>
          <cell r="JP706">
            <v>0</v>
          </cell>
          <cell r="JQ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0</v>
          </cell>
          <cell r="DL707">
            <v>0</v>
          </cell>
          <cell r="DM707">
            <v>0</v>
          </cell>
          <cell r="DN707">
            <v>0</v>
          </cell>
          <cell r="DO707">
            <v>0</v>
          </cell>
          <cell r="DP707">
            <v>0</v>
          </cell>
          <cell r="DQ707">
            <v>0</v>
          </cell>
          <cell r="DR707">
            <v>0</v>
          </cell>
          <cell r="DS707">
            <v>0</v>
          </cell>
          <cell r="DT707">
            <v>0</v>
          </cell>
          <cell r="DU707">
            <v>0</v>
          </cell>
          <cell r="DV707">
            <v>0</v>
          </cell>
          <cell r="DW707">
            <v>0</v>
          </cell>
          <cell r="DX707">
            <v>0</v>
          </cell>
          <cell r="DY707">
            <v>0</v>
          </cell>
          <cell r="DZ707">
            <v>0</v>
          </cell>
          <cell r="EA707">
            <v>0</v>
          </cell>
          <cell r="EB707">
            <v>0</v>
          </cell>
          <cell r="EC707">
            <v>0</v>
          </cell>
          <cell r="ED707">
            <v>0</v>
          </cell>
          <cell r="EE707">
            <v>0</v>
          </cell>
          <cell r="EF707">
            <v>0</v>
          </cell>
          <cell r="EG707">
            <v>0</v>
          </cell>
          <cell r="EH707">
            <v>0</v>
          </cell>
          <cell r="EI707">
            <v>0</v>
          </cell>
          <cell r="EJ707">
            <v>0</v>
          </cell>
          <cell r="EK707">
            <v>0</v>
          </cell>
          <cell r="EL707">
            <v>0</v>
          </cell>
          <cell r="EM707">
            <v>0</v>
          </cell>
          <cell r="EN707">
            <v>0</v>
          </cell>
          <cell r="EO707">
            <v>0</v>
          </cell>
          <cell r="EP707">
            <v>0</v>
          </cell>
          <cell r="EQ707">
            <v>0</v>
          </cell>
          <cell r="ER707">
            <v>0</v>
          </cell>
          <cell r="ES707">
            <v>0</v>
          </cell>
          <cell r="ET707">
            <v>0</v>
          </cell>
          <cell r="EU707">
            <v>0</v>
          </cell>
          <cell r="EV707">
            <v>0</v>
          </cell>
          <cell r="EW707">
            <v>0</v>
          </cell>
          <cell r="EX707">
            <v>0</v>
          </cell>
          <cell r="EY707">
            <v>0</v>
          </cell>
          <cell r="EZ707">
            <v>0</v>
          </cell>
          <cell r="FA707">
            <v>0</v>
          </cell>
          <cell r="FB707">
            <v>0</v>
          </cell>
          <cell r="FC707">
            <v>0</v>
          </cell>
          <cell r="FD707">
            <v>0</v>
          </cell>
          <cell r="FE707">
            <v>0</v>
          </cell>
          <cell r="FF707">
            <v>0</v>
          </cell>
          <cell r="FG707">
            <v>0</v>
          </cell>
          <cell r="FH707">
            <v>0</v>
          </cell>
          <cell r="FI707">
            <v>0</v>
          </cell>
          <cell r="FJ707">
            <v>0</v>
          </cell>
          <cell r="FK707">
            <v>0</v>
          </cell>
          <cell r="FL707">
            <v>0</v>
          </cell>
          <cell r="FM707">
            <v>0</v>
          </cell>
          <cell r="FN707">
            <v>0</v>
          </cell>
          <cell r="FO707">
            <v>0</v>
          </cell>
          <cell r="FP707">
            <v>0</v>
          </cell>
          <cell r="FQ707">
            <v>0</v>
          </cell>
          <cell r="FR707">
            <v>0</v>
          </cell>
          <cell r="FS707">
            <v>0</v>
          </cell>
          <cell r="FT707">
            <v>0</v>
          </cell>
          <cell r="FU707">
            <v>0</v>
          </cell>
          <cell r="FV707">
            <v>0</v>
          </cell>
          <cell r="FW707">
            <v>0</v>
          </cell>
          <cell r="FX707">
            <v>0</v>
          </cell>
          <cell r="FY707">
            <v>0</v>
          </cell>
          <cell r="FZ707">
            <v>0</v>
          </cell>
          <cell r="GA707">
            <v>0</v>
          </cell>
          <cell r="GB707">
            <v>0</v>
          </cell>
          <cell r="GC707">
            <v>0</v>
          </cell>
          <cell r="GD707">
            <v>0</v>
          </cell>
          <cell r="GE707">
            <v>0</v>
          </cell>
          <cell r="GF707">
            <v>0</v>
          </cell>
          <cell r="GG707">
            <v>0</v>
          </cell>
          <cell r="GH707">
            <v>0</v>
          </cell>
          <cell r="GI707">
            <v>0</v>
          </cell>
          <cell r="GJ707">
            <v>0</v>
          </cell>
          <cell r="GK707">
            <v>0</v>
          </cell>
          <cell r="GL707">
            <v>0</v>
          </cell>
          <cell r="GM707">
            <v>0</v>
          </cell>
          <cell r="GN707">
            <v>0</v>
          </cell>
          <cell r="GO707">
            <v>0</v>
          </cell>
          <cell r="GP707">
            <v>0</v>
          </cell>
          <cell r="GQ707">
            <v>0</v>
          </cell>
          <cell r="GR707">
            <v>0</v>
          </cell>
          <cell r="GS707">
            <v>0</v>
          </cell>
          <cell r="GT707">
            <v>0</v>
          </cell>
          <cell r="GU707">
            <v>0</v>
          </cell>
          <cell r="GV707">
            <v>0</v>
          </cell>
          <cell r="GW707">
            <v>0</v>
          </cell>
          <cell r="GX707">
            <v>0</v>
          </cell>
          <cell r="GY707">
            <v>0</v>
          </cell>
          <cell r="GZ707">
            <v>0</v>
          </cell>
          <cell r="HA707">
            <v>0</v>
          </cell>
          <cell r="HB707">
            <v>0</v>
          </cell>
          <cell r="HC707">
            <v>0</v>
          </cell>
          <cell r="HD707">
            <v>0</v>
          </cell>
          <cell r="HE707">
            <v>0</v>
          </cell>
          <cell r="HF707">
            <v>0</v>
          </cell>
          <cell r="HG707">
            <v>0</v>
          </cell>
          <cell r="HH707">
            <v>0</v>
          </cell>
          <cell r="HI707">
            <v>0</v>
          </cell>
          <cell r="HJ707">
            <v>0</v>
          </cell>
          <cell r="HK707">
            <v>0</v>
          </cell>
          <cell r="HL707">
            <v>0</v>
          </cell>
          <cell r="HM707">
            <v>0</v>
          </cell>
          <cell r="HN707">
            <v>0</v>
          </cell>
          <cell r="HO707">
            <v>0</v>
          </cell>
          <cell r="HP707">
            <v>0</v>
          </cell>
          <cell r="HQ707">
            <v>0</v>
          </cell>
          <cell r="HR707">
            <v>0</v>
          </cell>
          <cell r="HS707">
            <v>0</v>
          </cell>
          <cell r="HT707">
            <v>0</v>
          </cell>
          <cell r="HU707">
            <v>0</v>
          </cell>
          <cell r="HV707">
            <v>0</v>
          </cell>
          <cell r="HW707">
            <v>0</v>
          </cell>
          <cell r="HX707">
            <v>0</v>
          </cell>
          <cell r="HY707">
            <v>0</v>
          </cell>
          <cell r="HZ707">
            <v>0</v>
          </cell>
          <cell r="IA707">
            <v>0</v>
          </cell>
          <cell r="IB707">
            <v>0</v>
          </cell>
          <cell r="IC707">
            <v>0</v>
          </cell>
          <cell r="ID707">
            <v>0</v>
          </cell>
          <cell r="IE707">
            <v>0</v>
          </cell>
          <cell r="IF707">
            <v>0</v>
          </cell>
          <cell r="IG707">
            <v>0</v>
          </cell>
          <cell r="IH707">
            <v>0</v>
          </cell>
          <cell r="II707">
            <v>0</v>
          </cell>
          <cell r="IJ707">
            <v>0</v>
          </cell>
          <cell r="IK707">
            <v>0</v>
          </cell>
          <cell r="IL707">
            <v>0</v>
          </cell>
          <cell r="IM707">
            <v>0</v>
          </cell>
          <cell r="IN707">
            <v>0</v>
          </cell>
          <cell r="IO707">
            <v>0</v>
          </cell>
          <cell r="IP707">
            <v>0</v>
          </cell>
          <cell r="IQ707">
            <v>0</v>
          </cell>
          <cell r="IR707">
            <v>0</v>
          </cell>
          <cell r="IS707">
            <v>0</v>
          </cell>
          <cell r="IT707">
            <v>0</v>
          </cell>
          <cell r="IU707">
            <v>0</v>
          </cell>
          <cell r="IV707">
            <v>0</v>
          </cell>
          <cell r="IW707">
            <v>0</v>
          </cell>
          <cell r="IX707">
            <v>0</v>
          </cell>
          <cell r="IY707">
            <v>0</v>
          </cell>
          <cell r="IZ707">
            <v>0</v>
          </cell>
          <cell r="JA707">
            <v>0</v>
          </cell>
          <cell r="JB707">
            <v>0</v>
          </cell>
          <cell r="JC707">
            <v>0</v>
          </cell>
          <cell r="JD707">
            <v>0</v>
          </cell>
          <cell r="JE707">
            <v>0</v>
          </cell>
          <cell r="JF707">
            <v>0</v>
          </cell>
          <cell r="JG707">
            <v>0</v>
          </cell>
          <cell r="JH707">
            <v>0</v>
          </cell>
          <cell r="JI707">
            <v>0</v>
          </cell>
          <cell r="JJ707">
            <v>0</v>
          </cell>
          <cell r="JK707">
            <v>0</v>
          </cell>
          <cell r="JL707">
            <v>0</v>
          </cell>
          <cell r="JM707">
            <v>0</v>
          </cell>
          <cell r="JN707">
            <v>0</v>
          </cell>
          <cell r="JO707">
            <v>0</v>
          </cell>
          <cell r="JP707">
            <v>0</v>
          </cell>
          <cell r="JQ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0</v>
          </cell>
          <cell r="DL708">
            <v>0</v>
          </cell>
          <cell r="DM708">
            <v>0</v>
          </cell>
          <cell r="DN708">
            <v>0</v>
          </cell>
          <cell r="DO708">
            <v>0</v>
          </cell>
          <cell r="DP708">
            <v>0</v>
          </cell>
          <cell r="DQ708">
            <v>0</v>
          </cell>
          <cell r="DR708">
            <v>0</v>
          </cell>
          <cell r="DS708">
            <v>0</v>
          </cell>
          <cell r="DT708">
            <v>0</v>
          </cell>
          <cell r="DU708">
            <v>0</v>
          </cell>
          <cell r="DV708">
            <v>0</v>
          </cell>
          <cell r="DW708">
            <v>0</v>
          </cell>
          <cell r="DX708">
            <v>0</v>
          </cell>
          <cell r="DY708">
            <v>0</v>
          </cell>
          <cell r="DZ708">
            <v>0</v>
          </cell>
          <cell r="EA708">
            <v>0</v>
          </cell>
          <cell r="EB708">
            <v>0</v>
          </cell>
          <cell r="EC708">
            <v>0</v>
          </cell>
          <cell r="ED708">
            <v>0</v>
          </cell>
          <cell r="EE708">
            <v>0</v>
          </cell>
          <cell r="EF708">
            <v>0</v>
          </cell>
          <cell r="EG708">
            <v>0</v>
          </cell>
          <cell r="EH708">
            <v>0</v>
          </cell>
          <cell r="EI708">
            <v>0</v>
          </cell>
          <cell r="EJ708">
            <v>0</v>
          </cell>
          <cell r="EK708">
            <v>0</v>
          </cell>
          <cell r="EL708">
            <v>0</v>
          </cell>
          <cell r="EM708">
            <v>0</v>
          </cell>
          <cell r="EN708">
            <v>0</v>
          </cell>
          <cell r="EO708">
            <v>0</v>
          </cell>
          <cell r="EP708">
            <v>0</v>
          </cell>
          <cell r="EQ708">
            <v>0</v>
          </cell>
          <cell r="ER708">
            <v>0</v>
          </cell>
          <cell r="ES708">
            <v>0</v>
          </cell>
          <cell r="ET708">
            <v>0</v>
          </cell>
          <cell r="EU708">
            <v>0</v>
          </cell>
          <cell r="EV708">
            <v>0</v>
          </cell>
          <cell r="EW708">
            <v>0</v>
          </cell>
          <cell r="EX708">
            <v>0</v>
          </cell>
          <cell r="EY708">
            <v>0</v>
          </cell>
          <cell r="EZ708">
            <v>0</v>
          </cell>
          <cell r="FA708">
            <v>0</v>
          </cell>
          <cell r="FB708">
            <v>0</v>
          </cell>
          <cell r="FC708">
            <v>0</v>
          </cell>
          <cell r="FD708">
            <v>0</v>
          </cell>
          <cell r="FE708">
            <v>0</v>
          </cell>
          <cell r="FF708">
            <v>0</v>
          </cell>
          <cell r="FG708">
            <v>0</v>
          </cell>
          <cell r="FH708">
            <v>0</v>
          </cell>
          <cell r="FI708">
            <v>0</v>
          </cell>
          <cell r="FJ708">
            <v>0</v>
          </cell>
          <cell r="FK708">
            <v>0</v>
          </cell>
          <cell r="FL708">
            <v>0</v>
          </cell>
          <cell r="FM708">
            <v>0</v>
          </cell>
          <cell r="FN708">
            <v>0</v>
          </cell>
          <cell r="FO708">
            <v>0</v>
          </cell>
          <cell r="FP708">
            <v>0</v>
          </cell>
          <cell r="FQ708">
            <v>0</v>
          </cell>
          <cell r="FR708">
            <v>0</v>
          </cell>
          <cell r="FS708">
            <v>0</v>
          </cell>
          <cell r="FT708">
            <v>0</v>
          </cell>
          <cell r="FU708">
            <v>0</v>
          </cell>
          <cell r="FV708">
            <v>0</v>
          </cell>
          <cell r="FW708">
            <v>0</v>
          </cell>
          <cell r="FX708">
            <v>0</v>
          </cell>
          <cell r="FY708">
            <v>0</v>
          </cell>
          <cell r="FZ708">
            <v>0</v>
          </cell>
          <cell r="GA708">
            <v>0</v>
          </cell>
          <cell r="GB708">
            <v>0</v>
          </cell>
          <cell r="GC708">
            <v>0</v>
          </cell>
          <cell r="GD708">
            <v>0</v>
          </cell>
          <cell r="GE708">
            <v>0</v>
          </cell>
          <cell r="GF708">
            <v>0</v>
          </cell>
          <cell r="GG708">
            <v>0</v>
          </cell>
          <cell r="GH708">
            <v>0</v>
          </cell>
          <cell r="GI708">
            <v>0</v>
          </cell>
          <cell r="GJ708">
            <v>0</v>
          </cell>
          <cell r="GK708">
            <v>0</v>
          </cell>
          <cell r="GL708">
            <v>0</v>
          </cell>
          <cell r="GM708">
            <v>0</v>
          </cell>
          <cell r="GN708">
            <v>0</v>
          </cell>
          <cell r="GO708">
            <v>0</v>
          </cell>
          <cell r="GP708">
            <v>0</v>
          </cell>
          <cell r="GQ708">
            <v>0</v>
          </cell>
          <cell r="GR708">
            <v>0</v>
          </cell>
          <cell r="GS708">
            <v>0</v>
          </cell>
          <cell r="GT708">
            <v>0</v>
          </cell>
          <cell r="GU708">
            <v>0</v>
          </cell>
          <cell r="GV708">
            <v>0</v>
          </cell>
          <cell r="GW708">
            <v>0</v>
          </cell>
          <cell r="GX708">
            <v>0</v>
          </cell>
          <cell r="GY708">
            <v>0</v>
          </cell>
          <cell r="GZ708">
            <v>0</v>
          </cell>
          <cell r="HA708">
            <v>0</v>
          </cell>
          <cell r="HB708">
            <v>0</v>
          </cell>
          <cell r="HC708">
            <v>0</v>
          </cell>
          <cell r="HD708">
            <v>0</v>
          </cell>
          <cell r="HE708">
            <v>0</v>
          </cell>
          <cell r="HF708">
            <v>0</v>
          </cell>
          <cell r="HG708">
            <v>0</v>
          </cell>
          <cell r="HH708">
            <v>0</v>
          </cell>
          <cell r="HI708">
            <v>0</v>
          </cell>
          <cell r="HJ708">
            <v>0</v>
          </cell>
          <cell r="HK708">
            <v>0</v>
          </cell>
          <cell r="HL708">
            <v>0</v>
          </cell>
          <cell r="HM708">
            <v>0</v>
          </cell>
          <cell r="HN708">
            <v>0</v>
          </cell>
          <cell r="HO708">
            <v>0</v>
          </cell>
          <cell r="HP708">
            <v>0</v>
          </cell>
          <cell r="HQ708">
            <v>0</v>
          </cell>
          <cell r="HR708">
            <v>0</v>
          </cell>
          <cell r="HS708">
            <v>0</v>
          </cell>
          <cell r="HT708">
            <v>0</v>
          </cell>
          <cell r="HU708">
            <v>0</v>
          </cell>
          <cell r="HV708">
            <v>0</v>
          </cell>
          <cell r="HW708">
            <v>0</v>
          </cell>
          <cell r="HX708">
            <v>0</v>
          </cell>
          <cell r="HY708">
            <v>0</v>
          </cell>
          <cell r="HZ708">
            <v>0</v>
          </cell>
          <cell r="IA708">
            <v>0</v>
          </cell>
          <cell r="IB708">
            <v>0</v>
          </cell>
          <cell r="IC708">
            <v>0</v>
          </cell>
          <cell r="ID708">
            <v>0</v>
          </cell>
          <cell r="IE708">
            <v>0</v>
          </cell>
          <cell r="IF708">
            <v>0</v>
          </cell>
          <cell r="IG708">
            <v>0</v>
          </cell>
          <cell r="IH708">
            <v>0</v>
          </cell>
          <cell r="II708">
            <v>0</v>
          </cell>
          <cell r="IJ708">
            <v>0</v>
          </cell>
          <cell r="IK708">
            <v>0</v>
          </cell>
          <cell r="IL708">
            <v>0</v>
          </cell>
          <cell r="IM708">
            <v>0</v>
          </cell>
          <cell r="IN708">
            <v>0</v>
          </cell>
          <cell r="IO708">
            <v>0</v>
          </cell>
          <cell r="IP708">
            <v>0</v>
          </cell>
          <cell r="IQ708">
            <v>0</v>
          </cell>
          <cell r="IR708">
            <v>0</v>
          </cell>
          <cell r="IS708">
            <v>0</v>
          </cell>
          <cell r="IT708">
            <v>0</v>
          </cell>
          <cell r="IU708">
            <v>0</v>
          </cell>
          <cell r="IV708">
            <v>0</v>
          </cell>
          <cell r="IW708">
            <v>0</v>
          </cell>
          <cell r="IX708">
            <v>0</v>
          </cell>
          <cell r="IY708">
            <v>0</v>
          </cell>
          <cell r="IZ708">
            <v>0</v>
          </cell>
          <cell r="JA708">
            <v>0</v>
          </cell>
          <cell r="JB708">
            <v>0</v>
          </cell>
          <cell r="JC708">
            <v>0</v>
          </cell>
          <cell r="JD708">
            <v>0</v>
          </cell>
          <cell r="JE708">
            <v>0</v>
          </cell>
          <cell r="JF708">
            <v>0</v>
          </cell>
          <cell r="JG708">
            <v>0</v>
          </cell>
          <cell r="JH708">
            <v>0</v>
          </cell>
          <cell r="JI708">
            <v>0</v>
          </cell>
          <cell r="JJ708">
            <v>0</v>
          </cell>
          <cell r="JK708">
            <v>0</v>
          </cell>
          <cell r="JL708">
            <v>0</v>
          </cell>
          <cell r="JM708">
            <v>0</v>
          </cell>
          <cell r="JN708">
            <v>0</v>
          </cell>
          <cell r="JO708">
            <v>0</v>
          </cell>
          <cell r="JP708">
            <v>0</v>
          </cell>
          <cell r="JQ708">
            <v>0</v>
          </cell>
        </row>
        <row r="709">
          <cell r="D709" t="str">
            <v>WD_.PX.SUM._.NTC.Utility_Scale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0</v>
          </cell>
          <cell r="DL709">
            <v>0</v>
          </cell>
          <cell r="DM709">
            <v>0</v>
          </cell>
          <cell r="DN709">
            <v>0</v>
          </cell>
          <cell r="DO709">
            <v>0</v>
          </cell>
          <cell r="DP709">
            <v>0</v>
          </cell>
          <cell r="DQ709">
            <v>0</v>
          </cell>
          <cell r="DR709">
            <v>0</v>
          </cell>
          <cell r="DS709">
            <v>0</v>
          </cell>
          <cell r="DT709">
            <v>0</v>
          </cell>
          <cell r="DU709">
            <v>0</v>
          </cell>
          <cell r="DV709">
            <v>0</v>
          </cell>
          <cell r="DW709">
            <v>0</v>
          </cell>
          <cell r="DX709">
            <v>0</v>
          </cell>
          <cell r="DY709">
            <v>0</v>
          </cell>
          <cell r="DZ709">
            <v>0</v>
          </cell>
          <cell r="EA709">
            <v>0</v>
          </cell>
          <cell r="EB709">
            <v>0</v>
          </cell>
          <cell r="EC709">
            <v>0</v>
          </cell>
          <cell r="ED709">
            <v>0</v>
          </cell>
          <cell r="EE709">
            <v>0</v>
          </cell>
          <cell r="EF709">
            <v>0</v>
          </cell>
          <cell r="EG709">
            <v>0</v>
          </cell>
          <cell r="EH709">
            <v>0</v>
          </cell>
          <cell r="EI709">
            <v>0</v>
          </cell>
          <cell r="EJ709">
            <v>0</v>
          </cell>
          <cell r="EK709">
            <v>0</v>
          </cell>
          <cell r="EL709">
            <v>0</v>
          </cell>
          <cell r="EM709">
            <v>0</v>
          </cell>
          <cell r="EN709">
            <v>0</v>
          </cell>
          <cell r="EO709">
            <v>0</v>
          </cell>
          <cell r="EP709">
            <v>0</v>
          </cell>
          <cell r="EQ709">
            <v>0</v>
          </cell>
          <cell r="ER709">
            <v>0</v>
          </cell>
          <cell r="ES709">
            <v>0</v>
          </cell>
          <cell r="ET709">
            <v>0</v>
          </cell>
          <cell r="EU709">
            <v>0</v>
          </cell>
          <cell r="EV709">
            <v>0</v>
          </cell>
          <cell r="EW709">
            <v>0</v>
          </cell>
          <cell r="EX709">
            <v>0</v>
          </cell>
          <cell r="EY709">
            <v>0</v>
          </cell>
          <cell r="EZ709">
            <v>0</v>
          </cell>
          <cell r="FA709">
            <v>0</v>
          </cell>
          <cell r="FB709">
            <v>0</v>
          </cell>
          <cell r="FC709">
            <v>0</v>
          </cell>
          <cell r="FD709">
            <v>0</v>
          </cell>
          <cell r="FE709">
            <v>0</v>
          </cell>
          <cell r="FF709">
            <v>0</v>
          </cell>
          <cell r="FG709">
            <v>0</v>
          </cell>
          <cell r="FH709">
            <v>0</v>
          </cell>
          <cell r="FI709">
            <v>0</v>
          </cell>
          <cell r="FJ709">
            <v>0</v>
          </cell>
          <cell r="FK709">
            <v>0</v>
          </cell>
          <cell r="FL709">
            <v>0</v>
          </cell>
          <cell r="FM709">
            <v>0</v>
          </cell>
          <cell r="FN709">
            <v>0</v>
          </cell>
          <cell r="FO709">
            <v>0</v>
          </cell>
          <cell r="FP709">
            <v>0</v>
          </cell>
          <cell r="FQ709">
            <v>0</v>
          </cell>
          <cell r="FR709">
            <v>0</v>
          </cell>
          <cell r="FS709">
            <v>0</v>
          </cell>
          <cell r="FT709">
            <v>0</v>
          </cell>
          <cell r="FU709">
            <v>0</v>
          </cell>
          <cell r="FV709">
            <v>0</v>
          </cell>
          <cell r="FW709">
            <v>0</v>
          </cell>
          <cell r="FX709">
            <v>0</v>
          </cell>
          <cell r="FY709">
            <v>0</v>
          </cell>
          <cell r="FZ709">
            <v>0</v>
          </cell>
          <cell r="GA709">
            <v>0</v>
          </cell>
          <cell r="GB709">
            <v>0</v>
          </cell>
          <cell r="GC709">
            <v>0</v>
          </cell>
          <cell r="GD709">
            <v>0</v>
          </cell>
          <cell r="GE709">
            <v>0</v>
          </cell>
          <cell r="GF709">
            <v>0</v>
          </cell>
          <cell r="GG709">
            <v>0</v>
          </cell>
          <cell r="GH709">
            <v>0</v>
          </cell>
          <cell r="GI709">
            <v>0</v>
          </cell>
          <cell r="GJ709">
            <v>0</v>
          </cell>
          <cell r="GK709">
            <v>0</v>
          </cell>
          <cell r="GL709">
            <v>0</v>
          </cell>
          <cell r="GM709">
            <v>0</v>
          </cell>
          <cell r="GN709">
            <v>0</v>
          </cell>
          <cell r="GO709">
            <v>0</v>
          </cell>
          <cell r="GP709">
            <v>0</v>
          </cell>
          <cell r="GQ709">
            <v>0</v>
          </cell>
          <cell r="GR709">
            <v>0</v>
          </cell>
          <cell r="GS709">
            <v>0</v>
          </cell>
          <cell r="GT709">
            <v>0</v>
          </cell>
          <cell r="GU709">
            <v>0</v>
          </cell>
          <cell r="GV709">
            <v>0</v>
          </cell>
          <cell r="GW709">
            <v>0</v>
          </cell>
          <cell r="GX709">
            <v>0</v>
          </cell>
          <cell r="GY709">
            <v>0</v>
          </cell>
          <cell r="GZ709">
            <v>0</v>
          </cell>
          <cell r="HA709">
            <v>0</v>
          </cell>
          <cell r="HB709">
            <v>0</v>
          </cell>
          <cell r="HC709">
            <v>0</v>
          </cell>
          <cell r="HD709">
            <v>0</v>
          </cell>
          <cell r="HE709">
            <v>0</v>
          </cell>
          <cell r="HF709">
            <v>0</v>
          </cell>
          <cell r="HG709">
            <v>0</v>
          </cell>
          <cell r="HH709">
            <v>0</v>
          </cell>
          <cell r="HI709">
            <v>0</v>
          </cell>
          <cell r="HJ709">
            <v>0</v>
          </cell>
          <cell r="HK709">
            <v>0</v>
          </cell>
          <cell r="HL709">
            <v>0</v>
          </cell>
          <cell r="HM709">
            <v>0</v>
          </cell>
          <cell r="HN709">
            <v>0</v>
          </cell>
          <cell r="HO709">
            <v>0</v>
          </cell>
          <cell r="HP709">
            <v>0</v>
          </cell>
          <cell r="HQ709">
            <v>0</v>
          </cell>
          <cell r="HR709">
            <v>0</v>
          </cell>
          <cell r="HS709">
            <v>0</v>
          </cell>
          <cell r="HT709">
            <v>0</v>
          </cell>
          <cell r="HU709">
            <v>0</v>
          </cell>
          <cell r="HV709">
            <v>0</v>
          </cell>
          <cell r="HW709">
            <v>0</v>
          </cell>
          <cell r="HX709">
            <v>0</v>
          </cell>
          <cell r="HY709">
            <v>0</v>
          </cell>
          <cell r="HZ709">
            <v>0</v>
          </cell>
          <cell r="IA709">
            <v>0</v>
          </cell>
          <cell r="IB709">
            <v>0</v>
          </cell>
          <cell r="IC709">
            <v>0</v>
          </cell>
          <cell r="ID709">
            <v>0</v>
          </cell>
          <cell r="IE709">
            <v>0</v>
          </cell>
          <cell r="IF709">
            <v>0</v>
          </cell>
          <cell r="IG709">
            <v>0</v>
          </cell>
          <cell r="IH709">
            <v>0</v>
          </cell>
          <cell r="II709">
            <v>0</v>
          </cell>
          <cell r="IJ709">
            <v>0</v>
          </cell>
          <cell r="IK709">
            <v>0</v>
          </cell>
          <cell r="IL709">
            <v>0</v>
          </cell>
          <cell r="IM709">
            <v>0</v>
          </cell>
          <cell r="IN709">
            <v>0</v>
          </cell>
          <cell r="IO709">
            <v>0</v>
          </cell>
          <cell r="IP709">
            <v>0</v>
          </cell>
          <cell r="IQ709">
            <v>0</v>
          </cell>
          <cell r="IR709">
            <v>0</v>
          </cell>
          <cell r="IS709">
            <v>0</v>
          </cell>
          <cell r="IT709">
            <v>0</v>
          </cell>
          <cell r="IU709">
            <v>0</v>
          </cell>
          <cell r="IV709">
            <v>0</v>
          </cell>
          <cell r="IW709">
            <v>0</v>
          </cell>
          <cell r="IX709">
            <v>0</v>
          </cell>
          <cell r="IY709">
            <v>0</v>
          </cell>
          <cell r="IZ709">
            <v>0</v>
          </cell>
          <cell r="JA709">
            <v>0</v>
          </cell>
          <cell r="JB709">
            <v>0</v>
          </cell>
          <cell r="JC709">
            <v>0</v>
          </cell>
          <cell r="JD709">
            <v>0</v>
          </cell>
          <cell r="JE709">
            <v>0</v>
          </cell>
          <cell r="JF709">
            <v>0</v>
          </cell>
          <cell r="JG709">
            <v>0</v>
          </cell>
          <cell r="JH709">
            <v>0</v>
          </cell>
          <cell r="JI709">
            <v>0</v>
          </cell>
          <cell r="JJ709">
            <v>0</v>
          </cell>
          <cell r="JK709">
            <v>0</v>
          </cell>
          <cell r="JL709">
            <v>0</v>
          </cell>
          <cell r="JM709">
            <v>0</v>
          </cell>
          <cell r="JN709">
            <v>0</v>
          </cell>
          <cell r="JO709">
            <v>0</v>
          </cell>
          <cell r="JP709">
            <v>0</v>
          </cell>
          <cell r="JQ709">
            <v>0</v>
          </cell>
        </row>
        <row r="710">
          <cell r="D710" t="str">
            <v>WD_.PX.UTS._.NTC.Small_Scale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0</v>
          </cell>
          <cell r="DL710">
            <v>0</v>
          </cell>
          <cell r="DM710">
            <v>0</v>
          </cell>
          <cell r="DN710">
            <v>0</v>
          </cell>
          <cell r="DO710">
            <v>0</v>
          </cell>
          <cell r="DP710">
            <v>0</v>
          </cell>
          <cell r="DQ710">
            <v>0</v>
          </cell>
          <cell r="DR710">
            <v>0</v>
          </cell>
          <cell r="DS710">
            <v>0</v>
          </cell>
          <cell r="DT710">
            <v>0</v>
          </cell>
          <cell r="DU710">
            <v>0</v>
          </cell>
          <cell r="DV710">
            <v>0</v>
          </cell>
          <cell r="DW710">
            <v>0</v>
          </cell>
          <cell r="DX710">
            <v>0</v>
          </cell>
          <cell r="DY710">
            <v>0</v>
          </cell>
          <cell r="DZ710">
            <v>0</v>
          </cell>
          <cell r="EA710">
            <v>0</v>
          </cell>
          <cell r="EB710">
            <v>0</v>
          </cell>
          <cell r="EC710">
            <v>0</v>
          </cell>
          <cell r="ED710">
            <v>0</v>
          </cell>
          <cell r="EE710">
            <v>0</v>
          </cell>
          <cell r="EF710">
            <v>0</v>
          </cell>
          <cell r="EG710">
            <v>0</v>
          </cell>
          <cell r="EH710">
            <v>0</v>
          </cell>
          <cell r="EI710">
            <v>0</v>
          </cell>
          <cell r="EJ710">
            <v>0</v>
          </cell>
          <cell r="EK710">
            <v>0</v>
          </cell>
          <cell r="EL710">
            <v>0</v>
          </cell>
          <cell r="EM710">
            <v>0</v>
          </cell>
          <cell r="EN710">
            <v>0</v>
          </cell>
          <cell r="EO710">
            <v>0</v>
          </cell>
          <cell r="EP710">
            <v>0</v>
          </cell>
          <cell r="EQ710">
            <v>0</v>
          </cell>
          <cell r="ER710">
            <v>0</v>
          </cell>
          <cell r="ES710">
            <v>0</v>
          </cell>
          <cell r="ET710">
            <v>0</v>
          </cell>
          <cell r="EU710">
            <v>0</v>
          </cell>
          <cell r="EV710">
            <v>0</v>
          </cell>
          <cell r="EW710">
            <v>0</v>
          </cell>
          <cell r="EX710">
            <v>0</v>
          </cell>
          <cell r="EY710">
            <v>0</v>
          </cell>
          <cell r="EZ710">
            <v>0</v>
          </cell>
          <cell r="FA710">
            <v>0</v>
          </cell>
          <cell r="FB710">
            <v>0</v>
          </cell>
          <cell r="FC710">
            <v>0</v>
          </cell>
          <cell r="FD710">
            <v>0</v>
          </cell>
          <cell r="FE710">
            <v>0</v>
          </cell>
          <cell r="FF710">
            <v>0</v>
          </cell>
          <cell r="FG710">
            <v>0</v>
          </cell>
          <cell r="FH710">
            <v>0</v>
          </cell>
          <cell r="FI710">
            <v>0</v>
          </cell>
          <cell r="FJ710">
            <v>0</v>
          </cell>
          <cell r="FK710">
            <v>0</v>
          </cell>
          <cell r="FL710">
            <v>0</v>
          </cell>
          <cell r="FM710">
            <v>0</v>
          </cell>
          <cell r="FN710">
            <v>0</v>
          </cell>
          <cell r="FO710">
            <v>0</v>
          </cell>
          <cell r="FP710">
            <v>0</v>
          </cell>
          <cell r="FQ710">
            <v>0</v>
          </cell>
          <cell r="FR710">
            <v>0</v>
          </cell>
          <cell r="FS710">
            <v>0</v>
          </cell>
          <cell r="FT710">
            <v>0</v>
          </cell>
          <cell r="FU710">
            <v>0</v>
          </cell>
          <cell r="FV710">
            <v>0</v>
          </cell>
          <cell r="FW710">
            <v>0</v>
          </cell>
          <cell r="FX710">
            <v>0</v>
          </cell>
          <cell r="FY710">
            <v>0</v>
          </cell>
          <cell r="FZ710">
            <v>0</v>
          </cell>
          <cell r="GA710">
            <v>0</v>
          </cell>
          <cell r="GB710">
            <v>0</v>
          </cell>
          <cell r="GC710">
            <v>0</v>
          </cell>
          <cell r="GD710">
            <v>0</v>
          </cell>
          <cell r="GE710">
            <v>0</v>
          </cell>
          <cell r="GF710">
            <v>0</v>
          </cell>
          <cell r="GG710">
            <v>0</v>
          </cell>
          <cell r="GH710">
            <v>0</v>
          </cell>
          <cell r="GI710">
            <v>0</v>
          </cell>
          <cell r="GJ710">
            <v>0</v>
          </cell>
          <cell r="GK710">
            <v>0</v>
          </cell>
          <cell r="GL710">
            <v>0</v>
          </cell>
          <cell r="GM710">
            <v>0</v>
          </cell>
          <cell r="GN710">
            <v>0</v>
          </cell>
          <cell r="GO710">
            <v>0</v>
          </cell>
          <cell r="GP710">
            <v>0</v>
          </cell>
          <cell r="GQ710">
            <v>0</v>
          </cell>
          <cell r="GR710">
            <v>0</v>
          </cell>
          <cell r="GS710">
            <v>0</v>
          </cell>
          <cell r="GT710">
            <v>0</v>
          </cell>
          <cell r="GU710">
            <v>0</v>
          </cell>
          <cell r="GV710">
            <v>0</v>
          </cell>
          <cell r="GW710">
            <v>0</v>
          </cell>
          <cell r="GX710">
            <v>0</v>
          </cell>
          <cell r="GY710">
            <v>0</v>
          </cell>
          <cell r="GZ710">
            <v>0</v>
          </cell>
          <cell r="HA710">
            <v>0</v>
          </cell>
          <cell r="HB710">
            <v>0</v>
          </cell>
          <cell r="HC710">
            <v>0</v>
          </cell>
          <cell r="HD710">
            <v>0</v>
          </cell>
          <cell r="HE710">
            <v>0</v>
          </cell>
          <cell r="HF710">
            <v>0</v>
          </cell>
          <cell r="HG710">
            <v>0</v>
          </cell>
          <cell r="HH710">
            <v>0</v>
          </cell>
          <cell r="HI710">
            <v>0</v>
          </cell>
          <cell r="HJ710">
            <v>0</v>
          </cell>
          <cell r="HK710">
            <v>0</v>
          </cell>
          <cell r="HL710">
            <v>0</v>
          </cell>
          <cell r="HM710">
            <v>0</v>
          </cell>
          <cell r="HN710">
            <v>0</v>
          </cell>
          <cell r="HO710">
            <v>0</v>
          </cell>
          <cell r="HP710">
            <v>0</v>
          </cell>
          <cell r="HQ710">
            <v>0</v>
          </cell>
          <cell r="HR710">
            <v>0</v>
          </cell>
          <cell r="HS710">
            <v>0</v>
          </cell>
          <cell r="HT710">
            <v>0</v>
          </cell>
          <cell r="HU710">
            <v>0</v>
          </cell>
          <cell r="HV710">
            <v>0</v>
          </cell>
          <cell r="HW710">
            <v>0</v>
          </cell>
          <cell r="HX710">
            <v>0</v>
          </cell>
          <cell r="HY710">
            <v>0</v>
          </cell>
          <cell r="HZ710">
            <v>0</v>
          </cell>
          <cell r="IA710">
            <v>0</v>
          </cell>
          <cell r="IB710">
            <v>0</v>
          </cell>
          <cell r="IC710">
            <v>0</v>
          </cell>
          <cell r="ID710">
            <v>0</v>
          </cell>
          <cell r="IE710">
            <v>0</v>
          </cell>
          <cell r="IF710">
            <v>0</v>
          </cell>
          <cell r="IG710">
            <v>0</v>
          </cell>
          <cell r="IH710">
            <v>0</v>
          </cell>
          <cell r="II710">
            <v>0</v>
          </cell>
          <cell r="IJ710">
            <v>0</v>
          </cell>
          <cell r="IK710">
            <v>0</v>
          </cell>
          <cell r="IL710">
            <v>0</v>
          </cell>
          <cell r="IM710">
            <v>0</v>
          </cell>
          <cell r="IN710">
            <v>0</v>
          </cell>
          <cell r="IO710">
            <v>0</v>
          </cell>
          <cell r="IP710">
            <v>0</v>
          </cell>
          <cell r="IQ710">
            <v>0</v>
          </cell>
          <cell r="IR710">
            <v>0</v>
          </cell>
          <cell r="IS710">
            <v>0</v>
          </cell>
          <cell r="IT710">
            <v>0</v>
          </cell>
          <cell r="IU710">
            <v>0</v>
          </cell>
          <cell r="IV710">
            <v>0</v>
          </cell>
          <cell r="IW710">
            <v>0</v>
          </cell>
          <cell r="IX710">
            <v>0</v>
          </cell>
          <cell r="IY710">
            <v>0</v>
          </cell>
          <cell r="IZ710">
            <v>0</v>
          </cell>
          <cell r="JA710">
            <v>0</v>
          </cell>
          <cell r="JB710">
            <v>0</v>
          </cell>
          <cell r="JC710">
            <v>0</v>
          </cell>
          <cell r="JD710">
            <v>0</v>
          </cell>
          <cell r="JE710">
            <v>0</v>
          </cell>
          <cell r="JF710">
            <v>0</v>
          </cell>
          <cell r="JG710">
            <v>0</v>
          </cell>
          <cell r="JH710">
            <v>0</v>
          </cell>
          <cell r="JI710">
            <v>0</v>
          </cell>
          <cell r="JJ710">
            <v>0</v>
          </cell>
          <cell r="JK710">
            <v>0</v>
          </cell>
          <cell r="JL710">
            <v>0</v>
          </cell>
          <cell r="JM710">
            <v>0</v>
          </cell>
          <cell r="JN710">
            <v>0</v>
          </cell>
          <cell r="JO710">
            <v>0</v>
          </cell>
          <cell r="JP710">
            <v>0</v>
          </cell>
          <cell r="JQ710">
            <v>0</v>
          </cell>
        </row>
        <row r="711">
          <cell r="D711" t="str">
            <v>WD_.PX.UTS._.NTC.Utility_Scale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0</v>
          </cell>
          <cell r="DL711">
            <v>0</v>
          </cell>
          <cell r="DM711">
            <v>0</v>
          </cell>
          <cell r="DN711">
            <v>0</v>
          </cell>
          <cell r="DO711">
            <v>0</v>
          </cell>
          <cell r="DP711">
            <v>0</v>
          </cell>
          <cell r="DQ711">
            <v>0</v>
          </cell>
          <cell r="DR711">
            <v>0</v>
          </cell>
          <cell r="DS711">
            <v>0</v>
          </cell>
          <cell r="DT711">
            <v>0</v>
          </cell>
          <cell r="DU711">
            <v>0</v>
          </cell>
          <cell r="DV711">
            <v>0</v>
          </cell>
          <cell r="DW711">
            <v>0</v>
          </cell>
          <cell r="DX711">
            <v>0</v>
          </cell>
          <cell r="DY711">
            <v>0</v>
          </cell>
          <cell r="DZ711">
            <v>0</v>
          </cell>
          <cell r="EA711">
            <v>0</v>
          </cell>
          <cell r="EB711">
            <v>0</v>
          </cell>
          <cell r="EC711">
            <v>0</v>
          </cell>
          <cell r="ED711">
            <v>0</v>
          </cell>
          <cell r="EE711">
            <v>0</v>
          </cell>
          <cell r="EF711">
            <v>0</v>
          </cell>
          <cell r="EG711">
            <v>0</v>
          </cell>
          <cell r="EH711">
            <v>0</v>
          </cell>
          <cell r="EI711">
            <v>0</v>
          </cell>
          <cell r="EJ711">
            <v>0</v>
          </cell>
          <cell r="EK711">
            <v>0</v>
          </cell>
          <cell r="EL711">
            <v>0</v>
          </cell>
          <cell r="EM711">
            <v>0</v>
          </cell>
          <cell r="EN711">
            <v>0</v>
          </cell>
          <cell r="EO711">
            <v>0</v>
          </cell>
          <cell r="EP711">
            <v>0</v>
          </cell>
          <cell r="EQ711">
            <v>0</v>
          </cell>
          <cell r="ER711">
            <v>0</v>
          </cell>
          <cell r="ES711">
            <v>0</v>
          </cell>
          <cell r="ET711">
            <v>0</v>
          </cell>
          <cell r="EU711">
            <v>0</v>
          </cell>
          <cell r="EV711">
            <v>0</v>
          </cell>
          <cell r="EW711">
            <v>0</v>
          </cell>
          <cell r="EX711">
            <v>0</v>
          </cell>
          <cell r="EY711">
            <v>0</v>
          </cell>
          <cell r="EZ711">
            <v>0</v>
          </cell>
          <cell r="FA711">
            <v>0</v>
          </cell>
          <cell r="FB711">
            <v>0</v>
          </cell>
          <cell r="FC711">
            <v>0</v>
          </cell>
          <cell r="FD711">
            <v>0</v>
          </cell>
          <cell r="FE711">
            <v>0</v>
          </cell>
          <cell r="FF711">
            <v>0</v>
          </cell>
          <cell r="FG711">
            <v>0</v>
          </cell>
          <cell r="FH711">
            <v>0</v>
          </cell>
          <cell r="FI711">
            <v>0</v>
          </cell>
          <cell r="FJ711">
            <v>0</v>
          </cell>
          <cell r="FK711">
            <v>0</v>
          </cell>
          <cell r="FL711">
            <v>0</v>
          </cell>
          <cell r="FM711">
            <v>0</v>
          </cell>
          <cell r="FN711">
            <v>0</v>
          </cell>
          <cell r="FO711">
            <v>0</v>
          </cell>
          <cell r="FP711">
            <v>0</v>
          </cell>
          <cell r="FQ711">
            <v>0</v>
          </cell>
          <cell r="FR711">
            <v>0</v>
          </cell>
          <cell r="FS711">
            <v>0</v>
          </cell>
          <cell r="FT711">
            <v>0</v>
          </cell>
          <cell r="FU711">
            <v>0</v>
          </cell>
          <cell r="FV711">
            <v>0</v>
          </cell>
          <cell r="FW711">
            <v>0</v>
          </cell>
          <cell r="FX711">
            <v>0</v>
          </cell>
          <cell r="FY711">
            <v>0</v>
          </cell>
          <cell r="FZ711">
            <v>0</v>
          </cell>
          <cell r="GA711">
            <v>0</v>
          </cell>
          <cell r="GB711">
            <v>0</v>
          </cell>
          <cell r="GC711">
            <v>0</v>
          </cell>
          <cell r="GD711">
            <v>0</v>
          </cell>
          <cell r="GE711">
            <v>0</v>
          </cell>
          <cell r="GF711">
            <v>0</v>
          </cell>
          <cell r="GG711">
            <v>0</v>
          </cell>
          <cell r="GH711">
            <v>0</v>
          </cell>
          <cell r="GI711">
            <v>0</v>
          </cell>
          <cell r="GJ711">
            <v>0</v>
          </cell>
          <cell r="GK711">
            <v>0</v>
          </cell>
          <cell r="GL711">
            <v>0</v>
          </cell>
          <cell r="GM711">
            <v>0</v>
          </cell>
          <cell r="GN711">
            <v>0</v>
          </cell>
          <cell r="GO711">
            <v>0</v>
          </cell>
          <cell r="GP711">
            <v>0</v>
          </cell>
          <cell r="GQ711">
            <v>0</v>
          </cell>
          <cell r="GR711">
            <v>0</v>
          </cell>
          <cell r="GS711">
            <v>0</v>
          </cell>
          <cell r="GT711">
            <v>0</v>
          </cell>
          <cell r="GU711">
            <v>0</v>
          </cell>
          <cell r="GV711">
            <v>0</v>
          </cell>
          <cell r="GW711">
            <v>0</v>
          </cell>
          <cell r="GX711">
            <v>0</v>
          </cell>
          <cell r="GY711">
            <v>0</v>
          </cell>
          <cell r="GZ711">
            <v>0</v>
          </cell>
          <cell r="HA711">
            <v>0</v>
          </cell>
          <cell r="HB711">
            <v>0</v>
          </cell>
          <cell r="HC711">
            <v>0</v>
          </cell>
          <cell r="HD711">
            <v>0</v>
          </cell>
          <cell r="HE711">
            <v>0</v>
          </cell>
          <cell r="HF711">
            <v>0</v>
          </cell>
          <cell r="HG711">
            <v>0</v>
          </cell>
          <cell r="HH711">
            <v>0</v>
          </cell>
          <cell r="HI711">
            <v>0</v>
          </cell>
          <cell r="HJ711">
            <v>0</v>
          </cell>
          <cell r="HK711">
            <v>0</v>
          </cell>
          <cell r="HL711">
            <v>0</v>
          </cell>
          <cell r="HM711">
            <v>0</v>
          </cell>
          <cell r="HN711">
            <v>0</v>
          </cell>
          <cell r="HO711">
            <v>0</v>
          </cell>
          <cell r="HP711">
            <v>0</v>
          </cell>
          <cell r="HQ711">
            <v>0</v>
          </cell>
          <cell r="HR711">
            <v>0</v>
          </cell>
          <cell r="HS711">
            <v>0</v>
          </cell>
          <cell r="HT711">
            <v>0</v>
          </cell>
          <cell r="HU711">
            <v>0</v>
          </cell>
          <cell r="HV711">
            <v>0</v>
          </cell>
          <cell r="HW711">
            <v>0</v>
          </cell>
          <cell r="HX711">
            <v>0</v>
          </cell>
          <cell r="HY711">
            <v>0</v>
          </cell>
          <cell r="HZ711">
            <v>0</v>
          </cell>
          <cell r="IA711">
            <v>0</v>
          </cell>
          <cell r="IB711">
            <v>0</v>
          </cell>
          <cell r="IC711">
            <v>0</v>
          </cell>
          <cell r="ID711">
            <v>0</v>
          </cell>
          <cell r="IE711">
            <v>0</v>
          </cell>
          <cell r="IF711">
            <v>0</v>
          </cell>
          <cell r="IG711">
            <v>0</v>
          </cell>
          <cell r="IH711">
            <v>0</v>
          </cell>
          <cell r="II711">
            <v>0</v>
          </cell>
          <cell r="IJ711">
            <v>0</v>
          </cell>
          <cell r="IK711">
            <v>0</v>
          </cell>
          <cell r="IL711">
            <v>0</v>
          </cell>
          <cell r="IM711">
            <v>0</v>
          </cell>
          <cell r="IN711">
            <v>0</v>
          </cell>
          <cell r="IO711">
            <v>0</v>
          </cell>
          <cell r="IP711">
            <v>0</v>
          </cell>
          <cell r="IQ711">
            <v>0</v>
          </cell>
          <cell r="IR711">
            <v>0</v>
          </cell>
          <cell r="IS711">
            <v>0</v>
          </cell>
          <cell r="IT711">
            <v>0</v>
          </cell>
          <cell r="IU711">
            <v>0</v>
          </cell>
          <cell r="IV711">
            <v>0</v>
          </cell>
          <cell r="IW711">
            <v>0</v>
          </cell>
          <cell r="IX711">
            <v>0</v>
          </cell>
          <cell r="IY711">
            <v>0</v>
          </cell>
          <cell r="IZ711">
            <v>0</v>
          </cell>
          <cell r="JA711">
            <v>0</v>
          </cell>
          <cell r="JB711">
            <v>0</v>
          </cell>
          <cell r="JC711">
            <v>0</v>
          </cell>
          <cell r="JD711">
            <v>0</v>
          </cell>
          <cell r="JE711">
            <v>0</v>
          </cell>
          <cell r="JF711">
            <v>0</v>
          </cell>
          <cell r="JG711">
            <v>0</v>
          </cell>
          <cell r="JH711">
            <v>0</v>
          </cell>
          <cell r="JI711">
            <v>0</v>
          </cell>
          <cell r="JJ711">
            <v>0</v>
          </cell>
          <cell r="JK711">
            <v>0</v>
          </cell>
          <cell r="JL711">
            <v>0</v>
          </cell>
          <cell r="JM711">
            <v>0</v>
          </cell>
          <cell r="JN711">
            <v>0</v>
          </cell>
          <cell r="JO711">
            <v>0</v>
          </cell>
          <cell r="JP711">
            <v>0</v>
          </cell>
          <cell r="JQ711">
            <v>0</v>
          </cell>
        </row>
        <row r="712">
          <cell r="D712" t="str">
            <v>WD_.PX.LON._.NTC.Utility_Scale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0</v>
          </cell>
          <cell r="DL712">
            <v>0</v>
          </cell>
          <cell r="DM712">
            <v>0</v>
          </cell>
          <cell r="DN712">
            <v>0</v>
          </cell>
          <cell r="DO712">
            <v>0</v>
          </cell>
          <cell r="DP712">
            <v>0</v>
          </cell>
          <cell r="DQ712">
            <v>0</v>
          </cell>
          <cell r="DR712">
            <v>0</v>
          </cell>
          <cell r="DS712">
            <v>0</v>
          </cell>
          <cell r="DT712">
            <v>0</v>
          </cell>
          <cell r="DU712">
            <v>0</v>
          </cell>
          <cell r="DV712">
            <v>0</v>
          </cell>
          <cell r="DW712">
            <v>0</v>
          </cell>
          <cell r="DX712">
            <v>0</v>
          </cell>
          <cell r="DY712">
            <v>0</v>
          </cell>
          <cell r="DZ712">
            <v>0</v>
          </cell>
          <cell r="EA712">
            <v>0</v>
          </cell>
          <cell r="EB712">
            <v>0</v>
          </cell>
          <cell r="EC712">
            <v>0</v>
          </cell>
          <cell r="ED712">
            <v>0</v>
          </cell>
          <cell r="EE712">
            <v>0</v>
          </cell>
          <cell r="EF712">
            <v>0</v>
          </cell>
          <cell r="EG712">
            <v>0</v>
          </cell>
          <cell r="EH712">
            <v>0</v>
          </cell>
          <cell r="EI712">
            <v>0</v>
          </cell>
          <cell r="EJ712">
            <v>0</v>
          </cell>
          <cell r="EK712">
            <v>0</v>
          </cell>
          <cell r="EL712">
            <v>0</v>
          </cell>
          <cell r="EM712">
            <v>0</v>
          </cell>
          <cell r="EN712">
            <v>0</v>
          </cell>
          <cell r="EO712">
            <v>0</v>
          </cell>
          <cell r="EP712">
            <v>0</v>
          </cell>
          <cell r="EQ712">
            <v>0</v>
          </cell>
          <cell r="ER712">
            <v>0</v>
          </cell>
          <cell r="ES712">
            <v>0</v>
          </cell>
          <cell r="ET712">
            <v>0</v>
          </cell>
          <cell r="EU712">
            <v>0</v>
          </cell>
          <cell r="EV712">
            <v>0</v>
          </cell>
          <cell r="EW712">
            <v>0</v>
          </cell>
          <cell r="EX712">
            <v>0</v>
          </cell>
          <cell r="EY712">
            <v>0</v>
          </cell>
          <cell r="EZ712">
            <v>0</v>
          </cell>
          <cell r="FA712">
            <v>0</v>
          </cell>
          <cell r="FB712">
            <v>0</v>
          </cell>
          <cell r="FC712">
            <v>0</v>
          </cell>
          <cell r="FD712">
            <v>0</v>
          </cell>
          <cell r="FE712">
            <v>0</v>
          </cell>
          <cell r="FF712">
            <v>0</v>
          </cell>
          <cell r="FG712">
            <v>0</v>
          </cell>
          <cell r="FH712">
            <v>0</v>
          </cell>
          <cell r="FI712">
            <v>0</v>
          </cell>
          <cell r="FJ712">
            <v>0</v>
          </cell>
          <cell r="FK712">
            <v>0</v>
          </cell>
          <cell r="FL712">
            <v>0</v>
          </cell>
          <cell r="FM712">
            <v>0</v>
          </cell>
          <cell r="FN712">
            <v>0</v>
          </cell>
          <cell r="FO712">
            <v>0</v>
          </cell>
          <cell r="FP712">
            <v>0</v>
          </cell>
          <cell r="FQ712">
            <v>0</v>
          </cell>
          <cell r="FR712">
            <v>0</v>
          </cell>
          <cell r="FS712">
            <v>0</v>
          </cell>
          <cell r="FT712">
            <v>0</v>
          </cell>
          <cell r="FU712">
            <v>0</v>
          </cell>
          <cell r="FV712">
            <v>0</v>
          </cell>
          <cell r="FW712">
            <v>0</v>
          </cell>
          <cell r="FX712">
            <v>0</v>
          </cell>
          <cell r="FY712">
            <v>0</v>
          </cell>
          <cell r="FZ712">
            <v>0</v>
          </cell>
          <cell r="GA712">
            <v>0</v>
          </cell>
          <cell r="GB712">
            <v>0</v>
          </cell>
          <cell r="GC712">
            <v>0</v>
          </cell>
          <cell r="GD712">
            <v>0</v>
          </cell>
          <cell r="GE712">
            <v>0</v>
          </cell>
          <cell r="GF712">
            <v>0</v>
          </cell>
          <cell r="GG712">
            <v>0</v>
          </cell>
          <cell r="GH712">
            <v>0</v>
          </cell>
          <cell r="GI712">
            <v>0</v>
          </cell>
          <cell r="GJ712">
            <v>0</v>
          </cell>
          <cell r="GK712">
            <v>0</v>
          </cell>
          <cell r="GL712">
            <v>0</v>
          </cell>
          <cell r="GM712">
            <v>0</v>
          </cell>
          <cell r="GN712">
            <v>0</v>
          </cell>
          <cell r="GO712">
            <v>0</v>
          </cell>
          <cell r="GP712">
            <v>0</v>
          </cell>
          <cell r="GQ712">
            <v>0</v>
          </cell>
          <cell r="GR712">
            <v>0</v>
          </cell>
          <cell r="GS712">
            <v>0</v>
          </cell>
          <cell r="GT712">
            <v>0</v>
          </cell>
          <cell r="GU712">
            <v>0</v>
          </cell>
          <cell r="GV712">
            <v>0</v>
          </cell>
          <cell r="GW712">
            <v>0</v>
          </cell>
          <cell r="GX712">
            <v>0</v>
          </cell>
          <cell r="GY712">
            <v>0</v>
          </cell>
          <cell r="GZ712">
            <v>0</v>
          </cell>
          <cell r="HA712">
            <v>0</v>
          </cell>
          <cell r="HB712">
            <v>0</v>
          </cell>
          <cell r="HC712">
            <v>0</v>
          </cell>
          <cell r="HD712">
            <v>0</v>
          </cell>
          <cell r="HE712">
            <v>0</v>
          </cell>
          <cell r="HF712">
            <v>0</v>
          </cell>
          <cell r="HG712">
            <v>0</v>
          </cell>
          <cell r="HH712">
            <v>0</v>
          </cell>
          <cell r="HI712">
            <v>0</v>
          </cell>
          <cell r="HJ712">
            <v>0</v>
          </cell>
          <cell r="HK712">
            <v>0</v>
          </cell>
          <cell r="HL712">
            <v>0</v>
          </cell>
          <cell r="HM712">
            <v>0</v>
          </cell>
          <cell r="HN712">
            <v>0</v>
          </cell>
          <cell r="HO712">
            <v>0</v>
          </cell>
          <cell r="HP712">
            <v>0</v>
          </cell>
          <cell r="HQ712">
            <v>0</v>
          </cell>
          <cell r="HR712">
            <v>0</v>
          </cell>
          <cell r="HS712">
            <v>0</v>
          </cell>
          <cell r="HT712">
            <v>0</v>
          </cell>
          <cell r="HU712">
            <v>0</v>
          </cell>
          <cell r="HV712">
            <v>0</v>
          </cell>
          <cell r="HW712">
            <v>0</v>
          </cell>
          <cell r="HX712">
            <v>0</v>
          </cell>
          <cell r="HY712">
            <v>0</v>
          </cell>
          <cell r="HZ712">
            <v>0</v>
          </cell>
          <cell r="IA712">
            <v>0</v>
          </cell>
          <cell r="IB712">
            <v>0</v>
          </cell>
          <cell r="IC712">
            <v>0</v>
          </cell>
          <cell r="ID712">
            <v>0</v>
          </cell>
          <cell r="IE712">
            <v>0</v>
          </cell>
          <cell r="IF712">
            <v>0</v>
          </cell>
          <cell r="IG712">
            <v>0</v>
          </cell>
          <cell r="IH712">
            <v>0</v>
          </cell>
          <cell r="II712">
            <v>0</v>
          </cell>
          <cell r="IJ712">
            <v>0</v>
          </cell>
          <cell r="IK712">
            <v>0</v>
          </cell>
          <cell r="IL712">
            <v>0</v>
          </cell>
          <cell r="IM712">
            <v>0</v>
          </cell>
          <cell r="IN712">
            <v>0</v>
          </cell>
          <cell r="IO712">
            <v>0</v>
          </cell>
          <cell r="IP712">
            <v>0</v>
          </cell>
          <cell r="IQ712">
            <v>0</v>
          </cell>
          <cell r="IR712">
            <v>0</v>
          </cell>
          <cell r="IS712">
            <v>0</v>
          </cell>
          <cell r="IT712">
            <v>0</v>
          </cell>
          <cell r="IU712">
            <v>0</v>
          </cell>
          <cell r="IV712">
            <v>0</v>
          </cell>
          <cell r="IW712">
            <v>0</v>
          </cell>
          <cell r="IX712">
            <v>0</v>
          </cell>
          <cell r="IY712">
            <v>0</v>
          </cell>
          <cell r="IZ712">
            <v>0</v>
          </cell>
          <cell r="JA712">
            <v>0</v>
          </cell>
          <cell r="JB712">
            <v>0</v>
          </cell>
          <cell r="JC712">
            <v>0</v>
          </cell>
          <cell r="JD712">
            <v>0</v>
          </cell>
          <cell r="JE712">
            <v>0</v>
          </cell>
          <cell r="JF712">
            <v>0</v>
          </cell>
          <cell r="JG712">
            <v>0</v>
          </cell>
          <cell r="JH712">
            <v>0</v>
          </cell>
          <cell r="JI712">
            <v>0</v>
          </cell>
          <cell r="JJ712">
            <v>0</v>
          </cell>
          <cell r="JK712">
            <v>0</v>
          </cell>
          <cell r="JL712">
            <v>0</v>
          </cell>
          <cell r="JM712">
            <v>0</v>
          </cell>
          <cell r="JN712">
            <v>0</v>
          </cell>
          <cell r="JO712">
            <v>0</v>
          </cell>
          <cell r="JP712">
            <v>0</v>
          </cell>
          <cell r="JQ712">
            <v>0</v>
          </cell>
        </row>
        <row r="713">
          <cell r="D713" t="str">
            <v>WD_.PX.LON._.PTC.Utility_Scale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K713">
            <v>0</v>
          </cell>
          <cell r="DL713">
            <v>0</v>
          </cell>
          <cell r="DM713">
            <v>0</v>
          </cell>
          <cell r="DN713">
            <v>0</v>
          </cell>
          <cell r="DO713">
            <v>0</v>
          </cell>
          <cell r="DP713">
            <v>0</v>
          </cell>
          <cell r="DQ713">
            <v>0</v>
          </cell>
          <cell r="DR713">
            <v>0</v>
          </cell>
          <cell r="DS713">
            <v>0</v>
          </cell>
          <cell r="DT713">
            <v>0</v>
          </cell>
          <cell r="DU713">
            <v>0</v>
          </cell>
          <cell r="DV713">
            <v>0</v>
          </cell>
          <cell r="DW713">
            <v>0</v>
          </cell>
          <cell r="DX713">
            <v>0</v>
          </cell>
          <cell r="DY713">
            <v>0</v>
          </cell>
          <cell r="DZ713">
            <v>0</v>
          </cell>
          <cell r="EA713">
            <v>0</v>
          </cell>
          <cell r="EB713">
            <v>0</v>
          </cell>
          <cell r="EC713">
            <v>0</v>
          </cell>
          <cell r="ED713">
            <v>0</v>
          </cell>
          <cell r="EE713">
            <v>0</v>
          </cell>
          <cell r="EF713">
            <v>0</v>
          </cell>
          <cell r="EG713">
            <v>0</v>
          </cell>
          <cell r="EH713">
            <v>0</v>
          </cell>
          <cell r="EI713">
            <v>0</v>
          </cell>
          <cell r="EJ713">
            <v>0</v>
          </cell>
          <cell r="EK713">
            <v>0</v>
          </cell>
          <cell r="EL713">
            <v>0</v>
          </cell>
          <cell r="EM713">
            <v>0</v>
          </cell>
          <cell r="EN713">
            <v>0</v>
          </cell>
          <cell r="EO713">
            <v>0</v>
          </cell>
          <cell r="EP713">
            <v>0</v>
          </cell>
          <cell r="EQ713">
            <v>0</v>
          </cell>
          <cell r="ER713">
            <v>0</v>
          </cell>
          <cell r="ES713">
            <v>0</v>
          </cell>
          <cell r="ET713">
            <v>0</v>
          </cell>
          <cell r="EU713">
            <v>0</v>
          </cell>
          <cell r="EV713">
            <v>0</v>
          </cell>
          <cell r="EW713">
            <v>0</v>
          </cell>
          <cell r="EX713">
            <v>0</v>
          </cell>
          <cell r="EY713">
            <v>0</v>
          </cell>
          <cell r="EZ713">
            <v>0</v>
          </cell>
          <cell r="FA713">
            <v>0</v>
          </cell>
          <cell r="FB713">
            <v>0</v>
          </cell>
          <cell r="FC713">
            <v>0</v>
          </cell>
          <cell r="FD713">
            <v>0</v>
          </cell>
          <cell r="FE713">
            <v>0</v>
          </cell>
          <cell r="FF713">
            <v>0</v>
          </cell>
          <cell r="FG713">
            <v>0</v>
          </cell>
          <cell r="FH713">
            <v>0</v>
          </cell>
          <cell r="FI713">
            <v>0</v>
          </cell>
          <cell r="FJ713">
            <v>0</v>
          </cell>
          <cell r="FK713">
            <v>0</v>
          </cell>
          <cell r="FL713">
            <v>0</v>
          </cell>
          <cell r="FM713">
            <v>0</v>
          </cell>
          <cell r="FN713">
            <v>0</v>
          </cell>
          <cell r="FO713">
            <v>0</v>
          </cell>
          <cell r="FP713">
            <v>0</v>
          </cell>
          <cell r="FQ713">
            <v>0</v>
          </cell>
          <cell r="FR713">
            <v>0</v>
          </cell>
          <cell r="FS713">
            <v>0</v>
          </cell>
          <cell r="FT713">
            <v>0</v>
          </cell>
          <cell r="FU713">
            <v>0</v>
          </cell>
          <cell r="FV713">
            <v>0</v>
          </cell>
          <cell r="FW713">
            <v>0</v>
          </cell>
          <cell r="FX713">
            <v>0</v>
          </cell>
          <cell r="FY713">
            <v>0</v>
          </cell>
          <cell r="FZ713">
            <v>0</v>
          </cell>
          <cell r="GA713">
            <v>0</v>
          </cell>
          <cell r="GB713">
            <v>0</v>
          </cell>
          <cell r="GC713">
            <v>0</v>
          </cell>
          <cell r="GD713">
            <v>0</v>
          </cell>
          <cell r="GE713">
            <v>0</v>
          </cell>
          <cell r="GF713">
            <v>0</v>
          </cell>
          <cell r="GG713">
            <v>0</v>
          </cell>
          <cell r="GH713">
            <v>0</v>
          </cell>
          <cell r="GI713">
            <v>0</v>
          </cell>
          <cell r="GJ713">
            <v>0</v>
          </cell>
          <cell r="GK713">
            <v>0</v>
          </cell>
          <cell r="GL713">
            <v>0</v>
          </cell>
          <cell r="GM713">
            <v>0</v>
          </cell>
          <cell r="GN713">
            <v>0</v>
          </cell>
          <cell r="GO713">
            <v>0</v>
          </cell>
          <cell r="GP713">
            <v>0</v>
          </cell>
          <cell r="GQ713">
            <v>0</v>
          </cell>
          <cell r="GR713">
            <v>0</v>
          </cell>
          <cell r="GS713">
            <v>0</v>
          </cell>
          <cell r="GT713">
            <v>0</v>
          </cell>
          <cell r="GU713">
            <v>0</v>
          </cell>
          <cell r="GV713">
            <v>0</v>
          </cell>
          <cell r="GW713">
            <v>0</v>
          </cell>
          <cell r="GX713">
            <v>0</v>
          </cell>
          <cell r="GY713">
            <v>0</v>
          </cell>
          <cell r="GZ713">
            <v>0</v>
          </cell>
          <cell r="HA713">
            <v>0</v>
          </cell>
          <cell r="HB713">
            <v>0</v>
          </cell>
          <cell r="HC713">
            <v>0</v>
          </cell>
          <cell r="HD713">
            <v>0</v>
          </cell>
          <cell r="HE713">
            <v>0</v>
          </cell>
          <cell r="HF713">
            <v>0</v>
          </cell>
          <cell r="HG713">
            <v>0</v>
          </cell>
          <cell r="HH713">
            <v>0</v>
          </cell>
          <cell r="HI713">
            <v>0</v>
          </cell>
          <cell r="HJ713">
            <v>0</v>
          </cell>
          <cell r="HK713">
            <v>0</v>
          </cell>
          <cell r="HL713">
            <v>0</v>
          </cell>
          <cell r="HM713">
            <v>0</v>
          </cell>
          <cell r="HN713">
            <v>0</v>
          </cell>
          <cell r="HO713">
            <v>0</v>
          </cell>
          <cell r="HP713">
            <v>0</v>
          </cell>
          <cell r="HQ713">
            <v>0</v>
          </cell>
          <cell r="HR713">
            <v>0</v>
          </cell>
          <cell r="HS713">
            <v>0</v>
          </cell>
          <cell r="HT713">
            <v>0</v>
          </cell>
          <cell r="HU713">
            <v>0</v>
          </cell>
          <cell r="HV713">
            <v>0</v>
          </cell>
          <cell r="HW713">
            <v>0</v>
          </cell>
          <cell r="HX713">
            <v>0</v>
          </cell>
          <cell r="HY713">
            <v>0</v>
          </cell>
          <cell r="HZ713">
            <v>0</v>
          </cell>
          <cell r="IA713">
            <v>0</v>
          </cell>
          <cell r="IB713">
            <v>0</v>
          </cell>
          <cell r="IC713">
            <v>0</v>
          </cell>
          <cell r="ID713">
            <v>0</v>
          </cell>
          <cell r="IE713">
            <v>0</v>
          </cell>
          <cell r="IF713">
            <v>0</v>
          </cell>
          <cell r="IG713">
            <v>0</v>
          </cell>
          <cell r="IH713">
            <v>0</v>
          </cell>
          <cell r="II713">
            <v>0</v>
          </cell>
          <cell r="IJ713">
            <v>0</v>
          </cell>
          <cell r="IK713">
            <v>0</v>
          </cell>
          <cell r="IL713">
            <v>0</v>
          </cell>
          <cell r="IM713">
            <v>0</v>
          </cell>
          <cell r="IN713">
            <v>0</v>
          </cell>
          <cell r="IO713">
            <v>0</v>
          </cell>
          <cell r="IP713">
            <v>0</v>
          </cell>
          <cell r="IQ713">
            <v>0</v>
          </cell>
          <cell r="IR713">
            <v>0</v>
          </cell>
          <cell r="IS713">
            <v>0</v>
          </cell>
          <cell r="IT713">
            <v>0</v>
          </cell>
          <cell r="IU713">
            <v>0</v>
          </cell>
          <cell r="IV713">
            <v>0</v>
          </cell>
          <cell r="IW713">
            <v>0</v>
          </cell>
          <cell r="IX713">
            <v>0</v>
          </cell>
          <cell r="IY713">
            <v>0</v>
          </cell>
          <cell r="IZ713">
            <v>0</v>
          </cell>
          <cell r="JA713">
            <v>0</v>
          </cell>
          <cell r="JB713">
            <v>0</v>
          </cell>
          <cell r="JC713">
            <v>0</v>
          </cell>
          <cell r="JD713">
            <v>0</v>
          </cell>
          <cell r="JE713">
            <v>0</v>
          </cell>
          <cell r="JF713">
            <v>0</v>
          </cell>
          <cell r="JG713">
            <v>0</v>
          </cell>
          <cell r="JH713">
            <v>0</v>
          </cell>
          <cell r="JI713">
            <v>0</v>
          </cell>
          <cell r="JJ713">
            <v>0</v>
          </cell>
          <cell r="JK713">
            <v>0</v>
          </cell>
          <cell r="JL713">
            <v>0</v>
          </cell>
          <cell r="JM713">
            <v>0</v>
          </cell>
          <cell r="JN713">
            <v>0</v>
          </cell>
          <cell r="JO713">
            <v>0</v>
          </cell>
          <cell r="JP713">
            <v>0</v>
          </cell>
          <cell r="JQ713">
            <v>0</v>
          </cell>
        </row>
        <row r="714">
          <cell r="D714" t="str">
            <v>WD_.PX.NUT._.NTC.Utility_Scale_LON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K714">
            <v>0</v>
          </cell>
          <cell r="DL714">
            <v>0</v>
          </cell>
          <cell r="DM714">
            <v>0</v>
          </cell>
          <cell r="DN714">
            <v>0</v>
          </cell>
          <cell r="DO714">
            <v>0</v>
          </cell>
          <cell r="DP714">
            <v>0</v>
          </cell>
          <cell r="DQ714">
            <v>0</v>
          </cell>
          <cell r="DR714">
            <v>0</v>
          </cell>
          <cell r="DS714">
            <v>0</v>
          </cell>
          <cell r="DT714">
            <v>0</v>
          </cell>
          <cell r="DU714">
            <v>0</v>
          </cell>
          <cell r="DV714">
            <v>0</v>
          </cell>
          <cell r="DW714">
            <v>0</v>
          </cell>
          <cell r="DX714">
            <v>0</v>
          </cell>
          <cell r="DY714">
            <v>0</v>
          </cell>
          <cell r="DZ714">
            <v>0</v>
          </cell>
          <cell r="EA714">
            <v>0</v>
          </cell>
          <cell r="EB714">
            <v>0</v>
          </cell>
          <cell r="EC714">
            <v>0</v>
          </cell>
          <cell r="ED714">
            <v>0</v>
          </cell>
          <cell r="EE714">
            <v>0</v>
          </cell>
          <cell r="EF714">
            <v>0</v>
          </cell>
          <cell r="EG714">
            <v>0</v>
          </cell>
          <cell r="EH714">
            <v>0</v>
          </cell>
          <cell r="EI714">
            <v>0</v>
          </cell>
          <cell r="EJ714">
            <v>0</v>
          </cell>
          <cell r="EK714">
            <v>0</v>
          </cell>
          <cell r="EL714">
            <v>0</v>
          </cell>
          <cell r="EM714">
            <v>0</v>
          </cell>
          <cell r="EN714">
            <v>0</v>
          </cell>
          <cell r="EO714">
            <v>0</v>
          </cell>
          <cell r="EP714">
            <v>0</v>
          </cell>
          <cell r="EQ714">
            <v>0</v>
          </cell>
          <cell r="ER714">
            <v>0</v>
          </cell>
          <cell r="ES714">
            <v>0</v>
          </cell>
          <cell r="ET714">
            <v>0</v>
          </cell>
          <cell r="EU714">
            <v>0</v>
          </cell>
          <cell r="EV714">
            <v>0</v>
          </cell>
          <cell r="EW714">
            <v>0</v>
          </cell>
          <cell r="EX714">
            <v>0</v>
          </cell>
          <cell r="EY714">
            <v>0</v>
          </cell>
          <cell r="EZ714">
            <v>0</v>
          </cell>
          <cell r="FA714">
            <v>0</v>
          </cell>
          <cell r="FB714">
            <v>0</v>
          </cell>
          <cell r="FC714">
            <v>0</v>
          </cell>
          <cell r="FD714">
            <v>0</v>
          </cell>
          <cell r="FE714">
            <v>0</v>
          </cell>
          <cell r="FF714">
            <v>0</v>
          </cell>
          <cell r="FG714">
            <v>0</v>
          </cell>
          <cell r="FH714">
            <v>0</v>
          </cell>
          <cell r="FI714">
            <v>0</v>
          </cell>
          <cell r="FJ714">
            <v>0</v>
          </cell>
          <cell r="FK714">
            <v>0</v>
          </cell>
          <cell r="FL714">
            <v>0</v>
          </cell>
          <cell r="FM714">
            <v>0</v>
          </cell>
          <cell r="FN714">
            <v>0</v>
          </cell>
          <cell r="FO714">
            <v>0</v>
          </cell>
          <cell r="FP714">
            <v>0</v>
          </cell>
          <cell r="FQ714">
            <v>0</v>
          </cell>
          <cell r="FR714">
            <v>0</v>
          </cell>
          <cell r="FS714">
            <v>0</v>
          </cell>
          <cell r="FT714">
            <v>0</v>
          </cell>
          <cell r="FU714">
            <v>0</v>
          </cell>
          <cell r="FV714">
            <v>0</v>
          </cell>
          <cell r="FW714">
            <v>0</v>
          </cell>
          <cell r="FX714">
            <v>0</v>
          </cell>
          <cell r="FY714">
            <v>0</v>
          </cell>
          <cell r="FZ714">
            <v>0</v>
          </cell>
          <cell r="GA714">
            <v>0</v>
          </cell>
          <cell r="GB714">
            <v>0</v>
          </cell>
          <cell r="GC714">
            <v>0</v>
          </cell>
          <cell r="GD714">
            <v>0</v>
          </cell>
          <cell r="GE714">
            <v>0</v>
          </cell>
          <cell r="GF714">
            <v>0</v>
          </cell>
          <cell r="GG714">
            <v>0</v>
          </cell>
          <cell r="GH714">
            <v>0</v>
          </cell>
          <cell r="GI714">
            <v>0</v>
          </cell>
          <cell r="GJ714">
            <v>0</v>
          </cell>
          <cell r="GK714">
            <v>0</v>
          </cell>
          <cell r="GL714">
            <v>0</v>
          </cell>
          <cell r="GM714">
            <v>0</v>
          </cell>
          <cell r="GN714">
            <v>0</v>
          </cell>
          <cell r="GO714">
            <v>0</v>
          </cell>
          <cell r="GP714">
            <v>0</v>
          </cell>
          <cell r="GQ714">
            <v>0</v>
          </cell>
          <cell r="GR714">
            <v>0</v>
          </cell>
          <cell r="GS714">
            <v>0</v>
          </cell>
          <cell r="GT714">
            <v>0</v>
          </cell>
          <cell r="GU714">
            <v>0</v>
          </cell>
          <cell r="GV714">
            <v>0</v>
          </cell>
          <cell r="GW714">
            <v>0</v>
          </cell>
          <cell r="GX714">
            <v>0</v>
          </cell>
          <cell r="GY714">
            <v>0</v>
          </cell>
          <cell r="GZ714">
            <v>0</v>
          </cell>
          <cell r="HA714">
            <v>0</v>
          </cell>
          <cell r="HB714">
            <v>0</v>
          </cell>
          <cell r="HC714">
            <v>0</v>
          </cell>
          <cell r="HD714">
            <v>0</v>
          </cell>
          <cell r="HE714">
            <v>0</v>
          </cell>
          <cell r="HF714">
            <v>0</v>
          </cell>
          <cell r="HG714">
            <v>0</v>
          </cell>
          <cell r="HH714">
            <v>0</v>
          </cell>
          <cell r="HI714">
            <v>0</v>
          </cell>
          <cell r="HJ714">
            <v>0</v>
          </cell>
          <cell r="HK714">
            <v>0</v>
          </cell>
          <cell r="HL714">
            <v>0</v>
          </cell>
          <cell r="HM714">
            <v>0</v>
          </cell>
          <cell r="HN714">
            <v>0</v>
          </cell>
          <cell r="HO714">
            <v>0</v>
          </cell>
          <cell r="HP714">
            <v>0</v>
          </cell>
          <cell r="HQ714">
            <v>0</v>
          </cell>
          <cell r="HR714">
            <v>0</v>
          </cell>
          <cell r="HS714">
            <v>0</v>
          </cell>
          <cell r="HT714">
            <v>0</v>
          </cell>
          <cell r="HU714">
            <v>0</v>
          </cell>
          <cell r="HV714">
            <v>0</v>
          </cell>
          <cell r="HW714">
            <v>0</v>
          </cell>
          <cell r="HX714">
            <v>0</v>
          </cell>
          <cell r="HY714">
            <v>0</v>
          </cell>
          <cell r="HZ714">
            <v>0</v>
          </cell>
          <cell r="IA714">
            <v>0</v>
          </cell>
          <cell r="IB714">
            <v>0</v>
          </cell>
          <cell r="IC714">
            <v>0</v>
          </cell>
          <cell r="ID714">
            <v>0</v>
          </cell>
          <cell r="IE714">
            <v>0</v>
          </cell>
          <cell r="IF714">
            <v>0</v>
          </cell>
          <cell r="IG714">
            <v>0</v>
          </cell>
          <cell r="IH714">
            <v>0</v>
          </cell>
          <cell r="II714">
            <v>0</v>
          </cell>
          <cell r="IJ714">
            <v>0</v>
          </cell>
          <cell r="IK714">
            <v>0</v>
          </cell>
          <cell r="IL714">
            <v>0</v>
          </cell>
          <cell r="IM714">
            <v>0</v>
          </cell>
          <cell r="IN714">
            <v>0</v>
          </cell>
          <cell r="IO714">
            <v>0</v>
          </cell>
          <cell r="IP714">
            <v>0</v>
          </cell>
          <cell r="IQ714">
            <v>0</v>
          </cell>
          <cell r="IR714">
            <v>0</v>
          </cell>
          <cell r="IS714">
            <v>0</v>
          </cell>
          <cell r="IT714">
            <v>0</v>
          </cell>
          <cell r="IU714">
            <v>0</v>
          </cell>
          <cell r="IV714">
            <v>0</v>
          </cell>
          <cell r="IW714">
            <v>0</v>
          </cell>
          <cell r="IX714">
            <v>0</v>
          </cell>
          <cell r="IY714">
            <v>0</v>
          </cell>
          <cell r="IZ714">
            <v>0</v>
          </cell>
          <cell r="JA714">
            <v>0</v>
          </cell>
          <cell r="JB714">
            <v>0</v>
          </cell>
          <cell r="JC714">
            <v>0</v>
          </cell>
          <cell r="JD714">
            <v>0</v>
          </cell>
          <cell r="JE714">
            <v>0</v>
          </cell>
          <cell r="JF714">
            <v>0</v>
          </cell>
          <cell r="JG714">
            <v>0</v>
          </cell>
          <cell r="JH714">
            <v>0</v>
          </cell>
          <cell r="JI714">
            <v>0</v>
          </cell>
          <cell r="JJ714">
            <v>0</v>
          </cell>
          <cell r="JK714">
            <v>0</v>
          </cell>
          <cell r="JL714">
            <v>0</v>
          </cell>
          <cell r="JM714">
            <v>0</v>
          </cell>
          <cell r="JN714">
            <v>0</v>
          </cell>
          <cell r="JO714">
            <v>0</v>
          </cell>
          <cell r="JP714">
            <v>0</v>
          </cell>
          <cell r="JQ714">
            <v>0</v>
          </cell>
        </row>
        <row r="715">
          <cell r="D715" t="str">
            <v>WD_.PX.NUT._.PTC.Utility_Scale_LON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K715">
            <v>0</v>
          </cell>
          <cell r="DL715">
            <v>0</v>
          </cell>
          <cell r="DM715">
            <v>0</v>
          </cell>
          <cell r="DN715">
            <v>0</v>
          </cell>
          <cell r="DO715">
            <v>0</v>
          </cell>
          <cell r="DP715">
            <v>0</v>
          </cell>
          <cell r="DQ715">
            <v>0</v>
          </cell>
          <cell r="DR715">
            <v>0</v>
          </cell>
          <cell r="DS715">
            <v>0</v>
          </cell>
          <cell r="DT715">
            <v>0</v>
          </cell>
          <cell r="DU715">
            <v>0</v>
          </cell>
          <cell r="DV715">
            <v>0</v>
          </cell>
          <cell r="DW715">
            <v>0</v>
          </cell>
          <cell r="DX715">
            <v>0</v>
          </cell>
          <cell r="DY715">
            <v>0</v>
          </cell>
          <cell r="DZ715">
            <v>0</v>
          </cell>
          <cell r="EA715">
            <v>0</v>
          </cell>
          <cell r="EB715">
            <v>0</v>
          </cell>
          <cell r="EC715">
            <v>0</v>
          </cell>
          <cell r="ED715">
            <v>0</v>
          </cell>
          <cell r="EE715">
            <v>0</v>
          </cell>
          <cell r="EF715">
            <v>0</v>
          </cell>
          <cell r="EG715">
            <v>0</v>
          </cell>
          <cell r="EH715">
            <v>0</v>
          </cell>
          <cell r="EI715">
            <v>0</v>
          </cell>
          <cell r="EJ715">
            <v>0</v>
          </cell>
          <cell r="EK715">
            <v>0</v>
          </cell>
          <cell r="EL715">
            <v>0</v>
          </cell>
          <cell r="EM715">
            <v>0</v>
          </cell>
          <cell r="EN715">
            <v>0</v>
          </cell>
          <cell r="EO715">
            <v>0</v>
          </cell>
          <cell r="EP715">
            <v>0</v>
          </cell>
          <cell r="EQ715">
            <v>0</v>
          </cell>
          <cell r="ER715">
            <v>0</v>
          </cell>
          <cell r="ES715">
            <v>0</v>
          </cell>
          <cell r="ET715">
            <v>0</v>
          </cell>
          <cell r="EU715">
            <v>0</v>
          </cell>
          <cell r="EV715">
            <v>0</v>
          </cell>
          <cell r="EW715">
            <v>0</v>
          </cell>
          <cell r="EX715">
            <v>0</v>
          </cell>
          <cell r="EY715">
            <v>0</v>
          </cell>
          <cell r="EZ715">
            <v>0</v>
          </cell>
          <cell r="FA715">
            <v>0</v>
          </cell>
          <cell r="FB715">
            <v>0</v>
          </cell>
          <cell r="FC715">
            <v>0</v>
          </cell>
          <cell r="FD715">
            <v>0</v>
          </cell>
          <cell r="FE715">
            <v>0</v>
          </cell>
          <cell r="FF715">
            <v>0</v>
          </cell>
          <cell r="FG715">
            <v>0</v>
          </cell>
          <cell r="FH715">
            <v>0</v>
          </cell>
          <cell r="FI715">
            <v>0</v>
          </cell>
          <cell r="FJ715">
            <v>0</v>
          </cell>
          <cell r="FK715">
            <v>0</v>
          </cell>
          <cell r="FL715">
            <v>0</v>
          </cell>
          <cell r="FM715">
            <v>0</v>
          </cell>
          <cell r="FN715">
            <v>0</v>
          </cell>
          <cell r="FO715">
            <v>0</v>
          </cell>
          <cell r="FP715">
            <v>0</v>
          </cell>
          <cell r="FQ715">
            <v>0</v>
          </cell>
          <cell r="FR715">
            <v>0</v>
          </cell>
          <cell r="FS715">
            <v>0</v>
          </cell>
          <cell r="FT715">
            <v>0</v>
          </cell>
          <cell r="FU715">
            <v>0</v>
          </cell>
          <cell r="FV715">
            <v>0</v>
          </cell>
          <cell r="FW715">
            <v>0</v>
          </cell>
          <cell r="FX715">
            <v>0</v>
          </cell>
          <cell r="FY715">
            <v>0</v>
          </cell>
          <cell r="FZ715">
            <v>0</v>
          </cell>
          <cell r="GA715">
            <v>0</v>
          </cell>
          <cell r="GB715">
            <v>0</v>
          </cell>
          <cell r="GC715">
            <v>0</v>
          </cell>
          <cell r="GD715">
            <v>0</v>
          </cell>
          <cell r="GE715">
            <v>0</v>
          </cell>
          <cell r="GF715">
            <v>0</v>
          </cell>
          <cell r="GG715">
            <v>0</v>
          </cell>
          <cell r="GH715">
            <v>0</v>
          </cell>
          <cell r="GI715">
            <v>0</v>
          </cell>
          <cell r="GJ715">
            <v>0</v>
          </cell>
          <cell r="GK715">
            <v>0</v>
          </cell>
          <cell r="GL715">
            <v>0</v>
          </cell>
          <cell r="GM715">
            <v>0</v>
          </cell>
          <cell r="GN715">
            <v>0</v>
          </cell>
          <cell r="GO715">
            <v>0</v>
          </cell>
          <cell r="GP715">
            <v>0</v>
          </cell>
          <cell r="GQ715">
            <v>0</v>
          </cell>
          <cell r="GR715">
            <v>0</v>
          </cell>
          <cell r="GS715">
            <v>0</v>
          </cell>
          <cell r="GT715">
            <v>0</v>
          </cell>
          <cell r="GU715">
            <v>0</v>
          </cell>
          <cell r="GV715">
            <v>0</v>
          </cell>
          <cell r="GW715">
            <v>0</v>
          </cell>
          <cell r="GX715">
            <v>0</v>
          </cell>
          <cell r="GY715">
            <v>0</v>
          </cell>
          <cell r="GZ715">
            <v>0</v>
          </cell>
          <cell r="HA715">
            <v>0</v>
          </cell>
          <cell r="HB715">
            <v>0</v>
          </cell>
          <cell r="HC715">
            <v>0</v>
          </cell>
          <cell r="HD715">
            <v>0</v>
          </cell>
          <cell r="HE715">
            <v>0</v>
          </cell>
          <cell r="HF715">
            <v>0</v>
          </cell>
          <cell r="HG715">
            <v>0</v>
          </cell>
          <cell r="HH715">
            <v>0</v>
          </cell>
          <cell r="HI715">
            <v>0</v>
          </cell>
          <cell r="HJ715">
            <v>0</v>
          </cell>
          <cell r="HK715">
            <v>0</v>
          </cell>
          <cell r="HL715">
            <v>0</v>
          </cell>
          <cell r="HM715">
            <v>0</v>
          </cell>
          <cell r="HN715">
            <v>0</v>
          </cell>
          <cell r="HO715">
            <v>0</v>
          </cell>
          <cell r="HP715">
            <v>0</v>
          </cell>
          <cell r="HQ715">
            <v>0</v>
          </cell>
          <cell r="HR715">
            <v>0</v>
          </cell>
          <cell r="HS715">
            <v>0</v>
          </cell>
          <cell r="HT715">
            <v>0</v>
          </cell>
          <cell r="HU715">
            <v>0</v>
          </cell>
          <cell r="HV715">
            <v>0</v>
          </cell>
          <cell r="HW715">
            <v>0</v>
          </cell>
          <cell r="HX715">
            <v>0</v>
          </cell>
          <cell r="HY715">
            <v>0</v>
          </cell>
          <cell r="HZ715">
            <v>0</v>
          </cell>
          <cell r="IA715">
            <v>0</v>
          </cell>
          <cell r="IB715">
            <v>0</v>
          </cell>
          <cell r="IC715">
            <v>0</v>
          </cell>
          <cell r="ID715">
            <v>0</v>
          </cell>
          <cell r="IE715">
            <v>0</v>
          </cell>
          <cell r="IF715">
            <v>0</v>
          </cell>
          <cell r="IG715">
            <v>0</v>
          </cell>
          <cell r="IH715">
            <v>0</v>
          </cell>
          <cell r="II715">
            <v>0</v>
          </cell>
          <cell r="IJ715">
            <v>0</v>
          </cell>
          <cell r="IK715">
            <v>0</v>
          </cell>
          <cell r="IL715">
            <v>0</v>
          </cell>
          <cell r="IM715">
            <v>0</v>
          </cell>
          <cell r="IN715">
            <v>0</v>
          </cell>
          <cell r="IO715">
            <v>0</v>
          </cell>
          <cell r="IP715">
            <v>0</v>
          </cell>
          <cell r="IQ715">
            <v>0</v>
          </cell>
          <cell r="IR715">
            <v>0</v>
          </cell>
          <cell r="IS715">
            <v>0</v>
          </cell>
          <cell r="IT715">
            <v>0</v>
          </cell>
          <cell r="IU715">
            <v>0</v>
          </cell>
          <cell r="IV715">
            <v>0</v>
          </cell>
          <cell r="IW715">
            <v>0</v>
          </cell>
          <cell r="IX715">
            <v>0</v>
          </cell>
          <cell r="IY715">
            <v>0</v>
          </cell>
          <cell r="IZ715">
            <v>0</v>
          </cell>
          <cell r="JA715">
            <v>0</v>
          </cell>
          <cell r="JB715">
            <v>0</v>
          </cell>
          <cell r="JC715">
            <v>0</v>
          </cell>
          <cell r="JD715">
            <v>0</v>
          </cell>
          <cell r="JE715">
            <v>0</v>
          </cell>
          <cell r="JF715">
            <v>0</v>
          </cell>
          <cell r="JG715">
            <v>0</v>
          </cell>
          <cell r="JH715">
            <v>0</v>
          </cell>
          <cell r="JI715">
            <v>0</v>
          </cell>
          <cell r="JJ715">
            <v>0</v>
          </cell>
          <cell r="JK715">
            <v>0</v>
          </cell>
          <cell r="JL715">
            <v>0</v>
          </cell>
          <cell r="JM715">
            <v>0</v>
          </cell>
          <cell r="JN715">
            <v>0</v>
          </cell>
          <cell r="JO715">
            <v>0</v>
          </cell>
          <cell r="JP715">
            <v>0</v>
          </cell>
          <cell r="JQ715">
            <v>0</v>
          </cell>
        </row>
        <row r="716">
          <cell r="D716" t="str">
            <v>WD_.PX.SOR._.NTC.Utility_Scale_LON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0</v>
          </cell>
          <cell r="DL716">
            <v>0</v>
          </cell>
          <cell r="DM716">
            <v>0</v>
          </cell>
          <cell r="DN716">
            <v>0</v>
          </cell>
          <cell r="DO716">
            <v>0</v>
          </cell>
          <cell r="DP716">
            <v>0</v>
          </cell>
          <cell r="DQ716">
            <v>0</v>
          </cell>
          <cell r="DR716">
            <v>0</v>
          </cell>
          <cell r="DS716">
            <v>0</v>
          </cell>
          <cell r="DT716">
            <v>0</v>
          </cell>
          <cell r="DU716">
            <v>0</v>
          </cell>
          <cell r="DV716">
            <v>0</v>
          </cell>
          <cell r="DW716">
            <v>0</v>
          </cell>
          <cell r="DX716">
            <v>0</v>
          </cell>
          <cell r="DY716">
            <v>0</v>
          </cell>
          <cell r="DZ716">
            <v>0</v>
          </cell>
          <cell r="EA716">
            <v>0</v>
          </cell>
          <cell r="EB716">
            <v>0</v>
          </cell>
          <cell r="EC716">
            <v>0</v>
          </cell>
          <cell r="ED716">
            <v>0</v>
          </cell>
          <cell r="EE716">
            <v>0</v>
          </cell>
          <cell r="EF716">
            <v>0</v>
          </cell>
          <cell r="EG716">
            <v>0</v>
          </cell>
          <cell r="EH716">
            <v>0</v>
          </cell>
          <cell r="EI716">
            <v>0</v>
          </cell>
          <cell r="EJ716">
            <v>0</v>
          </cell>
          <cell r="EK716">
            <v>0</v>
          </cell>
          <cell r="EL716">
            <v>0</v>
          </cell>
          <cell r="EM716">
            <v>0</v>
          </cell>
          <cell r="EN716">
            <v>0</v>
          </cell>
          <cell r="EO716">
            <v>0</v>
          </cell>
          <cell r="EP716">
            <v>0</v>
          </cell>
          <cell r="EQ716">
            <v>0</v>
          </cell>
          <cell r="ER716">
            <v>0</v>
          </cell>
          <cell r="ES716">
            <v>0</v>
          </cell>
          <cell r="ET716">
            <v>0</v>
          </cell>
          <cell r="EU716">
            <v>0</v>
          </cell>
          <cell r="EV716">
            <v>0</v>
          </cell>
          <cell r="EW716">
            <v>0</v>
          </cell>
          <cell r="EX716">
            <v>0</v>
          </cell>
          <cell r="EY716">
            <v>0</v>
          </cell>
          <cell r="EZ716">
            <v>0</v>
          </cell>
          <cell r="FA716">
            <v>0</v>
          </cell>
          <cell r="FB716">
            <v>0</v>
          </cell>
          <cell r="FC716">
            <v>0</v>
          </cell>
          <cell r="FD716">
            <v>0</v>
          </cell>
          <cell r="FE716">
            <v>0</v>
          </cell>
          <cell r="FF716">
            <v>0</v>
          </cell>
          <cell r="FG716">
            <v>0</v>
          </cell>
          <cell r="FH716">
            <v>0</v>
          </cell>
          <cell r="FI716">
            <v>0</v>
          </cell>
          <cell r="FJ716">
            <v>0</v>
          </cell>
          <cell r="FK716">
            <v>0</v>
          </cell>
          <cell r="FL716">
            <v>0</v>
          </cell>
          <cell r="FM716">
            <v>0</v>
          </cell>
          <cell r="FN716">
            <v>0</v>
          </cell>
          <cell r="FO716">
            <v>0</v>
          </cell>
          <cell r="FP716">
            <v>0</v>
          </cell>
          <cell r="FQ716">
            <v>0</v>
          </cell>
          <cell r="FR716">
            <v>0</v>
          </cell>
          <cell r="FS716">
            <v>0</v>
          </cell>
          <cell r="FT716">
            <v>0</v>
          </cell>
          <cell r="FU716">
            <v>0</v>
          </cell>
          <cell r="FV716">
            <v>0</v>
          </cell>
          <cell r="FW716">
            <v>0</v>
          </cell>
          <cell r="FX716">
            <v>0</v>
          </cell>
          <cell r="FY716">
            <v>0</v>
          </cell>
          <cell r="FZ716">
            <v>0</v>
          </cell>
          <cell r="GA716">
            <v>0</v>
          </cell>
          <cell r="GB716">
            <v>0</v>
          </cell>
          <cell r="GC716">
            <v>0</v>
          </cell>
          <cell r="GD716">
            <v>0</v>
          </cell>
          <cell r="GE716">
            <v>0</v>
          </cell>
          <cell r="GF716">
            <v>0</v>
          </cell>
          <cell r="GG716">
            <v>0</v>
          </cell>
          <cell r="GH716">
            <v>0</v>
          </cell>
          <cell r="GI716">
            <v>0</v>
          </cell>
          <cell r="GJ716">
            <v>0</v>
          </cell>
          <cell r="GK716">
            <v>0</v>
          </cell>
          <cell r="GL716">
            <v>0</v>
          </cell>
          <cell r="GM716">
            <v>0</v>
          </cell>
          <cell r="GN716">
            <v>0</v>
          </cell>
          <cell r="GO716">
            <v>0</v>
          </cell>
          <cell r="GP716">
            <v>0</v>
          </cell>
          <cell r="GQ716">
            <v>0</v>
          </cell>
          <cell r="GR716">
            <v>0</v>
          </cell>
          <cell r="GS716">
            <v>0</v>
          </cell>
          <cell r="GT716">
            <v>0</v>
          </cell>
          <cell r="GU716">
            <v>0</v>
          </cell>
          <cell r="GV716">
            <v>0</v>
          </cell>
          <cell r="GW716">
            <v>0</v>
          </cell>
          <cell r="GX716">
            <v>0</v>
          </cell>
          <cell r="GY716">
            <v>0</v>
          </cell>
          <cell r="GZ716">
            <v>0</v>
          </cell>
          <cell r="HA716">
            <v>0</v>
          </cell>
          <cell r="HB716">
            <v>0</v>
          </cell>
          <cell r="HC716">
            <v>0</v>
          </cell>
          <cell r="HD716">
            <v>0</v>
          </cell>
          <cell r="HE716">
            <v>0</v>
          </cell>
          <cell r="HF716">
            <v>0</v>
          </cell>
          <cell r="HG716">
            <v>0</v>
          </cell>
          <cell r="HH716">
            <v>0</v>
          </cell>
          <cell r="HI716">
            <v>0</v>
          </cell>
          <cell r="HJ716">
            <v>0</v>
          </cell>
          <cell r="HK716">
            <v>0</v>
          </cell>
          <cell r="HL716">
            <v>0</v>
          </cell>
          <cell r="HM716">
            <v>0</v>
          </cell>
          <cell r="HN716">
            <v>0</v>
          </cell>
          <cell r="HO716">
            <v>0</v>
          </cell>
          <cell r="HP716">
            <v>0</v>
          </cell>
          <cell r="HQ716">
            <v>0</v>
          </cell>
          <cell r="HR716">
            <v>0</v>
          </cell>
          <cell r="HS716">
            <v>0</v>
          </cell>
          <cell r="HT716">
            <v>0</v>
          </cell>
          <cell r="HU716">
            <v>0</v>
          </cell>
          <cell r="HV716">
            <v>0</v>
          </cell>
          <cell r="HW716">
            <v>0</v>
          </cell>
          <cell r="HX716">
            <v>0</v>
          </cell>
          <cell r="HY716">
            <v>0</v>
          </cell>
          <cell r="HZ716">
            <v>0</v>
          </cell>
          <cell r="IA716">
            <v>0</v>
          </cell>
          <cell r="IB716">
            <v>0</v>
          </cell>
          <cell r="IC716">
            <v>0</v>
          </cell>
          <cell r="ID716">
            <v>0</v>
          </cell>
          <cell r="IE716">
            <v>0</v>
          </cell>
          <cell r="IF716">
            <v>0</v>
          </cell>
          <cell r="IG716">
            <v>0</v>
          </cell>
          <cell r="IH716">
            <v>0</v>
          </cell>
          <cell r="II716">
            <v>0</v>
          </cell>
          <cell r="IJ716">
            <v>0</v>
          </cell>
          <cell r="IK716">
            <v>0</v>
          </cell>
          <cell r="IL716">
            <v>0</v>
          </cell>
          <cell r="IM716">
            <v>0</v>
          </cell>
          <cell r="IN716">
            <v>0</v>
          </cell>
          <cell r="IO716">
            <v>0</v>
          </cell>
          <cell r="IP716">
            <v>0</v>
          </cell>
          <cell r="IQ716">
            <v>0</v>
          </cell>
          <cell r="IR716">
            <v>0</v>
          </cell>
          <cell r="IS716">
            <v>0</v>
          </cell>
          <cell r="IT716">
            <v>0</v>
          </cell>
          <cell r="IU716">
            <v>0</v>
          </cell>
          <cell r="IV716">
            <v>0</v>
          </cell>
          <cell r="IW716">
            <v>0</v>
          </cell>
          <cell r="IX716">
            <v>0</v>
          </cell>
          <cell r="IY716">
            <v>0</v>
          </cell>
          <cell r="IZ716">
            <v>0</v>
          </cell>
          <cell r="JA716">
            <v>0</v>
          </cell>
          <cell r="JB716">
            <v>0</v>
          </cell>
          <cell r="JC716">
            <v>0</v>
          </cell>
          <cell r="JD716">
            <v>0</v>
          </cell>
          <cell r="JE716">
            <v>0</v>
          </cell>
          <cell r="JF716">
            <v>0</v>
          </cell>
          <cell r="JG716">
            <v>0</v>
          </cell>
          <cell r="JH716">
            <v>0</v>
          </cell>
          <cell r="JI716">
            <v>0</v>
          </cell>
          <cell r="JJ716">
            <v>0</v>
          </cell>
          <cell r="JK716">
            <v>0</v>
          </cell>
          <cell r="JL716">
            <v>0</v>
          </cell>
          <cell r="JM716">
            <v>0</v>
          </cell>
          <cell r="JN716">
            <v>0</v>
          </cell>
          <cell r="JO716">
            <v>0</v>
          </cell>
          <cell r="JP716">
            <v>0</v>
          </cell>
          <cell r="JQ716">
            <v>0</v>
          </cell>
        </row>
        <row r="717">
          <cell r="D717" t="str">
            <v>WD_.PX.SOR._.PTC.Utility_Scale_LON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K717">
            <v>0</v>
          </cell>
          <cell r="DL717">
            <v>0</v>
          </cell>
          <cell r="DM717">
            <v>0</v>
          </cell>
          <cell r="DN717">
            <v>0</v>
          </cell>
          <cell r="DO717">
            <v>0</v>
          </cell>
          <cell r="DP717">
            <v>0</v>
          </cell>
          <cell r="DQ717">
            <v>0</v>
          </cell>
          <cell r="DR717">
            <v>0</v>
          </cell>
          <cell r="DS717">
            <v>0</v>
          </cell>
          <cell r="DT717">
            <v>0</v>
          </cell>
          <cell r="DU717">
            <v>0</v>
          </cell>
          <cell r="DV717">
            <v>0</v>
          </cell>
          <cell r="DW717">
            <v>0</v>
          </cell>
          <cell r="DX717">
            <v>0</v>
          </cell>
          <cell r="DY717">
            <v>0</v>
          </cell>
          <cell r="DZ717">
            <v>0</v>
          </cell>
          <cell r="EA717">
            <v>0</v>
          </cell>
          <cell r="EB717">
            <v>0</v>
          </cell>
          <cell r="EC717">
            <v>0</v>
          </cell>
          <cell r="ED717">
            <v>0</v>
          </cell>
          <cell r="EE717">
            <v>0</v>
          </cell>
          <cell r="EF717">
            <v>0</v>
          </cell>
          <cell r="EG717">
            <v>0</v>
          </cell>
          <cell r="EH717">
            <v>0</v>
          </cell>
          <cell r="EI717">
            <v>0</v>
          </cell>
          <cell r="EJ717">
            <v>0</v>
          </cell>
          <cell r="EK717">
            <v>0</v>
          </cell>
          <cell r="EL717">
            <v>0</v>
          </cell>
          <cell r="EM717">
            <v>0</v>
          </cell>
          <cell r="EN717">
            <v>0</v>
          </cell>
          <cell r="EO717">
            <v>0</v>
          </cell>
          <cell r="EP717">
            <v>0</v>
          </cell>
          <cell r="EQ717">
            <v>0</v>
          </cell>
          <cell r="ER717">
            <v>0</v>
          </cell>
          <cell r="ES717">
            <v>0</v>
          </cell>
          <cell r="ET717">
            <v>0</v>
          </cell>
          <cell r="EU717">
            <v>0</v>
          </cell>
          <cell r="EV717">
            <v>0</v>
          </cell>
          <cell r="EW717">
            <v>0</v>
          </cell>
          <cell r="EX717">
            <v>0</v>
          </cell>
          <cell r="EY717">
            <v>0</v>
          </cell>
          <cell r="EZ717">
            <v>0</v>
          </cell>
          <cell r="FA717">
            <v>0</v>
          </cell>
          <cell r="FB717">
            <v>0</v>
          </cell>
          <cell r="FC717">
            <v>0</v>
          </cell>
          <cell r="FD717">
            <v>0</v>
          </cell>
          <cell r="FE717">
            <v>0</v>
          </cell>
          <cell r="FF717">
            <v>0</v>
          </cell>
          <cell r="FG717">
            <v>0</v>
          </cell>
          <cell r="FH717">
            <v>0</v>
          </cell>
          <cell r="FI717">
            <v>0</v>
          </cell>
          <cell r="FJ717">
            <v>0</v>
          </cell>
          <cell r="FK717">
            <v>0</v>
          </cell>
          <cell r="FL717">
            <v>0</v>
          </cell>
          <cell r="FM717">
            <v>0</v>
          </cell>
          <cell r="FN717">
            <v>0</v>
          </cell>
          <cell r="FO717">
            <v>0</v>
          </cell>
          <cell r="FP717">
            <v>0</v>
          </cell>
          <cell r="FQ717">
            <v>0</v>
          </cell>
          <cell r="FR717">
            <v>0</v>
          </cell>
          <cell r="FS717">
            <v>0</v>
          </cell>
          <cell r="FT717">
            <v>0</v>
          </cell>
          <cell r="FU717">
            <v>0</v>
          </cell>
          <cell r="FV717">
            <v>0</v>
          </cell>
          <cell r="FW717">
            <v>0</v>
          </cell>
          <cell r="FX717">
            <v>0</v>
          </cell>
          <cell r="FY717">
            <v>0</v>
          </cell>
          <cell r="FZ717">
            <v>0</v>
          </cell>
          <cell r="GA717">
            <v>0</v>
          </cell>
          <cell r="GB717">
            <v>0</v>
          </cell>
          <cell r="GC717">
            <v>0</v>
          </cell>
          <cell r="GD717">
            <v>0</v>
          </cell>
          <cell r="GE717">
            <v>0</v>
          </cell>
          <cell r="GF717">
            <v>0</v>
          </cell>
          <cell r="GG717">
            <v>0</v>
          </cell>
          <cell r="GH717">
            <v>0</v>
          </cell>
          <cell r="GI717">
            <v>0</v>
          </cell>
          <cell r="GJ717">
            <v>0</v>
          </cell>
          <cell r="GK717">
            <v>0</v>
          </cell>
          <cell r="GL717">
            <v>0</v>
          </cell>
          <cell r="GM717">
            <v>0</v>
          </cell>
          <cell r="GN717">
            <v>0</v>
          </cell>
          <cell r="GO717">
            <v>0</v>
          </cell>
          <cell r="GP717">
            <v>0</v>
          </cell>
          <cell r="GQ717">
            <v>0</v>
          </cell>
          <cell r="GR717">
            <v>0</v>
          </cell>
          <cell r="GS717">
            <v>0</v>
          </cell>
          <cell r="GT717">
            <v>0</v>
          </cell>
          <cell r="GU717">
            <v>0</v>
          </cell>
          <cell r="GV717">
            <v>0</v>
          </cell>
          <cell r="GW717">
            <v>0</v>
          </cell>
          <cell r="GX717">
            <v>0</v>
          </cell>
          <cell r="GY717">
            <v>0</v>
          </cell>
          <cell r="GZ717">
            <v>0</v>
          </cell>
          <cell r="HA717">
            <v>0</v>
          </cell>
          <cell r="HB717">
            <v>0</v>
          </cell>
          <cell r="HC717">
            <v>0</v>
          </cell>
          <cell r="HD717">
            <v>0</v>
          </cell>
          <cell r="HE717">
            <v>0</v>
          </cell>
          <cell r="HF717">
            <v>0</v>
          </cell>
          <cell r="HG717">
            <v>0</v>
          </cell>
          <cell r="HH717">
            <v>0</v>
          </cell>
          <cell r="HI717">
            <v>0</v>
          </cell>
          <cell r="HJ717">
            <v>0</v>
          </cell>
          <cell r="HK717">
            <v>0</v>
          </cell>
          <cell r="HL717">
            <v>0</v>
          </cell>
          <cell r="HM717">
            <v>0</v>
          </cell>
          <cell r="HN717">
            <v>0</v>
          </cell>
          <cell r="HO717">
            <v>0</v>
          </cell>
          <cell r="HP717">
            <v>0</v>
          </cell>
          <cell r="HQ717">
            <v>0</v>
          </cell>
          <cell r="HR717">
            <v>0</v>
          </cell>
          <cell r="HS717">
            <v>0</v>
          </cell>
          <cell r="HT717">
            <v>0</v>
          </cell>
          <cell r="HU717">
            <v>0</v>
          </cell>
          <cell r="HV717">
            <v>0</v>
          </cell>
          <cell r="HW717">
            <v>0</v>
          </cell>
          <cell r="HX717">
            <v>0</v>
          </cell>
          <cell r="HY717">
            <v>0</v>
          </cell>
          <cell r="HZ717">
            <v>0</v>
          </cell>
          <cell r="IA717">
            <v>0</v>
          </cell>
          <cell r="IB717">
            <v>0</v>
          </cell>
          <cell r="IC717">
            <v>0</v>
          </cell>
          <cell r="ID717">
            <v>0</v>
          </cell>
          <cell r="IE717">
            <v>0</v>
          </cell>
          <cell r="IF717">
            <v>0</v>
          </cell>
          <cell r="IG717">
            <v>0</v>
          </cell>
          <cell r="IH717">
            <v>0</v>
          </cell>
          <cell r="II717">
            <v>0</v>
          </cell>
          <cell r="IJ717">
            <v>0</v>
          </cell>
          <cell r="IK717">
            <v>0</v>
          </cell>
          <cell r="IL717">
            <v>0</v>
          </cell>
          <cell r="IM717">
            <v>0</v>
          </cell>
          <cell r="IN717">
            <v>0</v>
          </cell>
          <cell r="IO717">
            <v>0</v>
          </cell>
          <cell r="IP717">
            <v>0</v>
          </cell>
          <cell r="IQ717">
            <v>0</v>
          </cell>
          <cell r="IR717">
            <v>0</v>
          </cell>
          <cell r="IS717">
            <v>0</v>
          </cell>
          <cell r="IT717">
            <v>0</v>
          </cell>
          <cell r="IU717">
            <v>0</v>
          </cell>
          <cell r="IV717">
            <v>0</v>
          </cell>
          <cell r="IW717">
            <v>0</v>
          </cell>
          <cell r="IX717">
            <v>0</v>
          </cell>
          <cell r="IY717">
            <v>0</v>
          </cell>
          <cell r="IZ717">
            <v>0</v>
          </cell>
          <cell r="JA717">
            <v>0</v>
          </cell>
          <cell r="JB717">
            <v>0</v>
          </cell>
          <cell r="JC717">
            <v>0</v>
          </cell>
          <cell r="JD717">
            <v>0</v>
          </cell>
          <cell r="JE717">
            <v>0</v>
          </cell>
          <cell r="JF717">
            <v>0</v>
          </cell>
          <cell r="JG717">
            <v>0</v>
          </cell>
          <cell r="JH717">
            <v>0</v>
          </cell>
          <cell r="JI717">
            <v>0</v>
          </cell>
          <cell r="JJ717">
            <v>0</v>
          </cell>
          <cell r="JK717">
            <v>0</v>
          </cell>
          <cell r="JL717">
            <v>0</v>
          </cell>
          <cell r="JM717">
            <v>0</v>
          </cell>
          <cell r="JN717">
            <v>0</v>
          </cell>
          <cell r="JO717">
            <v>0</v>
          </cell>
          <cell r="JP717">
            <v>0</v>
          </cell>
          <cell r="JQ717">
            <v>0</v>
          </cell>
        </row>
        <row r="718">
          <cell r="D718" t="str">
            <v>WD_.PX.WWA._.NTC.Utility_Scale_LON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0</v>
          </cell>
          <cell r="DL718">
            <v>0</v>
          </cell>
          <cell r="DM718">
            <v>0</v>
          </cell>
          <cell r="DN718">
            <v>0</v>
          </cell>
          <cell r="DO718">
            <v>0</v>
          </cell>
          <cell r="DP718">
            <v>0</v>
          </cell>
          <cell r="DQ718">
            <v>0</v>
          </cell>
          <cell r="DR718">
            <v>0</v>
          </cell>
          <cell r="DS718">
            <v>0</v>
          </cell>
          <cell r="DT718">
            <v>0</v>
          </cell>
          <cell r="DU718">
            <v>0</v>
          </cell>
          <cell r="DV718">
            <v>0</v>
          </cell>
          <cell r="DW718">
            <v>0</v>
          </cell>
          <cell r="DX718">
            <v>0</v>
          </cell>
          <cell r="DY718">
            <v>0</v>
          </cell>
          <cell r="DZ718">
            <v>0</v>
          </cell>
          <cell r="EA718">
            <v>0</v>
          </cell>
          <cell r="EB718">
            <v>0</v>
          </cell>
          <cell r="EC718">
            <v>0</v>
          </cell>
          <cell r="ED718">
            <v>0</v>
          </cell>
          <cell r="EE718">
            <v>0</v>
          </cell>
          <cell r="EF718">
            <v>0</v>
          </cell>
          <cell r="EG718">
            <v>0</v>
          </cell>
          <cell r="EH718">
            <v>0</v>
          </cell>
          <cell r="EI718">
            <v>0</v>
          </cell>
          <cell r="EJ718">
            <v>0</v>
          </cell>
          <cell r="EK718">
            <v>0</v>
          </cell>
          <cell r="EL718">
            <v>0</v>
          </cell>
          <cell r="EM718">
            <v>0</v>
          </cell>
          <cell r="EN718">
            <v>0</v>
          </cell>
          <cell r="EO718">
            <v>0</v>
          </cell>
          <cell r="EP718">
            <v>0</v>
          </cell>
          <cell r="EQ718">
            <v>0</v>
          </cell>
          <cell r="ER718">
            <v>0</v>
          </cell>
          <cell r="ES718">
            <v>0</v>
          </cell>
          <cell r="ET718">
            <v>0</v>
          </cell>
          <cell r="EU718">
            <v>0</v>
          </cell>
          <cell r="EV718">
            <v>0</v>
          </cell>
          <cell r="EW718">
            <v>0</v>
          </cell>
          <cell r="EX718">
            <v>0</v>
          </cell>
          <cell r="EY718">
            <v>0</v>
          </cell>
          <cell r="EZ718">
            <v>0</v>
          </cell>
          <cell r="FA718">
            <v>0</v>
          </cell>
          <cell r="FB718">
            <v>0</v>
          </cell>
          <cell r="FC718">
            <v>0</v>
          </cell>
          <cell r="FD718">
            <v>0</v>
          </cell>
          <cell r="FE718">
            <v>0</v>
          </cell>
          <cell r="FF718">
            <v>0</v>
          </cell>
          <cell r="FG718">
            <v>0</v>
          </cell>
          <cell r="FH718">
            <v>0</v>
          </cell>
          <cell r="FI718">
            <v>0</v>
          </cell>
          <cell r="FJ718">
            <v>0</v>
          </cell>
          <cell r="FK718">
            <v>0</v>
          </cell>
          <cell r="FL718">
            <v>0</v>
          </cell>
          <cell r="FM718">
            <v>0</v>
          </cell>
          <cell r="FN718">
            <v>0</v>
          </cell>
          <cell r="FO718">
            <v>0</v>
          </cell>
          <cell r="FP718">
            <v>0</v>
          </cell>
          <cell r="FQ718">
            <v>0</v>
          </cell>
          <cell r="FR718">
            <v>0</v>
          </cell>
          <cell r="FS718">
            <v>0</v>
          </cell>
          <cell r="FT718">
            <v>0</v>
          </cell>
          <cell r="FU718">
            <v>0</v>
          </cell>
          <cell r="FV718">
            <v>0</v>
          </cell>
          <cell r="FW718">
            <v>0</v>
          </cell>
          <cell r="FX718">
            <v>0</v>
          </cell>
          <cell r="FY718">
            <v>0</v>
          </cell>
          <cell r="FZ718">
            <v>0</v>
          </cell>
          <cell r="GA718">
            <v>0</v>
          </cell>
          <cell r="GB718">
            <v>0</v>
          </cell>
          <cell r="GC718">
            <v>0</v>
          </cell>
          <cell r="GD718">
            <v>0</v>
          </cell>
          <cell r="GE718">
            <v>0</v>
          </cell>
          <cell r="GF718">
            <v>0</v>
          </cell>
          <cell r="GG718">
            <v>0</v>
          </cell>
          <cell r="GH718">
            <v>0</v>
          </cell>
          <cell r="GI718">
            <v>0</v>
          </cell>
          <cell r="GJ718">
            <v>0</v>
          </cell>
          <cell r="GK718">
            <v>0</v>
          </cell>
          <cell r="GL718">
            <v>0</v>
          </cell>
          <cell r="GM718">
            <v>0</v>
          </cell>
          <cell r="GN718">
            <v>0</v>
          </cell>
          <cell r="GO718">
            <v>0</v>
          </cell>
          <cell r="GP718">
            <v>0</v>
          </cell>
          <cell r="GQ718">
            <v>0</v>
          </cell>
          <cell r="GR718">
            <v>0</v>
          </cell>
          <cell r="GS718">
            <v>0</v>
          </cell>
          <cell r="GT718">
            <v>0</v>
          </cell>
          <cell r="GU718">
            <v>0</v>
          </cell>
          <cell r="GV718">
            <v>0</v>
          </cell>
          <cell r="GW718">
            <v>0</v>
          </cell>
          <cell r="GX718">
            <v>0</v>
          </cell>
          <cell r="GY718">
            <v>0</v>
          </cell>
          <cell r="GZ718">
            <v>0</v>
          </cell>
          <cell r="HA718">
            <v>0</v>
          </cell>
          <cell r="HB718">
            <v>0</v>
          </cell>
          <cell r="HC718">
            <v>0</v>
          </cell>
          <cell r="HD718">
            <v>0</v>
          </cell>
          <cell r="HE718">
            <v>0</v>
          </cell>
          <cell r="HF718">
            <v>0</v>
          </cell>
          <cell r="HG718">
            <v>0</v>
          </cell>
          <cell r="HH718">
            <v>0</v>
          </cell>
          <cell r="HI718">
            <v>0</v>
          </cell>
          <cell r="HJ718">
            <v>0</v>
          </cell>
          <cell r="HK718">
            <v>0</v>
          </cell>
          <cell r="HL718">
            <v>0</v>
          </cell>
          <cell r="HM718">
            <v>0</v>
          </cell>
          <cell r="HN718">
            <v>0</v>
          </cell>
          <cell r="HO718">
            <v>0</v>
          </cell>
          <cell r="HP718">
            <v>0</v>
          </cell>
          <cell r="HQ718">
            <v>0</v>
          </cell>
          <cell r="HR718">
            <v>0</v>
          </cell>
          <cell r="HS718">
            <v>0</v>
          </cell>
          <cell r="HT718">
            <v>0</v>
          </cell>
          <cell r="HU718">
            <v>0</v>
          </cell>
          <cell r="HV718">
            <v>0</v>
          </cell>
          <cell r="HW718">
            <v>0</v>
          </cell>
          <cell r="HX718">
            <v>0</v>
          </cell>
          <cell r="HY718">
            <v>0</v>
          </cell>
          <cell r="HZ718">
            <v>0</v>
          </cell>
          <cell r="IA718">
            <v>0</v>
          </cell>
          <cell r="IB718">
            <v>0</v>
          </cell>
          <cell r="IC718">
            <v>0</v>
          </cell>
          <cell r="ID718">
            <v>0</v>
          </cell>
          <cell r="IE718">
            <v>0</v>
          </cell>
          <cell r="IF718">
            <v>0</v>
          </cell>
          <cell r="IG718">
            <v>0</v>
          </cell>
          <cell r="IH718">
            <v>0</v>
          </cell>
          <cell r="II718">
            <v>0</v>
          </cell>
          <cell r="IJ718">
            <v>0</v>
          </cell>
          <cell r="IK718">
            <v>0</v>
          </cell>
          <cell r="IL718">
            <v>0</v>
          </cell>
          <cell r="IM718">
            <v>0</v>
          </cell>
          <cell r="IN718">
            <v>0</v>
          </cell>
          <cell r="IO718">
            <v>0</v>
          </cell>
          <cell r="IP718">
            <v>0</v>
          </cell>
          <cell r="IQ718">
            <v>0</v>
          </cell>
          <cell r="IR718">
            <v>0</v>
          </cell>
          <cell r="IS718">
            <v>0</v>
          </cell>
          <cell r="IT718">
            <v>0</v>
          </cell>
          <cell r="IU718">
            <v>0</v>
          </cell>
          <cell r="IV718">
            <v>0</v>
          </cell>
          <cell r="IW718">
            <v>0</v>
          </cell>
          <cell r="IX718">
            <v>0</v>
          </cell>
          <cell r="IY718">
            <v>0</v>
          </cell>
          <cell r="IZ718">
            <v>0</v>
          </cell>
          <cell r="JA718">
            <v>0</v>
          </cell>
          <cell r="JB718">
            <v>0</v>
          </cell>
          <cell r="JC718">
            <v>0</v>
          </cell>
          <cell r="JD718">
            <v>0</v>
          </cell>
          <cell r="JE718">
            <v>0</v>
          </cell>
          <cell r="JF718">
            <v>0</v>
          </cell>
          <cell r="JG718">
            <v>0</v>
          </cell>
          <cell r="JH718">
            <v>0</v>
          </cell>
          <cell r="JI718">
            <v>0</v>
          </cell>
          <cell r="JJ718">
            <v>0</v>
          </cell>
          <cell r="JK718">
            <v>0</v>
          </cell>
          <cell r="JL718">
            <v>0</v>
          </cell>
          <cell r="JM718">
            <v>0</v>
          </cell>
          <cell r="JN718">
            <v>0</v>
          </cell>
          <cell r="JO718">
            <v>0</v>
          </cell>
          <cell r="JP718">
            <v>0</v>
          </cell>
          <cell r="JQ718">
            <v>0</v>
          </cell>
        </row>
        <row r="719">
          <cell r="D719" t="str">
            <v>WD_.PX.WWA._.PTC.Utility_Scale_LON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K719">
            <v>0</v>
          </cell>
          <cell r="DL719">
            <v>0</v>
          </cell>
          <cell r="DM719">
            <v>0</v>
          </cell>
          <cell r="DN719">
            <v>0</v>
          </cell>
          <cell r="DO719">
            <v>0</v>
          </cell>
          <cell r="DP719">
            <v>0</v>
          </cell>
          <cell r="DQ719">
            <v>0</v>
          </cell>
          <cell r="DR719">
            <v>0</v>
          </cell>
          <cell r="DS719">
            <v>0</v>
          </cell>
          <cell r="DT719">
            <v>0</v>
          </cell>
          <cell r="DU719">
            <v>0</v>
          </cell>
          <cell r="DV719">
            <v>0</v>
          </cell>
          <cell r="DW719">
            <v>0</v>
          </cell>
          <cell r="DX719">
            <v>0</v>
          </cell>
          <cell r="DY719">
            <v>0</v>
          </cell>
          <cell r="DZ719">
            <v>0</v>
          </cell>
          <cell r="EA719">
            <v>0</v>
          </cell>
          <cell r="EB719">
            <v>0</v>
          </cell>
          <cell r="EC719">
            <v>0</v>
          </cell>
          <cell r="ED719">
            <v>0</v>
          </cell>
          <cell r="EE719">
            <v>0</v>
          </cell>
          <cell r="EF719">
            <v>0</v>
          </cell>
          <cell r="EG719">
            <v>0</v>
          </cell>
          <cell r="EH719">
            <v>0</v>
          </cell>
          <cell r="EI719">
            <v>0</v>
          </cell>
          <cell r="EJ719">
            <v>0</v>
          </cell>
          <cell r="EK719">
            <v>0</v>
          </cell>
          <cell r="EL719">
            <v>0</v>
          </cell>
          <cell r="EM719">
            <v>0</v>
          </cell>
          <cell r="EN719">
            <v>0</v>
          </cell>
          <cell r="EO719">
            <v>0</v>
          </cell>
          <cell r="EP719">
            <v>0</v>
          </cell>
          <cell r="EQ719">
            <v>0</v>
          </cell>
          <cell r="ER719">
            <v>0</v>
          </cell>
          <cell r="ES719">
            <v>0</v>
          </cell>
          <cell r="ET719">
            <v>0</v>
          </cell>
          <cell r="EU719">
            <v>0</v>
          </cell>
          <cell r="EV719">
            <v>0</v>
          </cell>
          <cell r="EW719">
            <v>0</v>
          </cell>
          <cell r="EX719">
            <v>0</v>
          </cell>
          <cell r="EY719">
            <v>0</v>
          </cell>
          <cell r="EZ719">
            <v>0</v>
          </cell>
          <cell r="FA719">
            <v>0</v>
          </cell>
          <cell r="FB719">
            <v>0</v>
          </cell>
          <cell r="FC719">
            <v>0</v>
          </cell>
          <cell r="FD719">
            <v>0</v>
          </cell>
          <cell r="FE719">
            <v>0</v>
          </cell>
          <cell r="FF719">
            <v>0</v>
          </cell>
          <cell r="FG719">
            <v>0</v>
          </cell>
          <cell r="FH719">
            <v>0</v>
          </cell>
          <cell r="FI719">
            <v>0</v>
          </cell>
          <cell r="FJ719">
            <v>0</v>
          </cell>
          <cell r="FK719">
            <v>0</v>
          </cell>
          <cell r="FL719">
            <v>0</v>
          </cell>
          <cell r="FM719">
            <v>0</v>
          </cell>
          <cell r="FN719">
            <v>0</v>
          </cell>
          <cell r="FO719">
            <v>0</v>
          </cell>
          <cell r="FP719">
            <v>0</v>
          </cell>
          <cell r="FQ719">
            <v>0</v>
          </cell>
          <cell r="FR719">
            <v>0</v>
          </cell>
          <cell r="FS719">
            <v>0</v>
          </cell>
          <cell r="FT719">
            <v>0</v>
          </cell>
          <cell r="FU719">
            <v>0</v>
          </cell>
          <cell r="FV719">
            <v>0</v>
          </cell>
          <cell r="FW719">
            <v>0</v>
          </cell>
          <cell r="FX719">
            <v>0</v>
          </cell>
          <cell r="FY719">
            <v>0</v>
          </cell>
          <cell r="FZ719">
            <v>0</v>
          </cell>
          <cell r="GA719">
            <v>0</v>
          </cell>
          <cell r="GB719">
            <v>0</v>
          </cell>
          <cell r="GC719">
            <v>0</v>
          </cell>
          <cell r="GD719">
            <v>0</v>
          </cell>
          <cell r="GE719">
            <v>0</v>
          </cell>
          <cell r="GF719">
            <v>0</v>
          </cell>
          <cell r="GG719">
            <v>0</v>
          </cell>
          <cell r="GH719">
            <v>0</v>
          </cell>
          <cell r="GI719">
            <v>0</v>
          </cell>
          <cell r="GJ719">
            <v>0</v>
          </cell>
          <cell r="GK719">
            <v>0</v>
          </cell>
          <cell r="GL719">
            <v>0</v>
          </cell>
          <cell r="GM719">
            <v>0</v>
          </cell>
          <cell r="GN719">
            <v>0</v>
          </cell>
          <cell r="GO719">
            <v>0</v>
          </cell>
          <cell r="GP719">
            <v>0</v>
          </cell>
          <cell r="GQ719">
            <v>0</v>
          </cell>
          <cell r="GR719">
            <v>0</v>
          </cell>
          <cell r="GS719">
            <v>0</v>
          </cell>
          <cell r="GT719">
            <v>0</v>
          </cell>
          <cell r="GU719">
            <v>0</v>
          </cell>
          <cell r="GV719">
            <v>0</v>
          </cell>
          <cell r="GW719">
            <v>0</v>
          </cell>
          <cell r="GX719">
            <v>0</v>
          </cell>
          <cell r="GY719">
            <v>0</v>
          </cell>
          <cell r="GZ719">
            <v>0</v>
          </cell>
          <cell r="HA719">
            <v>0</v>
          </cell>
          <cell r="HB719">
            <v>0</v>
          </cell>
          <cell r="HC719">
            <v>0</v>
          </cell>
          <cell r="HD719">
            <v>0</v>
          </cell>
          <cell r="HE719">
            <v>0</v>
          </cell>
          <cell r="HF719">
            <v>0</v>
          </cell>
          <cell r="HG719">
            <v>0</v>
          </cell>
          <cell r="HH719">
            <v>0</v>
          </cell>
          <cell r="HI719">
            <v>0</v>
          </cell>
          <cell r="HJ719">
            <v>0</v>
          </cell>
          <cell r="HK719">
            <v>0</v>
          </cell>
          <cell r="HL719">
            <v>0</v>
          </cell>
          <cell r="HM719">
            <v>0</v>
          </cell>
          <cell r="HN719">
            <v>0</v>
          </cell>
          <cell r="HO719">
            <v>0</v>
          </cell>
          <cell r="HP719">
            <v>0</v>
          </cell>
          <cell r="HQ719">
            <v>0</v>
          </cell>
          <cell r="HR719">
            <v>0</v>
          </cell>
          <cell r="HS719">
            <v>0</v>
          </cell>
          <cell r="HT719">
            <v>0</v>
          </cell>
          <cell r="HU719">
            <v>0</v>
          </cell>
          <cell r="HV719">
            <v>0</v>
          </cell>
          <cell r="HW719">
            <v>0</v>
          </cell>
          <cell r="HX719">
            <v>0</v>
          </cell>
          <cell r="HY719">
            <v>0</v>
          </cell>
          <cell r="HZ719">
            <v>0</v>
          </cell>
          <cell r="IA719">
            <v>0</v>
          </cell>
          <cell r="IB719">
            <v>0</v>
          </cell>
          <cell r="IC719">
            <v>0</v>
          </cell>
          <cell r="ID719">
            <v>0</v>
          </cell>
          <cell r="IE719">
            <v>0</v>
          </cell>
          <cell r="IF719">
            <v>0</v>
          </cell>
          <cell r="IG719">
            <v>0</v>
          </cell>
          <cell r="IH719">
            <v>0</v>
          </cell>
          <cell r="II719">
            <v>0</v>
          </cell>
          <cell r="IJ719">
            <v>0</v>
          </cell>
          <cell r="IK719">
            <v>0</v>
          </cell>
          <cell r="IL719">
            <v>0</v>
          </cell>
          <cell r="IM719">
            <v>0</v>
          </cell>
          <cell r="IN719">
            <v>0</v>
          </cell>
          <cell r="IO719">
            <v>0</v>
          </cell>
          <cell r="IP719">
            <v>0</v>
          </cell>
          <cell r="IQ719">
            <v>0</v>
          </cell>
          <cell r="IR719">
            <v>0</v>
          </cell>
          <cell r="IS719">
            <v>0</v>
          </cell>
          <cell r="IT719">
            <v>0</v>
          </cell>
          <cell r="IU719">
            <v>0</v>
          </cell>
          <cell r="IV719">
            <v>0</v>
          </cell>
          <cell r="IW719">
            <v>0</v>
          </cell>
          <cell r="IX719">
            <v>0</v>
          </cell>
          <cell r="IY719">
            <v>0</v>
          </cell>
          <cell r="IZ719">
            <v>0</v>
          </cell>
          <cell r="JA719">
            <v>0</v>
          </cell>
          <cell r="JB719">
            <v>0</v>
          </cell>
          <cell r="JC719">
            <v>0</v>
          </cell>
          <cell r="JD719">
            <v>0</v>
          </cell>
          <cell r="JE719">
            <v>0</v>
          </cell>
          <cell r="JF719">
            <v>0</v>
          </cell>
          <cell r="JG719">
            <v>0</v>
          </cell>
          <cell r="JH719">
            <v>0</v>
          </cell>
          <cell r="JI719">
            <v>0</v>
          </cell>
          <cell r="JJ719">
            <v>0</v>
          </cell>
          <cell r="JK719">
            <v>0</v>
          </cell>
          <cell r="JL719">
            <v>0</v>
          </cell>
          <cell r="JM719">
            <v>0</v>
          </cell>
          <cell r="JN719">
            <v>0</v>
          </cell>
          <cell r="JO719">
            <v>0</v>
          </cell>
          <cell r="JP719">
            <v>0</v>
          </cell>
          <cell r="JQ719">
            <v>0</v>
          </cell>
        </row>
        <row r="720">
          <cell r="D720" t="str">
            <v>WD_.PX.WYE._.NTC.Utility_Scale_LON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0</v>
          </cell>
          <cell r="DL720">
            <v>0</v>
          </cell>
          <cell r="DM720">
            <v>0</v>
          </cell>
          <cell r="DN720">
            <v>0</v>
          </cell>
          <cell r="DO720">
            <v>0</v>
          </cell>
          <cell r="DP720">
            <v>0</v>
          </cell>
          <cell r="DQ720">
            <v>0</v>
          </cell>
          <cell r="DR720">
            <v>0</v>
          </cell>
          <cell r="DS720">
            <v>0</v>
          </cell>
          <cell r="DT720">
            <v>0</v>
          </cell>
          <cell r="DU720">
            <v>0</v>
          </cell>
          <cell r="DV720">
            <v>0</v>
          </cell>
          <cell r="DW720">
            <v>0</v>
          </cell>
          <cell r="DX720">
            <v>0</v>
          </cell>
          <cell r="DY720">
            <v>0</v>
          </cell>
          <cell r="DZ720">
            <v>0</v>
          </cell>
          <cell r="EA720">
            <v>0</v>
          </cell>
          <cell r="EB720">
            <v>0</v>
          </cell>
          <cell r="EC720">
            <v>0</v>
          </cell>
          <cell r="ED720">
            <v>0</v>
          </cell>
          <cell r="EE720">
            <v>0</v>
          </cell>
          <cell r="EF720">
            <v>0</v>
          </cell>
          <cell r="EG720">
            <v>0</v>
          </cell>
          <cell r="EH720">
            <v>0</v>
          </cell>
          <cell r="EI720">
            <v>0</v>
          </cell>
          <cell r="EJ720">
            <v>0</v>
          </cell>
          <cell r="EK720">
            <v>0</v>
          </cell>
          <cell r="EL720">
            <v>0</v>
          </cell>
          <cell r="EM720">
            <v>0</v>
          </cell>
          <cell r="EN720">
            <v>0</v>
          </cell>
          <cell r="EO720">
            <v>0</v>
          </cell>
          <cell r="EP720">
            <v>0</v>
          </cell>
          <cell r="EQ720">
            <v>0</v>
          </cell>
          <cell r="ER720">
            <v>0</v>
          </cell>
          <cell r="ES720">
            <v>0</v>
          </cell>
          <cell r="ET720">
            <v>0</v>
          </cell>
          <cell r="EU720">
            <v>0</v>
          </cell>
          <cell r="EV720">
            <v>0</v>
          </cell>
          <cell r="EW720">
            <v>0</v>
          </cell>
          <cell r="EX720">
            <v>0</v>
          </cell>
          <cell r="EY720">
            <v>0</v>
          </cell>
          <cell r="EZ720">
            <v>0</v>
          </cell>
          <cell r="FA720">
            <v>0</v>
          </cell>
          <cell r="FB720">
            <v>0</v>
          </cell>
          <cell r="FC720">
            <v>0</v>
          </cell>
          <cell r="FD720">
            <v>0</v>
          </cell>
          <cell r="FE720">
            <v>0</v>
          </cell>
          <cell r="FF720">
            <v>0</v>
          </cell>
          <cell r="FG720">
            <v>0</v>
          </cell>
          <cell r="FH720">
            <v>0</v>
          </cell>
          <cell r="FI720">
            <v>0</v>
          </cell>
          <cell r="FJ720">
            <v>0</v>
          </cell>
          <cell r="FK720">
            <v>0</v>
          </cell>
          <cell r="FL720">
            <v>0</v>
          </cell>
          <cell r="FM720">
            <v>0</v>
          </cell>
          <cell r="FN720">
            <v>0</v>
          </cell>
          <cell r="FO720">
            <v>0</v>
          </cell>
          <cell r="FP720">
            <v>0</v>
          </cell>
          <cell r="FQ720">
            <v>0</v>
          </cell>
          <cell r="FR720">
            <v>0</v>
          </cell>
          <cell r="FS720">
            <v>0</v>
          </cell>
          <cell r="FT720">
            <v>0</v>
          </cell>
          <cell r="FU720">
            <v>0</v>
          </cell>
          <cell r="FV720">
            <v>0</v>
          </cell>
          <cell r="FW720">
            <v>0</v>
          </cell>
          <cell r="FX720">
            <v>0</v>
          </cell>
          <cell r="FY720">
            <v>0</v>
          </cell>
          <cell r="FZ720">
            <v>0</v>
          </cell>
          <cell r="GA720">
            <v>0</v>
          </cell>
          <cell r="GB720">
            <v>0</v>
          </cell>
          <cell r="GC720">
            <v>0</v>
          </cell>
          <cell r="GD720">
            <v>0</v>
          </cell>
          <cell r="GE720">
            <v>0</v>
          </cell>
          <cell r="GF720">
            <v>0</v>
          </cell>
          <cell r="GG720">
            <v>0</v>
          </cell>
          <cell r="GH720">
            <v>0</v>
          </cell>
          <cell r="GI720">
            <v>0</v>
          </cell>
          <cell r="GJ720">
            <v>0</v>
          </cell>
          <cell r="GK720">
            <v>0</v>
          </cell>
          <cell r="GL720">
            <v>0</v>
          </cell>
          <cell r="GM720">
            <v>0</v>
          </cell>
          <cell r="GN720">
            <v>0</v>
          </cell>
          <cell r="GO720">
            <v>0</v>
          </cell>
          <cell r="GP720">
            <v>0</v>
          </cell>
          <cell r="GQ720">
            <v>0</v>
          </cell>
          <cell r="GR720">
            <v>0</v>
          </cell>
          <cell r="GS720">
            <v>0</v>
          </cell>
          <cell r="GT720">
            <v>0</v>
          </cell>
          <cell r="GU720">
            <v>0</v>
          </cell>
          <cell r="GV720">
            <v>0</v>
          </cell>
          <cell r="GW720">
            <v>0</v>
          </cell>
          <cell r="GX720">
            <v>0</v>
          </cell>
          <cell r="GY720">
            <v>0</v>
          </cell>
          <cell r="GZ720">
            <v>0</v>
          </cell>
          <cell r="HA720">
            <v>0</v>
          </cell>
          <cell r="HB720">
            <v>0</v>
          </cell>
          <cell r="HC720">
            <v>0</v>
          </cell>
          <cell r="HD720">
            <v>0</v>
          </cell>
          <cell r="HE720">
            <v>0</v>
          </cell>
          <cell r="HF720">
            <v>0</v>
          </cell>
          <cell r="HG720">
            <v>0</v>
          </cell>
          <cell r="HH720">
            <v>0</v>
          </cell>
          <cell r="HI720">
            <v>0</v>
          </cell>
          <cell r="HJ720">
            <v>0</v>
          </cell>
          <cell r="HK720">
            <v>0</v>
          </cell>
          <cell r="HL720">
            <v>0</v>
          </cell>
          <cell r="HM720">
            <v>0</v>
          </cell>
          <cell r="HN720">
            <v>0</v>
          </cell>
          <cell r="HO720">
            <v>0</v>
          </cell>
          <cell r="HP720">
            <v>0</v>
          </cell>
          <cell r="HQ720">
            <v>0</v>
          </cell>
          <cell r="HR720">
            <v>0</v>
          </cell>
          <cell r="HS720">
            <v>0</v>
          </cell>
          <cell r="HT720">
            <v>0</v>
          </cell>
          <cell r="HU720">
            <v>0</v>
          </cell>
          <cell r="HV720">
            <v>0</v>
          </cell>
          <cell r="HW720">
            <v>0</v>
          </cell>
          <cell r="HX720">
            <v>0</v>
          </cell>
          <cell r="HY720">
            <v>0</v>
          </cell>
          <cell r="HZ720">
            <v>0</v>
          </cell>
          <cell r="IA720">
            <v>0</v>
          </cell>
          <cell r="IB720">
            <v>0</v>
          </cell>
          <cell r="IC720">
            <v>0</v>
          </cell>
          <cell r="ID720">
            <v>0</v>
          </cell>
          <cell r="IE720">
            <v>0</v>
          </cell>
          <cell r="IF720">
            <v>0</v>
          </cell>
          <cell r="IG720">
            <v>0</v>
          </cell>
          <cell r="IH720">
            <v>0</v>
          </cell>
          <cell r="II720">
            <v>0</v>
          </cell>
          <cell r="IJ720">
            <v>0</v>
          </cell>
          <cell r="IK720">
            <v>0</v>
          </cell>
          <cell r="IL720">
            <v>0</v>
          </cell>
          <cell r="IM720">
            <v>0</v>
          </cell>
          <cell r="IN720">
            <v>0</v>
          </cell>
          <cell r="IO720">
            <v>0</v>
          </cell>
          <cell r="IP720">
            <v>0</v>
          </cell>
          <cell r="IQ720">
            <v>0</v>
          </cell>
          <cell r="IR720">
            <v>0</v>
          </cell>
          <cell r="IS720">
            <v>0</v>
          </cell>
          <cell r="IT720">
            <v>0</v>
          </cell>
          <cell r="IU720">
            <v>0</v>
          </cell>
          <cell r="IV720">
            <v>0</v>
          </cell>
          <cell r="IW720">
            <v>0</v>
          </cell>
          <cell r="IX720">
            <v>0</v>
          </cell>
          <cell r="IY720">
            <v>0</v>
          </cell>
          <cell r="IZ720">
            <v>0</v>
          </cell>
          <cell r="JA720">
            <v>0</v>
          </cell>
          <cell r="JB720">
            <v>0</v>
          </cell>
          <cell r="JC720">
            <v>0</v>
          </cell>
          <cell r="JD720">
            <v>0</v>
          </cell>
          <cell r="JE720">
            <v>0</v>
          </cell>
          <cell r="JF720">
            <v>0</v>
          </cell>
          <cell r="JG720">
            <v>0</v>
          </cell>
          <cell r="JH720">
            <v>0</v>
          </cell>
          <cell r="JI720">
            <v>0</v>
          </cell>
          <cell r="JJ720">
            <v>0</v>
          </cell>
          <cell r="JK720">
            <v>0</v>
          </cell>
          <cell r="JL720">
            <v>0</v>
          </cell>
          <cell r="JM720">
            <v>0</v>
          </cell>
          <cell r="JN720">
            <v>0</v>
          </cell>
          <cell r="JO720">
            <v>0</v>
          </cell>
          <cell r="JP720">
            <v>0</v>
          </cell>
          <cell r="JQ720">
            <v>0</v>
          </cell>
        </row>
        <row r="721">
          <cell r="D721" t="str">
            <v>WD_.PX.WYE._.PTC.Utility_Scale_LON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0</v>
          </cell>
          <cell r="DL721">
            <v>0</v>
          </cell>
          <cell r="DM721">
            <v>0</v>
          </cell>
          <cell r="DN721">
            <v>0</v>
          </cell>
          <cell r="DO721">
            <v>0</v>
          </cell>
          <cell r="DP721">
            <v>0</v>
          </cell>
          <cell r="DQ721">
            <v>0</v>
          </cell>
          <cell r="DR721">
            <v>0</v>
          </cell>
          <cell r="DS721">
            <v>0</v>
          </cell>
          <cell r="DT721">
            <v>0</v>
          </cell>
          <cell r="DU721">
            <v>0</v>
          </cell>
          <cell r="DV721">
            <v>0</v>
          </cell>
          <cell r="DW721">
            <v>0</v>
          </cell>
          <cell r="DX721">
            <v>0</v>
          </cell>
          <cell r="DY721">
            <v>0</v>
          </cell>
          <cell r="DZ721">
            <v>0</v>
          </cell>
          <cell r="EA721">
            <v>0</v>
          </cell>
          <cell r="EB721">
            <v>0</v>
          </cell>
          <cell r="EC721">
            <v>0</v>
          </cell>
          <cell r="ED721">
            <v>0</v>
          </cell>
          <cell r="EE721">
            <v>0</v>
          </cell>
          <cell r="EF721">
            <v>0</v>
          </cell>
          <cell r="EG721">
            <v>0</v>
          </cell>
          <cell r="EH721">
            <v>0</v>
          </cell>
          <cell r="EI721">
            <v>0</v>
          </cell>
          <cell r="EJ721">
            <v>0</v>
          </cell>
          <cell r="EK721">
            <v>0</v>
          </cell>
          <cell r="EL721">
            <v>0</v>
          </cell>
          <cell r="EM721">
            <v>0</v>
          </cell>
          <cell r="EN721">
            <v>0</v>
          </cell>
          <cell r="EO721">
            <v>0</v>
          </cell>
          <cell r="EP721">
            <v>0</v>
          </cell>
          <cell r="EQ721">
            <v>0</v>
          </cell>
          <cell r="ER721">
            <v>0</v>
          </cell>
          <cell r="ES721">
            <v>0</v>
          </cell>
          <cell r="ET721">
            <v>0</v>
          </cell>
          <cell r="EU721">
            <v>0</v>
          </cell>
          <cell r="EV721">
            <v>0</v>
          </cell>
          <cell r="EW721">
            <v>0</v>
          </cell>
          <cell r="EX721">
            <v>0</v>
          </cell>
          <cell r="EY721">
            <v>0</v>
          </cell>
          <cell r="EZ721">
            <v>0</v>
          </cell>
          <cell r="FA721">
            <v>0</v>
          </cell>
          <cell r="FB721">
            <v>0</v>
          </cell>
          <cell r="FC721">
            <v>0</v>
          </cell>
          <cell r="FD721">
            <v>0</v>
          </cell>
          <cell r="FE721">
            <v>0</v>
          </cell>
          <cell r="FF721">
            <v>0</v>
          </cell>
          <cell r="FG721">
            <v>0</v>
          </cell>
          <cell r="FH721">
            <v>0</v>
          </cell>
          <cell r="FI721">
            <v>0</v>
          </cell>
          <cell r="FJ721">
            <v>0</v>
          </cell>
          <cell r="FK721">
            <v>0</v>
          </cell>
          <cell r="FL721">
            <v>0</v>
          </cell>
          <cell r="FM721">
            <v>0</v>
          </cell>
          <cell r="FN721">
            <v>0</v>
          </cell>
          <cell r="FO721">
            <v>0</v>
          </cell>
          <cell r="FP721">
            <v>0</v>
          </cell>
          <cell r="FQ721">
            <v>0</v>
          </cell>
          <cell r="FR721">
            <v>0</v>
          </cell>
          <cell r="FS721">
            <v>0</v>
          </cell>
          <cell r="FT721">
            <v>0</v>
          </cell>
          <cell r="FU721">
            <v>0</v>
          </cell>
          <cell r="FV721">
            <v>0</v>
          </cell>
          <cell r="FW721">
            <v>0</v>
          </cell>
          <cell r="FX721">
            <v>0</v>
          </cell>
          <cell r="FY721">
            <v>0</v>
          </cell>
          <cell r="FZ721">
            <v>0</v>
          </cell>
          <cell r="GA721">
            <v>0</v>
          </cell>
          <cell r="GB721">
            <v>0</v>
          </cell>
          <cell r="GC721">
            <v>0</v>
          </cell>
          <cell r="GD721">
            <v>0</v>
          </cell>
          <cell r="GE721">
            <v>0</v>
          </cell>
          <cell r="GF721">
            <v>0</v>
          </cell>
          <cell r="GG721">
            <v>0</v>
          </cell>
          <cell r="GH721">
            <v>0</v>
          </cell>
          <cell r="GI721">
            <v>0</v>
          </cell>
          <cell r="GJ721">
            <v>0</v>
          </cell>
          <cell r="GK721">
            <v>0</v>
          </cell>
          <cell r="GL721">
            <v>0</v>
          </cell>
          <cell r="GM721">
            <v>0</v>
          </cell>
          <cell r="GN721">
            <v>0</v>
          </cell>
          <cell r="GO721">
            <v>0</v>
          </cell>
          <cell r="GP721">
            <v>0</v>
          </cell>
          <cell r="GQ721">
            <v>0</v>
          </cell>
          <cell r="GR721">
            <v>0</v>
          </cell>
          <cell r="GS721">
            <v>0</v>
          </cell>
          <cell r="GT721">
            <v>0</v>
          </cell>
          <cell r="GU721">
            <v>0</v>
          </cell>
          <cell r="GV721">
            <v>0</v>
          </cell>
          <cell r="GW721">
            <v>0</v>
          </cell>
          <cell r="GX721">
            <v>0</v>
          </cell>
          <cell r="GY721">
            <v>0</v>
          </cell>
          <cell r="GZ721">
            <v>0</v>
          </cell>
          <cell r="HA721">
            <v>0</v>
          </cell>
          <cell r="HB721">
            <v>0</v>
          </cell>
          <cell r="HC721">
            <v>0</v>
          </cell>
          <cell r="HD721">
            <v>0</v>
          </cell>
          <cell r="HE721">
            <v>0</v>
          </cell>
          <cell r="HF721">
            <v>0</v>
          </cell>
          <cell r="HG721">
            <v>0</v>
          </cell>
          <cell r="HH721">
            <v>0</v>
          </cell>
          <cell r="HI721">
            <v>0</v>
          </cell>
          <cell r="HJ721">
            <v>0</v>
          </cell>
          <cell r="HK721">
            <v>0</v>
          </cell>
          <cell r="HL721">
            <v>0</v>
          </cell>
          <cell r="HM721">
            <v>0</v>
          </cell>
          <cell r="HN721">
            <v>0</v>
          </cell>
          <cell r="HO721">
            <v>0</v>
          </cell>
          <cell r="HP721">
            <v>0</v>
          </cell>
          <cell r="HQ721">
            <v>0</v>
          </cell>
          <cell r="HR721">
            <v>0</v>
          </cell>
          <cell r="HS721">
            <v>0</v>
          </cell>
          <cell r="HT721">
            <v>0</v>
          </cell>
          <cell r="HU721">
            <v>0</v>
          </cell>
          <cell r="HV721">
            <v>0</v>
          </cell>
          <cell r="HW721">
            <v>0</v>
          </cell>
          <cell r="HX721">
            <v>0</v>
          </cell>
          <cell r="HY721">
            <v>0</v>
          </cell>
          <cell r="HZ721">
            <v>0</v>
          </cell>
          <cell r="IA721">
            <v>0</v>
          </cell>
          <cell r="IB721">
            <v>0</v>
          </cell>
          <cell r="IC721">
            <v>0</v>
          </cell>
          <cell r="ID721">
            <v>0</v>
          </cell>
          <cell r="IE721">
            <v>0</v>
          </cell>
          <cell r="IF721">
            <v>0</v>
          </cell>
          <cell r="IG721">
            <v>0</v>
          </cell>
          <cell r="IH721">
            <v>0</v>
          </cell>
          <cell r="II721">
            <v>0</v>
          </cell>
          <cell r="IJ721">
            <v>0</v>
          </cell>
          <cell r="IK721">
            <v>0</v>
          </cell>
          <cell r="IL721">
            <v>0</v>
          </cell>
          <cell r="IM721">
            <v>0</v>
          </cell>
          <cell r="IN721">
            <v>0</v>
          </cell>
          <cell r="IO721">
            <v>0</v>
          </cell>
          <cell r="IP721">
            <v>0</v>
          </cell>
          <cell r="IQ721">
            <v>0</v>
          </cell>
          <cell r="IR721">
            <v>0</v>
          </cell>
          <cell r="IS721">
            <v>0</v>
          </cell>
          <cell r="IT721">
            <v>0</v>
          </cell>
          <cell r="IU721">
            <v>0</v>
          </cell>
          <cell r="IV721">
            <v>0</v>
          </cell>
          <cell r="IW721">
            <v>0</v>
          </cell>
          <cell r="IX721">
            <v>0</v>
          </cell>
          <cell r="IY721">
            <v>0</v>
          </cell>
          <cell r="IZ721">
            <v>0</v>
          </cell>
          <cell r="JA721">
            <v>0</v>
          </cell>
          <cell r="JB721">
            <v>0</v>
          </cell>
          <cell r="JC721">
            <v>0</v>
          </cell>
          <cell r="JD721">
            <v>0</v>
          </cell>
          <cell r="JE721">
            <v>0</v>
          </cell>
          <cell r="JF721">
            <v>0</v>
          </cell>
          <cell r="JG721">
            <v>0</v>
          </cell>
          <cell r="JH721">
            <v>0</v>
          </cell>
          <cell r="JI721">
            <v>0</v>
          </cell>
          <cell r="JJ721">
            <v>0</v>
          </cell>
          <cell r="JK721">
            <v>0</v>
          </cell>
          <cell r="JL721">
            <v>0</v>
          </cell>
          <cell r="JM721">
            <v>0</v>
          </cell>
          <cell r="JN721">
            <v>0</v>
          </cell>
          <cell r="JO721">
            <v>0</v>
          </cell>
          <cell r="JP721">
            <v>0</v>
          </cell>
          <cell r="JQ721">
            <v>0</v>
          </cell>
        </row>
        <row r="722"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K722">
            <v>0</v>
          </cell>
          <cell r="DL722">
            <v>0</v>
          </cell>
          <cell r="DM722">
            <v>0</v>
          </cell>
          <cell r="DN722">
            <v>0</v>
          </cell>
          <cell r="DO722">
            <v>0</v>
          </cell>
          <cell r="DP722">
            <v>0</v>
          </cell>
          <cell r="DQ722">
            <v>0</v>
          </cell>
          <cell r="DR722">
            <v>0</v>
          </cell>
          <cell r="DS722">
            <v>0</v>
          </cell>
          <cell r="DT722">
            <v>0</v>
          </cell>
          <cell r="DU722">
            <v>0</v>
          </cell>
          <cell r="DV722">
            <v>0</v>
          </cell>
          <cell r="DW722">
            <v>0</v>
          </cell>
          <cell r="DX722">
            <v>0</v>
          </cell>
          <cell r="DY722">
            <v>0</v>
          </cell>
          <cell r="DZ722">
            <v>0</v>
          </cell>
          <cell r="EA722">
            <v>0</v>
          </cell>
          <cell r="EB722">
            <v>0</v>
          </cell>
          <cell r="EC722">
            <v>0</v>
          </cell>
          <cell r="ED722">
            <v>0</v>
          </cell>
          <cell r="EE722">
            <v>0</v>
          </cell>
          <cell r="EF722">
            <v>0</v>
          </cell>
          <cell r="EG722">
            <v>0</v>
          </cell>
          <cell r="EH722">
            <v>0</v>
          </cell>
          <cell r="EI722">
            <v>0</v>
          </cell>
          <cell r="EJ722">
            <v>0</v>
          </cell>
          <cell r="EK722">
            <v>0</v>
          </cell>
          <cell r="EL722">
            <v>0</v>
          </cell>
          <cell r="EM722">
            <v>0</v>
          </cell>
          <cell r="EN722">
            <v>0</v>
          </cell>
          <cell r="EO722">
            <v>0</v>
          </cell>
          <cell r="EP722">
            <v>0</v>
          </cell>
          <cell r="EQ722">
            <v>0</v>
          </cell>
          <cell r="ER722">
            <v>0</v>
          </cell>
          <cell r="ES722">
            <v>0</v>
          </cell>
          <cell r="ET722">
            <v>0</v>
          </cell>
          <cell r="EU722">
            <v>0</v>
          </cell>
          <cell r="EV722">
            <v>0</v>
          </cell>
          <cell r="EW722">
            <v>0</v>
          </cell>
          <cell r="EX722">
            <v>0</v>
          </cell>
          <cell r="EY722">
            <v>0</v>
          </cell>
          <cell r="EZ722">
            <v>0</v>
          </cell>
          <cell r="FA722">
            <v>0</v>
          </cell>
          <cell r="FB722">
            <v>0</v>
          </cell>
          <cell r="FC722">
            <v>0</v>
          </cell>
          <cell r="FD722">
            <v>0</v>
          </cell>
          <cell r="FE722">
            <v>0</v>
          </cell>
          <cell r="FF722">
            <v>0</v>
          </cell>
          <cell r="FG722">
            <v>0</v>
          </cell>
          <cell r="FH722">
            <v>0</v>
          </cell>
          <cell r="FI722">
            <v>0</v>
          </cell>
          <cell r="FJ722">
            <v>0</v>
          </cell>
          <cell r="FK722">
            <v>0</v>
          </cell>
          <cell r="FL722">
            <v>0</v>
          </cell>
          <cell r="FM722">
            <v>0</v>
          </cell>
          <cell r="FN722">
            <v>0</v>
          </cell>
          <cell r="FO722">
            <v>0</v>
          </cell>
          <cell r="FP722">
            <v>0</v>
          </cell>
          <cell r="FQ722">
            <v>0</v>
          </cell>
          <cell r="FR722">
            <v>0</v>
          </cell>
          <cell r="FS722">
            <v>0</v>
          </cell>
          <cell r="FT722">
            <v>0</v>
          </cell>
          <cell r="FU722">
            <v>0</v>
          </cell>
          <cell r="FV722">
            <v>0</v>
          </cell>
          <cell r="FW722">
            <v>0</v>
          </cell>
          <cell r="FX722">
            <v>0</v>
          </cell>
          <cell r="FY722">
            <v>0</v>
          </cell>
          <cell r="FZ722">
            <v>0</v>
          </cell>
          <cell r="GA722">
            <v>0</v>
          </cell>
          <cell r="GB722">
            <v>0</v>
          </cell>
          <cell r="GC722">
            <v>0</v>
          </cell>
          <cell r="GD722">
            <v>0</v>
          </cell>
          <cell r="GE722">
            <v>0</v>
          </cell>
          <cell r="GF722">
            <v>0</v>
          </cell>
          <cell r="GG722">
            <v>0</v>
          </cell>
          <cell r="GH722">
            <v>0</v>
          </cell>
          <cell r="GI722">
            <v>0</v>
          </cell>
          <cell r="GJ722">
            <v>0</v>
          </cell>
          <cell r="GK722">
            <v>0</v>
          </cell>
          <cell r="GL722">
            <v>0</v>
          </cell>
          <cell r="GM722">
            <v>0</v>
          </cell>
          <cell r="GN722">
            <v>0</v>
          </cell>
          <cell r="GO722">
            <v>0</v>
          </cell>
          <cell r="GP722">
            <v>0</v>
          </cell>
          <cell r="GQ722">
            <v>0</v>
          </cell>
          <cell r="GR722">
            <v>0</v>
          </cell>
          <cell r="GS722">
            <v>0</v>
          </cell>
          <cell r="GT722">
            <v>0</v>
          </cell>
          <cell r="GU722">
            <v>0</v>
          </cell>
          <cell r="GV722">
            <v>0</v>
          </cell>
          <cell r="GW722">
            <v>0</v>
          </cell>
          <cell r="GX722">
            <v>0</v>
          </cell>
          <cell r="GY722">
            <v>0</v>
          </cell>
          <cell r="GZ722">
            <v>0</v>
          </cell>
          <cell r="HA722">
            <v>0</v>
          </cell>
          <cell r="HB722">
            <v>0</v>
          </cell>
          <cell r="HC722">
            <v>0</v>
          </cell>
          <cell r="HD722">
            <v>0</v>
          </cell>
          <cell r="HE722">
            <v>0</v>
          </cell>
          <cell r="HF722">
            <v>0</v>
          </cell>
          <cell r="HG722">
            <v>0</v>
          </cell>
          <cell r="HH722">
            <v>0</v>
          </cell>
          <cell r="HI722">
            <v>0</v>
          </cell>
          <cell r="HJ722">
            <v>0</v>
          </cell>
          <cell r="HK722">
            <v>0</v>
          </cell>
          <cell r="HL722">
            <v>0</v>
          </cell>
          <cell r="HM722">
            <v>0</v>
          </cell>
          <cell r="HN722">
            <v>0</v>
          </cell>
          <cell r="HO722">
            <v>0</v>
          </cell>
          <cell r="HP722">
            <v>0</v>
          </cell>
          <cell r="HQ722">
            <v>0</v>
          </cell>
          <cell r="HR722">
            <v>0</v>
          </cell>
          <cell r="HS722">
            <v>0</v>
          </cell>
          <cell r="HT722">
            <v>0</v>
          </cell>
          <cell r="HU722">
            <v>0</v>
          </cell>
          <cell r="HV722">
            <v>0</v>
          </cell>
          <cell r="HW722">
            <v>0</v>
          </cell>
          <cell r="HX722">
            <v>0</v>
          </cell>
          <cell r="HY722">
            <v>0</v>
          </cell>
          <cell r="HZ722">
            <v>0</v>
          </cell>
          <cell r="IA722">
            <v>0</v>
          </cell>
          <cell r="IB722">
            <v>0</v>
          </cell>
          <cell r="IC722">
            <v>0</v>
          </cell>
          <cell r="ID722">
            <v>0</v>
          </cell>
          <cell r="IE722">
            <v>0</v>
          </cell>
          <cell r="IF722">
            <v>0</v>
          </cell>
          <cell r="IG722">
            <v>0</v>
          </cell>
          <cell r="IH722">
            <v>0</v>
          </cell>
          <cell r="II722">
            <v>0</v>
          </cell>
          <cell r="IJ722">
            <v>0</v>
          </cell>
          <cell r="IK722">
            <v>0</v>
          </cell>
          <cell r="IL722">
            <v>0</v>
          </cell>
          <cell r="IM722">
            <v>0</v>
          </cell>
          <cell r="IN722">
            <v>0</v>
          </cell>
          <cell r="IO722">
            <v>0</v>
          </cell>
          <cell r="IP722">
            <v>0</v>
          </cell>
          <cell r="IQ722">
            <v>0</v>
          </cell>
          <cell r="IR722">
            <v>0</v>
          </cell>
          <cell r="IS722">
            <v>0</v>
          </cell>
          <cell r="IT722">
            <v>0</v>
          </cell>
          <cell r="IU722">
            <v>0</v>
          </cell>
          <cell r="IV722">
            <v>0</v>
          </cell>
          <cell r="IW722">
            <v>0</v>
          </cell>
          <cell r="IX722">
            <v>0</v>
          </cell>
          <cell r="IY722">
            <v>0</v>
          </cell>
          <cell r="IZ722">
            <v>0</v>
          </cell>
          <cell r="JA722">
            <v>0</v>
          </cell>
          <cell r="JB722">
            <v>0</v>
          </cell>
          <cell r="JC722">
            <v>0</v>
          </cell>
          <cell r="JD722">
            <v>0</v>
          </cell>
          <cell r="JE722">
            <v>0</v>
          </cell>
          <cell r="JF722">
            <v>0</v>
          </cell>
          <cell r="JG722">
            <v>0</v>
          </cell>
          <cell r="JH722">
            <v>0</v>
          </cell>
          <cell r="JI722">
            <v>0</v>
          </cell>
          <cell r="JJ722">
            <v>0</v>
          </cell>
          <cell r="JK722">
            <v>0</v>
          </cell>
          <cell r="JL722">
            <v>0</v>
          </cell>
          <cell r="JM722">
            <v>0</v>
          </cell>
          <cell r="JN722">
            <v>0</v>
          </cell>
          <cell r="JO722">
            <v>0</v>
          </cell>
          <cell r="JP722">
            <v>0</v>
          </cell>
          <cell r="JQ722">
            <v>0</v>
          </cell>
        </row>
        <row r="723">
          <cell r="D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0</v>
          </cell>
          <cell r="DL723">
            <v>0</v>
          </cell>
          <cell r="DM723">
            <v>0</v>
          </cell>
          <cell r="DN723">
            <v>0</v>
          </cell>
          <cell r="DO723">
            <v>0</v>
          </cell>
          <cell r="DP723">
            <v>0</v>
          </cell>
          <cell r="DQ723">
            <v>0</v>
          </cell>
          <cell r="DR723">
            <v>0</v>
          </cell>
          <cell r="DS723">
            <v>0</v>
          </cell>
          <cell r="DT723">
            <v>0</v>
          </cell>
          <cell r="DU723">
            <v>0</v>
          </cell>
          <cell r="DV723">
            <v>0</v>
          </cell>
          <cell r="DW723">
            <v>0</v>
          </cell>
          <cell r="DX723">
            <v>0</v>
          </cell>
          <cell r="DY723">
            <v>0</v>
          </cell>
          <cell r="DZ723">
            <v>0</v>
          </cell>
          <cell r="EA723">
            <v>0</v>
          </cell>
          <cell r="EB723">
            <v>0</v>
          </cell>
          <cell r="EC723">
            <v>0</v>
          </cell>
          <cell r="ED723">
            <v>0</v>
          </cell>
          <cell r="EE723">
            <v>0</v>
          </cell>
          <cell r="EF723">
            <v>0</v>
          </cell>
          <cell r="EG723">
            <v>0</v>
          </cell>
          <cell r="EH723">
            <v>0</v>
          </cell>
          <cell r="EI723">
            <v>0</v>
          </cell>
          <cell r="EJ723">
            <v>0</v>
          </cell>
          <cell r="EK723">
            <v>0</v>
          </cell>
          <cell r="EL723">
            <v>0</v>
          </cell>
          <cell r="EM723">
            <v>0</v>
          </cell>
          <cell r="EN723">
            <v>0</v>
          </cell>
          <cell r="EO723">
            <v>0</v>
          </cell>
          <cell r="EP723">
            <v>0</v>
          </cell>
          <cell r="EQ723">
            <v>0</v>
          </cell>
          <cell r="ER723">
            <v>0</v>
          </cell>
          <cell r="ES723">
            <v>0</v>
          </cell>
          <cell r="ET723">
            <v>0</v>
          </cell>
          <cell r="EU723">
            <v>0</v>
          </cell>
          <cell r="EV723">
            <v>0</v>
          </cell>
          <cell r="EW723">
            <v>0</v>
          </cell>
          <cell r="EX723">
            <v>0</v>
          </cell>
          <cell r="EY723">
            <v>0</v>
          </cell>
          <cell r="EZ723">
            <v>0</v>
          </cell>
          <cell r="FA723">
            <v>0</v>
          </cell>
          <cell r="FB723">
            <v>0</v>
          </cell>
          <cell r="FC723">
            <v>0</v>
          </cell>
          <cell r="FD723">
            <v>0</v>
          </cell>
          <cell r="FE723">
            <v>0</v>
          </cell>
          <cell r="FF723">
            <v>0</v>
          </cell>
          <cell r="FG723">
            <v>0</v>
          </cell>
          <cell r="FH723">
            <v>0</v>
          </cell>
          <cell r="FI723">
            <v>0</v>
          </cell>
          <cell r="FJ723">
            <v>0</v>
          </cell>
          <cell r="FK723">
            <v>0</v>
          </cell>
          <cell r="FL723">
            <v>0</v>
          </cell>
          <cell r="FM723">
            <v>0</v>
          </cell>
          <cell r="FN723">
            <v>0</v>
          </cell>
          <cell r="FO723">
            <v>0</v>
          </cell>
          <cell r="FP723">
            <v>0</v>
          </cell>
          <cell r="FQ723">
            <v>0</v>
          </cell>
          <cell r="FR723">
            <v>0</v>
          </cell>
          <cell r="FS723">
            <v>0</v>
          </cell>
          <cell r="FT723">
            <v>0</v>
          </cell>
          <cell r="FU723">
            <v>0</v>
          </cell>
          <cell r="FV723">
            <v>0</v>
          </cell>
          <cell r="FW723">
            <v>0</v>
          </cell>
          <cell r="FX723">
            <v>0</v>
          </cell>
          <cell r="FY723">
            <v>0</v>
          </cell>
          <cell r="FZ723">
            <v>0</v>
          </cell>
          <cell r="GA723">
            <v>0</v>
          </cell>
          <cell r="GB723">
            <v>0</v>
          </cell>
          <cell r="GC723">
            <v>0</v>
          </cell>
          <cell r="GD723">
            <v>0</v>
          </cell>
          <cell r="GE723">
            <v>0</v>
          </cell>
          <cell r="GF723">
            <v>0</v>
          </cell>
          <cell r="GG723">
            <v>0</v>
          </cell>
          <cell r="GH723">
            <v>0</v>
          </cell>
          <cell r="GI723">
            <v>0</v>
          </cell>
          <cell r="GJ723">
            <v>0</v>
          </cell>
          <cell r="GK723">
            <v>0</v>
          </cell>
          <cell r="GL723">
            <v>0</v>
          </cell>
          <cell r="GM723">
            <v>0</v>
          </cell>
          <cell r="GN723">
            <v>0</v>
          </cell>
          <cell r="GO723">
            <v>0</v>
          </cell>
          <cell r="GP723">
            <v>0</v>
          </cell>
          <cell r="GQ723">
            <v>0</v>
          </cell>
          <cell r="GR723">
            <v>0</v>
          </cell>
          <cell r="GS723">
            <v>0</v>
          </cell>
          <cell r="GT723">
            <v>0</v>
          </cell>
          <cell r="GU723">
            <v>0</v>
          </cell>
          <cell r="GV723">
            <v>0</v>
          </cell>
          <cell r="GW723">
            <v>0</v>
          </cell>
          <cell r="GX723">
            <v>0</v>
          </cell>
          <cell r="GY723">
            <v>0</v>
          </cell>
          <cell r="GZ723">
            <v>0</v>
          </cell>
          <cell r="HA723">
            <v>0</v>
          </cell>
          <cell r="HB723">
            <v>0</v>
          </cell>
          <cell r="HC723">
            <v>0</v>
          </cell>
          <cell r="HD723">
            <v>0</v>
          </cell>
          <cell r="HE723">
            <v>0</v>
          </cell>
          <cell r="HF723">
            <v>0</v>
          </cell>
          <cell r="HG723">
            <v>0</v>
          </cell>
          <cell r="HH723">
            <v>0</v>
          </cell>
          <cell r="HI723">
            <v>0</v>
          </cell>
          <cell r="HJ723">
            <v>0</v>
          </cell>
          <cell r="HK723">
            <v>0</v>
          </cell>
          <cell r="HL723">
            <v>0</v>
          </cell>
          <cell r="HM723">
            <v>0</v>
          </cell>
          <cell r="HN723">
            <v>0</v>
          </cell>
          <cell r="HO723">
            <v>0</v>
          </cell>
          <cell r="HP723">
            <v>0</v>
          </cell>
          <cell r="HQ723">
            <v>0</v>
          </cell>
          <cell r="HR723">
            <v>0</v>
          </cell>
          <cell r="HS723">
            <v>0</v>
          </cell>
          <cell r="HT723">
            <v>0</v>
          </cell>
          <cell r="HU723">
            <v>0</v>
          </cell>
          <cell r="HV723">
            <v>0</v>
          </cell>
          <cell r="HW723">
            <v>0</v>
          </cell>
          <cell r="HX723">
            <v>0</v>
          </cell>
          <cell r="HY723">
            <v>0</v>
          </cell>
          <cell r="HZ723">
            <v>0</v>
          </cell>
          <cell r="IA723">
            <v>0</v>
          </cell>
          <cell r="IB723">
            <v>0</v>
          </cell>
          <cell r="IC723">
            <v>0</v>
          </cell>
          <cell r="ID723">
            <v>0</v>
          </cell>
          <cell r="IE723">
            <v>0</v>
          </cell>
          <cell r="IF723">
            <v>0</v>
          </cell>
          <cell r="IG723">
            <v>0</v>
          </cell>
          <cell r="IH723">
            <v>0</v>
          </cell>
          <cell r="II723">
            <v>0</v>
          </cell>
          <cell r="IJ723">
            <v>0</v>
          </cell>
          <cell r="IK723">
            <v>0</v>
          </cell>
          <cell r="IL723">
            <v>0</v>
          </cell>
          <cell r="IM723">
            <v>0</v>
          </cell>
          <cell r="IN723">
            <v>0</v>
          </cell>
          <cell r="IO723">
            <v>0</v>
          </cell>
          <cell r="IP723">
            <v>0</v>
          </cell>
          <cell r="IQ723">
            <v>0</v>
          </cell>
          <cell r="IR723">
            <v>0</v>
          </cell>
          <cell r="IS723">
            <v>0</v>
          </cell>
          <cell r="IT723">
            <v>0</v>
          </cell>
          <cell r="IU723">
            <v>0</v>
          </cell>
          <cell r="IV723">
            <v>0</v>
          </cell>
          <cell r="IW723">
            <v>0</v>
          </cell>
          <cell r="IX723">
            <v>0</v>
          </cell>
          <cell r="IY723">
            <v>0</v>
          </cell>
          <cell r="IZ723">
            <v>0</v>
          </cell>
          <cell r="JA723">
            <v>0</v>
          </cell>
          <cell r="JB723">
            <v>0</v>
          </cell>
          <cell r="JC723">
            <v>0</v>
          </cell>
          <cell r="JD723">
            <v>0</v>
          </cell>
          <cell r="JE723">
            <v>0</v>
          </cell>
          <cell r="JF723">
            <v>0</v>
          </cell>
          <cell r="JG723">
            <v>0</v>
          </cell>
          <cell r="JH723">
            <v>0</v>
          </cell>
          <cell r="JI723">
            <v>0</v>
          </cell>
          <cell r="JJ723">
            <v>0</v>
          </cell>
          <cell r="JK723">
            <v>0</v>
          </cell>
          <cell r="JL723">
            <v>0</v>
          </cell>
          <cell r="JM723">
            <v>0</v>
          </cell>
          <cell r="JN723">
            <v>0</v>
          </cell>
          <cell r="JO723">
            <v>0</v>
          </cell>
          <cell r="JP723">
            <v>0</v>
          </cell>
          <cell r="JQ723">
            <v>0</v>
          </cell>
        </row>
        <row r="724">
          <cell r="D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0</v>
          </cell>
          <cell r="DL724">
            <v>0</v>
          </cell>
          <cell r="DM724">
            <v>0</v>
          </cell>
          <cell r="DN724">
            <v>0</v>
          </cell>
          <cell r="DO724">
            <v>0</v>
          </cell>
          <cell r="DP724">
            <v>0</v>
          </cell>
          <cell r="DQ724">
            <v>0</v>
          </cell>
          <cell r="DR724">
            <v>0</v>
          </cell>
          <cell r="DS724">
            <v>0</v>
          </cell>
          <cell r="DT724">
            <v>0</v>
          </cell>
          <cell r="DU724">
            <v>0</v>
          </cell>
          <cell r="DV724">
            <v>0</v>
          </cell>
          <cell r="DW724">
            <v>0</v>
          </cell>
          <cell r="DX724">
            <v>0</v>
          </cell>
          <cell r="DY724">
            <v>0</v>
          </cell>
          <cell r="DZ724">
            <v>0</v>
          </cell>
          <cell r="EA724">
            <v>0</v>
          </cell>
          <cell r="EB724">
            <v>0</v>
          </cell>
          <cell r="EC724">
            <v>0</v>
          </cell>
          <cell r="ED724">
            <v>0</v>
          </cell>
          <cell r="EE724">
            <v>0</v>
          </cell>
          <cell r="EF724">
            <v>0</v>
          </cell>
          <cell r="EG724">
            <v>0</v>
          </cell>
          <cell r="EH724">
            <v>0</v>
          </cell>
          <cell r="EI724">
            <v>0</v>
          </cell>
          <cell r="EJ724">
            <v>0</v>
          </cell>
          <cell r="EK724">
            <v>0</v>
          </cell>
          <cell r="EL724">
            <v>0</v>
          </cell>
          <cell r="EM724">
            <v>0</v>
          </cell>
          <cell r="EN724">
            <v>0</v>
          </cell>
          <cell r="EO724">
            <v>0</v>
          </cell>
          <cell r="EP724">
            <v>0</v>
          </cell>
          <cell r="EQ724">
            <v>0</v>
          </cell>
          <cell r="ER724">
            <v>0</v>
          </cell>
          <cell r="ES724">
            <v>0</v>
          </cell>
          <cell r="ET724">
            <v>0</v>
          </cell>
          <cell r="EU724">
            <v>0</v>
          </cell>
          <cell r="EV724">
            <v>0</v>
          </cell>
          <cell r="EW724">
            <v>0</v>
          </cell>
          <cell r="EX724">
            <v>0</v>
          </cell>
          <cell r="EY724">
            <v>0</v>
          </cell>
          <cell r="EZ724">
            <v>0</v>
          </cell>
          <cell r="FA724">
            <v>0</v>
          </cell>
          <cell r="FB724">
            <v>0</v>
          </cell>
          <cell r="FC724">
            <v>0</v>
          </cell>
          <cell r="FD724">
            <v>0</v>
          </cell>
          <cell r="FE724">
            <v>0</v>
          </cell>
          <cell r="FF724">
            <v>0</v>
          </cell>
          <cell r="FG724">
            <v>0</v>
          </cell>
          <cell r="FH724">
            <v>0</v>
          </cell>
          <cell r="FI724">
            <v>0</v>
          </cell>
          <cell r="FJ724">
            <v>0</v>
          </cell>
          <cell r="FK724">
            <v>0</v>
          </cell>
          <cell r="FL724">
            <v>0</v>
          </cell>
          <cell r="FM724">
            <v>0</v>
          </cell>
          <cell r="FN724">
            <v>0</v>
          </cell>
          <cell r="FO724">
            <v>0</v>
          </cell>
          <cell r="FP724">
            <v>0</v>
          </cell>
          <cell r="FQ724">
            <v>0</v>
          </cell>
          <cell r="FR724">
            <v>0</v>
          </cell>
          <cell r="FS724">
            <v>0</v>
          </cell>
          <cell r="FT724">
            <v>0</v>
          </cell>
          <cell r="FU724">
            <v>0</v>
          </cell>
          <cell r="FV724">
            <v>0</v>
          </cell>
          <cell r="FW724">
            <v>0</v>
          </cell>
          <cell r="FX724">
            <v>0</v>
          </cell>
          <cell r="FY724">
            <v>0</v>
          </cell>
          <cell r="FZ724">
            <v>0</v>
          </cell>
          <cell r="GA724">
            <v>0</v>
          </cell>
          <cell r="GB724">
            <v>0</v>
          </cell>
          <cell r="GC724">
            <v>0</v>
          </cell>
          <cell r="GD724">
            <v>0</v>
          </cell>
          <cell r="GE724">
            <v>0</v>
          </cell>
          <cell r="GF724">
            <v>0</v>
          </cell>
          <cell r="GG724">
            <v>0</v>
          </cell>
          <cell r="GH724">
            <v>0</v>
          </cell>
          <cell r="GI724">
            <v>0</v>
          </cell>
          <cell r="GJ724">
            <v>0</v>
          </cell>
          <cell r="GK724">
            <v>0</v>
          </cell>
          <cell r="GL724">
            <v>0</v>
          </cell>
          <cell r="GM724">
            <v>0</v>
          </cell>
          <cell r="GN724">
            <v>0</v>
          </cell>
          <cell r="GO724">
            <v>0</v>
          </cell>
          <cell r="GP724">
            <v>0</v>
          </cell>
          <cell r="GQ724">
            <v>0</v>
          </cell>
          <cell r="GR724">
            <v>0</v>
          </cell>
          <cell r="GS724">
            <v>0</v>
          </cell>
          <cell r="GT724">
            <v>0</v>
          </cell>
          <cell r="GU724">
            <v>0</v>
          </cell>
          <cell r="GV724">
            <v>0</v>
          </cell>
          <cell r="GW724">
            <v>0</v>
          </cell>
          <cell r="GX724">
            <v>0</v>
          </cell>
          <cell r="GY724">
            <v>0</v>
          </cell>
          <cell r="GZ724">
            <v>0</v>
          </cell>
          <cell r="HA724">
            <v>0</v>
          </cell>
          <cell r="HB724">
            <v>0</v>
          </cell>
          <cell r="HC724">
            <v>0</v>
          </cell>
          <cell r="HD724">
            <v>0</v>
          </cell>
          <cell r="HE724">
            <v>0</v>
          </cell>
          <cell r="HF724">
            <v>0</v>
          </cell>
          <cell r="HG724">
            <v>0</v>
          </cell>
          <cell r="HH724">
            <v>0</v>
          </cell>
          <cell r="HI724">
            <v>0</v>
          </cell>
          <cell r="HJ724">
            <v>0</v>
          </cell>
          <cell r="HK724">
            <v>0</v>
          </cell>
          <cell r="HL724">
            <v>0</v>
          </cell>
          <cell r="HM724">
            <v>0</v>
          </cell>
          <cell r="HN724">
            <v>0</v>
          </cell>
          <cell r="HO724">
            <v>0</v>
          </cell>
          <cell r="HP724">
            <v>0</v>
          </cell>
          <cell r="HQ724">
            <v>0</v>
          </cell>
          <cell r="HR724">
            <v>0</v>
          </cell>
          <cell r="HS724">
            <v>0</v>
          </cell>
          <cell r="HT724">
            <v>0</v>
          </cell>
          <cell r="HU724">
            <v>0</v>
          </cell>
          <cell r="HV724">
            <v>0</v>
          </cell>
          <cell r="HW724">
            <v>0</v>
          </cell>
          <cell r="HX724">
            <v>0</v>
          </cell>
          <cell r="HY724">
            <v>0</v>
          </cell>
          <cell r="HZ724">
            <v>0</v>
          </cell>
          <cell r="IA724">
            <v>0</v>
          </cell>
          <cell r="IB724">
            <v>0</v>
          </cell>
          <cell r="IC724">
            <v>0</v>
          </cell>
          <cell r="ID724">
            <v>0</v>
          </cell>
          <cell r="IE724">
            <v>0</v>
          </cell>
          <cell r="IF724">
            <v>0</v>
          </cell>
          <cell r="IG724">
            <v>0</v>
          </cell>
          <cell r="IH724">
            <v>0</v>
          </cell>
          <cell r="II724">
            <v>0</v>
          </cell>
          <cell r="IJ724">
            <v>0</v>
          </cell>
          <cell r="IK724">
            <v>0</v>
          </cell>
          <cell r="IL724">
            <v>0</v>
          </cell>
          <cell r="IM724">
            <v>0</v>
          </cell>
          <cell r="IN724">
            <v>0</v>
          </cell>
          <cell r="IO724">
            <v>0</v>
          </cell>
          <cell r="IP724">
            <v>0</v>
          </cell>
          <cell r="IQ724">
            <v>0</v>
          </cell>
          <cell r="IR724">
            <v>0</v>
          </cell>
          <cell r="IS724">
            <v>0</v>
          </cell>
          <cell r="IT724">
            <v>0</v>
          </cell>
          <cell r="IU724">
            <v>0</v>
          </cell>
          <cell r="IV724">
            <v>0</v>
          </cell>
          <cell r="IW724">
            <v>0</v>
          </cell>
          <cell r="IX724">
            <v>0</v>
          </cell>
          <cell r="IY724">
            <v>0</v>
          </cell>
          <cell r="IZ724">
            <v>0</v>
          </cell>
          <cell r="JA724">
            <v>0</v>
          </cell>
          <cell r="JB724">
            <v>0</v>
          </cell>
          <cell r="JC724">
            <v>0</v>
          </cell>
          <cell r="JD724">
            <v>0</v>
          </cell>
          <cell r="JE724">
            <v>0</v>
          </cell>
          <cell r="JF724">
            <v>0</v>
          </cell>
          <cell r="JG724">
            <v>0</v>
          </cell>
          <cell r="JH724">
            <v>0</v>
          </cell>
          <cell r="JI724">
            <v>0</v>
          </cell>
          <cell r="JJ724">
            <v>0</v>
          </cell>
          <cell r="JK724">
            <v>0</v>
          </cell>
          <cell r="JL724">
            <v>0</v>
          </cell>
          <cell r="JM724">
            <v>0</v>
          </cell>
          <cell r="JN724">
            <v>0</v>
          </cell>
          <cell r="JO724">
            <v>0</v>
          </cell>
          <cell r="JP724">
            <v>0</v>
          </cell>
          <cell r="JQ724">
            <v>0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0</v>
          </cell>
          <cell r="DL725">
            <v>0</v>
          </cell>
          <cell r="DM725">
            <v>0</v>
          </cell>
          <cell r="DN725">
            <v>0</v>
          </cell>
          <cell r="DO725">
            <v>0</v>
          </cell>
          <cell r="DP725">
            <v>0</v>
          </cell>
          <cell r="DQ725">
            <v>0</v>
          </cell>
          <cell r="DR725">
            <v>0</v>
          </cell>
          <cell r="DS725">
            <v>0</v>
          </cell>
          <cell r="DT725">
            <v>0</v>
          </cell>
          <cell r="DU725">
            <v>0</v>
          </cell>
          <cell r="DV725">
            <v>0</v>
          </cell>
          <cell r="DW725">
            <v>0</v>
          </cell>
          <cell r="DX725">
            <v>0</v>
          </cell>
          <cell r="DY725">
            <v>0</v>
          </cell>
          <cell r="DZ725">
            <v>0</v>
          </cell>
          <cell r="EA725">
            <v>0</v>
          </cell>
          <cell r="EB725">
            <v>0</v>
          </cell>
          <cell r="EC725">
            <v>0</v>
          </cell>
          <cell r="ED725">
            <v>0</v>
          </cell>
          <cell r="EE725">
            <v>0</v>
          </cell>
          <cell r="EF725">
            <v>0</v>
          </cell>
          <cell r="EG725">
            <v>0</v>
          </cell>
          <cell r="EH725">
            <v>0</v>
          </cell>
          <cell r="EI725">
            <v>0</v>
          </cell>
          <cell r="EJ725">
            <v>0</v>
          </cell>
          <cell r="EK725">
            <v>0</v>
          </cell>
          <cell r="EL725">
            <v>0</v>
          </cell>
          <cell r="EM725">
            <v>0</v>
          </cell>
          <cell r="EN725">
            <v>0</v>
          </cell>
          <cell r="EO725">
            <v>0</v>
          </cell>
          <cell r="EP725">
            <v>0</v>
          </cell>
          <cell r="EQ725">
            <v>0</v>
          </cell>
          <cell r="ER725">
            <v>0</v>
          </cell>
          <cell r="ES725">
            <v>0</v>
          </cell>
          <cell r="ET725">
            <v>0</v>
          </cell>
          <cell r="EU725">
            <v>0</v>
          </cell>
          <cell r="EV725">
            <v>0</v>
          </cell>
          <cell r="EW725">
            <v>0</v>
          </cell>
          <cell r="EX725">
            <v>0</v>
          </cell>
          <cell r="EY725">
            <v>0</v>
          </cell>
          <cell r="EZ725">
            <v>0</v>
          </cell>
          <cell r="FA725">
            <v>0</v>
          </cell>
          <cell r="FB725">
            <v>0</v>
          </cell>
          <cell r="FC725">
            <v>0</v>
          </cell>
          <cell r="FD725">
            <v>0</v>
          </cell>
          <cell r="FE725">
            <v>0</v>
          </cell>
          <cell r="FF725">
            <v>0</v>
          </cell>
          <cell r="FG725">
            <v>0</v>
          </cell>
          <cell r="FH725">
            <v>0</v>
          </cell>
          <cell r="FI725">
            <v>0</v>
          </cell>
          <cell r="FJ725">
            <v>0</v>
          </cell>
          <cell r="FK725">
            <v>0</v>
          </cell>
          <cell r="FL725">
            <v>0</v>
          </cell>
          <cell r="FM725">
            <v>0</v>
          </cell>
          <cell r="FN725">
            <v>0</v>
          </cell>
          <cell r="FO725">
            <v>0</v>
          </cell>
          <cell r="FP725">
            <v>0</v>
          </cell>
          <cell r="FQ725">
            <v>0</v>
          </cell>
          <cell r="FR725">
            <v>0</v>
          </cell>
          <cell r="FS725">
            <v>0</v>
          </cell>
          <cell r="FT725">
            <v>0</v>
          </cell>
          <cell r="FU725">
            <v>0</v>
          </cell>
          <cell r="FV725">
            <v>0</v>
          </cell>
          <cell r="FW725">
            <v>0</v>
          </cell>
          <cell r="FX725">
            <v>0</v>
          </cell>
          <cell r="FY725">
            <v>0</v>
          </cell>
          <cell r="FZ725">
            <v>0</v>
          </cell>
          <cell r="GA725">
            <v>0</v>
          </cell>
          <cell r="GB725">
            <v>0</v>
          </cell>
          <cell r="GC725">
            <v>0</v>
          </cell>
          <cell r="GD725">
            <v>0</v>
          </cell>
          <cell r="GE725">
            <v>0</v>
          </cell>
          <cell r="GF725">
            <v>0</v>
          </cell>
          <cell r="GG725">
            <v>0</v>
          </cell>
          <cell r="GH725">
            <v>0</v>
          </cell>
          <cell r="GI725">
            <v>0</v>
          </cell>
          <cell r="GJ725">
            <v>0</v>
          </cell>
          <cell r="GK725">
            <v>0</v>
          </cell>
          <cell r="GL725">
            <v>0</v>
          </cell>
          <cell r="GM725">
            <v>0</v>
          </cell>
          <cell r="GN725">
            <v>0</v>
          </cell>
          <cell r="GO725">
            <v>0</v>
          </cell>
          <cell r="GP725">
            <v>0</v>
          </cell>
          <cell r="GQ725">
            <v>0</v>
          </cell>
          <cell r="GR725">
            <v>0</v>
          </cell>
          <cell r="GS725">
            <v>0</v>
          </cell>
          <cell r="GT725">
            <v>0</v>
          </cell>
          <cell r="GU725">
            <v>0</v>
          </cell>
          <cell r="GV725">
            <v>0</v>
          </cell>
          <cell r="GW725">
            <v>0</v>
          </cell>
          <cell r="GX725">
            <v>0</v>
          </cell>
          <cell r="GY725">
            <v>0</v>
          </cell>
          <cell r="GZ725">
            <v>0</v>
          </cell>
          <cell r="HA725">
            <v>0</v>
          </cell>
          <cell r="HB725">
            <v>0</v>
          </cell>
          <cell r="HC725">
            <v>0</v>
          </cell>
          <cell r="HD725">
            <v>0</v>
          </cell>
          <cell r="HE725">
            <v>0</v>
          </cell>
          <cell r="HF725">
            <v>0</v>
          </cell>
          <cell r="HG725">
            <v>0</v>
          </cell>
          <cell r="HH725">
            <v>0</v>
          </cell>
          <cell r="HI725">
            <v>0</v>
          </cell>
          <cell r="HJ725">
            <v>0</v>
          </cell>
          <cell r="HK725">
            <v>0</v>
          </cell>
          <cell r="HL725">
            <v>0</v>
          </cell>
          <cell r="HM725">
            <v>0</v>
          </cell>
          <cell r="HN725">
            <v>0</v>
          </cell>
          <cell r="HO725">
            <v>0</v>
          </cell>
          <cell r="HP725">
            <v>0</v>
          </cell>
          <cell r="HQ725">
            <v>0</v>
          </cell>
          <cell r="HR725">
            <v>0</v>
          </cell>
          <cell r="HS725">
            <v>0</v>
          </cell>
          <cell r="HT725">
            <v>0</v>
          </cell>
          <cell r="HU725">
            <v>0</v>
          </cell>
          <cell r="HV725">
            <v>0</v>
          </cell>
          <cell r="HW725">
            <v>0</v>
          </cell>
          <cell r="HX725">
            <v>0</v>
          </cell>
          <cell r="HY725">
            <v>0</v>
          </cell>
          <cell r="HZ725">
            <v>0</v>
          </cell>
          <cell r="IA725">
            <v>0</v>
          </cell>
          <cell r="IB725">
            <v>0</v>
          </cell>
          <cell r="IC725">
            <v>0</v>
          </cell>
          <cell r="ID725">
            <v>0</v>
          </cell>
          <cell r="IE725">
            <v>0</v>
          </cell>
          <cell r="IF725">
            <v>0</v>
          </cell>
          <cell r="IG725">
            <v>0</v>
          </cell>
          <cell r="IH725">
            <v>0</v>
          </cell>
          <cell r="II725">
            <v>0</v>
          </cell>
          <cell r="IJ725">
            <v>0</v>
          </cell>
          <cell r="IK725">
            <v>0</v>
          </cell>
          <cell r="IL725">
            <v>0</v>
          </cell>
          <cell r="IM725">
            <v>0</v>
          </cell>
          <cell r="IN725">
            <v>0</v>
          </cell>
          <cell r="IO725">
            <v>0</v>
          </cell>
          <cell r="IP725">
            <v>0</v>
          </cell>
          <cell r="IQ725">
            <v>0</v>
          </cell>
          <cell r="IR725">
            <v>0</v>
          </cell>
          <cell r="IS725">
            <v>0</v>
          </cell>
          <cell r="IT725">
            <v>0</v>
          </cell>
          <cell r="IU725">
            <v>0</v>
          </cell>
          <cell r="IV725">
            <v>0</v>
          </cell>
          <cell r="IW725">
            <v>0</v>
          </cell>
          <cell r="IX725">
            <v>0</v>
          </cell>
          <cell r="IY725">
            <v>0</v>
          </cell>
          <cell r="IZ725">
            <v>0</v>
          </cell>
          <cell r="JA725">
            <v>0</v>
          </cell>
          <cell r="JB725">
            <v>0</v>
          </cell>
          <cell r="JC725">
            <v>0</v>
          </cell>
          <cell r="JD725">
            <v>0</v>
          </cell>
          <cell r="JE725">
            <v>0</v>
          </cell>
          <cell r="JF725">
            <v>0</v>
          </cell>
          <cell r="JG725">
            <v>0</v>
          </cell>
          <cell r="JH725">
            <v>0</v>
          </cell>
          <cell r="JI725">
            <v>0</v>
          </cell>
          <cell r="JJ725">
            <v>0</v>
          </cell>
          <cell r="JK725">
            <v>0</v>
          </cell>
          <cell r="JL725">
            <v>0</v>
          </cell>
          <cell r="JM725">
            <v>0</v>
          </cell>
          <cell r="JN725">
            <v>0</v>
          </cell>
          <cell r="JO725">
            <v>0</v>
          </cell>
          <cell r="JP725">
            <v>0</v>
          </cell>
          <cell r="JQ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K726">
            <v>0</v>
          </cell>
          <cell r="DL726">
            <v>0</v>
          </cell>
          <cell r="DM726">
            <v>0</v>
          </cell>
          <cell r="DN726">
            <v>0</v>
          </cell>
          <cell r="DO726">
            <v>0</v>
          </cell>
          <cell r="DP726">
            <v>0</v>
          </cell>
          <cell r="DQ726">
            <v>0</v>
          </cell>
          <cell r="DR726">
            <v>0</v>
          </cell>
          <cell r="DS726">
            <v>0</v>
          </cell>
          <cell r="DT726">
            <v>0</v>
          </cell>
          <cell r="DU726">
            <v>0</v>
          </cell>
          <cell r="DV726">
            <v>0</v>
          </cell>
          <cell r="DW726">
            <v>0</v>
          </cell>
          <cell r="DX726">
            <v>0</v>
          </cell>
          <cell r="DY726">
            <v>0</v>
          </cell>
          <cell r="DZ726">
            <v>0</v>
          </cell>
          <cell r="EA726">
            <v>0</v>
          </cell>
          <cell r="EB726">
            <v>0</v>
          </cell>
          <cell r="EC726">
            <v>0</v>
          </cell>
          <cell r="ED726">
            <v>0</v>
          </cell>
          <cell r="EE726">
            <v>0</v>
          </cell>
          <cell r="EF726">
            <v>0</v>
          </cell>
          <cell r="EG726">
            <v>0</v>
          </cell>
          <cell r="EH726">
            <v>0</v>
          </cell>
          <cell r="EI726">
            <v>0</v>
          </cell>
          <cell r="EJ726">
            <v>0</v>
          </cell>
          <cell r="EK726">
            <v>0</v>
          </cell>
          <cell r="EL726">
            <v>0</v>
          </cell>
          <cell r="EM726">
            <v>0</v>
          </cell>
          <cell r="EN726">
            <v>0</v>
          </cell>
          <cell r="EO726">
            <v>0</v>
          </cell>
          <cell r="EP726">
            <v>0</v>
          </cell>
          <cell r="EQ726">
            <v>0</v>
          </cell>
          <cell r="ER726">
            <v>0</v>
          </cell>
          <cell r="ES726">
            <v>0</v>
          </cell>
          <cell r="ET726">
            <v>0</v>
          </cell>
          <cell r="EU726">
            <v>0</v>
          </cell>
          <cell r="EV726">
            <v>0</v>
          </cell>
          <cell r="EW726">
            <v>0</v>
          </cell>
          <cell r="EX726">
            <v>0</v>
          </cell>
          <cell r="EY726">
            <v>0</v>
          </cell>
          <cell r="EZ726">
            <v>0</v>
          </cell>
          <cell r="FA726">
            <v>0</v>
          </cell>
          <cell r="FB726">
            <v>0</v>
          </cell>
          <cell r="FC726">
            <v>0</v>
          </cell>
          <cell r="FD726">
            <v>0</v>
          </cell>
          <cell r="FE726">
            <v>0</v>
          </cell>
          <cell r="FF726">
            <v>0</v>
          </cell>
          <cell r="FG726">
            <v>0</v>
          </cell>
          <cell r="FH726">
            <v>0</v>
          </cell>
          <cell r="FI726">
            <v>0</v>
          </cell>
          <cell r="FJ726">
            <v>0</v>
          </cell>
          <cell r="FK726">
            <v>0</v>
          </cell>
          <cell r="FL726">
            <v>0</v>
          </cell>
          <cell r="FM726">
            <v>0</v>
          </cell>
          <cell r="FN726">
            <v>0</v>
          </cell>
          <cell r="FO726">
            <v>0</v>
          </cell>
          <cell r="FP726">
            <v>0</v>
          </cell>
          <cell r="FQ726">
            <v>0</v>
          </cell>
          <cell r="FR726">
            <v>0</v>
          </cell>
          <cell r="FS726">
            <v>0</v>
          </cell>
          <cell r="FT726">
            <v>0</v>
          </cell>
          <cell r="FU726">
            <v>0</v>
          </cell>
          <cell r="FV726">
            <v>0</v>
          </cell>
          <cell r="FW726">
            <v>0</v>
          </cell>
          <cell r="FX726">
            <v>0</v>
          </cell>
          <cell r="FY726">
            <v>0</v>
          </cell>
          <cell r="FZ726">
            <v>0</v>
          </cell>
          <cell r="GA726">
            <v>0</v>
          </cell>
          <cell r="GB726">
            <v>0</v>
          </cell>
          <cell r="GC726">
            <v>0</v>
          </cell>
          <cell r="GD726">
            <v>0</v>
          </cell>
          <cell r="GE726">
            <v>0</v>
          </cell>
          <cell r="GF726">
            <v>0</v>
          </cell>
          <cell r="GG726">
            <v>0</v>
          </cell>
          <cell r="GH726">
            <v>0</v>
          </cell>
          <cell r="GI726">
            <v>0</v>
          </cell>
          <cell r="GJ726">
            <v>0</v>
          </cell>
          <cell r="GK726">
            <v>0</v>
          </cell>
          <cell r="GL726">
            <v>0</v>
          </cell>
          <cell r="GM726">
            <v>0</v>
          </cell>
          <cell r="GN726">
            <v>0</v>
          </cell>
          <cell r="GO726">
            <v>0</v>
          </cell>
          <cell r="GP726">
            <v>0</v>
          </cell>
          <cell r="GQ726">
            <v>0</v>
          </cell>
          <cell r="GR726">
            <v>0</v>
          </cell>
          <cell r="GS726">
            <v>0</v>
          </cell>
          <cell r="GT726">
            <v>0</v>
          </cell>
          <cell r="GU726">
            <v>0</v>
          </cell>
          <cell r="GV726">
            <v>0</v>
          </cell>
          <cell r="GW726">
            <v>0</v>
          </cell>
          <cell r="GX726">
            <v>0</v>
          </cell>
          <cell r="GY726">
            <v>0</v>
          </cell>
          <cell r="GZ726">
            <v>0</v>
          </cell>
          <cell r="HA726">
            <v>0</v>
          </cell>
          <cell r="HB726">
            <v>0</v>
          </cell>
          <cell r="HC726">
            <v>0</v>
          </cell>
          <cell r="HD726">
            <v>0</v>
          </cell>
          <cell r="HE726">
            <v>0</v>
          </cell>
          <cell r="HF726">
            <v>0</v>
          </cell>
          <cell r="HG726">
            <v>0</v>
          </cell>
          <cell r="HH726">
            <v>0</v>
          </cell>
          <cell r="HI726">
            <v>0</v>
          </cell>
          <cell r="HJ726">
            <v>0</v>
          </cell>
          <cell r="HK726">
            <v>0</v>
          </cell>
          <cell r="HL726">
            <v>0</v>
          </cell>
          <cell r="HM726">
            <v>0</v>
          </cell>
          <cell r="HN726">
            <v>0</v>
          </cell>
          <cell r="HO726">
            <v>0</v>
          </cell>
          <cell r="HP726">
            <v>0</v>
          </cell>
          <cell r="HQ726">
            <v>0</v>
          </cell>
          <cell r="HR726">
            <v>0</v>
          </cell>
          <cell r="HS726">
            <v>0</v>
          </cell>
          <cell r="HT726">
            <v>0</v>
          </cell>
          <cell r="HU726">
            <v>0</v>
          </cell>
          <cell r="HV726">
            <v>0</v>
          </cell>
          <cell r="HW726">
            <v>0</v>
          </cell>
          <cell r="HX726">
            <v>0</v>
          </cell>
          <cell r="HY726">
            <v>0</v>
          </cell>
          <cell r="HZ726">
            <v>0</v>
          </cell>
          <cell r="IA726">
            <v>0</v>
          </cell>
          <cell r="IB726">
            <v>0</v>
          </cell>
          <cell r="IC726">
            <v>0</v>
          </cell>
          <cell r="ID726">
            <v>0</v>
          </cell>
          <cell r="IE726">
            <v>0</v>
          </cell>
          <cell r="IF726">
            <v>0</v>
          </cell>
          <cell r="IG726">
            <v>0</v>
          </cell>
          <cell r="IH726">
            <v>0</v>
          </cell>
          <cell r="II726">
            <v>0</v>
          </cell>
          <cell r="IJ726">
            <v>0</v>
          </cell>
          <cell r="IK726">
            <v>0</v>
          </cell>
          <cell r="IL726">
            <v>0</v>
          </cell>
          <cell r="IM726">
            <v>0</v>
          </cell>
          <cell r="IN726">
            <v>0</v>
          </cell>
          <cell r="IO726">
            <v>0</v>
          </cell>
          <cell r="IP726">
            <v>0</v>
          </cell>
          <cell r="IQ726">
            <v>0</v>
          </cell>
          <cell r="IR726">
            <v>0</v>
          </cell>
          <cell r="IS726">
            <v>0</v>
          </cell>
          <cell r="IT726">
            <v>0</v>
          </cell>
          <cell r="IU726">
            <v>0</v>
          </cell>
          <cell r="IV726">
            <v>0</v>
          </cell>
          <cell r="IW726">
            <v>0</v>
          </cell>
          <cell r="IX726">
            <v>0</v>
          </cell>
          <cell r="IY726">
            <v>0</v>
          </cell>
          <cell r="IZ726">
            <v>0</v>
          </cell>
          <cell r="JA726">
            <v>0</v>
          </cell>
          <cell r="JB726">
            <v>0</v>
          </cell>
          <cell r="JC726">
            <v>0</v>
          </cell>
          <cell r="JD726">
            <v>0</v>
          </cell>
          <cell r="JE726">
            <v>0</v>
          </cell>
          <cell r="JF726">
            <v>0</v>
          </cell>
          <cell r="JG726">
            <v>0</v>
          </cell>
          <cell r="JH726">
            <v>0</v>
          </cell>
          <cell r="JI726">
            <v>0</v>
          </cell>
          <cell r="JJ726">
            <v>0</v>
          </cell>
          <cell r="JK726">
            <v>0</v>
          </cell>
          <cell r="JL726">
            <v>0</v>
          </cell>
          <cell r="JM726">
            <v>0</v>
          </cell>
          <cell r="JN726">
            <v>0</v>
          </cell>
          <cell r="JO726">
            <v>0</v>
          </cell>
          <cell r="JP726">
            <v>0</v>
          </cell>
          <cell r="JQ726">
            <v>0</v>
          </cell>
        </row>
        <row r="727">
          <cell r="D727" t="str">
            <v>HYS.PX.GOE._.ITC.Pmp_Storage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0</v>
          </cell>
          <cell r="DL727">
            <v>0</v>
          </cell>
          <cell r="DM727">
            <v>0</v>
          </cell>
          <cell r="DN727">
            <v>0</v>
          </cell>
          <cell r="DO727">
            <v>0</v>
          </cell>
          <cell r="DP727">
            <v>0</v>
          </cell>
          <cell r="DQ727">
            <v>0</v>
          </cell>
          <cell r="DR727">
            <v>0</v>
          </cell>
          <cell r="DS727">
            <v>0</v>
          </cell>
          <cell r="DT727">
            <v>0</v>
          </cell>
          <cell r="DU727">
            <v>0</v>
          </cell>
          <cell r="DV727">
            <v>0</v>
          </cell>
          <cell r="DW727">
            <v>0</v>
          </cell>
          <cell r="DX727">
            <v>0</v>
          </cell>
          <cell r="DY727">
            <v>0</v>
          </cell>
          <cell r="DZ727">
            <v>0</v>
          </cell>
          <cell r="EA727">
            <v>0</v>
          </cell>
          <cell r="EB727">
            <v>0</v>
          </cell>
          <cell r="EC727">
            <v>0</v>
          </cell>
          <cell r="ED727">
            <v>0</v>
          </cell>
          <cell r="EE727">
            <v>0</v>
          </cell>
          <cell r="EF727">
            <v>0</v>
          </cell>
          <cell r="EG727">
            <v>0</v>
          </cell>
          <cell r="EH727">
            <v>0</v>
          </cell>
          <cell r="EI727">
            <v>0</v>
          </cell>
          <cell r="EJ727">
            <v>0</v>
          </cell>
          <cell r="EK727">
            <v>0</v>
          </cell>
          <cell r="EL727">
            <v>0</v>
          </cell>
          <cell r="EM727">
            <v>0</v>
          </cell>
          <cell r="EN727">
            <v>0</v>
          </cell>
          <cell r="EO727">
            <v>0</v>
          </cell>
          <cell r="EP727">
            <v>0</v>
          </cell>
          <cell r="EQ727">
            <v>0</v>
          </cell>
          <cell r="ER727">
            <v>0</v>
          </cell>
          <cell r="ES727">
            <v>0</v>
          </cell>
          <cell r="ET727">
            <v>0</v>
          </cell>
          <cell r="EU727">
            <v>0</v>
          </cell>
          <cell r="EV727">
            <v>0</v>
          </cell>
          <cell r="EW727">
            <v>0</v>
          </cell>
          <cell r="EX727">
            <v>0</v>
          </cell>
          <cell r="EY727">
            <v>0</v>
          </cell>
          <cell r="EZ727">
            <v>0</v>
          </cell>
          <cell r="FA727">
            <v>0</v>
          </cell>
          <cell r="FB727">
            <v>0</v>
          </cell>
          <cell r="FC727">
            <v>0</v>
          </cell>
          <cell r="FD727">
            <v>0</v>
          </cell>
          <cell r="FE727">
            <v>0</v>
          </cell>
          <cell r="FF727">
            <v>0</v>
          </cell>
          <cell r="FG727">
            <v>0</v>
          </cell>
          <cell r="FH727">
            <v>0</v>
          </cell>
          <cell r="FI727">
            <v>0</v>
          </cell>
          <cell r="FJ727">
            <v>0</v>
          </cell>
          <cell r="FK727">
            <v>0</v>
          </cell>
          <cell r="FL727">
            <v>0</v>
          </cell>
          <cell r="FM727">
            <v>0</v>
          </cell>
          <cell r="FN727">
            <v>0</v>
          </cell>
          <cell r="FO727">
            <v>0</v>
          </cell>
          <cell r="FP727">
            <v>0</v>
          </cell>
          <cell r="FQ727">
            <v>0</v>
          </cell>
          <cell r="FR727">
            <v>0</v>
          </cell>
          <cell r="FS727">
            <v>0</v>
          </cell>
          <cell r="FT727">
            <v>0</v>
          </cell>
          <cell r="FU727">
            <v>0</v>
          </cell>
          <cell r="FV727">
            <v>0</v>
          </cell>
          <cell r="FW727">
            <v>0</v>
          </cell>
          <cell r="FX727">
            <v>0</v>
          </cell>
          <cell r="FY727">
            <v>0</v>
          </cell>
          <cell r="FZ727">
            <v>0</v>
          </cell>
          <cell r="GA727">
            <v>0</v>
          </cell>
          <cell r="GB727">
            <v>0</v>
          </cell>
          <cell r="GC727">
            <v>0</v>
          </cell>
          <cell r="GD727">
            <v>0</v>
          </cell>
          <cell r="GE727">
            <v>0</v>
          </cell>
          <cell r="GF727">
            <v>0</v>
          </cell>
          <cell r="GG727">
            <v>0</v>
          </cell>
          <cell r="GH727">
            <v>0</v>
          </cell>
          <cell r="GI727">
            <v>0</v>
          </cell>
          <cell r="GJ727">
            <v>0</v>
          </cell>
          <cell r="GK727">
            <v>0</v>
          </cell>
          <cell r="GL727">
            <v>0</v>
          </cell>
          <cell r="GM727">
            <v>0</v>
          </cell>
          <cell r="GN727">
            <v>0</v>
          </cell>
          <cell r="GO727">
            <v>0</v>
          </cell>
          <cell r="GP727">
            <v>0</v>
          </cell>
          <cell r="GQ727">
            <v>0</v>
          </cell>
          <cell r="GR727">
            <v>0</v>
          </cell>
          <cell r="GS727">
            <v>0</v>
          </cell>
          <cell r="GT727">
            <v>0</v>
          </cell>
          <cell r="GU727">
            <v>0</v>
          </cell>
          <cell r="GV727">
            <v>0</v>
          </cell>
          <cell r="GW727">
            <v>0</v>
          </cell>
          <cell r="GX727">
            <v>0</v>
          </cell>
          <cell r="GY727">
            <v>0</v>
          </cell>
          <cell r="GZ727">
            <v>0</v>
          </cell>
          <cell r="HA727">
            <v>0</v>
          </cell>
          <cell r="HB727">
            <v>0</v>
          </cell>
          <cell r="HC727">
            <v>0</v>
          </cell>
          <cell r="HD727">
            <v>0</v>
          </cell>
          <cell r="HE727">
            <v>0</v>
          </cell>
          <cell r="HF727">
            <v>0</v>
          </cell>
          <cell r="HG727">
            <v>0</v>
          </cell>
          <cell r="HH727">
            <v>0</v>
          </cell>
          <cell r="HI727">
            <v>0</v>
          </cell>
          <cell r="HJ727">
            <v>0</v>
          </cell>
          <cell r="HK727">
            <v>0</v>
          </cell>
          <cell r="HL727">
            <v>0</v>
          </cell>
          <cell r="HM727">
            <v>0</v>
          </cell>
          <cell r="HN727">
            <v>0</v>
          </cell>
          <cell r="HO727">
            <v>0</v>
          </cell>
          <cell r="HP727">
            <v>0</v>
          </cell>
          <cell r="HQ727">
            <v>0</v>
          </cell>
          <cell r="HR727">
            <v>0</v>
          </cell>
          <cell r="HS727">
            <v>0</v>
          </cell>
          <cell r="HT727">
            <v>0</v>
          </cell>
          <cell r="HU727">
            <v>0</v>
          </cell>
          <cell r="HV727">
            <v>0</v>
          </cell>
          <cell r="HW727">
            <v>0</v>
          </cell>
          <cell r="HX727">
            <v>0</v>
          </cell>
          <cell r="HY727">
            <v>0</v>
          </cell>
          <cell r="HZ727">
            <v>0</v>
          </cell>
          <cell r="IA727">
            <v>0</v>
          </cell>
          <cell r="IB727">
            <v>0</v>
          </cell>
          <cell r="IC727">
            <v>0</v>
          </cell>
          <cell r="ID727">
            <v>0</v>
          </cell>
          <cell r="IE727">
            <v>0</v>
          </cell>
          <cell r="IF727">
            <v>0</v>
          </cell>
          <cell r="IG727">
            <v>0</v>
          </cell>
          <cell r="IH727">
            <v>0</v>
          </cell>
          <cell r="II727">
            <v>0</v>
          </cell>
          <cell r="IJ727">
            <v>0</v>
          </cell>
          <cell r="IK727">
            <v>0</v>
          </cell>
          <cell r="IL727">
            <v>0</v>
          </cell>
          <cell r="IM727">
            <v>0</v>
          </cell>
          <cell r="IN727">
            <v>0</v>
          </cell>
          <cell r="IO727">
            <v>0</v>
          </cell>
          <cell r="IP727">
            <v>0</v>
          </cell>
          <cell r="IQ727">
            <v>0</v>
          </cell>
          <cell r="IR727">
            <v>0</v>
          </cell>
          <cell r="IS727">
            <v>0</v>
          </cell>
          <cell r="IT727">
            <v>0</v>
          </cell>
          <cell r="IU727">
            <v>0</v>
          </cell>
          <cell r="IV727">
            <v>0</v>
          </cell>
          <cell r="IW727">
            <v>0</v>
          </cell>
          <cell r="IX727">
            <v>0</v>
          </cell>
          <cell r="IY727">
            <v>0</v>
          </cell>
          <cell r="IZ727">
            <v>0</v>
          </cell>
          <cell r="JA727">
            <v>0</v>
          </cell>
          <cell r="JB727">
            <v>0</v>
          </cell>
          <cell r="JC727">
            <v>0</v>
          </cell>
          <cell r="JD727">
            <v>0</v>
          </cell>
          <cell r="JE727">
            <v>0</v>
          </cell>
          <cell r="JF727">
            <v>0</v>
          </cell>
          <cell r="JG727">
            <v>0</v>
          </cell>
          <cell r="JH727">
            <v>0</v>
          </cell>
          <cell r="JI727">
            <v>0</v>
          </cell>
          <cell r="JJ727">
            <v>0</v>
          </cell>
          <cell r="JK727">
            <v>0</v>
          </cell>
          <cell r="JL727">
            <v>0</v>
          </cell>
          <cell r="JM727">
            <v>0</v>
          </cell>
          <cell r="JN727">
            <v>0</v>
          </cell>
          <cell r="JO727">
            <v>0</v>
          </cell>
          <cell r="JP727">
            <v>0</v>
          </cell>
          <cell r="JQ727">
            <v>0</v>
          </cell>
        </row>
        <row r="728">
          <cell r="D728" t="str">
            <v>HYS.PX.PNC._.ITC.Pmp_Storage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0</v>
          </cell>
          <cell r="DL728">
            <v>0</v>
          </cell>
          <cell r="DM728">
            <v>0</v>
          </cell>
          <cell r="DN728">
            <v>0</v>
          </cell>
          <cell r="DO728">
            <v>0</v>
          </cell>
          <cell r="DP728">
            <v>0</v>
          </cell>
          <cell r="DQ728">
            <v>0</v>
          </cell>
          <cell r="DR728">
            <v>0</v>
          </cell>
          <cell r="DS728">
            <v>0</v>
          </cell>
          <cell r="DT728">
            <v>0</v>
          </cell>
          <cell r="DU728">
            <v>0</v>
          </cell>
          <cell r="DV728">
            <v>0</v>
          </cell>
          <cell r="DW728">
            <v>0</v>
          </cell>
          <cell r="DX728">
            <v>0</v>
          </cell>
          <cell r="DY728">
            <v>0</v>
          </cell>
          <cell r="DZ728">
            <v>0</v>
          </cell>
          <cell r="EA728">
            <v>0</v>
          </cell>
          <cell r="EB728">
            <v>0</v>
          </cell>
          <cell r="EC728">
            <v>0</v>
          </cell>
          <cell r="ED728">
            <v>0</v>
          </cell>
          <cell r="EE728">
            <v>0</v>
          </cell>
          <cell r="EF728">
            <v>0</v>
          </cell>
          <cell r="EG728">
            <v>0</v>
          </cell>
          <cell r="EH728">
            <v>0</v>
          </cell>
          <cell r="EI728">
            <v>0</v>
          </cell>
          <cell r="EJ728">
            <v>0</v>
          </cell>
          <cell r="EK728">
            <v>0</v>
          </cell>
          <cell r="EL728">
            <v>0</v>
          </cell>
          <cell r="EM728">
            <v>0</v>
          </cell>
          <cell r="EN728">
            <v>0</v>
          </cell>
          <cell r="EO728">
            <v>0</v>
          </cell>
          <cell r="EP728">
            <v>0</v>
          </cell>
          <cell r="EQ728">
            <v>0</v>
          </cell>
          <cell r="ER728">
            <v>0</v>
          </cell>
          <cell r="ES728">
            <v>0</v>
          </cell>
          <cell r="ET728">
            <v>0</v>
          </cell>
          <cell r="EU728">
            <v>0</v>
          </cell>
          <cell r="EV728">
            <v>0</v>
          </cell>
          <cell r="EW728">
            <v>0</v>
          </cell>
          <cell r="EX728">
            <v>0</v>
          </cell>
          <cell r="EY728">
            <v>0</v>
          </cell>
          <cell r="EZ728">
            <v>0</v>
          </cell>
          <cell r="FA728">
            <v>0</v>
          </cell>
          <cell r="FB728">
            <v>0</v>
          </cell>
          <cell r="FC728">
            <v>0</v>
          </cell>
          <cell r="FD728">
            <v>0</v>
          </cell>
          <cell r="FE728">
            <v>0</v>
          </cell>
          <cell r="FF728">
            <v>0</v>
          </cell>
          <cell r="FG728">
            <v>0</v>
          </cell>
          <cell r="FH728">
            <v>0</v>
          </cell>
          <cell r="FI728">
            <v>0</v>
          </cell>
          <cell r="FJ728">
            <v>0</v>
          </cell>
          <cell r="FK728">
            <v>0</v>
          </cell>
          <cell r="FL728">
            <v>0</v>
          </cell>
          <cell r="FM728">
            <v>0</v>
          </cell>
          <cell r="FN728">
            <v>0</v>
          </cell>
          <cell r="FO728">
            <v>0</v>
          </cell>
          <cell r="FP728">
            <v>0</v>
          </cell>
          <cell r="FQ728">
            <v>0</v>
          </cell>
          <cell r="FR728">
            <v>0</v>
          </cell>
          <cell r="FS728">
            <v>0</v>
          </cell>
          <cell r="FT728">
            <v>0</v>
          </cell>
          <cell r="FU728">
            <v>0</v>
          </cell>
          <cell r="FV728">
            <v>0</v>
          </cell>
          <cell r="FW728">
            <v>0</v>
          </cell>
          <cell r="FX728">
            <v>0</v>
          </cell>
          <cell r="FY728">
            <v>0</v>
          </cell>
          <cell r="FZ728">
            <v>0</v>
          </cell>
          <cell r="GA728">
            <v>0</v>
          </cell>
          <cell r="GB728">
            <v>0</v>
          </cell>
          <cell r="GC728">
            <v>0</v>
          </cell>
          <cell r="GD728">
            <v>0</v>
          </cell>
          <cell r="GE728">
            <v>0</v>
          </cell>
          <cell r="GF728">
            <v>0</v>
          </cell>
          <cell r="GG728">
            <v>0</v>
          </cell>
          <cell r="GH728">
            <v>0</v>
          </cell>
          <cell r="GI728">
            <v>0</v>
          </cell>
          <cell r="GJ728">
            <v>0</v>
          </cell>
          <cell r="GK728">
            <v>0</v>
          </cell>
          <cell r="GL728">
            <v>0</v>
          </cell>
          <cell r="GM728">
            <v>0</v>
          </cell>
          <cell r="GN728">
            <v>0</v>
          </cell>
          <cell r="GO728">
            <v>0</v>
          </cell>
          <cell r="GP728">
            <v>0</v>
          </cell>
          <cell r="GQ728">
            <v>0</v>
          </cell>
          <cell r="GR728">
            <v>0</v>
          </cell>
          <cell r="GS728">
            <v>0</v>
          </cell>
          <cell r="GT728">
            <v>0</v>
          </cell>
          <cell r="GU728">
            <v>0</v>
          </cell>
          <cell r="GV728">
            <v>0</v>
          </cell>
          <cell r="GW728">
            <v>0</v>
          </cell>
          <cell r="GX728">
            <v>0</v>
          </cell>
          <cell r="GY728">
            <v>0</v>
          </cell>
          <cell r="GZ728">
            <v>0</v>
          </cell>
          <cell r="HA728">
            <v>0</v>
          </cell>
          <cell r="HB728">
            <v>0</v>
          </cell>
          <cell r="HC728">
            <v>0</v>
          </cell>
          <cell r="HD728">
            <v>0</v>
          </cell>
          <cell r="HE728">
            <v>0</v>
          </cell>
          <cell r="HF728">
            <v>0</v>
          </cell>
          <cell r="HG728">
            <v>0</v>
          </cell>
          <cell r="HH728">
            <v>0</v>
          </cell>
          <cell r="HI728">
            <v>0</v>
          </cell>
          <cell r="HJ728">
            <v>0</v>
          </cell>
          <cell r="HK728">
            <v>0</v>
          </cell>
          <cell r="HL728">
            <v>0</v>
          </cell>
          <cell r="HM728">
            <v>0</v>
          </cell>
          <cell r="HN728">
            <v>0</v>
          </cell>
          <cell r="HO728">
            <v>0</v>
          </cell>
          <cell r="HP728">
            <v>0</v>
          </cell>
          <cell r="HQ728">
            <v>0</v>
          </cell>
          <cell r="HR728">
            <v>0</v>
          </cell>
          <cell r="HS728">
            <v>0</v>
          </cell>
          <cell r="HT728">
            <v>0</v>
          </cell>
          <cell r="HU728">
            <v>0</v>
          </cell>
          <cell r="HV728">
            <v>0</v>
          </cell>
          <cell r="HW728">
            <v>0</v>
          </cell>
          <cell r="HX728">
            <v>0</v>
          </cell>
          <cell r="HY728">
            <v>0</v>
          </cell>
          <cell r="HZ728">
            <v>0</v>
          </cell>
          <cell r="IA728">
            <v>0</v>
          </cell>
          <cell r="IB728">
            <v>0</v>
          </cell>
          <cell r="IC728">
            <v>0</v>
          </cell>
          <cell r="ID728">
            <v>0</v>
          </cell>
          <cell r="IE728">
            <v>0</v>
          </cell>
          <cell r="IF728">
            <v>0</v>
          </cell>
          <cell r="IG728">
            <v>0</v>
          </cell>
          <cell r="IH728">
            <v>0</v>
          </cell>
          <cell r="II728">
            <v>0</v>
          </cell>
          <cell r="IJ728">
            <v>0</v>
          </cell>
          <cell r="IK728">
            <v>0</v>
          </cell>
          <cell r="IL728">
            <v>0</v>
          </cell>
          <cell r="IM728">
            <v>0</v>
          </cell>
          <cell r="IN728">
            <v>0</v>
          </cell>
          <cell r="IO728">
            <v>0</v>
          </cell>
          <cell r="IP728">
            <v>0</v>
          </cell>
          <cell r="IQ728">
            <v>0</v>
          </cell>
          <cell r="IR728">
            <v>0</v>
          </cell>
          <cell r="IS728">
            <v>0</v>
          </cell>
          <cell r="IT728">
            <v>0</v>
          </cell>
          <cell r="IU728">
            <v>0</v>
          </cell>
          <cell r="IV728">
            <v>0</v>
          </cell>
          <cell r="IW728">
            <v>0</v>
          </cell>
          <cell r="IX728">
            <v>0</v>
          </cell>
          <cell r="IY728">
            <v>0</v>
          </cell>
          <cell r="IZ728">
            <v>0</v>
          </cell>
          <cell r="JA728">
            <v>0</v>
          </cell>
          <cell r="JB728">
            <v>0</v>
          </cell>
          <cell r="JC728">
            <v>0</v>
          </cell>
          <cell r="JD728">
            <v>0</v>
          </cell>
          <cell r="JE728">
            <v>0</v>
          </cell>
          <cell r="JF728">
            <v>0</v>
          </cell>
          <cell r="JG728">
            <v>0</v>
          </cell>
          <cell r="JH728">
            <v>0</v>
          </cell>
          <cell r="JI728">
            <v>0</v>
          </cell>
          <cell r="JJ728">
            <v>0</v>
          </cell>
          <cell r="JK728">
            <v>0</v>
          </cell>
          <cell r="JL728">
            <v>0</v>
          </cell>
          <cell r="JM728">
            <v>0</v>
          </cell>
          <cell r="JN728">
            <v>0</v>
          </cell>
          <cell r="JO728">
            <v>0</v>
          </cell>
          <cell r="JP728">
            <v>0</v>
          </cell>
          <cell r="JQ728">
            <v>0</v>
          </cell>
        </row>
        <row r="729">
          <cell r="D729" t="str">
            <v>HYS.PX.UTS._.ITC.Pmp_Storage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0</v>
          </cell>
          <cell r="DL729">
            <v>0</v>
          </cell>
          <cell r="DM729">
            <v>0</v>
          </cell>
          <cell r="DN729">
            <v>0</v>
          </cell>
          <cell r="DO729">
            <v>0</v>
          </cell>
          <cell r="DP729">
            <v>0</v>
          </cell>
          <cell r="DQ729">
            <v>0</v>
          </cell>
          <cell r="DR729">
            <v>0</v>
          </cell>
          <cell r="DS729">
            <v>0</v>
          </cell>
          <cell r="DT729">
            <v>0</v>
          </cell>
          <cell r="DU729">
            <v>0</v>
          </cell>
          <cell r="DV729">
            <v>0</v>
          </cell>
          <cell r="DW729">
            <v>0</v>
          </cell>
          <cell r="DX729">
            <v>0</v>
          </cell>
          <cell r="DY729">
            <v>0</v>
          </cell>
          <cell r="DZ729">
            <v>0</v>
          </cell>
          <cell r="EA729">
            <v>0</v>
          </cell>
          <cell r="EB729">
            <v>0</v>
          </cell>
          <cell r="EC729">
            <v>0</v>
          </cell>
          <cell r="ED729">
            <v>0</v>
          </cell>
          <cell r="EE729">
            <v>0</v>
          </cell>
          <cell r="EF729">
            <v>0</v>
          </cell>
          <cell r="EG729">
            <v>0</v>
          </cell>
          <cell r="EH729">
            <v>0</v>
          </cell>
          <cell r="EI729">
            <v>0</v>
          </cell>
          <cell r="EJ729">
            <v>0</v>
          </cell>
          <cell r="EK729">
            <v>0</v>
          </cell>
          <cell r="EL729">
            <v>0</v>
          </cell>
          <cell r="EM729">
            <v>0</v>
          </cell>
          <cell r="EN729">
            <v>0</v>
          </cell>
          <cell r="EO729">
            <v>0</v>
          </cell>
          <cell r="EP729">
            <v>0</v>
          </cell>
          <cell r="EQ729">
            <v>0</v>
          </cell>
          <cell r="ER729">
            <v>0</v>
          </cell>
          <cell r="ES729">
            <v>0</v>
          </cell>
          <cell r="ET729">
            <v>0</v>
          </cell>
          <cell r="EU729">
            <v>0</v>
          </cell>
          <cell r="EV729">
            <v>0</v>
          </cell>
          <cell r="EW729">
            <v>0</v>
          </cell>
          <cell r="EX729">
            <v>0</v>
          </cell>
          <cell r="EY729">
            <v>0</v>
          </cell>
          <cell r="EZ729">
            <v>0</v>
          </cell>
          <cell r="FA729">
            <v>0</v>
          </cell>
          <cell r="FB729">
            <v>0</v>
          </cell>
          <cell r="FC729">
            <v>0</v>
          </cell>
          <cell r="FD729">
            <v>0</v>
          </cell>
          <cell r="FE729">
            <v>0</v>
          </cell>
          <cell r="FF729">
            <v>0</v>
          </cell>
          <cell r="FG729">
            <v>0</v>
          </cell>
          <cell r="FH729">
            <v>0</v>
          </cell>
          <cell r="FI729">
            <v>0</v>
          </cell>
          <cell r="FJ729">
            <v>0</v>
          </cell>
          <cell r="FK729">
            <v>0</v>
          </cell>
          <cell r="FL729">
            <v>0</v>
          </cell>
          <cell r="FM729">
            <v>0</v>
          </cell>
          <cell r="FN729">
            <v>0</v>
          </cell>
          <cell r="FO729">
            <v>0</v>
          </cell>
          <cell r="FP729">
            <v>0</v>
          </cell>
          <cell r="FQ729">
            <v>0</v>
          </cell>
          <cell r="FR729">
            <v>0</v>
          </cell>
          <cell r="FS729">
            <v>0</v>
          </cell>
          <cell r="FT729">
            <v>0</v>
          </cell>
          <cell r="FU729">
            <v>0</v>
          </cell>
          <cell r="FV729">
            <v>0</v>
          </cell>
          <cell r="FW729">
            <v>0</v>
          </cell>
          <cell r="FX729">
            <v>0</v>
          </cell>
          <cell r="FY729">
            <v>0</v>
          </cell>
          <cell r="FZ729">
            <v>0</v>
          </cell>
          <cell r="GA729">
            <v>0</v>
          </cell>
          <cell r="GB729">
            <v>0</v>
          </cell>
          <cell r="GC729">
            <v>0</v>
          </cell>
          <cell r="GD729">
            <v>0</v>
          </cell>
          <cell r="GE729">
            <v>0</v>
          </cell>
          <cell r="GF729">
            <v>0</v>
          </cell>
          <cell r="GG729">
            <v>0</v>
          </cell>
          <cell r="GH729">
            <v>0</v>
          </cell>
          <cell r="GI729">
            <v>0</v>
          </cell>
          <cell r="GJ729">
            <v>0</v>
          </cell>
          <cell r="GK729">
            <v>0</v>
          </cell>
          <cell r="GL729">
            <v>0</v>
          </cell>
          <cell r="GM729">
            <v>0</v>
          </cell>
          <cell r="GN729">
            <v>0</v>
          </cell>
          <cell r="GO729">
            <v>0</v>
          </cell>
          <cell r="GP729">
            <v>0</v>
          </cell>
          <cell r="GQ729">
            <v>0</v>
          </cell>
          <cell r="GR729">
            <v>0</v>
          </cell>
          <cell r="GS729">
            <v>0</v>
          </cell>
          <cell r="GT729">
            <v>0</v>
          </cell>
          <cell r="GU729">
            <v>0</v>
          </cell>
          <cell r="GV729">
            <v>0</v>
          </cell>
          <cell r="GW729">
            <v>0</v>
          </cell>
          <cell r="GX729">
            <v>0</v>
          </cell>
          <cell r="GY729">
            <v>0</v>
          </cell>
          <cell r="GZ729">
            <v>0</v>
          </cell>
          <cell r="HA729">
            <v>0</v>
          </cell>
          <cell r="HB729">
            <v>0</v>
          </cell>
          <cell r="HC729">
            <v>0</v>
          </cell>
          <cell r="HD729">
            <v>0</v>
          </cell>
          <cell r="HE729">
            <v>0</v>
          </cell>
          <cell r="HF729">
            <v>0</v>
          </cell>
          <cell r="HG729">
            <v>0</v>
          </cell>
          <cell r="HH729">
            <v>0</v>
          </cell>
          <cell r="HI729">
            <v>0</v>
          </cell>
          <cell r="HJ729">
            <v>0</v>
          </cell>
          <cell r="HK729">
            <v>0</v>
          </cell>
          <cell r="HL729">
            <v>0</v>
          </cell>
          <cell r="HM729">
            <v>0</v>
          </cell>
          <cell r="HN729">
            <v>0</v>
          </cell>
          <cell r="HO729">
            <v>0</v>
          </cell>
          <cell r="HP729">
            <v>0</v>
          </cell>
          <cell r="HQ729">
            <v>0</v>
          </cell>
          <cell r="HR729">
            <v>0</v>
          </cell>
          <cell r="HS729">
            <v>0</v>
          </cell>
          <cell r="HT729">
            <v>0</v>
          </cell>
          <cell r="HU729">
            <v>0</v>
          </cell>
          <cell r="HV729">
            <v>0</v>
          </cell>
          <cell r="HW729">
            <v>0</v>
          </cell>
          <cell r="HX729">
            <v>0</v>
          </cell>
          <cell r="HY729">
            <v>0</v>
          </cell>
          <cell r="HZ729">
            <v>0</v>
          </cell>
          <cell r="IA729">
            <v>0</v>
          </cell>
          <cell r="IB729">
            <v>0</v>
          </cell>
          <cell r="IC729">
            <v>0</v>
          </cell>
          <cell r="ID729">
            <v>0</v>
          </cell>
          <cell r="IE729">
            <v>0</v>
          </cell>
          <cell r="IF729">
            <v>0</v>
          </cell>
          <cell r="IG729">
            <v>0</v>
          </cell>
          <cell r="IH729">
            <v>0</v>
          </cell>
          <cell r="II729">
            <v>0</v>
          </cell>
          <cell r="IJ729">
            <v>0</v>
          </cell>
          <cell r="IK729">
            <v>0</v>
          </cell>
          <cell r="IL729">
            <v>0</v>
          </cell>
          <cell r="IM729">
            <v>0</v>
          </cell>
          <cell r="IN729">
            <v>0</v>
          </cell>
          <cell r="IO729">
            <v>0</v>
          </cell>
          <cell r="IP729">
            <v>0</v>
          </cell>
          <cell r="IQ729">
            <v>0</v>
          </cell>
          <cell r="IR729">
            <v>0</v>
          </cell>
          <cell r="IS729">
            <v>0</v>
          </cell>
          <cell r="IT729">
            <v>0</v>
          </cell>
          <cell r="IU729">
            <v>0</v>
          </cell>
          <cell r="IV729">
            <v>0</v>
          </cell>
          <cell r="IW729">
            <v>0</v>
          </cell>
          <cell r="IX729">
            <v>0</v>
          </cell>
          <cell r="IY729">
            <v>0</v>
          </cell>
          <cell r="IZ729">
            <v>0</v>
          </cell>
          <cell r="JA729">
            <v>0</v>
          </cell>
          <cell r="JB729">
            <v>0</v>
          </cell>
          <cell r="JC729">
            <v>0</v>
          </cell>
          <cell r="JD729">
            <v>0</v>
          </cell>
          <cell r="JE729">
            <v>0</v>
          </cell>
          <cell r="JF729">
            <v>0</v>
          </cell>
          <cell r="JG729">
            <v>0</v>
          </cell>
          <cell r="JH729">
            <v>0</v>
          </cell>
          <cell r="JI729">
            <v>0</v>
          </cell>
          <cell r="JJ729">
            <v>0</v>
          </cell>
          <cell r="JK729">
            <v>0</v>
          </cell>
          <cell r="JL729">
            <v>0</v>
          </cell>
          <cell r="JM729">
            <v>0</v>
          </cell>
          <cell r="JN729">
            <v>0</v>
          </cell>
          <cell r="JO729">
            <v>0</v>
          </cell>
          <cell r="JP729">
            <v>0</v>
          </cell>
          <cell r="JQ729">
            <v>0</v>
          </cell>
        </row>
        <row r="730">
          <cell r="D730" t="str">
            <v>HYS.PX.WYE._.ITC.Pmp_Storage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0</v>
          </cell>
          <cell r="DL730">
            <v>0</v>
          </cell>
          <cell r="DM730">
            <v>0</v>
          </cell>
          <cell r="DN730">
            <v>0</v>
          </cell>
          <cell r="DO730">
            <v>0</v>
          </cell>
          <cell r="DP730">
            <v>0</v>
          </cell>
          <cell r="DQ730">
            <v>0</v>
          </cell>
          <cell r="DR730">
            <v>0</v>
          </cell>
          <cell r="DS730">
            <v>0</v>
          </cell>
          <cell r="DT730">
            <v>0</v>
          </cell>
          <cell r="DU730">
            <v>0</v>
          </cell>
          <cell r="DV730">
            <v>0</v>
          </cell>
          <cell r="DW730">
            <v>0</v>
          </cell>
          <cell r="DX730">
            <v>0</v>
          </cell>
          <cell r="DY730">
            <v>0</v>
          </cell>
          <cell r="DZ730">
            <v>0</v>
          </cell>
          <cell r="EA730">
            <v>0</v>
          </cell>
          <cell r="EB730">
            <v>0</v>
          </cell>
          <cell r="EC730">
            <v>0</v>
          </cell>
          <cell r="ED730">
            <v>0</v>
          </cell>
          <cell r="EE730">
            <v>0</v>
          </cell>
          <cell r="EF730">
            <v>0</v>
          </cell>
          <cell r="EG730">
            <v>0</v>
          </cell>
          <cell r="EH730">
            <v>0</v>
          </cell>
          <cell r="EI730">
            <v>0</v>
          </cell>
          <cell r="EJ730">
            <v>0</v>
          </cell>
          <cell r="EK730">
            <v>0</v>
          </cell>
          <cell r="EL730">
            <v>0</v>
          </cell>
          <cell r="EM730">
            <v>0</v>
          </cell>
          <cell r="EN730">
            <v>0</v>
          </cell>
          <cell r="EO730">
            <v>0</v>
          </cell>
          <cell r="EP730">
            <v>0</v>
          </cell>
          <cell r="EQ730">
            <v>0</v>
          </cell>
          <cell r="ER730">
            <v>0</v>
          </cell>
          <cell r="ES730">
            <v>0</v>
          </cell>
          <cell r="ET730">
            <v>0</v>
          </cell>
          <cell r="EU730">
            <v>0</v>
          </cell>
          <cell r="EV730">
            <v>0</v>
          </cell>
          <cell r="EW730">
            <v>0</v>
          </cell>
          <cell r="EX730">
            <v>0</v>
          </cell>
          <cell r="EY730">
            <v>0</v>
          </cell>
          <cell r="EZ730">
            <v>0</v>
          </cell>
          <cell r="FA730">
            <v>0</v>
          </cell>
          <cell r="FB730">
            <v>0</v>
          </cell>
          <cell r="FC730">
            <v>0</v>
          </cell>
          <cell r="FD730">
            <v>0</v>
          </cell>
          <cell r="FE730">
            <v>0</v>
          </cell>
          <cell r="FF730">
            <v>0</v>
          </cell>
          <cell r="FG730">
            <v>0</v>
          </cell>
          <cell r="FH730">
            <v>0</v>
          </cell>
          <cell r="FI730">
            <v>0</v>
          </cell>
          <cell r="FJ730">
            <v>0</v>
          </cell>
          <cell r="FK730">
            <v>0</v>
          </cell>
          <cell r="FL730">
            <v>0</v>
          </cell>
          <cell r="FM730">
            <v>0</v>
          </cell>
          <cell r="FN730">
            <v>0</v>
          </cell>
          <cell r="FO730">
            <v>0</v>
          </cell>
          <cell r="FP730">
            <v>0</v>
          </cell>
          <cell r="FQ730">
            <v>0</v>
          </cell>
          <cell r="FR730">
            <v>0</v>
          </cell>
          <cell r="FS730">
            <v>0</v>
          </cell>
          <cell r="FT730">
            <v>0</v>
          </cell>
          <cell r="FU730">
            <v>0</v>
          </cell>
          <cell r="FV730">
            <v>0</v>
          </cell>
          <cell r="FW730">
            <v>0</v>
          </cell>
          <cell r="FX730">
            <v>0</v>
          </cell>
          <cell r="FY730">
            <v>0</v>
          </cell>
          <cell r="FZ730">
            <v>0</v>
          </cell>
          <cell r="GA730">
            <v>0</v>
          </cell>
          <cell r="GB730">
            <v>0</v>
          </cell>
          <cell r="GC730">
            <v>0</v>
          </cell>
          <cell r="GD730">
            <v>0</v>
          </cell>
          <cell r="GE730">
            <v>0</v>
          </cell>
          <cell r="GF730">
            <v>0</v>
          </cell>
          <cell r="GG730">
            <v>0</v>
          </cell>
          <cell r="GH730">
            <v>0</v>
          </cell>
          <cell r="GI730">
            <v>0</v>
          </cell>
          <cell r="GJ730">
            <v>0</v>
          </cell>
          <cell r="GK730">
            <v>0</v>
          </cell>
          <cell r="GL730">
            <v>0</v>
          </cell>
          <cell r="GM730">
            <v>0</v>
          </cell>
          <cell r="GN730">
            <v>0</v>
          </cell>
          <cell r="GO730">
            <v>0</v>
          </cell>
          <cell r="GP730">
            <v>0</v>
          </cell>
          <cell r="GQ730">
            <v>0</v>
          </cell>
          <cell r="GR730">
            <v>0</v>
          </cell>
          <cell r="GS730">
            <v>0</v>
          </cell>
          <cell r="GT730">
            <v>0</v>
          </cell>
          <cell r="GU730">
            <v>0</v>
          </cell>
          <cell r="GV730">
            <v>0</v>
          </cell>
          <cell r="GW730">
            <v>0</v>
          </cell>
          <cell r="GX730">
            <v>0</v>
          </cell>
          <cell r="GY730">
            <v>0</v>
          </cell>
          <cell r="GZ730">
            <v>0</v>
          </cell>
          <cell r="HA730">
            <v>0</v>
          </cell>
          <cell r="HB730">
            <v>0</v>
          </cell>
          <cell r="HC730">
            <v>0</v>
          </cell>
          <cell r="HD730">
            <v>0</v>
          </cell>
          <cell r="HE730">
            <v>0</v>
          </cell>
          <cell r="HF730">
            <v>0</v>
          </cell>
          <cell r="HG730">
            <v>0</v>
          </cell>
          <cell r="HH730">
            <v>0</v>
          </cell>
          <cell r="HI730">
            <v>0</v>
          </cell>
          <cell r="HJ730">
            <v>0</v>
          </cell>
          <cell r="HK730">
            <v>0</v>
          </cell>
          <cell r="HL730">
            <v>0</v>
          </cell>
          <cell r="HM730">
            <v>0</v>
          </cell>
          <cell r="HN730">
            <v>0</v>
          </cell>
          <cell r="HO730">
            <v>0</v>
          </cell>
          <cell r="HP730">
            <v>0</v>
          </cell>
          <cell r="HQ730">
            <v>0</v>
          </cell>
          <cell r="HR730">
            <v>0</v>
          </cell>
          <cell r="HS730">
            <v>0</v>
          </cell>
          <cell r="HT730">
            <v>0</v>
          </cell>
          <cell r="HU730">
            <v>0</v>
          </cell>
          <cell r="HV730">
            <v>0</v>
          </cell>
          <cell r="HW730">
            <v>0</v>
          </cell>
          <cell r="HX730">
            <v>0</v>
          </cell>
          <cell r="HY730">
            <v>0</v>
          </cell>
          <cell r="HZ730">
            <v>0</v>
          </cell>
          <cell r="IA730">
            <v>0</v>
          </cell>
          <cell r="IB730">
            <v>0</v>
          </cell>
          <cell r="IC730">
            <v>0</v>
          </cell>
          <cell r="ID730">
            <v>0</v>
          </cell>
          <cell r="IE730">
            <v>0</v>
          </cell>
          <cell r="IF730">
            <v>0</v>
          </cell>
          <cell r="IG730">
            <v>0</v>
          </cell>
          <cell r="IH730">
            <v>0</v>
          </cell>
          <cell r="II730">
            <v>0</v>
          </cell>
          <cell r="IJ730">
            <v>0</v>
          </cell>
          <cell r="IK730">
            <v>0</v>
          </cell>
          <cell r="IL730">
            <v>0</v>
          </cell>
          <cell r="IM730">
            <v>0</v>
          </cell>
          <cell r="IN730">
            <v>0</v>
          </cell>
          <cell r="IO730">
            <v>0</v>
          </cell>
          <cell r="IP730">
            <v>0</v>
          </cell>
          <cell r="IQ730">
            <v>0</v>
          </cell>
          <cell r="IR730">
            <v>0</v>
          </cell>
          <cell r="IS730">
            <v>0</v>
          </cell>
          <cell r="IT730">
            <v>0</v>
          </cell>
          <cell r="IU730">
            <v>0</v>
          </cell>
          <cell r="IV730">
            <v>0</v>
          </cell>
          <cell r="IW730">
            <v>0</v>
          </cell>
          <cell r="IX730">
            <v>0</v>
          </cell>
          <cell r="IY730">
            <v>0</v>
          </cell>
          <cell r="IZ730">
            <v>0</v>
          </cell>
          <cell r="JA730">
            <v>0</v>
          </cell>
          <cell r="JB730">
            <v>0</v>
          </cell>
          <cell r="JC730">
            <v>0</v>
          </cell>
          <cell r="JD730">
            <v>0</v>
          </cell>
          <cell r="JE730">
            <v>0</v>
          </cell>
          <cell r="JF730">
            <v>0</v>
          </cell>
          <cell r="JG730">
            <v>0</v>
          </cell>
          <cell r="JH730">
            <v>0</v>
          </cell>
          <cell r="JI730">
            <v>0</v>
          </cell>
          <cell r="JJ730">
            <v>0</v>
          </cell>
          <cell r="JK730">
            <v>0</v>
          </cell>
          <cell r="JL730">
            <v>0</v>
          </cell>
          <cell r="JM730">
            <v>0</v>
          </cell>
          <cell r="JN730">
            <v>0</v>
          </cell>
          <cell r="JO730">
            <v>0</v>
          </cell>
          <cell r="JP730">
            <v>0</v>
          </cell>
          <cell r="JQ730">
            <v>0</v>
          </cell>
        </row>
        <row r="731">
          <cell r="D731" t="str">
            <v>HYS.PX.SOR._.ITC.Pmp_Storage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0</v>
          </cell>
          <cell r="DL731">
            <v>0</v>
          </cell>
          <cell r="DM731">
            <v>0</v>
          </cell>
          <cell r="DN731">
            <v>0</v>
          </cell>
          <cell r="DO731">
            <v>0</v>
          </cell>
          <cell r="DP731">
            <v>0</v>
          </cell>
          <cell r="DQ731">
            <v>0</v>
          </cell>
          <cell r="DR731">
            <v>0</v>
          </cell>
          <cell r="DS731">
            <v>0</v>
          </cell>
          <cell r="DT731">
            <v>0</v>
          </cell>
          <cell r="DU731">
            <v>0</v>
          </cell>
          <cell r="DV731">
            <v>0</v>
          </cell>
          <cell r="DW731">
            <v>0</v>
          </cell>
          <cell r="DX731">
            <v>0</v>
          </cell>
          <cell r="DY731">
            <v>0</v>
          </cell>
          <cell r="DZ731">
            <v>0</v>
          </cell>
          <cell r="EA731">
            <v>0</v>
          </cell>
          <cell r="EB731">
            <v>0</v>
          </cell>
          <cell r="EC731">
            <v>0</v>
          </cell>
          <cell r="ED731">
            <v>0</v>
          </cell>
          <cell r="EE731">
            <v>0</v>
          </cell>
          <cell r="EF731">
            <v>0</v>
          </cell>
          <cell r="EG731">
            <v>0</v>
          </cell>
          <cell r="EH731">
            <v>0</v>
          </cell>
          <cell r="EI731">
            <v>0</v>
          </cell>
          <cell r="EJ731">
            <v>0</v>
          </cell>
          <cell r="EK731">
            <v>0</v>
          </cell>
          <cell r="EL731">
            <v>0</v>
          </cell>
          <cell r="EM731">
            <v>0</v>
          </cell>
          <cell r="EN731">
            <v>0</v>
          </cell>
          <cell r="EO731">
            <v>0</v>
          </cell>
          <cell r="EP731">
            <v>0</v>
          </cell>
          <cell r="EQ731">
            <v>0</v>
          </cell>
          <cell r="ER731">
            <v>0</v>
          </cell>
          <cell r="ES731">
            <v>0</v>
          </cell>
          <cell r="ET731">
            <v>0</v>
          </cell>
          <cell r="EU731">
            <v>0</v>
          </cell>
          <cell r="EV731">
            <v>0</v>
          </cell>
          <cell r="EW731">
            <v>0</v>
          </cell>
          <cell r="EX731">
            <v>0</v>
          </cell>
          <cell r="EY731">
            <v>0</v>
          </cell>
          <cell r="EZ731">
            <v>0</v>
          </cell>
          <cell r="FA731">
            <v>0</v>
          </cell>
          <cell r="FB731">
            <v>0</v>
          </cell>
          <cell r="FC731">
            <v>0</v>
          </cell>
          <cell r="FD731">
            <v>0</v>
          </cell>
          <cell r="FE731">
            <v>0</v>
          </cell>
          <cell r="FF731">
            <v>0</v>
          </cell>
          <cell r="FG731">
            <v>0</v>
          </cell>
          <cell r="FH731">
            <v>0</v>
          </cell>
          <cell r="FI731">
            <v>0</v>
          </cell>
          <cell r="FJ731">
            <v>0</v>
          </cell>
          <cell r="FK731">
            <v>0</v>
          </cell>
          <cell r="FL731">
            <v>0</v>
          </cell>
          <cell r="FM731">
            <v>0</v>
          </cell>
          <cell r="FN731">
            <v>0</v>
          </cell>
          <cell r="FO731">
            <v>0</v>
          </cell>
          <cell r="FP731">
            <v>0</v>
          </cell>
          <cell r="FQ731">
            <v>0</v>
          </cell>
          <cell r="FR731">
            <v>0</v>
          </cell>
          <cell r="FS731">
            <v>0</v>
          </cell>
          <cell r="FT731">
            <v>0</v>
          </cell>
          <cell r="FU731">
            <v>0</v>
          </cell>
          <cell r="FV731">
            <v>0</v>
          </cell>
          <cell r="FW731">
            <v>0</v>
          </cell>
          <cell r="FX731">
            <v>0</v>
          </cell>
          <cell r="FY731">
            <v>0</v>
          </cell>
          <cell r="FZ731">
            <v>0</v>
          </cell>
          <cell r="GA731">
            <v>0</v>
          </cell>
          <cell r="GB731">
            <v>0</v>
          </cell>
          <cell r="GC731">
            <v>0</v>
          </cell>
          <cell r="GD731">
            <v>0</v>
          </cell>
          <cell r="GE731">
            <v>0</v>
          </cell>
          <cell r="GF731">
            <v>0</v>
          </cell>
          <cell r="GG731">
            <v>0</v>
          </cell>
          <cell r="GH731">
            <v>0</v>
          </cell>
          <cell r="GI731">
            <v>0</v>
          </cell>
          <cell r="GJ731">
            <v>0</v>
          </cell>
          <cell r="GK731">
            <v>0</v>
          </cell>
          <cell r="GL731">
            <v>0</v>
          </cell>
          <cell r="GM731">
            <v>0</v>
          </cell>
          <cell r="GN731">
            <v>0</v>
          </cell>
          <cell r="GO731">
            <v>0</v>
          </cell>
          <cell r="GP731">
            <v>0</v>
          </cell>
          <cell r="GQ731">
            <v>0</v>
          </cell>
          <cell r="GR731">
            <v>0</v>
          </cell>
          <cell r="GS731">
            <v>0</v>
          </cell>
          <cell r="GT731">
            <v>0</v>
          </cell>
          <cell r="GU731">
            <v>0</v>
          </cell>
          <cell r="GV731">
            <v>0</v>
          </cell>
          <cell r="GW731">
            <v>0</v>
          </cell>
          <cell r="GX731">
            <v>0</v>
          </cell>
          <cell r="GY731">
            <v>0</v>
          </cell>
          <cell r="GZ731">
            <v>0</v>
          </cell>
          <cell r="HA731">
            <v>0</v>
          </cell>
          <cell r="HB731">
            <v>0</v>
          </cell>
          <cell r="HC731">
            <v>0</v>
          </cell>
          <cell r="HD731">
            <v>0</v>
          </cell>
          <cell r="HE731">
            <v>0</v>
          </cell>
          <cell r="HF731">
            <v>0</v>
          </cell>
          <cell r="HG731">
            <v>0</v>
          </cell>
          <cell r="HH731">
            <v>0</v>
          </cell>
          <cell r="HI731">
            <v>0</v>
          </cell>
          <cell r="HJ731">
            <v>0</v>
          </cell>
          <cell r="HK731">
            <v>0</v>
          </cell>
          <cell r="HL731">
            <v>0</v>
          </cell>
          <cell r="HM731">
            <v>0</v>
          </cell>
          <cell r="HN731">
            <v>0</v>
          </cell>
          <cell r="HO731">
            <v>0</v>
          </cell>
          <cell r="HP731">
            <v>0</v>
          </cell>
          <cell r="HQ731">
            <v>0</v>
          </cell>
          <cell r="HR731">
            <v>0</v>
          </cell>
          <cell r="HS731">
            <v>0</v>
          </cell>
          <cell r="HT731">
            <v>0</v>
          </cell>
          <cell r="HU731">
            <v>0</v>
          </cell>
          <cell r="HV731">
            <v>0</v>
          </cell>
          <cell r="HW731">
            <v>0</v>
          </cell>
          <cell r="HX731">
            <v>0</v>
          </cell>
          <cell r="HY731">
            <v>0</v>
          </cell>
          <cell r="HZ731">
            <v>0</v>
          </cell>
          <cell r="IA731">
            <v>0</v>
          </cell>
          <cell r="IB731">
            <v>0</v>
          </cell>
          <cell r="IC731">
            <v>0</v>
          </cell>
          <cell r="ID731">
            <v>0</v>
          </cell>
          <cell r="IE731">
            <v>0</v>
          </cell>
          <cell r="IF731">
            <v>0</v>
          </cell>
          <cell r="IG731">
            <v>0</v>
          </cell>
          <cell r="IH731">
            <v>0</v>
          </cell>
          <cell r="II731">
            <v>0</v>
          </cell>
          <cell r="IJ731">
            <v>0</v>
          </cell>
          <cell r="IK731">
            <v>0</v>
          </cell>
          <cell r="IL731">
            <v>0</v>
          </cell>
          <cell r="IM731">
            <v>0</v>
          </cell>
          <cell r="IN731">
            <v>0</v>
          </cell>
          <cell r="IO731">
            <v>0</v>
          </cell>
          <cell r="IP731">
            <v>0</v>
          </cell>
          <cell r="IQ731">
            <v>0</v>
          </cell>
          <cell r="IR731">
            <v>0</v>
          </cell>
          <cell r="IS731">
            <v>0</v>
          </cell>
          <cell r="IT731">
            <v>0</v>
          </cell>
          <cell r="IU731">
            <v>0</v>
          </cell>
          <cell r="IV731">
            <v>0</v>
          </cell>
          <cell r="IW731">
            <v>0</v>
          </cell>
          <cell r="IX731">
            <v>0</v>
          </cell>
          <cell r="IY731">
            <v>0</v>
          </cell>
          <cell r="IZ731">
            <v>0</v>
          </cell>
          <cell r="JA731">
            <v>0</v>
          </cell>
          <cell r="JB731">
            <v>0</v>
          </cell>
          <cell r="JC731">
            <v>0</v>
          </cell>
          <cell r="JD731">
            <v>0</v>
          </cell>
          <cell r="JE731">
            <v>0</v>
          </cell>
          <cell r="JF731">
            <v>0</v>
          </cell>
          <cell r="JG731">
            <v>0</v>
          </cell>
          <cell r="JH731">
            <v>0</v>
          </cell>
          <cell r="JI731">
            <v>0</v>
          </cell>
          <cell r="JJ731">
            <v>0</v>
          </cell>
          <cell r="JK731">
            <v>0</v>
          </cell>
          <cell r="JL731">
            <v>0</v>
          </cell>
          <cell r="JM731">
            <v>0</v>
          </cell>
          <cell r="JN731">
            <v>0</v>
          </cell>
          <cell r="JO731">
            <v>0</v>
          </cell>
          <cell r="JP731">
            <v>0</v>
          </cell>
          <cell r="JQ731">
            <v>0</v>
          </cell>
        </row>
        <row r="732">
          <cell r="D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0</v>
          </cell>
          <cell r="DL732">
            <v>0</v>
          </cell>
          <cell r="DM732">
            <v>0</v>
          </cell>
          <cell r="DN732">
            <v>0</v>
          </cell>
          <cell r="DO732">
            <v>0</v>
          </cell>
          <cell r="DP732">
            <v>0</v>
          </cell>
          <cell r="DQ732">
            <v>0</v>
          </cell>
          <cell r="DR732">
            <v>0</v>
          </cell>
          <cell r="DS732">
            <v>0</v>
          </cell>
          <cell r="DT732">
            <v>0</v>
          </cell>
          <cell r="DU732">
            <v>0</v>
          </cell>
          <cell r="DV732">
            <v>0</v>
          </cell>
          <cell r="DW732">
            <v>0</v>
          </cell>
          <cell r="DX732">
            <v>0</v>
          </cell>
          <cell r="DY732">
            <v>0</v>
          </cell>
          <cell r="DZ732">
            <v>0</v>
          </cell>
          <cell r="EA732">
            <v>0</v>
          </cell>
          <cell r="EB732">
            <v>0</v>
          </cell>
          <cell r="EC732">
            <v>0</v>
          </cell>
          <cell r="ED732">
            <v>0</v>
          </cell>
          <cell r="EE732">
            <v>0</v>
          </cell>
          <cell r="EF732">
            <v>0</v>
          </cell>
          <cell r="EG732">
            <v>0</v>
          </cell>
          <cell r="EH732">
            <v>0</v>
          </cell>
          <cell r="EI732">
            <v>0</v>
          </cell>
          <cell r="EJ732">
            <v>0</v>
          </cell>
          <cell r="EK732">
            <v>0</v>
          </cell>
          <cell r="EL732">
            <v>0</v>
          </cell>
          <cell r="EM732">
            <v>0</v>
          </cell>
          <cell r="EN732">
            <v>0</v>
          </cell>
          <cell r="EO732">
            <v>0</v>
          </cell>
          <cell r="EP732">
            <v>0</v>
          </cell>
          <cell r="EQ732">
            <v>0</v>
          </cell>
          <cell r="ER732">
            <v>0</v>
          </cell>
          <cell r="ES732">
            <v>0</v>
          </cell>
          <cell r="ET732">
            <v>0</v>
          </cell>
          <cell r="EU732">
            <v>0</v>
          </cell>
          <cell r="EV732">
            <v>0</v>
          </cell>
          <cell r="EW732">
            <v>0</v>
          </cell>
          <cell r="EX732">
            <v>0</v>
          </cell>
          <cell r="EY732">
            <v>0</v>
          </cell>
          <cell r="EZ732">
            <v>0</v>
          </cell>
          <cell r="FA732">
            <v>0</v>
          </cell>
          <cell r="FB732">
            <v>0</v>
          </cell>
          <cell r="FC732">
            <v>0</v>
          </cell>
          <cell r="FD732">
            <v>0</v>
          </cell>
          <cell r="FE732">
            <v>0</v>
          </cell>
          <cell r="FF732">
            <v>0</v>
          </cell>
          <cell r="FG732">
            <v>0</v>
          </cell>
          <cell r="FH732">
            <v>0</v>
          </cell>
          <cell r="FI732">
            <v>0</v>
          </cell>
          <cell r="FJ732">
            <v>0</v>
          </cell>
          <cell r="FK732">
            <v>0</v>
          </cell>
          <cell r="FL732">
            <v>0</v>
          </cell>
          <cell r="FM732">
            <v>0</v>
          </cell>
          <cell r="FN732">
            <v>0</v>
          </cell>
          <cell r="FO732">
            <v>0</v>
          </cell>
          <cell r="FP732">
            <v>0</v>
          </cell>
          <cell r="FQ732">
            <v>0</v>
          </cell>
          <cell r="FR732">
            <v>0</v>
          </cell>
          <cell r="FS732">
            <v>0</v>
          </cell>
          <cell r="FT732">
            <v>0</v>
          </cell>
          <cell r="FU732">
            <v>0</v>
          </cell>
          <cell r="FV732">
            <v>0</v>
          </cell>
          <cell r="FW732">
            <v>0</v>
          </cell>
          <cell r="FX732">
            <v>0</v>
          </cell>
          <cell r="FY732">
            <v>0</v>
          </cell>
          <cell r="FZ732">
            <v>0</v>
          </cell>
          <cell r="GA732">
            <v>0</v>
          </cell>
          <cell r="GB732">
            <v>0</v>
          </cell>
          <cell r="GC732">
            <v>0</v>
          </cell>
          <cell r="GD732">
            <v>0</v>
          </cell>
          <cell r="GE732">
            <v>0</v>
          </cell>
          <cell r="GF732">
            <v>0</v>
          </cell>
          <cell r="GG732">
            <v>0</v>
          </cell>
          <cell r="GH732">
            <v>0</v>
          </cell>
          <cell r="GI732">
            <v>0</v>
          </cell>
          <cell r="GJ732">
            <v>0</v>
          </cell>
          <cell r="GK732">
            <v>0</v>
          </cell>
          <cell r="GL732">
            <v>0</v>
          </cell>
          <cell r="GM732">
            <v>0</v>
          </cell>
          <cell r="GN732">
            <v>0</v>
          </cell>
          <cell r="GO732">
            <v>0</v>
          </cell>
          <cell r="GP732">
            <v>0</v>
          </cell>
          <cell r="GQ732">
            <v>0</v>
          </cell>
          <cell r="GR732">
            <v>0</v>
          </cell>
          <cell r="GS732">
            <v>0</v>
          </cell>
          <cell r="GT732">
            <v>0</v>
          </cell>
          <cell r="GU732">
            <v>0</v>
          </cell>
          <cell r="GV732">
            <v>0</v>
          </cell>
          <cell r="GW732">
            <v>0</v>
          </cell>
          <cell r="GX732">
            <v>0</v>
          </cell>
          <cell r="GY732">
            <v>0</v>
          </cell>
          <cell r="GZ732">
            <v>0</v>
          </cell>
          <cell r="HA732">
            <v>0</v>
          </cell>
          <cell r="HB732">
            <v>0</v>
          </cell>
          <cell r="HC732">
            <v>0</v>
          </cell>
          <cell r="HD732">
            <v>0</v>
          </cell>
          <cell r="HE732">
            <v>0</v>
          </cell>
          <cell r="HF732">
            <v>0</v>
          </cell>
          <cell r="HG732">
            <v>0</v>
          </cell>
          <cell r="HH732">
            <v>0</v>
          </cell>
          <cell r="HI732">
            <v>0</v>
          </cell>
          <cell r="HJ732">
            <v>0</v>
          </cell>
          <cell r="HK732">
            <v>0</v>
          </cell>
          <cell r="HL732">
            <v>0</v>
          </cell>
          <cell r="HM732">
            <v>0</v>
          </cell>
          <cell r="HN732">
            <v>0</v>
          </cell>
          <cell r="HO732">
            <v>0</v>
          </cell>
          <cell r="HP732">
            <v>0</v>
          </cell>
          <cell r="HQ732">
            <v>0</v>
          </cell>
          <cell r="HR732">
            <v>0</v>
          </cell>
          <cell r="HS732">
            <v>0</v>
          </cell>
          <cell r="HT732">
            <v>0</v>
          </cell>
          <cell r="HU732">
            <v>0</v>
          </cell>
          <cell r="HV732">
            <v>0</v>
          </cell>
          <cell r="HW732">
            <v>0</v>
          </cell>
          <cell r="HX732">
            <v>0</v>
          </cell>
          <cell r="HY732">
            <v>0</v>
          </cell>
          <cell r="HZ732">
            <v>0</v>
          </cell>
          <cell r="IA732">
            <v>0</v>
          </cell>
          <cell r="IB732">
            <v>0</v>
          </cell>
          <cell r="IC732">
            <v>0</v>
          </cell>
          <cell r="ID732">
            <v>0</v>
          </cell>
          <cell r="IE732">
            <v>0</v>
          </cell>
          <cell r="IF732">
            <v>0</v>
          </cell>
          <cell r="IG732">
            <v>0</v>
          </cell>
          <cell r="IH732">
            <v>0</v>
          </cell>
          <cell r="II732">
            <v>0</v>
          </cell>
          <cell r="IJ732">
            <v>0</v>
          </cell>
          <cell r="IK732">
            <v>0</v>
          </cell>
          <cell r="IL732">
            <v>0</v>
          </cell>
          <cell r="IM732">
            <v>0</v>
          </cell>
          <cell r="IN732">
            <v>0</v>
          </cell>
          <cell r="IO732">
            <v>0</v>
          </cell>
          <cell r="IP732">
            <v>0</v>
          </cell>
          <cell r="IQ732">
            <v>0</v>
          </cell>
          <cell r="IR732">
            <v>0</v>
          </cell>
          <cell r="IS732">
            <v>0</v>
          </cell>
          <cell r="IT732">
            <v>0</v>
          </cell>
          <cell r="IU732">
            <v>0</v>
          </cell>
          <cell r="IV732">
            <v>0</v>
          </cell>
          <cell r="IW732">
            <v>0</v>
          </cell>
          <cell r="IX732">
            <v>0</v>
          </cell>
          <cell r="IY732">
            <v>0</v>
          </cell>
          <cell r="IZ732">
            <v>0</v>
          </cell>
          <cell r="JA732">
            <v>0</v>
          </cell>
          <cell r="JB732">
            <v>0</v>
          </cell>
          <cell r="JC732">
            <v>0</v>
          </cell>
          <cell r="JD732">
            <v>0</v>
          </cell>
          <cell r="JE732">
            <v>0</v>
          </cell>
          <cell r="JF732">
            <v>0</v>
          </cell>
          <cell r="JG732">
            <v>0</v>
          </cell>
          <cell r="JH732">
            <v>0</v>
          </cell>
          <cell r="JI732">
            <v>0</v>
          </cell>
          <cell r="JJ732">
            <v>0</v>
          </cell>
          <cell r="JK732">
            <v>0</v>
          </cell>
          <cell r="JL732">
            <v>0</v>
          </cell>
          <cell r="JM732">
            <v>0</v>
          </cell>
          <cell r="JN732">
            <v>0</v>
          </cell>
          <cell r="JO732">
            <v>0</v>
          </cell>
          <cell r="JP732">
            <v>0</v>
          </cell>
          <cell r="JQ732">
            <v>0</v>
          </cell>
        </row>
        <row r="733">
          <cell r="D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0</v>
          </cell>
          <cell r="DL733">
            <v>0</v>
          </cell>
          <cell r="DM733">
            <v>0</v>
          </cell>
          <cell r="DN733">
            <v>0</v>
          </cell>
          <cell r="DO733">
            <v>0</v>
          </cell>
          <cell r="DP733">
            <v>0</v>
          </cell>
          <cell r="DQ733">
            <v>0</v>
          </cell>
          <cell r="DR733">
            <v>0</v>
          </cell>
          <cell r="DS733">
            <v>0</v>
          </cell>
          <cell r="DT733">
            <v>0</v>
          </cell>
          <cell r="DU733">
            <v>0</v>
          </cell>
          <cell r="DV733">
            <v>0</v>
          </cell>
          <cell r="DW733">
            <v>0</v>
          </cell>
          <cell r="DX733">
            <v>0</v>
          </cell>
          <cell r="DY733">
            <v>0</v>
          </cell>
          <cell r="DZ733">
            <v>0</v>
          </cell>
          <cell r="EA733">
            <v>0</v>
          </cell>
          <cell r="EB733">
            <v>0</v>
          </cell>
          <cell r="EC733">
            <v>0</v>
          </cell>
          <cell r="ED733">
            <v>0</v>
          </cell>
          <cell r="EE733">
            <v>0</v>
          </cell>
          <cell r="EF733">
            <v>0</v>
          </cell>
          <cell r="EG733">
            <v>0</v>
          </cell>
          <cell r="EH733">
            <v>0</v>
          </cell>
          <cell r="EI733">
            <v>0</v>
          </cell>
          <cell r="EJ733">
            <v>0</v>
          </cell>
          <cell r="EK733">
            <v>0</v>
          </cell>
          <cell r="EL733">
            <v>0</v>
          </cell>
          <cell r="EM733">
            <v>0</v>
          </cell>
          <cell r="EN733">
            <v>0</v>
          </cell>
          <cell r="EO733">
            <v>0</v>
          </cell>
          <cell r="EP733">
            <v>0</v>
          </cell>
          <cell r="EQ733">
            <v>0</v>
          </cell>
          <cell r="ER733">
            <v>0</v>
          </cell>
          <cell r="ES733">
            <v>0</v>
          </cell>
          <cell r="ET733">
            <v>0</v>
          </cell>
          <cell r="EU733">
            <v>0</v>
          </cell>
          <cell r="EV733">
            <v>0</v>
          </cell>
          <cell r="EW733">
            <v>0</v>
          </cell>
          <cell r="EX733">
            <v>0</v>
          </cell>
          <cell r="EY733">
            <v>0</v>
          </cell>
          <cell r="EZ733">
            <v>0</v>
          </cell>
          <cell r="FA733">
            <v>0</v>
          </cell>
          <cell r="FB733">
            <v>0</v>
          </cell>
          <cell r="FC733">
            <v>0</v>
          </cell>
          <cell r="FD733">
            <v>0</v>
          </cell>
          <cell r="FE733">
            <v>0</v>
          </cell>
          <cell r="FF733">
            <v>0</v>
          </cell>
          <cell r="FG733">
            <v>0</v>
          </cell>
          <cell r="FH733">
            <v>0</v>
          </cell>
          <cell r="FI733">
            <v>0</v>
          </cell>
          <cell r="FJ733">
            <v>0</v>
          </cell>
          <cell r="FK733">
            <v>0</v>
          </cell>
          <cell r="FL733">
            <v>0</v>
          </cell>
          <cell r="FM733">
            <v>0</v>
          </cell>
          <cell r="FN733">
            <v>0</v>
          </cell>
          <cell r="FO733">
            <v>0</v>
          </cell>
          <cell r="FP733">
            <v>0</v>
          </cell>
          <cell r="FQ733">
            <v>0</v>
          </cell>
          <cell r="FR733">
            <v>0</v>
          </cell>
          <cell r="FS733">
            <v>0</v>
          </cell>
          <cell r="FT733">
            <v>0</v>
          </cell>
          <cell r="FU733">
            <v>0</v>
          </cell>
          <cell r="FV733">
            <v>0</v>
          </cell>
          <cell r="FW733">
            <v>0</v>
          </cell>
          <cell r="FX733">
            <v>0</v>
          </cell>
          <cell r="FY733">
            <v>0</v>
          </cell>
          <cell r="FZ733">
            <v>0</v>
          </cell>
          <cell r="GA733">
            <v>0</v>
          </cell>
          <cell r="GB733">
            <v>0</v>
          </cell>
          <cell r="GC733">
            <v>0</v>
          </cell>
          <cell r="GD733">
            <v>0</v>
          </cell>
          <cell r="GE733">
            <v>0</v>
          </cell>
          <cell r="GF733">
            <v>0</v>
          </cell>
          <cell r="GG733">
            <v>0</v>
          </cell>
          <cell r="GH733">
            <v>0</v>
          </cell>
          <cell r="GI733">
            <v>0</v>
          </cell>
          <cell r="GJ733">
            <v>0</v>
          </cell>
          <cell r="GK733">
            <v>0</v>
          </cell>
          <cell r="GL733">
            <v>0</v>
          </cell>
          <cell r="GM733">
            <v>0</v>
          </cell>
          <cell r="GN733">
            <v>0</v>
          </cell>
          <cell r="GO733">
            <v>0</v>
          </cell>
          <cell r="GP733">
            <v>0</v>
          </cell>
          <cell r="GQ733">
            <v>0</v>
          </cell>
          <cell r="GR733">
            <v>0</v>
          </cell>
          <cell r="GS733">
            <v>0</v>
          </cell>
          <cell r="GT733">
            <v>0</v>
          </cell>
          <cell r="GU733">
            <v>0</v>
          </cell>
          <cell r="GV733">
            <v>0</v>
          </cell>
          <cell r="GW733">
            <v>0</v>
          </cell>
          <cell r="GX733">
            <v>0</v>
          </cell>
          <cell r="GY733">
            <v>0</v>
          </cell>
          <cell r="GZ733">
            <v>0</v>
          </cell>
          <cell r="HA733">
            <v>0</v>
          </cell>
          <cell r="HB733">
            <v>0</v>
          </cell>
          <cell r="HC733">
            <v>0</v>
          </cell>
          <cell r="HD733">
            <v>0</v>
          </cell>
          <cell r="HE733">
            <v>0</v>
          </cell>
          <cell r="HF733">
            <v>0</v>
          </cell>
          <cell r="HG733">
            <v>0</v>
          </cell>
          <cell r="HH733">
            <v>0</v>
          </cell>
          <cell r="HI733">
            <v>0</v>
          </cell>
          <cell r="HJ733">
            <v>0</v>
          </cell>
          <cell r="HK733">
            <v>0</v>
          </cell>
          <cell r="HL733">
            <v>0</v>
          </cell>
          <cell r="HM733">
            <v>0</v>
          </cell>
          <cell r="HN733">
            <v>0</v>
          </cell>
          <cell r="HO733">
            <v>0</v>
          </cell>
          <cell r="HP733">
            <v>0</v>
          </cell>
          <cell r="HQ733">
            <v>0</v>
          </cell>
          <cell r="HR733">
            <v>0</v>
          </cell>
          <cell r="HS733">
            <v>0</v>
          </cell>
          <cell r="HT733">
            <v>0</v>
          </cell>
          <cell r="HU733">
            <v>0</v>
          </cell>
          <cell r="HV733">
            <v>0</v>
          </cell>
          <cell r="HW733">
            <v>0</v>
          </cell>
          <cell r="HX733">
            <v>0</v>
          </cell>
          <cell r="HY733">
            <v>0</v>
          </cell>
          <cell r="HZ733">
            <v>0</v>
          </cell>
          <cell r="IA733">
            <v>0</v>
          </cell>
          <cell r="IB733">
            <v>0</v>
          </cell>
          <cell r="IC733">
            <v>0</v>
          </cell>
          <cell r="ID733">
            <v>0</v>
          </cell>
          <cell r="IE733">
            <v>0</v>
          </cell>
          <cell r="IF733">
            <v>0</v>
          </cell>
          <cell r="IG733">
            <v>0</v>
          </cell>
          <cell r="IH733">
            <v>0</v>
          </cell>
          <cell r="II733">
            <v>0</v>
          </cell>
          <cell r="IJ733">
            <v>0</v>
          </cell>
          <cell r="IK733">
            <v>0</v>
          </cell>
          <cell r="IL733">
            <v>0</v>
          </cell>
          <cell r="IM733">
            <v>0</v>
          </cell>
          <cell r="IN733">
            <v>0</v>
          </cell>
          <cell r="IO733">
            <v>0</v>
          </cell>
          <cell r="IP733">
            <v>0</v>
          </cell>
          <cell r="IQ733">
            <v>0</v>
          </cell>
          <cell r="IR733">
            <v>0</v>
          </cell>
          <cell r="IS733">
            <v>0</v>
          </cell>
          <cell r="IT733">
            <v>0</v>
          </cell>
          <cell r="IU733">
            <v>0</v>
          </cell>
          <cell r="IV733">
            <v>0</v>
          </cell>
          <cell r="IW733">
            <v>0</v>
          </cell>
          <cell r="IX733">
            <v>0</v>
          </cell>
          <cell r="IY733">
            <v>0</v>
          </cell>
          <cell r="IZ733">
            <v>0</v>
          </cell>
          <cell r="JA733">
            <v>0</v>
          </cell>
          <cell r="JB733">
            <v>0</v>
          </cell>
          <cell r="JC733">
            <v>0</v>
          </cell>
          <cell r="JD733">
            <v>0</v>
          </cell>
          <cell r="JE733">
            <v>0</v>
          </cell>
          <cell r="JF733">
            <v>0</v>
          </cell>
          <cell r="JG733">
            <v>0</v>
          </cell>
          <cell r="JH733">
            <v>0</v>
          </cell>
          <cell r="JI733">
            <v>0</v>
          </cell>
          <cell r="JJ733">
            <v>0</v>
          </cell>
          <cell r="JK733">
            <v>0</v>
          </cell>
          <cell r="JL733">
            <v>0</v>
          </cell>
          <cell r="JM733">
            <v>0</v>
          </cell>
          <cell r="JN733">
            <v>0</v>
          </cell>
          <cell r="JO733">
            <v>0</v>
          </cell>
          <cell r="JP733">
            <v>0</v>
          </cell>
          <cell r="JQ733">
            <v>0</v>
          </cell>
        </row>
        <row r="734">
          <cell r="D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0</v>
          </cell>
          <cell r="DL734">
            <v>0</v>
          </cell>
          <cell r="DM734">
            <v>0</v>
          </cell>
          <cell r="DN734">
            <v>0</v>
          </cell>
          <cell r="DO734">
            <v>0</v>
          </cell>
          <cell r="DP734">
            <v>0</v>
          </cell>
          <cell r="DQ734">
            <v>0</v>
          </cell>
          <cell r="DR734">
            <v>0</v>
          </cell>
          <cell r="DS734">
            <v>0</v>
          </cell>
          <cell r="DT734">
            <v>0</v>
          </cell>
          <cell r="DU734">
            <v>0</v>
          </cell>
          <cell r="DV734">
            <v>0</v>
          </cell>
          <cell r="DW734">
            <v>0</v>
          </cell>
          <cell r="DX734">
            <v>0</v>
          </cell>
          <cell r="DY734">
            <v>0</v>
          </cell>
          <cell r="DZ734">
            <v>0</v>
          </cell>
          <cell r="EA734">
            <v>0</v>
          </cell>
          <cell r="EB734">
            <v>0</v>
          </cell>
          <cell r="EC734">
            <v>0</v>
          </cell>
          <cell r="ED734">
            <v>0</v>
          </cell>
          <cell r="EE734">
            <v>0</v>
          </cell>
          <cell r="EF734">
            <v>0</v>
          </cell>
          <cell r="EG734">
            <v>0</v>
          </cell>
          <cell r="EH734">
            <v>0</v>
          </cell>
          <cell r="EI734">
            <v>0</v>
          </cell>
          <cell r="EJ734">
            <v>0</v>
          </cell>
          <cell r="EK734">
            <v>0</v>
          </cell>
          <cell r="EL734">
            <v>0</v>
          </cell>
          <cell r="EM734">
            <v>0</v>
          </cell>
          <cell r="EN734">
            <v>0</v>
          </cell>
          <cell r="EO734">
            <v>0</v>
          </cell>
          <cell r="EP734">
            <v>0</v>
          </cell>
          <cell r="EQ734">
            <v>0</v>
          </cell>
          <cell r="ER734">
            <v>0</v>
          </cell>
          <cell r="ES734">
            <v>0</v>
          </cell>
          <cell r="ET734">
            <v>0</v>
          </cell>
          <cell r="EU734">
            <v>0</v>
          </cell>
          <cell r="EV734">
            <v>0</v>
          </cell>
          <cell r="EW734">
            <v>0</v>
          </cell>
          <cell r="EX734">
            <v>0</v>
          </cell>
          <cell r="EY734">
            <v>0</v>
          </cell>
          <cell r="EZ734">
            <v>0</v>
          </cell>
          <cell r="FA734">
            <v>0</v>
          </cell>
          <cell r="FB734">
            <v>0</v>
          </cell>
          <cell r="FC734">
            <v>0</v>
          </cell>
          <cell r="FD734">
            <v>0</v>
          </cell>
          <cell r="FE734">
            <v>0</v>
          </cell>
          <cell r="FF734">
            <v>0</v>
          </cell>
          <cell r="FG734">
            <v>0</v>
          </cell>
          <cell r="FH734">
            <v>0</v>
          </cell>
          <cell r="FI734">
            <v>0</v>
          </cell>
          <cell r="FJ734">
            <v>0</v>
          </cell>
          <cell r="FK734">
            <v>0</v>
          </cell>
          <cell r="FL734">
            <v>0</v>
          </cell>
          <cell r="FM734">
            <v>0</v>
          </cell>
          <cell r="FN734">
            <v>0</v>
          </cell>
          <cell r="FO734">
            <v>0</v>
          </cell>
          <cell r="FP734">
            <v>0</v>
          </cell>
          <cell r="FQ734">
            <v>0</v>
          </cell>
          <cell r="FR734">
            <v>0</v>
          </cell>
          <cell r="FS734">
            <v>0</v>
          </cell>
          <cell r="FT734">
            <v>0</v>
          </cell>
          <cell r="FU734">
            <v>0</v>
          </cell>
          <cell r="FV734">
            <v>0</v>
          </cell>
          <cell r="FW734">
            <v>0</v>
          </cell>
          <cell r="FX734">
            <v>0</v>
          </cell>
          <cell r="FY734">
            <v>0</v>
          </cell>
          <cell r="FZ734">
            <v>0</v>
          </cell>
          <cell r="GA734">
            <v>0</v>
          </cell>
          <cell r="GB734">
            <v>0</v>
          </cell>
          <cell r="GC734">
            <v>0</v>
          </cell>
          <cell r="GD734">
            <v>0</v>
          </cell>
          <cell r="GE734">
            <v>0</v>
          </cell>
          <cell r="GF734">
            <v>0</v>
          </cell>
          <cell r="GG734">
            <v>0</v>
          </cell>
          <cell r="GH734">
            <v>0</v>
          </cell>
          <cell r="GI734">
            <v>0</v>
          </cell>
          <cell r="GJ734">
            <v>0</v>
          </cell>
          <cell r="GK734">
            <v>0</v>
          </cell>
          <cell r="GL734">
            <v>0</v>
          </cell>
          <cell r="GM734">
            <v>0</v>
          </cell>
          <cell r="GN734">
            <v>0</v>
          </cell>
          <cell r="GO734">
            <v>0</v>
          </cell>
          <cell r="GP734">
            <v>0</v>
          </cell>
          <cell r="GQ734">
            <v>0</v>
          </cell>
          <cell r="GR734">
            <v>0</v>
          </cell>
          <cell r="GS734">
            <v>0</v>
          </cell>
          <cell r="GT734">
            <v>0</v>
          </cell>
          <cell r="GU734">
            <v>0</v>
          </cell>
          <cell r="GV734">
            <v>0</v>
          </cell>
          <cell r="GW734">
            <v>0</v>
          </cell>
          <cell r="GX734">
            <v>0</v>
          </cell>
          <cell r="GY734">
            <v>0</v>
          </cell>
          <cell r="GZ734">
            <v>0</v>
          </cell>
          <cell r="HA734">
            <v>0</v>
          </cell>
          <cell r="HB734">
            <v>0</v>
          </cell>
          <cell r="HC734">
            <v>0</v>
          </cell>
          <cell r="HD734">
            <v>0</v>
          </cell>
          <cell r="HE734">
            <v>0</v>
          </cell>
          <cell r="HF734">
            <v>0</v>
          </cell>
          <cell r="HG734">
            <v>0</v>
          </cell>
          <cell r="HH734">
            <v>0</v>
          </cell>
          <cell r="HI734">
            <v>0</v>
          </cell>
          <cell r="HJ734">
            <v>0</v>
          </cell>
          <cell r="HK734">
            <v>0</v>
          </cell>
          <cell r="HL734">
            <v>0</v>
          </cell>
          <cell r="HM734">
            <v>0</v>
          </cell>
          <cell r="HN734">
            <v>0</v>
          </cell>
          <cell r="HO734">
            <v>0</v>
          </cell>
          <cell r="HP734">
            <v>0</v>
          </cell>
          <cell r="HQ734">
            <v>0</v>
          </cell>
          <cell r="HR734">
            <v>0</v>
          </cell>
          <cell r="HS734">
            <v>0</v>
          </cell>
          <cell r="HT734">
            <v>0</v>
          </cell>
          <cell r="HU734">
            <v>0</v>
          </cell>
          <cell r="HV734">
            <v>0</v>
          </cell>
          <cell r="HW734">
            <v>0</v>
          </cell>
          <cell r="HX734">
            <v>0</v>
          </cell>
          <cell r="HY734">
            <v>0</v>
          </cell>
          <cell r="HZ734">
            <v>0</v>
          </cell>
          <cell r="IA734">
            <v>0</v>
          </cell>
          <cell r="IB734">
            <v>0</v>
          </cell>
          <cell r="IC734">
            <v>0</v>
          </cell>
          <cell r="ID734">
            <v>0</v>
          </cell>
          <cell r="IE734">
            <v>0</v>
          </cell>
          <cell r="IF734">
            <v>0</v>
          </cell>
          <cell r="IG734">
            <v>0</v>
          </cell>
          <cell r="IH734">
            <v>0</v>
          </cell>
          <cell r="II734">
            <v>0</v>
          </cell>
          <cell r="IJ734">
            <v>0</v>
          </cell>
          <cell r="IK734">
            <v>0</v>
          </cell>
          <cell r="IL734">
            <v>0</v>
          </cell>
          <cell r="IM734">
            <v>0</v>
          </cell>
          <cell r="IN734">
            <v>0</v>
          </cell>
          <cell r="IO734">
            <v>0</v>
          </cell>
          <cell r="IP734">
            <v>0</v>
          </cell>
          <cell r="IQ734">
            <v>0</v>
          </cell>
          <cell r="IR734">
            <v>0</v>
          </cell>
          <cell r="IS734">
            <v>0</v>
          </cell>
          <cell r="IT734">
            <v>0</v>
          </cell>
          <cell r="IU734">
            <v>0</v>
          </cell>
          <cell r="IV734">
            <v>0</v>
          </cell>
          <cell r="IW734">
            <v>0</v>
          </cell>
          <cell r="IX734">
            <v>0</v>
          </cell>
          <cell r="IY734">
            <v>0</v>
          </cell>
          <cell r="IZ734">
            <v>0</v>
          </cell>
          <cell r="JA734">
            <v>0</v>
          </cell>
          <cell r="JB734">
            <v>0</v>
          </cell>
          <cell r="JC734">
            <v>0</v>
          </cell>
          <cell r="JD734">
            <v>0</v>
          </cell>
          <cell r="JE734">
            <v>0</v>
          </cell>
          <cell r="JF734">
            <v>0</v>
          </cell>
          <cell r="JG734">
            <v>0</v>
          </cell>
          <cell r="JH734">
            <v>0</v>
          </cell>
          <cell r="JI734">
            <v>0</v>
          </cell>
          <cell r="JJ734">
            <v>0</v>
          </cell>
          <cell r="JK734">
            <v>0</v>
          </cell>
          <cell r="JL734">
            <v>0</v>
          </cell>
          <cell r="JM734">
            <v>0</v>
          </cell>
          <cell r="JN734">
            <v>0</v>
          </cell>
          <cell r="JO734">
            <v>0</v>
          </cell>
          <cell r="JP734">
            <v>0</v>
          </cell>
          <cell r="JQ734">
            <v>0</v>
          </cell>
        </row>
        <row r="735">
          <cell r="D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0</v>
          </cell>
          <cell r="CH735">
            <v>0</v>
          </cell>
          <cell r="CI735">
            <v>0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  <cell r="CT735">
            <v>0</v>
          </cell>
          <cell r="CU735">
            <v>0</v>
          </cell>
          <cell r="CV735">
            <v>0</v>
          </cell>
          <cell r="CW735">
            <v>0</v>
          </cell>
          <cell r="CX735">
            <v>0</v>
          </cell>
          <cell r="CY735">
            <v>0</v>
          </cell>
          <cell r="CZ735">
            <v>0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K735">
            <v>0</v>
          </cell>
          <cell r="DL735">
            <v>0</v>
          </cell>
          <cell r="DM735">
            <v>0</v>
          </cell>
          <cell r="DN735">
            <v>0</v>
          </cell>
          <cell r="DO735">
            <v>0</v>
          </cell>
          <cell r="DP735">
            <v>0</v>
          </cell>
          <cell r="DQ735">
            <v>0</v>
          </cell>
          <cell r="DR735">
            <v>0</v>
          </cell>
          <cell r="DS735">
            <v>0</v>
          </cell>
          <cell r="DT735">
            <v>0</v>
          </cell>
          <cell r="DU735">
            <v>0</v>
          </cell>
          <cell r="DV735">
            <v>0</v>
          </cell>
          <cell r="DW735">
            <v>0</v>
          </cell>
          <cell r="DX735">
            <v>0</v>
          </cell>
          <cell r="DY735">
            <v>0</v>
          </cell>
          <cell r="DZ735">
            <v>0</v>
          </cell>
          <cell r="EA735">
            <v>0</v>
          </cell>
          <cell r="EB735">
            <v>0</v>
          </cell>
          <cell r="EC735">
            <v>0</v>
          </cell>
          <cell r="ED735">
            <v>0</v>
          </cell>
          <cell r="EE735">
            <v>0</v>
          </cell>
          <cell r="EF735">
            <v>0</v>
          </cell>
          <cell r="EG735">
            <v>0</v>
          </cell>
          <cell r="EH735">
            <v>0</v>
          </cell>
          <cell r="EI735">
            <v>0</v>
          </cell>
          <cell r="EJ735">
            <v>0</v>
          </cell>
          <cell r="EK735">
            <v>0</v>
          </cell>
          <cell r="EL735">
            <v>0</v>
          </cell>
          <cell r="EM735">
            <v>0</v>
          </cell>
          <cell r="EN735">
            <v>0</v>
          </cell>
          <cell r="EO735">
            <v>0</v>
          </cell>
          <cell r="EP735">
            <v>0</v>
          </cell>
          <cell r="EQ735">
            <v>0</v>
          </cell>
          <cell r="ER735">
            <v>0</v>
          </cell>
          <cell r="ES735">
            <v>0</v>
          </cell>
          <cell r="ET735">
            <v>0</v>
          </cell>
          <cell r="EU735">
            <v>0</v>
          </cell>
          <cell r="EV735">
            <v>0</v>
          </cell>
          <cell r="EW735">
            <v>0</v>
          </cell>
          <cell r="EX735">
            <v>0</v>
          </cell>
          <cell r="EY735">
            <v>0</v>
          </cell>
          <cell r="EZ735">
            <v>0</v>
          </cell>
          <cell r="FA735">
            <v>0</v>
          </cell>
          <cell r="FB735">
            <v>0</v>
          </cell>
          <cell r="FC735">
            <v>0</v>
          </cell>
          <cell r="FD735">
            <v>0</v>
          </cell>
          <cell r="FE735">
            <v>0</v>
          </cell>
          <cell r="FF735">
            <v>0</v>
          </cell>
          <cell r="FG735">
            <v>0</v>
          </cell>
          <cell r="FH735">
            <v>0</v>
          </cell>
          <cell r="FI735">
            <v>0</v>
          </cell>
          <cell r="FJ735">
            <v>0</v>
          </cell>
          <cell r="FK735">
            <v>0</v>
          </cell>
          <cell r="FL735">
            <v>0</v>
          </cell>
          <cell r="FM735">
            <v>0</v>
          </cell>
          <cell r="FN735">
            <v>0</v>
          </cell>
          <cell r="FO735">
            <v>0</v>
          </cell>
          <cell r="FP735">
            <v>0</v>
          </cell>
          <cell r="FQ735">
            <v>0</v>
          </cell>
          <cell r="FR735">
            <v>0</v>
          </cell>
          <cell r="FS735">
            <v>0</v>
          </cell>
          <cell r="FT735">
            <v>0</v>
          </cell>
          <cell r="FU735">
            <v>0</v>
          </cell>
          <cell r="FV735">
            <v>0</v>
          </cell>
          <cell r="FW735">
            <v>0</v>
          </cell>
          <cell r="FX735">
            <v>0</v>
          </cell>
          <cell r="FY735">
            <v>0</v>
          </cell>
          <cell r="FZ735">
            <v>0</v>
          </cell>
          <cell r="GA735">
            <v>0</v>
          </cell>
          <cell r="GB735">
            <v>0</v>
          </cell>
          <cell r="GC735">
            <v>0</v>
          </cell>
          <cell r="GD735">
            <v>0</v>
          </cell>
          <cell r="GE735">
            <v>0</v>
          </cell>
          <cell r="GF735">
            <v>0</v>
          </cell>
          <cell r="GG735">
            <v>0</v>
          </cell>
          <cell r="GH735">
            <v>0</v>
          </cell>
          <cell r="GI735">
            <v>0</v>
          </cell>
          <cell r="GJ735">
            <v>0</v>
          </cell>
          <cell r="GK735">
            <v>0</v>
          </cell>
          <cell r="GL735">
            <v>0</v>
          </cell>
          <cell r="GM735">
            <v>0</v>
          </cell>
          <cell r="GN735">
            <v>0</v>
          </cell>
          <cell r="GO735">
            <v>0</v>
          </cell>
          <cell r="GP735">
            <v>0</v>
          </cell>
          <cell r="GQ735">
            <v>0</v>
          </cell>
          <cell r="GR735">
            <v>0</v>
          </cell>
          <cell r="GS735">
            <v>0</v>
          </cell>
          <cell r="GT735">
            <v>0</v>
          </cell>
          <cell r="GU735">
            <v>0</v>
          </cell>
          <cell r="GV735">
            <v>0</v>
          </cell>
          <cell r="GW735">
            <v>0</v>
          </cell>
          <cell r="GX735">
            <v>0</v>
          </cell>
          <cell r="GY735">
            <v>0</v>
          </cell>
          <cell r="GZ735">
            <v>0</v>
          </cell>
          <cell r="HA735">
            <v>0</v>
          </cell>
          <cell r="HB735">
            <v>0</v>
          </cell>
          <cell r="HC735">
            <v>0</v>
          </cell>
          <cell r="HD735">
            <v>0</v>
          </cell>
          <cell r="HE735">
            <v>0</v>
          </cell>
          <cell r="HF735">
            <v>0</v>
          </cell>
          <cell r="HG735">
            <v>0</v>
          </cell>
          <cell r="HH735">
            <v>0</v>
          </cell>
          <cell r="HI735">
            <v>0</v>
          </cell>
          <cell r="HJ735">
            <v>0</v>
          </cell>
          <cell r="HK735">
            <v>0</v>
          </cell>
          <cell r="HL735">
            <v>0</v>
          </cell>
          <cell r="HM735">
            <v>0</v>
          </cell>
          <cell r="HN735">
            <v>0</v>
          </cell>
          <cell r="HO735">
            <v>0</v>
          </cell>
          <cell r="HP735">
            <v>0</v>
          </cell>
          <cell r="HQ735">
            <v>0</v>
          </cell>
          <cell r="HR735">
            <v>0</v>
          </cell>
          <cell r="HS735">
            <v>0</v>
          </cell>
          <cell r="HT735">
            <v>0</v>
          </cell>
          <cell r="HU735">
            <v>0</v>
          </cell>
          <cell r="HV735">
            <v>0</v>
          </cell>
          <cell r="HW735">
            <v>0</v>
          </cell>
          <cell r="HX735">
            <v>0</v>
          </cell>
          <cell r="HY735">
            <v>0</v>
          </cell>
          <cell r="HZ735">
            <v>0</v>
          </cell>
          <cell r="IA735">
            <v>0</v>
          </cell>
          <cell r="IB735">
            <v>0</v>
          </cell>
          <cell r="IC735">
            <v>0</v>
          </cell>
          <cell r="ID735">
            <v>0</v>
          </cell>
          <cell r="IE735">
            <v>0</v>
          </cell>
          <cell r="IF735">
            <v>0</v>
          </cell>
          <cell r="IG735">
            <v>0</v>
          </cell>
          <cell r="IH735">
            <v>0</v>
          </cell>
          <cell r="II735">
            <v>0</v>
          </cell>
          <cell r="IJ735">
            <v>0</v>
          </cell>
          <cell r="IK735">
            <v>0</v>
          </cell>
          <cell r="IL735">
            <v>0</v>
          </cell>
          <cell r="IM735">
            <v>0</v>
          </cell>
          <cell r="IN735">
            <v>0</v>
          </cell>
          <cell r="IO735">
            <v>0</v>
          </cell>
          <cell r="IP735">
            <v>0</v>
          </cell>
          <cell r="IQ735">
            <v>0</v>
          </cell>
          <cell r="IR735">
            <v>0</v>
          </cell>
          <cell r="IS735">
            <v>0</v>
          </cell>
          <cell r="IT735">
            <v>0</v>
          </cell>
          <cell r="IU735">
            <v>0</v>
          </cell>
          <cell r="IV735">
            <v>0</v>
          </cell>
          <cell r="IW735">
            <v>0</v>
          </cell>
          <cell r="IX735">
            <v>0</v>
          </cell>
          <cell r="IY735">
            <v>0</v>
          </cell>
          <cell r="IZ735">
            <v>0</v>
          </cell>
          <cell r="JA735">
            <v>0</v>
          </cell>
          <cell r="JB735">
            <v>0</v>
          </cell>
          <cell r="JC735">
            <v>0</v>
          </cell>
          <cell r="JD735">
            <v>0</v>
          </cell>
          <cell r="JE735">
            <v>0</v>
          </cell>
          <cell r="JF735">
            <v>0</v>
          </cell>
          <cell r="JG735">
            <v>0</v>
          </cell>
          <cell r="JH735">
            <v>0</v>
          </cell>
          <cell r="JI735">
            <v>0</v>
          </cell>
          <cell r="JJ735">
            <v>0</v>
          </cell>
          <cell r="JK735">
            <v>0</v>
          </cell>
          <cell r="JL735">
            <v>0</v>
          </cell>
          <cell r="JM735">
            <v>0</v>
          </cell>
          <cell r="JN735">
            <v>0</v>
          </cell>
          <cell r="JO735">
            <v>0</v>
          </cell>
          <cell r="JP735">
            <v>0</v>
          </cell>
          <cell r="JQ735">
            <v>0</v>
          </cell>
        </row>
        <row r="736">
          <cell r="D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0</v>
          </cell>
          <cell r="CV736">
            <v>0</v>
          </cell>
          <cell r="CW736">
            <v>0</v>
          </cell>
          <cell r="CX736">
            <v>0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0</v>
          </cell>
          <cell r="DL736">
            <v>0</v>
          </cell>
          <cell r="DM736">
            <v>0</v>
          </cell>
          <cell r="DN736">
            <v>0</v>
          </cell>
          <cell r="DO736">
            <v>0</v>
          </cell>
          <cell r="DP736">
            <v>0</v>
          </cell>
          <cell r="DQ736">
            <v>0</v>
          </cell>
          <cell r="DR736">
            <v>0</v>
          </cell>
          <cell r="DS736">
            <v>0</v>
          </cell>
          <cell r="DT736">
            <v>0</v>
          </cell>
          <cell r="DU736">
            <v>0</v>
          </cell>
          <cell r="DV736">
            <v>0</v>
          </cell>
          <cell r="DW736">
            <v>0</v>
          </cell>
          <cell r="DX736">
            <v>0</v>
          </cell>
          <cell r="DY736">
            <v>0</v>
          </cell>
          <cell r="DZ736">
            <v>0</v>
          </cell>
          <cell r="EA736">
            <v>0</v>
          </cell>
          <cell r="EB736">
            <v>0</v>
          </cell>
          <cell r="EC736">
            <v>0</v>
          </cell>
          <cell r="ED736">
            <v>0</v>
          </cell>
          <cell r="EE736">
            <v>0</v>
          </cell>
          <cell r="EF736">
            <v>0</v>
          </cell>
          <cell r="EG736">
            <v>0</v>
          </cell>
          <cell r="EH736">
            <v>0</v>
          </cell>
          <cell r="EI736">
            <v>0</v>
          </cell>
          <cell r="EJ736">
            <v>0</v>
          </cell>
          <cell r="EK736">
            <v>0</v>
          </cell>
          <cell r="EL736">
            <v>0</v>
          </cell>
          <cell r="EM736">
            <v>0</v>
          </cell>
          <cell r="EN736">
            <v>0</v>
          </cell>
          <cell r="EO736">
            <v>0</v>
          </cell>
          <cell r="EP736">
            <v>0</v>
          </cell>
          <cell r="EQ736">
            <v>0</v>
          </cell>
          <cell r="ER736">
            <v>0</v>
          </cell>
          <cell r="ES736">
            <v>0</v>
          </cell>
          <cell r="ET736">
            <v>0</v>
          </cell>
          <cell r="EU736">
            <v>0</v>
          </cell>
          <cell r="EV736">
            <v>0</v>
          </cell>
          <cell r="EW736">
            <v>0</v>
          </cell>
          <cell r="EX736">
            <v>0</v>
          </cell>
          <cell r="EY736">
            <v>0</v>
          </cell>
          <cell r="EZ736">
            <v>0</v>
          </cell>
          <cell r="FA736">
            <v>0</v>
          </cell>
          <cell r="FB736">
            <v>0</v>
          </cell>
          <cell r="FC736">
            <v>0</v>
          </cell>
          <cell r="FD736">
            <v>0</v>
          </cell>
          <cell r="FE736">
            <v>0</v>
          </cell>
          <cell r="FF736">
            <v>0</v>
          </cell>
          <cell r="FG736">
            <v>0</v>
          </cell>
          <cell r="FH736">
            <v>0</v>
          </cell>
          <cell r="FI736">
            <v>0</v>
          </cell>
          <cell r="FJ736">
            <v>0</v>
          </cell>
          <cell r="FK736">
            <v>0</v>
          </cell>
          <cell r="FL736">
            <v>0</v>
          </cell>
          <cell r="FM736">
            <v>0</v>
          </cell>
          <cell r="FN736">
            <v>0</v>
          </cell>
          <cell r="FO736">
            <v>0</v>
          </cell>
          <cell r="FP736">
            <v>0</v>
          </cell>
          <cell r="FQ736">
            <v>0</v>
          </cell>
          <cell r="FR736">
            <v>0</v>
          </cell>
          <cell r="FS736">
            <v>0</v>
          </cell>
          <cell r="FT736">
            <v>0</v>
          </cell>
          <cell r="FU736">
            <v>0</v>
          </cell>
          <cell r="FV736">
            <v>0</v>
          </cell>
          <cell r="FW736">
            <v>0</v>
          </cell>
          <cell r="FX736">
            <v>0</v>
          </cell>
          <cell r="FY736">
            <v>0</v>
          </cell>
          <cell r="FZ736">
            <v>0</v>
          </cell>
          <cell r="GA736">
            <v>0</v>
          </cell>
          <cell r="GB736">
            <v>0</v>
          </cell>
          <cell r="GC736">
            <v>0</v>
          </cell>
          <cell r="GD736">
            <v>0</v>
          </cell>
          <cell r="GE736">
            <v>0</v>
          </cell>
          <cell r="GF736">
            <v>0</v>
          </cell>
          <cell r="GG736">
            <v>0</v>
          </cell>
          <cell r="GH736">
            <v>0</v>
          </cell>
          <cell r="GI736">
            <v>0</v>
          </cell>
          <cell r="GJ736">
            <v>0</v>
          </cell>
          <cell r="GK736">
            <v>0</v>
          </cell>
          <cell r="GL736">
            <v>0</v>
          </cell>
          <cell r="GM736">
            <v>0</v>
          </cell>
          <cell r="GN736">
            <v>0</v>
          </cell>
          <cell r="GO736">
            <v>0</v>
          </cell>
          <cell r="GP736">
            <v>0</v>
          </cell>
          <cell r="GQ736">
            <v>0</v>
          </cell>
          <cell r="GR736">
            <v>0</v>
          </cell>
          <cell r="GS736">
            <v>0</v>
          </cell>
          <cell r="GT736">
            <v>0</v>
          </cell>
          <cell r="GU736">
            <v>0</v>
          </cell>
          <cell r="GV736">
            <v>0</v>
          </cell>
          <cell r="GW736">
            <v>0</v>
          </cell>
          <cell r="GX736">
            <v>0</v>
          </cell>
          <cell r="GY736">
            <v>0</v>
          </cell>
          <cell r="GZ736">
            <v>0</v>
          </cell>
          <cell r="HA736">
            <v>0</v>
          </cell>
          <cell r="HB736">
            <v>0</v>
          </cell>
          <cell r="HC736">
            <v>0</v>
          </cell>
          <cell r="HD736">
            <v>0</v>
          </cell>
          <cell r="HE736">
            <v>0</v>
          </cell>
          <cell r="HF736">
            <v>0</v>
          </cell>
          <cell r="HG736">
            <v>0</v>
          </cell>
          <cell r="HH736">
            <v>0</v>
          </cell>
          <cell r="HI736">
            <v>0</v>
          </cell>
          <cell r="HJ736">
            <v>0</v>
          </cell>
          <cell r="HK736">
            <v>0</v>
          </cell>
          <cell r="HL736">
            <v>0</v>
          </cell>
          <cell r="HM736">
            <v>0</v>
          </cell>
          <cell r="HN736">
            <v>0</v>
          </cell>
          <cell r="HO736">
            <v>0</v>
          </cell>
          <cell r="HP736">
            <v>0</v>
          </cell>
          <cell r="HQ736">
            <v>0</v>
          </cell>
          <cell r="HR736">
            <v>0</v>
          </cell>
          <cell r="HS736">
            <v>0</v>
          </cell>
          <cell r="HT736">
            <v>0</v>
          </cell>
          <cell r="HU736">
            <v>0</v>
          </cell>
          <cell r="HV736">
            <v>0</v>
          </cell>
          <cell r="HW736">
            <v>0</v>
          </cell>
          <cell r="HX736">
            <v>0</v>
          </cell>
          <cell r="HY736">
            <v>0</v>
          </cell>
          <cell r="HZ736">
            <v>0</v>
          </cell>
          <cell r="IA736">
            <v>0</v>
          </cell>
          <cell r="IB736">
            <v>0</v>
          </cell>
          <cell r="IC736">
            <v>0</v>
          </cell>
          <cell r="ID736">
            <v>0</v>
          </cell>
          <cell r="IE736">
            <v>0</v>
          </cell>
          <cell r="IF736">
            <v>0</v>
          </cell>
          <cell r="IG736">
            <v>0</v>
          </cell>
          <cell r="IH736">
            <v>0</v>
          </cell>
          <cell r="II736">
            <v>0</v>
          </cell>
          <cell r="IJ736">
            <v>0</v>
          </cell>
          <cell r="IK736">
            <v>0</v>
          </cell>
          <cell r="IL736">
            <v>0</v>
          </cell>
          <cell r="IM736">
            <v>0</v>
          </cell>
          <cell r="IN736">
            <v>0</v>
          </cell>
          <cell r="IO736">
            <v>0</v>
          </cell>
          <cell r="IP736">
            <v>0</v>
          </cell>
          <cell r="IQ736">
            <v>0</v>
          </cell>
          <cell r="IR736">
            <v>0</v>
          </cell>
          <cell r="IS736">
            <v>0</v>
          </cell>
          <cell r="IT736">
            <v>0</v>
          </cell>
          <cell r="IU736">
            <v>0</v>
          </cell>
          <cell r="IV736">
            <v>0</v>
          </cell>
          <cell r="IW736">
            <v>0</v>
          </cell>
          <cell r="IX736">
            <v>0</v>
          </cell>
          <cell r="IY736">
            <v>0</v>
          </cell>
          <cell r="IZ736">
            <v>0</v>
          </cell>
          <cell r="JA736">
            <v>0</v>
          </cell>
          <cell r="JB736">
            <v>0</v>
          </cell>
          <cell r="JC736">
            <v>0</v>
          </cell>
          <cell r="JD736">
            <v>0</v>
          </cell>
          <cell r="JE736">
            <v>0</v>
          </cell>
          <cell r="JF736">
            <v>0</v>
          </cell>
          <cell r="JG736">
            <v>0</v>
          </cell>
          <cell r="JH736">
            <v>0</v>
          </cell>
          <cell r="JI736">
            <v>0</v>
          </cell>
          <cell r="JJ736">
            <v>0</v>
          </cell>
          <cell r="JK736">
            <v>0</v>
          </cell>
          <cell r="JL736">
            <v>0</v>
          </cell>
          <cell r="JM736">
            <v>0</v>
          </cell>
          <cell r="JN736">
            <v>0</v>
          </cell>
          <cell r="JO736">
            <v>0</v>
          </cell>
          <cell r="JP736">
            <v>0</v>
          </cell>
          <cell r="JQ736">
            <v>0</v>
          </cell>
        </row>
        <row r="737"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0</v>
          </cell>
          <cell r="CH737">
            <v>0</v>
          </cell>
          <cell r="CI737">
            <v>0</v>
          </cell>
          <cell r="CJ737">
            <v>0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  <cell r="CT737">
            <v>0</v>
          </cell>
          <cell r="CU737">
            <v>0</v>
          </cell>
          <cell r="CV737">
            <v>0</v>
          </cell>
          <cell r="CW737">
            <v>0</v>
          </cell>
          <cell r="CX737">
            <v>0</v>
          </cell>
          <cell r="CY737">
            <v>0</v>
          </cell>
          <cell r="CZ737">
            <v>0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K737">
            <v>0</v>
          </cell>
          <cell r="DL737">
            <v>0</v>
          </cell>
          <cell r="DM737">
            <v>0</v>
          </cell>
          <cell r="DN737">
            <v>0</v>
          </cell>
          <cell r="DO737">
            <v>0</v>
          </cell>
          <cell r="DP737">
            <v>0</v>
          </cell>
          <cell r="DQ737">
            <v>0</v>
          </cell>
          <cell r="DR737">
            <v>0</v>
          </cell>
          <cell r="DS737">
            <v>0</v>
          </cell>
          <cell r="DT737">
            <v>0</v>
          </cell>
          <cell r="DU737">
            <v>0</v>
          </cell>
          <cell r="DV737">
            <v>0</v>
          </cell>
          <cell r="DW737">
            <v>0</v>
          </cell>
          <cell r="DX737">
            <v>0</v>
          </cell>
          <cell r="DY737">
            <v>0</v>
          </cell>
          <cell r="DZ737">
            <v>0</v>
          </cell>
          <cell r="EA737">
            <v>0</v>
          </cell>
          <cell r="EB737">
            <v>0</v>
          </cell>
          <cell r="EC737">
            <v>0</v>
          </cell>
          <cell r="ED737">
            <v>0</v>
          </cell>
          <cell r="EE737">
            <v>0</v>
          </cell>
          <cell r="EF737">
            <v>0</v>
          </cell>
          <cell r="EG737">
            <v>0</v>
          </cell>
          <cell r="EH737">
            <v>0</v>
          </cell>
          <cell r="EI737">
            <v>0</v>
          </cell>
          <cell r="EJ737">
            <v>0</v>
          </cell>
          <cell r="EK737">
            <v>0</v>
          </cell>
          <cell r="EL737">
            <v>0</v>
          </cell>
          <cell r="EM737">
            <v>0</v>
          </cell>
          <cell r="EN737">
            <v>0</v>
          </cell>
          <cell r="EO737">
            <v>0</v>
          </cell>
          <cell r="EP737">
            <v>0</v>
          </cell>
          <cell r="EQ737">
            <v>0</v>
          </cell>
          <cell r="ER737">
            <v>0</v>
          </cell>
          <cell r="ES737">
            <v>0</v>
          </cell>
          <cell r="ET737">
            <v>0</v>
          </cell>
          <cell r="EU737">
            <v>0</v>
          </cell>
          <cell r="EV737">
            <v>0</v>
          </cell>
          <cell r="EW737">
            <v>0</v>
          </cell>
          <cell r="EX737">
            <v>0</v>
          </cell>
          <cell r="EY737">
            <v>0</v>
          </cell>
          <cell r="EZ737">
            <v>0</v>
          </cell>
          <cell r="FA737">
            <v>0</v>
          </cell>
          <cell r="FB737">
            <v>0</v>
          </cell>
          <cell r="FC737">
            <v>0</v>
          </cell>
          <cell r="FD737">
            <v>0</v>
          </cell>
          <cell r="FE737">
            <v>0</v>
          </cell>
          <cell r="FF737">
            <v>0</v>
          </cell>
          <cell r="FG737">
            <v>0</v>
          </cell>
          <cell r="FH737">
            <v>0</v>
          </cell>
          <cell r="FI737">
            <v>0</v>
          </cell>
          <cell r="FJ737">
            <v>0</v>
          </cell>
          <cell r="FK737">
            <v>0</v>
          </cell>
          <cell r="FL737">
            <v>0</v>
          </cell>
          <cell r="FM737">
            <v>0</v>
          </cell>
          <cell r="FN737">
            <v>0</v>
          </cell>
          <cell r="FO737">
            <v>0</v>
          </cell>
          <cell r="FP737">
            <v>0</v>
          </cell>
          <cell r="FQ737">
            <v>0</v>
          </cell>
          <cell r="FR737">
            <v>0</v>
          </cell>
          <cell r="FS737">
            <v>0</v>
          </cell>
          <cell r="FT737">
            <v>0</v>
          </cell>
          <cell r="FU737">
            <v>0</v>
          </cell>
          <cell r="FV737">
            <v>0</v>
          </cell>
          <cell r="FW737">
            <v>0</v>
          </cell>
          <cell r="FX737">
            <v>0</v>
          </cell>
          <cell r="FY737">
            <v>0</v>
          </cell>
          <cell r="FZ737">
            <v>0</v>
          </cell>
          <cell r="GA737">
            <v>0</v>
          </cell>
          <cell r="GB737">
            <v>0</v>
          </cell>
          <cell r="GC737">
            <v>0</v>
          </cell>
          <cell r="GD737">
            <v>0</v>
          </cell>
          <cell r="GE737">
            <v>0</v>
          </cell>
          <cell r="GF737">
            <v>0</v>
          </cell>
          <cell r="GG737">
            <v>0</v>
          </cell>
          <cell r="GH737">
            <v>0</v>
          </cell>
          <cell r="GI737">
            <v>0</v>
          </cell>
          <cell r="GJ737">
            <v>0</v>
          </cell>
          <cell r="GK737">
            <v>0</v>
          </cell>
          <cell r="GL737">
            <v>0</v>
          </cell>
          <cell r="GM737">
            <v>0</v>
          </cell>
          <cell r="GN737">
            <v>0</v>
          </cell>
          <cell r="GO737">
            <v>0</v>
          </cell>
          <cell r="GP737">
            <v>0</v>
          </cell>
          <cell r="GQ737">
            <v>0</v>
          </cell>
          <cell r="GR737">
            <v>0</v>
          </cell>
          <cell r="GS737">
            <v>0</v>
          </cell>
          <cell r="GT737">
            <v>0</v>
          </cell>
          <cell r="GU737">
            <v>0</v>
          </cell>
          <cell r="GV737">
            <v>0</v>
          </cell>
          <cell r="GW737">
            <v>0</v>
          </cell>
          <cell r="GX737">
            <v>0</v>
          </cell>
          <cell r="GY737">
            <v>0</v>
          </cell>
          <cell r="GZ737">
            <v>0</v>
          </cell>
          <cell r="HA737">
            <v>0</v>
          </cell>
          <cell r="HB737">
            <v>0</v>
          </cell>
          <cell r="HC737">
            <v>0</v>
          </cell>
          <cell r="HD737">
            <v>0</v>
          </cell>
          <cell r="HE737">
            <v>0</v>
          </cell>
          <cell r="HF737">
            <v>0</v>
          </cell>
          <cell r="HG737">
            <v>0</v>
          </cell>
          <cell r="HH737">
            <v>0</v>
          </cell>
          <cell r="HI737">
            <v>0</v>
          </cell>
          <cell r="HJ737">
            <v>0</v>
          </cell>
          <cell r="HK737">
            <v>0</v>
          </cell>
          <cell r="HL737">
            <v>0</v>
          </cell>
          <cell r="HM737">
            <v>0</v>
          </cell>
          <cell r="HN737">
            <v>0</v>
          </cell>
          <cell r="HO737">
            <v>0</v>
          </cell>
          <cell r="HP737">
            <v>0</v>
          </cell>
          <cell r="HQ737">
            <v>0</v>
          </cell>
          <cell r="HR737">
            <v>0</v>
          </cell>
          <cell r="HS737">
            <v>0</v>
          </cell>
          <cell r="HT737">
            <v>0</v>
          </cell>
          <cell r="HU737">
            <v>0</v>
          </cell>
          <cell r="HV737">
            <v>0</v>
          </cell>
          <cell r="HW737">
            <v>0</v>
          </cell>
          <cell r="HX737">
            <v>0</v>
          </cell>
          <cell r="HY737">
            <v>0</v>
          </cell>
          <cell r="HZ737">
            <v>0</v>
          </cell>
          <cell r="IA737">
            <v>0</v>
          </cell>
          <cell r="IB737">
            <v>0</v>
          </cell>
          <cell r="IC737">
            <v>0</v>
          </cell>
          <cell r="ID737">
            <v>0</v>
          </cell>
          <cell r="IE737">
            <v>0</v>
          </cell>
          <cell r="IF737">
            <v>0</v>
          </cell>
          <cell r="IG737">
            <v>0</v>
          </cell>
          <cell r="IH737">
            <v>0</v>
          </cell>
          <cell r="II737">
            <v>0</v>
          </cell>
          <cell r="IJ737">
            <v>0</v>
          </cell>
          <cell r="IK737">
            <v>0</v>
          </cell>
          <cell r="IL737">
            <v>0</v>
          </cell>
          <cell r="IM737">
            <v>0</v>
          </cell>
          <cell r="IN737">
            <v>0</v>
          </cell>
          <cell r="IO737">
            <v>0</v>
          </cell>
          <cell r="IP737">
            <v>0</v>
          </cell>
          <cell r="IQ737">
            <v>0</v>
          </cell>
          <cell r="IR737">
            <v>0</v>
          </cell>
          <cell r="IS737">
            <v>0</v>
          </cell>
          <cell r="IT737">
            <v>0</v>
          </cell>
          <cell r="IU737">
            <v>0</v>
          </cell>
          <cell r="IV737">
            <v>0</v>
          </cell>
          <cell r="IW737">
            <v>0</v>
          </cell>
          <cell r="IX737">
            <v>0</v>
          </cell>
          <cell r="IY737">
            <v>0</v>
          </cell>
          <cell r="IZ737">
            <v>0</v>
          </cell>
          <cell r="JA737">
            <v>0</v>
          </cell>
          <cell r="JB737">
            <v>0</v>
          </cell>
          <cell r="JC737">
            <v>0</v>
          </cell>
          <cell r="JD737">
            <v>0</v>
          </cell>
          <cell r="JE737">
            <v>0</v>
          </cell>
          <cell r="JF737">
            <v>0</v>
          </cell>
          <cell r="JG737">
            <v>0</v>
          </cell>
          <cell r="JH737">
            <v>0</v>
          </cell>
          <cell r="JI737">
            <v>0</v>
          </cell>
          <cell r="JJ737">
            <v>0</v>
          </cell>
          <cell r="JK737">
            <v>0</v>
          </cell>
          <cell r="JL737">
            <v>0</v>
          </cell>
          <cell r="JM737">
            <v>0</v>
          </cell>
          <cell r="JN737">
            <v>0</v>
          </cell>
          <cell r="JO737">
            <v>0</v>
          </cell>
          <cell r="JP737">
            <v>0</v>
          </cell>
          <cell r="JQ737">
            <v>0</v>
          </cell>
        </row>
        <row r="739">
          <cell r="D739" t="str">
            <v>BAT.EX.SOR._.___.OIT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  <cell r="CT739">
            <v>0</v>
          </cell>
          <cell r="CU739">
            <v>0</v>
          </cell>
          <cell r="CV739">
            <v>0</v>
          </cell>
          <cell r="CW739">
            <v>0</v>
          </cell>
          <cell r="CX739">
            <v>0</v>
          </cell>
          <cell r="CY739">
            <v>0</v>
          </cell>
          <cell r="CZ739">
            <v>0</v>
          </cell>
          <cell r="DA739">
            <v>0</v>
          </cell>
          <cell r="DB739">
            <v>0</v>
          </cell>
          <cell r="DC739">
            <v>0</v>
          </cell>
          <cell r="DD739">
            <v>0</v>
          </cell>
          <cell r="DE739">
            <v>0</v>
          </cell>
          <cell r="DF739">
            <v>0</v>
          </cell>
          <cell r="DG739">
            <v>0</v>
          </cell>
          <cell r="DH739">
            <v>0</v>
          </cell>
          <cell r="DI739">
            <v>0</v>
          </cell>
          <cell r="DJ739">
            <v>0</v>
          </cell>
          <cell r="DK739">
            <v>0</v>
          </cell>
          <cell r="DL739">
            <v>0</v>
          </cell>
          <cell r="DM739">
            <v>0</v>
          </cell>
          <cell r="DN739">
            <v>0</v>
          </cell>
          <cell r="DO739">
            <v>0</v>
          </cell>
          <cell r="DP739">
            <v>0</v>
          </cell>
          <cell r="DQ739">
            <v>0</v>
          </cell>
          <cell r="DR739">
            <v>0</v>
          </cell>
          <cell r="DS739">
            <v>0</v>
          </cell>
          <cell r="DT739">
            <v>0</v>
          </cell>
          <cell r="DU739">
            <v>0</v>
          </cell>
          <cell r="DV739">
            <v>0</v>
          </cell>
          <cell r="DW739">
            <v>0</v>
          </cell>
          <cell r="DX739">
            <v>0</v>
          </cell>
          <cell r="DY739">
            <v>0</v>
          </cell>
          <cell r="DZ739">
            <v>0</v>
          </cell>
          <cell r="EA739">
            <v>0</v>
          </cell>
          <cell r="EB739">
            <v>0</v>
          </cell>
          <cell r="EC739">
            <v>0</v>
          </cell>
          <cell r="ED739">
            <v>0</v>
          </cell>
          <cell r="EE739">
            <v>0</v>
          </cell>
          <cell r="EF739">
            <v>0</v>
          </cell>
          <cell r="EG739">
            <v>0</v>
          </cell>
          <cell r="EH739">
            <v>0</v>
          </cell>
          <cell r="EI739">
            <v>0</v>
          </cell>
          <cell r="EJ739">
            <v>0</v>
          </cell>
          <cell r="EK739">
            <v>0</v>
          </cell>
          <cell r="EL739">
            <v>0</v>
          </cell>
          <cell r="EM739">
            <v>0</v>
          </cell>
          <cell r="EN739">
            <v>0</v>
          </cell>
          <cell r="EO739">
            <v>0</v>
          </cell>
          <cell r="EP739">
            <v>0</v>
          </cell>
          <cell r="EQ739">
            <v>0</v>
          </cell>
          <cell r="ER739">
            <v>0</v>
          </cell>
          <cell r="ES739">
            <v>0</v>
          </cell>
          <cell r="ET739">
            <v>0</v>
          </cell>
          <cell r="EU739">
            <v>0</v>
          </cell>
          <cell r="EV739">
            <v>0</v>
          </cell>
          <cell r="EW739">
            <v>0</v>
          </cell>
          <cell r="EX739">
            <v>0</v>
          </cell>
          <cell r="EY739">
            <v>0</v>
          </cell>
          <cell r="EZ739">
            <v>0</v>
          </cell>
          <cell r="FA739">
            <v>0</v>
          </cell>
          <cell r="FB739">
            <v>0</v>
          </cell>
          <cell r="FC739">
            <v>0</v>
          </cell>
          <cell r="FD739">
            <v>0</v>
          </cell>
          <cell r="FE739">
            <v>0</v>
          </cell>
          <cell r="FF739">
            <v>0</v>
          </cell>
          <cell r="FG739">
            <v>0</v>
          </cell>
          <cell r="FH739">
            <v>0</v>
          </cell>
          <cell r="FI739">
            <v>0</v>
          </cell>
          <cell r="FJ739">
            <v>0</v>
          </cell>
          <cell r="FK739">
            <v>0</v>
          </cell>
          <cell r="FL739">
            <v>0</v>
          </cell>
          <cell r="FM739">
            <v>0</v>
          </cell>
          <cell r="FN739">
            <v>0</v>
          </cell>
          <cell r="FO739">
            <v>0</v>
          </cell>
          <cell r="FP739">
            <v>0</v>
          </cell>
          <cell r="FQ739">
            <v>0</v>
          </cell>
          <cell r="FR739">
            <v>0</v>
          </cell>
          <cell r="FS739">
            <v>0</v>
          </cell>
          <cell r="FT739">
            <v>0</v>
          </cell>
          <cell r="FU739">
            <v>0</v>
          </cell>
          <cell r="FV739">
            <v>0</v>
          </cell>
          <cell r="FW739">
            <v>0</v>
          </cell>
          <cell r="FX739">
            <v>0</v>
          </cell>
          <cell r="FY739">
            <v>0</v>
          </cell>
          <cell r="FZ739">
            <v>0</v>
          </cell>
          <cell r="GA739">
            <v>0</v>
          </cell>
          <cell r="GB739">
            <v>0</v>
          </cell>
          <cell r="GC739">
            <v>0</v>
          </cell>
          <cell r="GD739">
            <v>0</v>
          </cell>
          <cell r="GE739">
            <v>0</v>
          </cell>
          <cell r="GF739">
            <v>0</v>
          </cell>
          <cell r="GG739">
            <v>0</v>
          </cell>
          <cell r="GH739">
            <v>0</v>
          </cell>
          <cell r="GI739">
            <v>0</v>
          </cell>
          <cell r="GJ739">
            <v>0</v>
          </cell>
          <cell r="GK739">
            <v>0</v>
          </cell>
          <cell r="GL739">
            <v>0</v>
          </cell>
          <cell r="GM739">
            <v>0</v>
          </cell>
          <cell r="GN739">
            <v>0</v>
          </cell>
          <cell r="GO739">
            <v>0</v>
          </cell>
          <cell r="GP739">
            <v>0</v>
          </cell>
          <cell r="GQ739">
            <v>0</v>
          </cell>
          <cell r="GR739">
            <v>0</v>
          </cell>
          <cell r="GS739">
            <v>0</v>
          </cell>
          <cell r="GT739">
            <v>0</v>
          </cell>
          <cell r="GU739">
            <v>0</v>
          </cell>
          <cell r="GV739">
            <v>0</v>
          </cell>
          <cell r="GW739">
            <v>0</v>
          </cell>
          <cell r="GX739">
            <v>0</v>
          </cell>
          <cell r="GY739">
            <v>0</v>
          </cell>
          <cell r="GZ739">
            <v>0</v>
          </cell>
          <cell r="HA739">
            <v>0</v>
          </cell>
          <cell r="HB739">
            <v>0</v>
          </cell>
          <cell r="HC739">
            <v>0</v>
          </cell>
          <cell r="HD739">
            <v>0</v>
          </cell>
          <cell r="HE739">
            <v>0</v>
          </cell>
          <cell r="HF739">
            <v>0</v>
          </cell>
          <cell r="HG739">
            <v>0</v>
          </cell>
          <cell r="HH739">
            <v>0</v>
          </cell>
          <cell r="HI739">
            <v>0</v>
          </cell>
          <cell r="HJ739">
            <v>0</v>
          </cell>
          <cell r="HK739">
            <v>0</v>
          </cell>
          <cell r="HL739">
            <v>0</v>
          </cell>
          <cell r="HM739">
            <v>0</v>
          </cell>
          <cell r="HN739">
            <v>0</v>
          </cell>
          <cell r="HO739">
            <v>0</v>
          </cell>
          <cell r="HP739">
            <v>0</v>
          </cell>
          <cell r="HQ739">
            <v>0</v>
          </cell>
          <cell r="HR739">
            <v>0</v>
          </cell>
          <cell r="HS739">
            <v>0</v>
          </cell>
          <cell r="HT739">
            <v>0</v>
          </cell>
          <cell r="HU739">
            <v>0</v>
          </cell>
          <cell r="HV739">
            <v>0</v>
          </cell>
          <cell r="HW739">
            <v>0</v>
          </cell>
          <cell r="HX739">
            <v>0</v>
          </cell>
          <cell r="HY739">
            <v>0</v>
          </cell>
          <cell r="HZ739">
            <v>0</v>
          </cell>
          <cell r="IA739">
            <v>0</v>
          </cell>
          <cell r="IB739">
            <v>0</v>
          </cell>
          <cell r="IC739">
            <v>0</v>
          </cell>
          <cell r="ID739">
            <v>0</v>
          </cell>
          <cell r="IE739">
            <v>0</v>
          </cell>
          <cell r="IF739">
            <v>0</v>
          </cell>
          <cell r="IG739">
            <v>0</v>
          </cell>
          <cell r="IH739">
            <v>0</v>
          </cell>
          <cell r="II739">
            <v>0</v>
          </cell>
          <cell r="IJ739">
            <v>0</v>
          </cell>
          <cell r="IK739">
            <v>0</v>
          </cell>
          <cell r="IL739">
            <v>0</v>
          </cell>
          <cell r="IM739">
            <v>0</v>
          </cell>
          <cell r="IN739">
            <v>0</v>
          </cell>
          <cell r="IO739">
            <v>0</v>
          </cell>
          <cell r="IP739">
            <v>0</v>
          </cell>
          <cell r="IQ739">
            <v>0</v>
          </cell>
          <cell r="IR739">
            <v>0</v>
          </cell>
          <cell r="IS739">
            <v>0</v>
          </cell>
          <cell r="IT739">
            <v>0</v>
          </cell>
          <cell r="IU739">
            <v>0</v>
          </cell>
          <cell r="IV739">
            <v>0</v>
          </cell>
          <cell r="IW739">
            <v>0</v>
          </cell>
          <cell r="IX739">
            <v>0</v>
          </cell>
          <cell r="IY739">
            <v>0</v>
          </cell>
          <cell r="IZ739">
            <v>0</v>
          </cell>
          <cell r="JA739">
            <v>0</v>
          </cell>
          <cell r="JB739">
            <v>0</v>
          </cell>
          <cell r="JC739">
            <v>0</v>
          </cell>
          <cell r="JD739">
            <v>0</v>
          </cell>
          <cell r="JE739">
            <v>0</v>
          </cell>
          <cell r="JF739">
            <v>0</v>
          </cell>
          <cell r="JG739">
            <v>0</v>
          </cell>
          <cell r="JH739">
            <v>0</v>
          </cell>
          <cell r="JI739">
            <v>0</v>
          </cell>
          <cell r="JJ739">
            <v>0</v>
          </cell>
          <cell r="JK739">
            <v>0</v>
          </cell>
          <cell r="JL739">
            <v>0</v>
          </cell>
          <cell r="JM739">
            <v>0</v>
          </cell>
          <cell r="JN739">
            <v>0</v>
          </cell>
          <cell r="JO739">
            <v>0</v>
          </cell>
          <cell r="JP739">
            <v>0</v>
          </cell>
          <cell r="JQ739">
            <v>0</v>
          </cell>
        </row>
        <row r="740">
          <cell r="D740" t="str">
            <v>BAT.EX.UTS._.___.Panguitch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  <cell r="CT740">
            <v>0</v>
          </cell>
          <cell r="CU740">
            <v>0</v>
          </cell>
          <cell r="CV740">
            <v>0</v>
          </cell>
          <cell r="CW740">
            <v>0</v>
          </cell>
          <cell r="CX740">
            <v>0</v>
          </cell>
          <cell r="CY740">
            <v>0</v>
          </cell>
          <cell r="CZ740">
            <v>0</v>
          </cell>
          <cell r="DA740">
            <v>0</v>
          </cell>
          <cell r="DB740">
            <v>0</v>
          </cell>
          <cell r="DC740">
            <v>0</v>
          </cell>
          <cell r="DD740">
            <v>0</v>
          </cell>
          <cell r="DE740">
            <v>0</v>
          </cell>
          <cell r="DF740">
            <v>0</v>
          </cell>
          <cell r="DG740">
            <v>0</v>
          </cell>
          <cell r="DH740">
            <v>0</v>
          </cell>
          <cell r="DI740">
            <v>0</v>
          </cell>
          <cell r="DJ740">
            <v>0</v>
          </cell>
          <cell r="DK740">
            <v>0</v>
          </cell>
          <cell r="DL740">
            <v>0</v>
          </cell>
          <cell r="DM740">
            <v>0</v>
          </cell>
          <cell r="DN740">
            <v>0</v>
          </cell>
          <cell r="DO740">
            <v>0</v>
          </cell>
          <cell r="DP740">
            <v>0</v>
          </cell>
          <cell r="DQ740">
            <v>0</v>
          </cell>
          <cell r="DR740">
            <v>0</v>
          </cell>
          <cell r="DS740">
            <v>0</v>
          </cell>
          <cell r="DT740">
            <v>0</v>
          </cell>
          <cell r="DU740">
            <v>0</v>
          </cell>
          <cell r="DV740">
            <v>0</v>
          </cell>
          <cell r="DW740">
            <v>0</v>
          </cell>
          <cell r="DX740">
            <v>0</v>
          </cell>
          <cell r="DY740">
            <v>0</v>
          </cell>
          <cell r="DZ740">
            <v>0</v>
          </cell>
          <cell r="EA740">
            <v>0</v>
          </cell>
          <cell r="EB740">
            <v>0</v>
          </cell>
          <cell r="EC740">
            <v>0</v>
          </cell>
          <cell r="ED740">
            <v>0</v>
          </cell>
          <cell r="EE740">
            <v>0</v>
          </cell>
          <cell r="EF740">
            <v>0</v>
          </cell>
          <cell r="EG740">
            <v>0</v>
          </cell>
          <cell r="EH740">
            <v>0</v>
          </cell>
          <cell r="EI740">
            <v>0</v>
          </cell>
          <cell r="EJ740">
            <v>0</v>
          </cell>
          <cell r="EK740">
            <v>0</v>
          </cell>
          <cell r="EL740">
            <v>0</v>
          </cell>
          <cell r="EM740">
            <v>0</v>
          </cell>
          <cell r="EN740">
            <v>0</v>
          </cell>
          <cell r="EO740">
            <v>0</v>
          </cell>
          <cell r="EP740">
            <v>0</v>
          </cell>
          <cell r="EQ740">
            <v>0</v>
          </cell>
          <cell r="ER740">
            <v>0</v>
          </cell>
          <cell r="ES740">
            <v>0</v>
          </cell>
          <cell r="ET740">
            <v>0</v>
          </cell>
          <cell r="EU740">
            <v>0</v>
          </cell>
          <cell r="EV740">
            <v>0</v>
          </cell>
          <cell r="EW740">
            <v>0</v>
          </cell>
          <cell r="EX740">
            <v>0</v>
          </cell>
          <cell r="EY740">
            <v>0</v>
          </cell>
          <cell r="EZ740">
            <v>0</v>
          </cell>
          <cell r="FA740">
            <v>0</v>
          </cell>
          <cell r="FB740">
            <v>0</v>
          </cell>
          <cell r="FC740">
            <v>0</v>
          </cell>
          <cell r="FD740">
            <v>0</v>
          </cell>
          <cell r="FE740">
            <v>0</v>
          </cell>
          <cell r="FF740">
            <v>0</v>
          </cell>
          <cell r="FG740">
            <v>0</v>
          </cell>
          <cell r="FH740">
            <v>0</v>
          </cell>
          <cell r="FI740">
            <v>0</v>
          </cell>
          <cell r="FJ740">
            <v>0</v>
          </cell>
          <cell r="FK740">
            <v>0</v>
          </cell>
          <cell r="FL740">
            <v>0</v>
          </cell>
          <cell r="FM740">
            <v>0</v>
          </cell>
          <cell r="FN740">
            <v>0</v>
          </cell>
          <cell r="FO740">
            <v>0</v>
          </cell>
          <cell r="FP740">
            <v>0</v>
          </cell>
          <cell r="FQ740">
            <v>0</v>
          </cell>
          <cell r="FR740">
            <v>0</v>
          </cell>
          <cell r="FS740">
            <v>0</v>
          </cell>
          <cell r="FT740">
            <v>0</v>
          </cell>
          <cell r="FU740">
            <v>0</v>
          </cell>
          <cell r="FV740">
            <v>0</v>
          </cell>
          <cell r="FW740">
            <v>0</v>
          </cell>
          <cell r="FX740">
            <v>0</v>
          </cell>
          <cell r="FY740">
            <v>0</v>
          </cell>
          <cell r="FZ740">
            <v>0</v>
          </cell>
          <cell r="GA740">
            <v>0</v>
          </cell>
          <cell r="GB740">
            <v>0</v>
          </cell>
          <cell r="GC740">
            <v>0</v>
          </cell>
          <cell r="GD740">
            <v>0</v>
          </cell>
          <cell r="GE740">
            <v>0</v>
          </cell>
          <cell r="GF740">
            <v>0</v>
          </cell>
          <cell r="GG740">
            <v>0</v>
          </cell>
          <cell r="GH740">
            <v>0</v>
          </cell>
          <cell r="GI740">
            <v>0</v>
          </cell>
          <cell r="GJ740">
            <v>0</v>
          </cell>
          <cell r="GK740">
            <v>0</v>
          </cell>
          <cell r="GL740">
            <v>0</v>
          </cell>
          <cell r="GM740">
            <v>0</v>
          </cell>
          <cell r="GN740">
            <v>0</v>
          </cell>
          <cell r="GO740">
            <v>0</v>
          </cell>
          <cell r="GP740">
            <v>0</v>
          </cell>
          <cell r="GQ740">
            <v>0</v>
          </cell>
          <cell r="GR740">
            <v>0</v>
          </cell>
          <cell r="GS740">
            <v>0</v>
          </cell>
          <cell r="GT740">
            <v>0</v>
          </cell>
          <cell r="GU740">
            <v>0</v>
          </cell>
          <cell r="GV740">
            <v>0</v>
          </cell>
          <cell r="GW740">
            <v>0</v>
          </cell>
          <cell r="GX740">
            <v>0</v>
          </cell>
          <cell r="GY740">
            <v>0</v>
          </cell>
          <cell r="GZ740">
            <v>0</v>
          </cell>
          <cell r="HA740">
            <v>0</v>
          </cell>
          <cell r="HB740">
            <v>0</v>
          </cell>
          <cell r="HC740">
            <v>0</v>
          </cell>
          <cell r="HD740">
            <v>0</v>
          </cell>
          <cell r="HE740">
            <v>0</v>
          </cell>
          <cell r="HF740">
            <v>0</v>
          </cell>
          <cell r="HG740">
            <v>0</v>
          </cell>
          <cell r="HH740">
            <v>0</v>
          </cell>
          <cell r="HI740">
            <v>0</v>
          </cell>
          <cell r="HJ740">
            <v>0</v>
          </cell>
          <cell r="HK740">
            <v>0</v>
          </cell>
          <cell r="HL740">
            <v>0</v>
          </cell>
          <cell r="HM740">
            <v>0</v>
          </cell>
          <cell r="HN740">
            <v>0</v>
          </cell>
          <cell r="HO740">
            <v>0</v>
          </cell>
          <cell r="HP740">
            <v>0</v>
          </cell>
          <cell r="HQ740">
            <v>0</v>
          </cell>
          <cell r="HR740">
            <v>0</v>
          </cell>
          <cell r="HS740">
            <v>0</v>
          </cell>
          <cell r="HT740">
            <v>0</v>
          </cell>
          <cell r="HU740">
            <v>0</v>
          </cell>
          <cell r="HV740">
            <v>0</v>
          </cell>
          <cell r="HW740">
            <v>0</v>
          </cell>
          <cell r="HX740">
            <v>0</v>
          </cell>
          <cell r="HY740">
            <v>0</v>
          </cell>
          <cell r="HZ740">
            <v>0</v>
          </cell>
          <cell r="IA740">
            <v>0</v>
          </cell>
          <cell r="IB740">
            <v>0</v>
          </cell>
          <cell r="IC740">
            <v>0</v>
          </cell>
          <cell r="ID740">
            <v>0</v>
          </cell>
          <cell r="IE740">
            <v>0</v>
          </cell>
          <cell r="IF740">
            <v>0</v>
          </cell>
          <cell r="IG740">
            <v>0</v>
          </cell>
          <cell r="IH740">
            <v>0</v>
          </cell>
          <cell r="II740">
            <v>0</v>
          </cell>
          <cell r="IJ740">
            <v>0</v>
          </cell>
          <cell r="IK740">
            <v>0</v>
          </cell>
          <cell r="IL740">
            <v>0</v>
          </cell>
          <cell r="IM740">
            <v>0</v>
          </cell>
          <cell r="IN740">
            <v>0</v>
          </cell>
          <cell r="IO740">
            <v>0</v>
          </cell>
          <cell r="IP740">
            <v>0</v>
          </cell>
          <cell r="IQ740">
            <v>0</v>
          </cell>
          <cell r="IR740">
            <v>0</v>
          </cell>
          <cell r="IS740">
            <v>0</v>
          </cell>
          <cell r="IT740">
            <v>0</v>
          </cell>
          <cell r="IU740">
            <v>0</v>
          </cell>
          <cell r="IV740">
            <v>0</v>
          </cell>
          <cell r="IW740">
            <v>0</v>
          </cell>
          <cell r="IX740">
            <v>0</v>
          </cell>
          <cell r="IY740">
            <v>0</v>
          </cell>
          <cell r="IZ740">
            <v>0</v>
          </cell>
          <cell r="JA740">
            <v>0</v>
          </cell>
          <cell r="JB740">
            <v>0</v>
          </cell>
          <cell r="JC740">
            <v>0</v>
          </cell>
          <cell r="JD740">
            <v>0</v>
          </cell>
          <cell r="JE740">
            <v>0</v>
          </cell>
          <cell r="JF740">
            <v>0</v>
          </cell>
          <cell r="JG740">
            <v>0</v>
          </cell>
          <cell r="JH740">
            <v>0</v>
          </cell>
          <cell r="JI740">
            <v>0</v>
          </cell>
          <cell r="JJ740">
            <v>0</v>
          </cell>
          <cell r="JK740">
            <v>0</v>
          </cell>
          <cell r="JL740">
            <v>0</v>
          </cell>
          <cell r="JM740">
            <v>0</v>
          </cell>
          <cell r="JN740">
            <v>0</v>
          </cell>
          <cell r="JO740">
            <v>0</v>
          </cell>
          <cell r="JP740">
            <v>0</v>
          </cell>
          <cell r="JQ740">
            <v>0</v>
          </cell>
        </row>
        <row r="741">
          <cell r="D741" t="str">
            <v>BAT.PC.UTS._.___.Green River I&amp;II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  <cell r="CT741">
            <v>0</v>
          </cell>
          <cell r="CU741">
            <v>0</v>
          </cell>
          <cell r="CV741">
            <v>0</v>
          </cell>
          <cell r="CW741">
            <v>0</v>
          </cell>
          <cell r="CX741">
            <v>0</v>
          </cell>
          <cell r="CY741">
            <v>0</v>
          </cell>
          <cell r="CZ741">
            <v>0</v>
          </cell>
          <cell r="DA741">
            <v>0</v>
          </cell>
          <cell r="DB741">
            <v>0</v>
          </cell>
          <cell r="DC741">
            <v>0</v>
          </cell>
          <cell r="DD741">
            <v>0</v>
          </cell>
          <cell r="DE741">
            <v>0</v>
          </cell>
          <cell r="DF741">
            <v>0</v>
          </cell>
          <cell r="DG741">
            <v>0</v>
          </cell>
          <cell r="DH741">
            <v>0</v>
          </cell>
          <cell r="DI741">
            <v>0</v>
          </cell>
          <cell r="DJ741">
            <v>0</v>
          </cell>
          <cell r="DK741">
            <v>0</v>
          </cell>
          <cell r="DL741">
            <v>0</v>
          </cell>
          <cell r="DM741">
            <v>0</v>
          </cell>
          <cell r="DN741">
            <v>0</v>
          </cell>
          <cell r="DO741">
            <v>0</v>
          </cell>
          <cell r="DP741">
            <v>0</v>
          </cell>
          <cell r="DQ741">
            <v>0</v>
          </cell>
          <cell r="DR741">
            <v>0</v>
          </cell>
          <cell r="DS741">
            <v>0</v>
          </cell>
          <cell r="DT741">
            <v>0</v>
          </cell>
          <cell r="DU741">
            <v>0</v>
          </cell>
          <cell r="DV741">
            <v>0</v>
          </cell>
          <cell r="DW741">
            <v>0</v>
          </cell>
          <cell r="DX741">
            <v>0</v>
          </cell>
          <cell r="DY741">
            <v>0</v>
          </cell>
          <cell r="DZ741">
            <v>0</v>
          </cell>
          <cell r="EA741">
            <v>0</v>
          </cell>
          <cell r="EB741">
            <v>0</v>
          </cell>
          <cell r="EC741">
            <v>0</v>
          </cell>
          <cell r="ED741">
            <v>0</v>
          </cell>
          <cell r="EE741">
            <v>0</v>
          </cell>
          <cell r="EF741">
            <v>0</v>
          </cell>
          <cell r="EG741">
            <v>0</v>
          </cell>
          <cell r="EH741">
            <v>0</v>
          </cell>
          <cell r="EI741">
            <v>0</v>
          </cell>
          <cell r="EJ741">
            <v>0</v>
          </cell>
          <cell r="EK741">
            <v>0</v>
          </cell>
          <cell r="EL741">
            <v>0</v>
          </cell>
          <cell r="EM741">
            <v>0</v>
          </cell>
          <cell r="EN741">
            <v>0</v>
          </cell>
          <cell r="EO741">
            <v>0</v>
          </cell>
          <cell r="EP741">
            <v>0</v>
          </cell>
          <cell r="EQ741">
            <v>0</v>
          </cell>
          <cell r="ER741">
            <v>0</v>
          </cell>
          <cell r="ES741">
            <v>0</v>
          </cell>
          <cell r="ET741">
            <v>0</v>
          </cell>
          <cell r="EU741">
            <v>0</v>
          </cell>
          <cell r="EV741">
            <v>0</v>
          </cell>
          <cell r="EW741">
            <v>0</v>
          </cell>
          <cell r="EX741">
            <v>0</v>
          </cell>
          <cell r="EY741">
            <v>0</v>
          </cell>
          <cell r="EZ741">
            <v>0</v>
          </cell>
          <cell r="FA741">
            <v>0</v>
          </cell>
          <cell r="FB741">
            <v>0</v>
          </cell>
          <cell r="FC741">
            <v>0</v>
          </cell>
          <cell r="FD741">
            <v>0</v>
          </cell>
          <cell r="FE741">
            <v>0</v>
          </cell>
          <cell r="FF741">
            <v>0</v>
          </cell>
          <cell r="FG741">
            <v>0</v>
          </cell>
          <cell r="FH741">
            <v>0</v>
          </cell>
          <cell r="FI741">
            <v>0</v>
          </cell>
          <cell r="FJ741">
            <v>0</v>
          </cell>
          <cell r="FK741">
            <v>0</v>
          </cell>
          <cell r="FL741">
            <v>0</v>
          </cell>
          <cell r="FM741">
            <v>0</v>
          </cell>
          <cell r="FN741">
            <v>0</v>
          </cell>
          <cell r="FO741">
            <v>0</v>
          </cell>
          <cell r="FP741">
            <v>0</v>
          </cell>
          <cell r="FQ741">
            <v>0</v>
          </cell>
          <cell r="FR741">
            <v>0</v>
          </cell>
          <cell r="FS741">
            <v>0</v>
          </cell>
          <cell r="FT741">
            <v>0</v>
          </cell>
          <cell r="FU741">
            <v>0</v>
          </cell>
          <cell r="FV741">
            <v>0</v>
          </cell>
          <cell r="FW741">
            <v>0</v>
          </cell>
          <cell r="FX741">
            <v>0</v>
          </cell>
          <cell r="FY741">
            <v>0</v>
          </cell>
          <cell r="FZ741">
            <v>0</v>
          </cell>
          <cell r="GA741">
            <v>0</v>
          </cell>
          <cell r="GB741">
            <v>0</v>
          </cell>
          <cell r="GC741">
            <v>0</v>
          </cell>
          <cell r="GD741">
            <v>0</v>
          </cell>
          <cell r="GE741">
            <v>0</v>
          </cell>
          <cell r="GF741">
            <v>0</v>
          </cell>
          <cell r="GG741">
            <v>0</v>
          </cell>
          <cell r="GH741">
            <v>0</v>
          </cell>
          <cell r="GI741">
            <v>0</v>
          </cell>
          <cell r="GJ741">
            <v>0</v>
          </cell>
          <cell r="GK741">
            <v>0</v>
          </cell>
          <cell r="GL741">
            <v>0</v>
          </cell>
          <cell r="GM741">
            <v>0</v>
          </cell>
          <cell r="GN741">
            <v>0</v>
          </cell>
          <cell r="GO741">
            <v>0</v>
          </cell>
          <cell r="GP741">
            <v>0</v>
          </cell>
          <cell r="GQ741">
            <v>0</v>
          </cell>
          <cell r="GR741">
            <v>0</v>
          </cell>
          <cell r="GS741">
            <v>0</v>
          </cell>
          <cell r="GT741">
            <v>0</v>
          </cell>
          <cell r="GU741">
            <v>0</v>
          </cell>
          <cell r="GV741">
            <v>0</v>
          </cell>
          <cell r="GW741">
            <v>0</v>
          </cell>
          <cell r="GX741">
            <v>0</v>
          </cell>
          <cell r="GY741">
            <v>0</v>
          </cell>
          <cell r="GZ741">
            <v>0</v>
          </cell>
          <cell r="HA741">
            <v>0</v>
          </cell>
          <cell r="HB741">
            <v>0</v>
          </cell>
          <cell r="HC741">
            <v>0</v>
          </cell>
          <cell r="HD741">
            <v>0</v>
          </cell>
          <cell r="HE741">
            <v>0</v>
          </cell>
          <cell r="HF741">
            <v>0</v>
          </cell>
          <cell r="HG741">
            <v>0</v>
          </cell>
          <cell r="HH741">
            <v>0</v>
          </cell>
          <cell r="HI741">
            <v>0</v>
          </cell>
          <cell r="HJ741">
            <v>0</v>
          </cell>
          <cell r="HK741">
            <v>0</v>
          </cell>
          <cell r="HL741">
            <v>0</v>
          </cell>
          <cell r="HM741">
            <v>0</v>
          </cell>
          <cell r="HN741">
            <v>0</v>
          </cell>
          <cell r="HO741">
            <v>0</v>
          </cell>
          <cell r="HP741">
            <v>0</v>
          </cell>
          <cell r="HQ741">
            <v>0</v>
          </cell>
          <cell r="HR741">
            <v>0</v>
          </cell>
          <cell r="HS741">
            <v>0</v>
          </cell>
          <cell r="HT741">
            <v>0</v>
          </cell>
          <cell r="HU741">
            <v>0</v>
          </cell>
          <cell r="HV741">
            <v>0</v>
          </cell>
          <cell r="HW741">
            <v>0</v>
          </cell>
          <cell r="HX741">
            <v>0</v>
          </cell>
          <cell r="HY741">
            <v>0</v>
          </cell>
          <cell r="HZ741">
            <v>0</v>
          </cell>
          <cell r="IA741">
            <v>0</v>
          </cell>
          <cell r="IB741">
            <v>0</v>
          </cell>
          <cell r="IC741">
            <v>0</v>
          </cell>
          <cell r="ID741">
            <v>0</v>
          </cell>
          <cell r="IE741">
            <v>0</v>
          </cell>
          <cell r="IF741">
            <v>0</v>
          </cell>
          <cell r="IG741">
            <v>0</v>
          </cell>
          <cell r="IH741">
            <v>0</v>
          </cell>
          <cell r="II741">
            <v>0</v>
          </cell>
          <cell r="IJ741">
            <v>0</v>
          </cell>
          <cell r="IK741">
            <v>0</v>
          </cell>
          <cell r="IL741">
            <v>0</v>
          </cell>
          <cell r="IM741">
            <v>0</v>
          </cell>
          <cell r="IN741">
            <v>0</v>
          </cell>
          <cell r="IO741">
            <v>0</v>
          </cell>
          <cell r="IP741">
            <v>0</v>
          </cell>
          <cell r="IQ741">
            <v>0</v>
          </cell>
          <cell r="IR741">
            <v>0</v>
          </cell>
          <cell r="IS741">
            <v>0</v>
          </cell>
          <cell r="IT741">
            <v>0</v>
          </cell>
          <cell r="IU741">
            <v>0</v>
          </cell>
          <cell r="IV741">
            <v>0</v>
          </cell>
          <cell r="IW741">
            <v>0</v>
          </cell>
          <cell r="IX741">
            <v>0</v>
          </cell>
          <cell r="IY741">
            <v>0</v>
          </cell>
          <cell r="IZ741">
            <v>0</v>
          </cell>
          <cell r="JA741">
            <v>0</v>
          </cell>
          <cell r="JB741">
            <v>0</v>
          </cell>
          <cell r="JC741">
            <v>0</v>
          </cell>
          <cell r="JD741">
            <v>0</v>
          </cell>
          <cell r="JE741">
            <v>0</v>
          </cell>
          <cell r="JF741">
            <v>0</v>
          </cell>
          <cell r="JG741">
            <v>0</v>
          </cell>
          <cell r="JH741">
            <v>0</v>
          </cell>
          <cell r="JI741">
            <v>0</v>
          </cell>
          <cell r="JJ741">
            <v>0</v>
          </cell>
          <cell r="JK741">
            <v>0</v>
          </cell>
          <cell r="JL741">
            <v>0</v>
          </cell>
          <cell r="JM741">
            <v>0</v>
          </cell>
          <cell r="JN741">
            <v>0</v>
          </cell>
          <cell r="JO741">
            <v>0</v>
          </cell>
          <cell r="JP741">
            <v>0</v>
          </cell>
          <cell r="JQ741">
            <v>0</v>
          </cell>
        </row>
        <row r="742">
          <cell r="D742" t="str">
            <v>BAT.PC.WSF._.FB_.Faraday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  <cell r="CT742">
            <v>0</v>
          </cell>
          <cell r="CU742">
            <v>0</v>
          </cell>
          <cell r="CV742">
            <v>0</v>
          </cell>
          <cell r="CW742">
            <v>0</v>
          </cell>
          <cell r="CX742">
            <v>0</v>
          </cell>
          <cell r="CY742">
            <v>0</v>
          </cell>
          <cell r="CZ742">
            <v>0</v>
          </cell>
          <cell r="DA742">
            <v>0</v>
          </cell>
          <cell r="DB742">
            <v>0</v>
          </cell>
          <cell r="DC742">
            <v>0</v>
          </cell>
          <cell r="DD742">
            <v>0</v>
          </cell>
          <cell r="DE742">
            <v>0</v>
          </cell>
          <cell r="DF742">
            <v>0</v>
          </cell>
          <cell r="DG742">
            <v>0</v>
          </cell>
          <cell r="DH742">
            <v>0</v>
          </cell>
          <cell r="DI742">
            <v>0</v>
          </cell>
          <cell r="DJ742">
            <v>0</v>
          </cell>
          <cell r="DK742">
            <v>0</v>
          </cell>
          <cell r="DL742">
            <v>0</v>
          </cell>
          <cell r="DM742">
            <v>0</v>
          </cell>
          <cell r="DN742">
            <v>0</v>
          </cell>
          <cell r="DO742">
            <v>0</v>
          </cell>
          <cell r="DP742">
            <v>0</v>
          </cell>
          <cell r="DQ742">
            <v>0</v>
          </cell>
          <cell r="DR742">
            <v>0</v>
          </cell>
          <cell r="DS742">
            <v>0</v>
          </cell>
          <cell r="DT742">
            <v>0</v>
          </cell>
          <cell r="DU742">
            <v>0</v>
          </cell>
          <cell r="DV742">
            <v>0</v>
          </cell>
          <cell r="DW742">
            <v>0</v>
          </cell>
          <cell r="DX742">
            <v>0</v>
          </cell>
          <cell r="DY742">
            <v>0</v>
          </cell>
          <cell r="DZ742">
            <v>0</v>
          </cell>
          <cell r="EA742">
            <v>0</v>
          </cell>
          <cell r="EB742">
            <v>0</v>
          </cell>
          <cell r="EC742">
            <v>0</v>
          </cell>
          <cell r="ED742">
            <v>0</v>
          </cell>
          <cell r="EE742">
            <v>0</v>
          </cell>
          <cell r="EF742">
            <v>0</v>
          </cell>
          <cell r="EG742">
            <v>0</v>
          </cell>
          <cell r="EH742">
            <v>0</v>
          </cell>
          <cell r="EI742">
            <v>0</v>
          </cell>
          <cell r="EJ742">
            <v>0</v>
          </cell>
          <cell r="EK742">
            <v>0</v>
          </cell>
          <cell r="EL742">
            <v>0</v>
          </cell>
          <cell r="EM742">
            <v>0</v>
          </cell>
          <cell r="EN742">
            <v>0</v>
          </cell>
          <cell r="EO742">
            <v>0</v>
          </cell>
          <cell r="EP742">
            <v>0</v>
          </cell>
          <cell r="EQ742">
            <v>0</v>
          </cell>
          <cell r="ER742">
            <v>0</v>
          </cell>
          <cell r="ES742">
            <v>0</v>
          </cell>
          <cell r="ET742">
            <v>0</v>
          </cell>
          <cell r="EU742">
            <v>0</v>
          </cell>
          <cell r="EV742">
            <v>0</v>
          </cell>
          <cell r="EW742">
            <v>0</v>
          </cell>
          <cell r="EX742">
            <v>0</v>
          </cell>
          <cell r="EY742">
            <v>0</v>
          </cell>
          <cell r="EZ742">
            <v>0</v>
          </cell>
          <cell r="FA742">
            <v>0</v>
          </cell>
          <cell r="FB742">
            <v>0</v>
          </cell>
          <cell r="FC742">
            <v>0</v>
          </cell>
          <cell r="FD742">
            <v>0</v>
          </cell>
          <cell r="FE742">
            <v>0</v>
          </cell>
          <cell r="FF742">
            <v>0</v>
          </cell>
          <cell r="FG742">
            <v>0</v>
          </cell>
          <cell r="FH742">
            <v>0</v>
          </cell>
          <cell r="FI742">
            <v>0</v>
          </cell>
          <cell r="FJ742">
            <v>0</v>
          </cell>
          <cell r="FK742">
            <v>0</v>
          </cell>
          <cell r="FL742">
            <v>0</v>
          </cell>
          <cell r="FM742">
            <v>0</v>
          </cell>
          <cell r="FN742">
            <v>0</v>
          </cell>
          <cell r="FO742">
            <v>0</v>
          </cell>
          <cell r="FP742">
            <v>0</v>
          </cell>
          <cell r="FQ742">
            <v>0</v>
          </cell>
          <cell r="FR742">
            <v>0</v>
          </cell>
          <cell r="FS742">
            <v>0</v>
          </cell>
          <cell r="FT742">
            <v>0</v>
          </cell>
          <cell r="FU742">
            <v>0</v>
          </cell>
          <cell r="FV742">
            <v>0</v>
          </cell>
          <cell r="FW742">
            <v>0</v>
          </cell>
          <cell r="FX742">
            <v>0</v>
          </cell>
          <cell r="FY742">
            <v>0</v>
          </cell>
          <cell r="FZ742">
            <v>0</v>
          </cell>
          <cell r="GA742">
            <v>0</v>
          </cell>
          <cell r="GB742">
            <v>0</v>
          </cell>
          <cell r="GC742">
            <v>0</v>
          </cell>
          <cell r="GD742">
            <v>0</v>
          </cell>
          <cell r="GE742">
            <v>0</v>
          </cell>
          <cell r="GF742">
            <v>0</v>
          </cell>
          <cell r="GG742">
            <v>0</v>
          </cell>
          <cell r="GH742">
            <v>0</v>
          </cell>
          <cell r="GI742">
            <v>0</v>
          </cell>
          <cell r="GJ742">
            <v>0</v>
          </cell>
          <cell r="GK742">
            <v>0</v>
          </cell>
          <cell r="GL742">
            <v>0</v>
          </cell>
          <cell r="GM742">
            <v>0</v>
          </cell>
          <cell r="GN742">
            <v>0</v>
          </cell>
          <cell r="GO742">
            <v>0</v>
          </cell>
          <cell r="GP742">
            <v>0</v>
          </cell>
          <cell r="GQ742">
            <v>0</v>
          </cell>
          <cell r="GR742">
            <v>0</v>
          </cell>
          <cell r="GS742">
            <v>0</v>
          </cell>
          <cell r="GT742">
            <v>0</v>
          </cell>
          <cell r="GU742">
            <v>0</v>
          </cell>
          <cell r="GV742">
            <v>0</v>
          </cell>
          <cell r="GW742">
            <v>0</v>
          </cell>
          <cell r="GX742">
            <v>0</v>
          </cell>
          <cell r="GY742">
            <v>0</v>
          </cell>
          <cell r="GZ742">
            <v>0</v>
          </cell>
          <cell r="HA742">
            <v>0</v>
          </cell>
          <cell r="HB742">
            <v>0</v>
          </cell>
          <cell r="HC742">
            <v>0</v>
          </cell>
          <cell r="HD742">
            <v>0</v>
          </cell>
          <cell r="HE742">
            <v>0</v>
          </cell>
          <cell r="HF742">
            <v>0</v>
          </cell>
          <cell r="HG742">
            <v>0</v>
          </cell>
          <cell r="HH742">
            <v>0</v>
          </cell>
          <cell r="HI742">
            <v>0</v>
          </cell>
          <cell r="HJ742">
            <v>0</v>
          </cell>
          <cell r="HK742">
            <v>0</v>
          </cell>
          <cell r="HL742">
            <v>0</v>
          </cell>
          <cell r="HM742">
            <v>0</v>
          </cell>
          <cell r="HN742">
            <v>0</v>
          </cell>
          <cell r="HO742">
            <v>0</v>
          </cell>
          <cell r="HP742">
            <v>0</v>
          </cell>
          <cell r="HQ742">
            <v>0</v>
          </cell>
          <cell r="HR742">
            <v>0</v>
          </cell>
          <cell r="HS742">
            <v>0</v>
          </cell>
          <cell r="HT742">
            <v>0</v>
          </cell>
          <cell r="HU742">
            <v>0</v>
          </cell>
          <cell r="HV742">
            <v>0</v>
          </cell>
          <cell r="HW742">
            <v>0</v>
          </cell>
          <cell r="HX742">
            <v>0</v>
          </cell>
          <cell r="HY742">
            <v>0</v>
          </cell>
          <cell r="HZ742">
            <v>0</v>
          </cell>
          <cell r="IA742">
            <v>0</v>
          </cell>
          <cell r="IB742">
            <v>0</v>
          </cell>
          <cell r="IC742">
            <v>0</v>
          </cell>
          <cell r="ID742">
            <v>0</v>
          </cell>
          <cell r="IE742">
            <v>0</v>
          </cell>
          <cell r="IF742">
            <v>0</v>
          </cell>
          <cell r="IG742">
            <v>0</v>
          </cell>
          <cell r="IH742">
            <v>0</v>
          </cell>
          <cell r="II742">
            <v>0</v>
          </cell>
          <cell r="IJ742">
            <v>0</v>
          </cell>
          <cell r="IK742">
            <v>0</v>
          </cell>
          <cell r="IL742">
            <v>0</v>
          </cell>
          <cell r="IM742">
            <v>0</v>
          </cell>
          <cell r="IN742">
            <v>0</v>
          </cell>
          <cell r="IO742">
            <v>0</v>
          </cell>
          <cell r="IP742">
            <v>0</v>
          </cell>
          <cell r="IQ742">
            <v>0</v>
          </cell>
          <cell r="IR742">
            <v>0</v>
          </cell>
          <cell r="IS742">
            <v>0</v>
          </cell>
          <cell r="IT742">
            <v>0</v>
          </cell>
          <cell r="IU742">
            <v>0</v>
          </cell>
          <cell r="IV742">
            <v>0</v>
          </cell>
          <cell r="IW742">
            <v>0</v>
          </cell>
          <cell r="IX742">
            <v>0</v>
          </cell>
          <cell r="IY742">
            <v>0</v>
          </cell>
          <cell r="IZ742">
            <v>0</v>
          </cell>
          <cell r="JA742">
            <v>0</v>
          </cell>
          <cell r="JB742">
            <v>0</v>
          </cell>
          <cell r="JC742">
            <v>0</v>
          </cell>
          <cell r="JD742">
            <v>0</v>
          </cell>
          <cell r="JE742">
            <v>0</v>
          </cell>
          <cell r="JF742">
            <v>0</v>
          </cell>
          <cell r="JG742">
            <v>0</v>
          </cell>
          <cell r="JH742">
            <v>0</v>
          </cell>
          <cell r="JI742">
            <v>0</v>
          </cell>
          <cell r="JJ742">
            <v>0</v>
          </cell>
          <cell r="JK742">
            <v>0</v>
          </cell>
          <cell r="JL742">
            <v>0</v>
          </cell>
          <cell r="JM742">
            <v>0</v>
          </cell>
          <cell r="JN742">
            <v>0</v>
          </cell>
          <cell r="JO742">
            <v>0</v>
          </cell>
          <cell r="JP742">
            <v>0</v>
          </cell>
          <cell r="JQ742">
            <v>0</v>
          </cell>
        </row>
        <row r="743">
          <cell r="D743" t="str">
            <v>BAT.PX.BDG._.ITC.Li_ion_4hr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  <cell r="CT743">
            <v>0</v>
          </cell>
          <cell r="CU743">
            <v>0</v>
          </cell>
          <cell r="CV743">
            <v>0</v>
          </cell>
          <cell r="CW743">
            <v>0</v>
          </cell>
          <cell r="CX743">
            <v>0</v>
          </cell>
          <cell r="CY743">
            <v>0</v>
          </cell>
          <cell r="CZ743">
            <v>0</v>
          </cell>
          <cell r="DA743">
            <v>0</v>
          </cell>
          <cell r="DB743">
            <v>0</v>
          </cell>
          <cell r="DC743">
            <v>0</v>
          </cell>
          <cell r="DD743">
            <v>0</v>
          </cell>
          <cell r="DE743">
            <v>0</v>
          </cell>
          <cell r="DF743">
            <v>0</v>
          </cell>
          <cell r="DG743">
            <v>0</v>
          </cell>
          <cell r="DH743">
            <v>0</v>
          </cell>
          <cell r="DI743">
            <v>0</v>
          </cell>
          <cell r="DJ743">
            <v>0</v>
          </cell>
          <cell r="DK743">
            <v>0</v>
          </cell>
          <cell r="DL743">
            <v>0</v>
          </cell>
          <cell r="DM743">
            <v>0</v>
          </cell>
          <cell r="DN743">
            <v>0</v>
          </cell>
          <cell r="DO743">
            <v>0</v>
          </cell>
          <cell r="DP743">
            <v>0</v>
          </cell>
          <cell r="DQ743">
            <v>0</v>
          </cell>
          <cell r="DR743">
            <v>0</v>
          </cell>
          <cell r="DS743">
            <v>0</v>
          </cell>
          <cell r="DT743">
            <v>0</v>
          </cell>
          <cell r="DU743">
            <v>0</v>
          </cell>
          <cell r="DV743">
            <v>0</v>
          </cell>
          <cell r="DW743">
            <v>0</v>
          </cell>
          <cell r="DX743">
            <v>0</v>
          </cell>
          <cell r="DY743">
            <v>0</v>
          </cell>
          <cell r="DZ743">
            <v>0</v>
          </cell>
          <cell r="EA743">
            <v>0</v>
          </cell>
          <cell r="EB743">
            <v>0</v>
          </cell>
          <cell r="EC743">
            <v>0</v>
          </cell>
          <cell r="ED743">
            <v>0</v>
          </cell>
          <cell r="EE743">
            <v>0</v>
          </cell>
          <cell r="EF743">
            <v>0</v>
          </cell>
          <cell r="EG743">
            <v>0</v>
          </cell>
          <cell r="EH743">
            <v>0</v>
          </cell>
          <cell r="EI743">
            <v>0</v>
          </cell>
          <cell r="EJ743">
            <v>0</v>
          </cell>
          <cell r="EK743">
            <v>0</v>
          </cell>
          <cell r="EL743">
            <v>0</v>
          </cell>
          <cell r="EM743">
            <v>0</v>
          </cell>
          <cell r="EN743">
            <v>0</v>
          </cell>
          <cell r="EO743">
            <v>0</v>
          </cell>
          <cell r="EP743">
            <v>0</v>
          </cell>
          <cell r="EQ743">
            <v>0</v>
          </cell>
          <cell r="ER743">
            <v>0</v>
          </cell>
          <cell r="ES743">
            <v>0</v>
          </cell>
          <cell r="ET743">
            <v>0</v>
          </cell>
          <cell r="EU743">
            <v>0</v>
          </cell>
          <cell r="EV743">
            <v>0</v>
          </cell>
          <cell r="EW743">
            <v>0</v>
          </cell>
          <cell r="EX743">
            <v>0</v>
          </cell>
          <cell r="EY743">
            <v>0</v>
          </cell>
          <cell r="EZ743">
            <v>0</v>
          </cell>
          <cell r="FA743">
            <v>0</v>
          </cell>
          <cell r="FB743">
            <v>0</v>
          </cell>
          <cell r="FC743">
            <v>0</v>
          </cell>
          <cell r="FD743">
            <v>0</v>
          </cell>
          <cell r="FE743">
            <v>0</v>
          </cell>
          <cell r="FF743">
            <v>0</v>
          </cell>
          <cell r="FG743">
            <v>0</v>
          </cell>
          <cell r="FH743">
            <v>0</v>
          </cell>
          <cell r="FI743">
            <v>0</v>
          </cell>
          <cell r="FJ743">
            <v>0</v>
          </cell>
          <cell r="FK743">
            <v>0</v>
          </cell>
          <cell r="FL743">
            <v>0</v>
          </cell>
          <cell r="FM743">
            <v>0</v>
          </cell>
          <cell r="FN743">
            <v>0</v>
          </cell>
          <cell r="FO743">
            <v>0</v>
          </cell>
          <cell r="FP743">
            <v>0</v>
          </cell>
          <cell r="FQ743">
            <v>0</v>
          </cell>
          <cell r="FR743">
            <v>0</v>
          </cell>
          <cell r="FS743">
            <v>0</v>
          </cell>
          <cell r="FT743">
            <v>0</v>
          </cell>
          <cell r="FU743">
            <v>0</v>
          </cell>
          <cell r="FV743">
            <v>0</v>
          </cell>
          <cell r="FW743">
            <v>0</v>
          </cell>
          <cell r="FX743">
            <v>0</v>
          </cell>
          <cell r="FY743">
            <v>0</v>
          </cell>
          <cell r="FZ743">
            <v>0</v>
          </cell>
          <cell r="GA743">
            <v>0</v>
          </cell>
          <cell r="GB743">
            <v>0</v>
          </cell>
          <cell r="GC743">
            <v>0</v>
          </cell>
          <cell r="GD743">
            <v>0</v>
          </cell>
          <cell r="GE743">
            <v>0</v>
          </cell>
          <cell r="GF743">
            <v>0</v>
          </cell>
          <cell r="GG743">
            <v>0</v>
          </cell>
          <cell r="GH743">
            <v>0</v>
          </cell>
          <cell r="GI743">
            <v>0</v>
          </cell>
          <cell r="GJ743">
            <v>0</v>
          </cell>
          <cell r="GK743">
            <v>0</v>
          </cell>
          <cell r="GL743">
            <v>0</v>
          </cell>
          <cell r="GM743">
            <v>0</v>
          </cell>
          <cell r="GN743">
            <v>0</v>
          </cell>
          <cell r="GO743">
            <v>0</v>
          </cell>
          <cell r="GP743">
            <v>0</v>
          </cell>
          <cell r="GQ743">
            <v>0</v>
          </cell>
          <cell r="GR743">
            <v>0</v>
          </cell>
          <cell r="GS743">
            <v>0</v>
          </cell>
          <cell r="GT743">
            <v>0</v>
          </cell>
          <cell r="GU743">
            <v>0</v>
          </cell>
          <cell r="GV743">
            <v>0</v>
          </cell>
          <cell r="GW743">
            <v>0</v>
          </cell>
          <cell r="GX743">
            <v>0</v>
          </cell>
          <cell r="GY743">
            <v>0</v>
          </cell>
          <cell r="GZ743">
            <v>0</v>
          </cell>
          <cell r="HA743">
            <v>0</v>
          </cell>
          <cell r="HB743">
            <v>0</v>
          </cell>
          <cell r="HC743">
            <v>0</v>
          </cell>
          <cell r="HD743">
            <v>0</v>
          </cell>
          <cell r="HE743">
            <v>0</v>
          </cell>
          <cell r="HF743">
            <v>0</v>
          </cell>
          <cell r="HG743">
            <v>0</v>
          </cell>
          <cell r="HH743">
            <v>0</v>
          </cell>
          <cell r="HI743">
            <v>0</v>
          </cell>
          <cell r="HJ743">
            <v>0</v>
          </cell>
          <cell r="HK743">
            <v>0</v>
          </cell>
          <cell r="HL743">
            <v>0</v>
          </cell>
          <cell r="HM743">
            <v>0</v>
          </cell>
          <cell r="HN743">
            <v>0</v>
          </cell>
          <cell r="HO743">
            <v>0</v>
          </cell>
          <cell r="HP743">
            <v>0</v>
          </cell>
          <cell r="HQ743">
            <v>0</v>
          </cell>
          <cell r="HR743">
            <v>0</v>
          </cell>
          <cell r="HS743">
            <v>0</v>
          </cell>
          <cell r="HT743">
            <v>0</v>
          </cell>
          <cell r="HU743">
            <v>0</v>
          </cell>
          <cell r="HV743">
            <v>0</v>
          </cell>
          <cell r="HW743">
            <v>0</v>
          </cell>
          <cell r="HX743">
            <v>0</v>
          </cell>
          <cell r="HY743">
            <v>0</v>
          </cell>
          <cell r="HZ743">
            <v>0</v>
          </cell>
          <cell r="IA743">
            <v>0</v>
          </cell>
          <cell r="IB743">
            <v>0</v>
          </cell>
          <cell r="IC743">
            <v>0</v>
          </cell>
          <cell r="ID743">
            <v>0</v>
          </cell>
          <cell r="IE743">
            <v>0</v>
          </cell>
          <cell r="IF743">
            <v>0</v>
          </cell>
          <cell r="IG743">
            <v>0</v>
          </cell>
          <cell r="IH743">
            <v>0</v>
          </cell>
          <cell r="II743">
            <v>0</v>
          </cell>
          <cell r="IJ743">
            <v>0</v>
          </cell>
          <cell r="IK743">
            <v>0</v>
          </cell>
          <cell r="IL743">
            <v>0</v>
          </cell>
          <cell r="IM743">
            <v>0</v>
          </cell>
          <cell r="IN743">
            <v>0</v>
          </cell>
          <cell r="IO743">
            <v>0</v>
          </cell>
          <cell r="IP743">
            <v>0</v>
          </cell>
          <cell r="IQ743">
            <v>0</v>
          </cell>
          <cell r="IR743">
            <v>0</v>
          </cell>
          <cell r="IS743">
            <v>0</v>
          </cell>
          <cell r="IT743">
            <v>0</v>
          </cell>
          <cell r="IU743">
            <v>0</v>
          </cell>
          <cell r="IV743">
            <v>0</v>
          </cell>
          <cell r="IW743">
            <v>0</v>
          </cell>
          <cell r="IX743">
            <v>0</v>
          </cell>
          <cell r="IY743">
            <v>0</v>
          </cell>
          <cell r="IZ743">
            <v>0</v>
          </cell>
          <cell r="JA743">
            <v>0</v>
          </cell>
          <cell r="JB743">
            <v>0</v>
          </cell>
          <cell r="JC743">
            <v>0</v>
          </cell>
          <cell r="JD743">
            <v>0</v>
          </cell>
          <cell r="JE743">
            <v>0</v>
          </cell>
          <cell r="JF743">
            <v>0</v>
          </cell>
          <cell r="JG743">
            <v>0</v>
          </cell>
          <cell r="JH743">
            <v>0</v>
          </cell>
          <cell r="JI743">
            <v>0</v>
          </cell>
          <cell r="JJ743">
            <v>0</v>
          </cell>
          <cell r="JK743">
            <v>0</v>
          </cell>
          <cell r="JL743">
            <v>0</v>
          </cell>
          <cell r="JM743">
            <v>0</v>
          </cell>
          <cell r="JN743">
            <v>0</v>
          </cell>
          <cell r="JO743">
            <v>0</v>
          </cell>
          <cell r="JP743">
            <v>0</v>
          </cell>
          <cell r="JQ743">
            <v>0</v>
          </cell>
        </row>
        <row r="744">
          <cell r="D744" t="str">
            <v>BAT.PX.CHE._.ITC.Li_ion_4hr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  <cell r="CT744">
            <v>0</v>
          </cell>
          <cell r="CU744">
            <v>0</v>
          </cell>
          <cell r="CV744">
            <v>0</v>
          </cell>
          <cell r="CW744">
            <v>0</v>
          </cell>
          <cell r="CX744">
            <v>0</v>
          </cell>
          <cell r="CY744">
            <v>0</v>
          </cell>
          <cell r="CZ744">
            <v>0</v>
          </cell>
          <cell r="DA744">
            <v>0</v>
          </cell>
          <cell r="DB744">
            <v>0</v>
          </cell>
          <cell r="DC744">
            <v>0</v>
          </cell>
          <cell r="DD744">
            <v>0</v>
          </cell>
          <cell r="DE744">
            <v>0</v>
          </cell>
          <cell r="DF744">
            <v>0</v>
          </cell>
          <cell r="DG744">
            <v>0</v>
          </cell>
          <cell r="DH744">
            <v>0</v>
          </cell>
          <cell r="DI744">
            <v>0</v>
          </cell>
          <cell r="DJ744">
            <v>0</v>
          </cell>
          <cell r="DK744">
            <v>0</v>
          </cell>
          <cell r="DL744">
            <v>0</v>
          </cell>
          <cell r="DM744">
            <v>0</v>
          </cell>
          <cell r="DN744">
            <v>0</v>
          </cell>
          <cell r="DO744">
            <v>0</v>
          </cell>
          <cell r="DP744">
            <v>0</v>
          </cell>
          <cell r="DQ744">
            <v>0</v>
          </cell>
          <cell r="DR744">
            <v>0</v>
          </cell>
          <cell r="DS744">
            <v>0</v>
          </cell>
          <cell r="DT744">
            <v>0</v>
          </cell>
          <cell r="DU744">
            <v>0</v>
          </cell>
          <cell r="DV744">
            <v>0</v>
          </cell>
          <cell r="DW744">
            <v>0</v>
          </cell>
          <cell r="DX744">
            <v>0</v>
          </cell>
          <cell r="DY744">
            <v>0</v>
          </cell>
          <cell r="DZ744">
            <v>0</v>
          </cell>
          <cell r="EA744">
            <v>0</v>
          </cell>
          <cell r="EB744">
            <v>0</v>
          </cell>
          <cell r="EC744">
            <v>0</v>
          </cell>
          <cell r="ED744">
            <v>0</v>
          </cell>
          <cell r="EE744">
            <v>0</v>
          </cell>
          <cell r="EF744">
            <v>0</v>
          </cell>
          <cell r="EG744">
            <v>0</v>
          </cell>
          <cell r="EH744">
            <v>0</v>
          </cell>
          <cell r="EI744">
            <v>0</v>
          </cell>
          <cell r="EJ744">
            <v>0</v>
          </cell>
          <cell r="EK744">
            <v>0</v>
          </cell>
          <cell r="EL744">
            <v>0</v>
          </cell>
          <cell r="EM744">
            <v>0</v>
          </cell>
          <cell r="EN744">
            <v>0</v>
          </cell>
          <cell r="EO744">
            <v>0</v>
          </cell>
          <cell r="EP744">
            <v>0</v>
          </cell>
          <cell r="EQ744">
            <v>0</v>
          </cell>
          <cell r="ER744">
            <v>0</v>
          </cell>
          <cell r="ES744">
            <v>0</v>
          </cell>
          <cell r="ET744">
            <v>0</v>
          </cell>
          <cell r="EU744">
            <v>0</v>
          </cell>
          <cell r="EV744">
            <v>0</v>
          </cell>
          <cell r="EW744">
            <v>0</v>
          </cell>
          <cell r="EX744">
            <v>0</v>
          </cell>
          <cell r="EY744">
            <v>0</v>
          </cell>
          <cell r="EZ744">
            <v>0</v>
          </cell>
          <cell r="FA744">
            <v>0</v>
          </cell>
          <cell r="FB744">
            <v>0</v>
          </cell>
          <cell r="FC744">
            <v>0</v>
          </cell>
          <cell r="FD744">
            <v>0</v>
          </cell>
          <cell r="FE744">
            <v>0</v>
          </cell>
          <cell r="FF744">
            <v>0</v>
          </cell>
          <cell r="FG744">
            <v>0</v>
          </cell>
          <cell r="FH744">
            <v>0</v>
          </cell>
          <cell r="FI744">
            <v>0</v>
          </cell>
          <cell r="FJ744">
            <v>0</v>
          </cell>
          <cell r="FK744">
            <v>0</v>
          </cell>
          <cell r="FL744">
            <v>0</v>
          </cell>
          <cell r="FM744">
            <v>0</v>
          </cell>
          <cell r="FN744">
            <v>0</v>
          </cell>
          <cell r="FO744">
            <v>0</v>
          </cell>
          <cell r="FP744">
            <v>0</v>
          </cell>
          <cell r="FQ744">
            <v>0</v>
          </cell>
          <cell r="FR744">
            <v>0</v>
          </cell>
          <cell r="FS744">
            <v>0</v>
          </cell>
          <cell r="FT744">
            <v>0</v>
          </cell>
          <cell r="FU744">
            <v>0</v>
          </cell>
          <cell r="FV744">
            <v>0</v>
          </cell>
          <cell r="FW744">
            <v>0</v>
          </cell>
          <cell r="FX744">
            <v>0</v>
          </cell>
          <cell r="FY744">
            <v>0</v>
          </cell>
          <cell r="FZ744">
            <v>0</v>
          </cell>
          <cell r="GA744">
            <v>0</v>
          </cell>
          <cell r="GB744">
            <v>0</v>
          </cell>
          <cell r="GC744">
            <v>0</v>
          </cell>
          <cell r="GD744">
            <v>0</v>
          </cell>
          <cell r="GE744">
            <v>0</v>
          </cell>
          <cell r="GF744">
            <v>0</v>
          </cell>
          <cell r="GG744">
            <v>0</v>
          </cell>
          <cell r="GH744">
            <v>0</v>
          </cell>
          <cell r="GI744">
            <v>0</v>
          </cell>
          <cell r="GJ744">
            <v>0</v>
          </cell>
          <cell r="GK744">
            <v>0</v>
          </cell>
          <cell r="GL744">
            <v>0</v>
          </cell>
          <cell r="GM744">
            <v>0</v>
          </cell>
          <cell r="GN744">
            <v>0</v>
          </cell>
          <cell r="GO744">
            <v>0</v>
          </cell>
          <cell r="GP744">
            <v>0</v>
          </cell>
          <cell r="GQ744">
            <v>0</v>
          </cell>
          <cell r="GR744">
            <v>0</v>
          </cell>
          <cell r="GS744">
            <v>0</v>
          </cell>
          <cell r="GT744">
            <v>0</v>
          </cell>
          <cell r="GU744">
            <v>0</v>
          </cell>
          <cell r="GV744">
            <v>0</v>
          </cell>
          <cell r="GW744">
            <v>0</v>
          </cell>
          <cell r="GX744">
            <v>0</v>
          </cell>
          <cell r="GY744">
            <v>0</v>
          </cell>
          <cell r="GZ744">
            <v>0</v>
          </cell>
          <cell r="HA744">
            <v>0</v>
          </cell>
          <cell r="HB744">
            <v>0</v>
          </cell>
          <cell r="HC744">
            <v>0</v>
          </cell>
          <cell r="HD744">
            <v>0</v>
          </cell>
          <cell r="HE744">
            <v>0</v>
          </cell>
          <cell r="HF744">
            <v>0</v>
          </cell>
          <cell r="HG744">
            <v>0</v>
          </cell>
          <cell r="HH744">
            <v>0</v>
          </cell>
          <cell r="HI744">
            <v>0</v>
          </cell>
          <cell r="HJ744">
            <v>0</v>
          </cell>
          <cell r="HK744">
            <v>0</v>
          </cell>
          <cell r="HL744">
            <v>0</v>
          </cell>
          <cell r="HM744">
            <v>0</v>
          </cell>
          <cell r="HN744">
            <v>0</v>
          </cell>
          <cell r="HO744">
            <v>0</v>
          </cell>
          <cell r="HP744">
            <v>0</v>
          </cell>
          <cell r="HQ744">
            <v>0</v>
          </cell>
          <cell r="HR744">
            <v>0</v>
          </cell>
          <cell r="HS744">
            <v>0</v>
          </cell>
          <cell r="HT744">
            <v>0</v>
          </cell>
          <cell r="HU744">
            <v>0</v>
          </cell>
          <cell r="HV744">
            <v>0</v>
          </cell>
          <cell r="HW744">
            <v>0</v>
          </cell>
          <cell r="HX744">
            <v>0</v>
          </cell>
          <cell r="HY744">
            <v>0</v>
          </cell>
          <cell r="HZ744">
            <v>0</v>
          </cell>
          <cell r="IA744">
            <v>0</v>
          </cell>
          <cell r="IB744">
            <v>0</v>
          </cell>
          <cell r="IC744">
            <v>0</v>
          </cell>
          <cell r="ID744">
            <v>0</v>
          </cell>
          <cell r="IE744">
            <v>0</v>
          </cell>
          <cell r="IF744">
            <v>0</v>
          </cell>
          <cell r="IG744">
            <v>0</v>
          </cell>
          <cell r="IH744">
            <v>0</v>
          </cell>
          <cell r="II744">
            <v>0</v>
          </cell>
          <cell r="IJ744">
            <v>0</v>
          </cell>
          <cell r="IK744">
            <v>0</v>
          </cell>
          <cell r="IL744">
            <v>0</v>
          </cell>
          <cell r="IM744">
            <v>0</v>
          </cell>
          <cell r="IN744">
            <v>0</v>
          </cell>
          <cell r="IO744">
            <v>0</v>
          </cell>
          <cell r="IP744">
            <v>0</v>
          </cell>
          <cell r="IQ744">
            <v>0</v>
          </cell>
          <cell r="IR744">
            <v>0</v>
          </cell>
          <cell r="IS744">
            <v>0</v>
          </cell>
          <cell r="IT744">
            <v>0</v>
          </cell>
          <cell r="IU744">
            <v>0</v>
          </cell>
          <cell r="IV744">
            <v>0</v>
          </cell>
          <cell r="IW744">
            <v>0</v>
          </cell>
          <cell r="IX744">
            <v>0</v>
          </cell>
          <cell r="IY744">
            <v>0</v>
          </cell>
          <cell r="IZ744">
            <v>0</v>
          </cell>
          <cell r="JA744">
            <v>0</v>
          </cell>
          <cell r="JB744">
            <v>0</v>
          </cell>
          <cell r="JC744">
            <v>0</v>
          </cell>
          <cell r="JD744">
            <v>0</v>
          </cell>
          <cell r="JE744">
            <v>0</v>
          </cell>
          <cell r="JF744">
            <v>0</v>
          </cell>
          <cell r="JG744">
            <v>0</v>
          </cell>
          <cell r="JH744">
            <v>0</v>
          </cell>
          <cell r="JI744">
            <v>0</v>
          </cell>
          <cell r="JJ744">
            <v>0</v>
          </cell>
          <cell r="JK744">
            <v>0</v>
          </cell>
          <cell r="JL744">
            <v>0</v>
          </cell>
          <cell r="JM744">
            <v>0</v>
          </cell>
          <cell r="JN744">
            <v>0</v>
          </cell>
          <cell r="JO744">
            <v>0</v>
          </cell>
          <cell r="JP744">
            <v>0</v>
          </cell>
          <cell r="JQ744">
            <v>0</v>
          </cell>
        </row>
        <row r="745">
          <cell r="D745" t="str">
            <v>BAT.PX.CLV._.ITC.Li_ion_4hr_Local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  <cell r="CT745">
            <v>0</v>
          </cell>
          <cell r="CU745">
            <v>0</v>
          </cell>
          <cell r="CV745">
            <v>0</v>
          </cell>
          <cell r="CW745">
            <v>0</v>
          </cell>
          <cell r="CX745">
            <v>0</v>
          </cell>
          <cell r="CY745">
            <v>0</v>
          </cell>
          <cell r="CZ745">
            <v>0</v>
          </cell>
          <cell r="DA745">
            <v>0</v>
          </cell>
          <cell r="DB745">
            <v>0</v>
          </cell>
          <cell r="DC745">
            <v>0</v>
          </cell>
          <cell r="DD745">
            <v>0</v>
          </cell>
          <cell r="DE745">
            <v>0</v>
          </cell>
          <cell r="DF745">
            <v>0</v>
          </cell>
          <cell r="DG745">
            <v>0</v>
          </cell>
          <cell r="DH745">
            <v>0</v>
          </cell>
          <cell r="DI745">
            <v>0</v>
          </cell>
          <cell r="DJ745">
            <v>0</v>
          </cell>
          <cell r="DK745">
            <v>0</v>
          </cell>
          <cell r="DL745">
            <v>0</v>
          </cell>
          <cell r="DM745">
            <v>0</v>
          </cell>
          <cell r="DN745">
            <v>0</v>
          </cell>
          <cell r="DO745">
            <v>0</v>
          </cell>
          <cell r="DP745">
            <v>0</v>
          </cell>
          <cell r="DQ745">
            <v>0</v>
          </cell>
          <cell r="DR745">
            <v>0</v>
          </cell>
          <cell r="DS745">
            <v>0</v>
          </cell>
          <cell r="DT745">
            <v>0</v>
          </cell>
          <cell r="DU745">
            <v>0</v>
          </cell>
          <cell r="DV745">
            <v>0</v>
          </cell>
          <cell r="DW745">
            <v>0</v>
          </cell>
          <cell r="DX745">
            <v>0</v>
          </cell>
          <cell r="DY745">
            <v>0</v>
          </cell>
          <cell r="DZ745">
            <v>0</v>
          </cell>
          <cell r="EA745">
            <v>0</v>
          </cell>
          <cell r="EB745">
            <v>0</v>
          </cell>
          <cell r="EC745">
            <v>0</v>
          </cell>
          <cell r="ED745">
            <v>0</v>
          </cell>
          <cell r="EE745">
            <v>0</v>
          </cell>
          <cell r="EF745">
            <v>0</v>
          </cell>
          <cell r="EG745">
            <v>0</v>
          </cell>
          <cell r="EH745">
            <v>0</v>
          </cell>
          <cell r="EI745">
            <v>0</v>
          </cell>
          <cell r="EJ745">
            <v>0</v>
          </cell>
          <cell r="EK745">
            <v>0</v>
          </cell>
          <cell r="EL745">
            <v>0</v>
          </cell>
          <cell r="EM745">
            <v>0</v>
          </cell>
          <cell r="EN745">
            <v>0</v>
          </cell>
          <cell r="EO745">
            <v>0</v>
          </cell>
          <cell r="EP745">
            <v>0</v>
          </cell>
          <cell r="EQ745">
            <v>0</v>
          </cell>
          <cell r="ER745">
            <v>0</v>
          </cell>
          <cell r="ES745">
            <v>0</v>
          </cell>
          <cell r="ET745">
            <v>0</v>
          </cell>
          <cell r="EU745">
            <v>0</v>
          </cell>
          <cell r="EV745">
            <v>0</v>
          </cell>
          <cell r="EW745">
            <v>0</v>
          </cell>
          <cell r="EX745">
            <v>0</v>
          </cell>
          <cell r="EY745">
            <v>0</v>
          </cell>
          <cell r="EZ745">
            <v>0</v>
          </cell>
          <cell r="FA745">
            <v>0</v>
          </cell>
          <cell r="FB745">
            <v>0</v>
          </cell>
          <cell r="FC745">
            <v>0</v>
          </cell>
          <cell r="FD745">
            <v>0</v>
          </cell>
          <cell r="FE745">
            <v>0</v>
          </cell>
          <cell r="FF745">
            <v>0</v>
          </cell>
          <cell r="FG745">
            <v>0</v>
          </cell>
          <cell r="FH745">
            <v>0</v>
          </cell>
          <cell r="FI745">
            <v>0</v>
          </cell>
          <cell r="FJ745">
            <v>0</v>
          </cell>
          <cell r="FK745">
            <v>0</v>
          </cell>
          <cell r="FL745">
            <v>0</v>
          </cell>
          <cell r="FM745">
            <v>0</v>
          </cell>
          <cell r="FN745">
            <v>0</v>
          </cell>
          <cell r="FO745">
            <v>0</v>
          </cell>
          <cell r="FP745">
            <v>0</v>
          </cell>
          <cell r="FQ745">
            <v>0</v>
          </cell>
          <cell r="FR745">
            <v>0</v>
          </cell>
          <cell r="FS745">
            <v>0</v>
          </cell>
          <cell r="FT745">
            <v>0</v>
          </cell>
          <cell r="FU745">
            <v>0</v>
          </cell>
          <cell r="FV745">
            <v>0</v>
          </cell>
          <cell r="FW745">
            <v>0</v>
          </cell>
          <cell r="FX745">
            <v>0</v>
          </cell>
          <cell r="FY745">
            <v>0</v>
          </cell>
          <cell r="FZ745">
            <v>0</v>
          </cell>
          <cell r="GA745">
            <v>0</v>
          </cell>
          <cell r="GB745">
            <v>0</v>
          </cell>
          <cell r="GC745">
            <v>0</v>
          </cell>
          <cell r="GD745">
            <v>0</v>
          </cell>
          <cell r="GE745">
            <v>0</v>
          </cell>
          <cell r="GF745">
            <v>0</v>
          </cell>
          <cell r="GG745">
            <v>0</v>
          </cell>
          <cell r="GH745">
            <v>0</v>
          </cell>
          <cell r="GI745">
            <v>0</v>
          </cell>
          <cell r="GJ745">
            <v>0</v>
          </cell>
          <cell r="GK745">
            <v>0</v>
          </cell>
          <cell r="GL745">
            <v>0</v>
          </cell>
          <cell r="GM745">
            <v>0</v>
          </cell>
          <cell r="GN745">
            <v>0</v>
          </cell>
          <cell r="GO745">
            <v>0</v>
          </cell>
          <cell r="GP745">
            <v>0</v>
          </cell>
          <cell r="GQ745">
            <v>0</v>
          </cell>
          <cell r="GR745">
            <v>0</v>
          </cell>
          <cell r="GS745">
            <v>0</v>
          </cell>
          <cell r="GT745">
            <v>0</v>
          </cell>
          <cell r="GU745">
            <v>0</v>
          </cell>
          <cell r="GV745">
            <v>0</v>
          </cell>
          <cell r="GW745">
            <v>0</v>
          </cell>
          <cell r="GX745">
            <v>0</v>
          </cell>
          <cell r="GY745">
            <v>0</v>
          </cell>
          <cell r="GZ745">
            <v>0</v>
          </cell>
          <cell r="HA745">
            <v>0</v>
          </cell>
          <cell r="HB745">
            <v>0</v>
          </cell>
          <cell r="HC745">
            <v>0</v>
          </cell>
          <cell r="HD745">
            <v>0</v>
          </cell>
          <cell r="HE745">
            <v>0</v>
          </cell>
          <cell r="HF745">
            <v>0</v>
          </cell>
          <cell r="HG745">
            <v>0</v>
          </cell>
          <cell r="HH745">
            <v>0</v>
          </cell>
          <cell r="HI745">
            <v>0</v>
          </cell>
          <cell r="HJ745">
            <v>0</v>
          </cell>
          <cell r="HK745">
            <v>0</v>
          </cell>
          <cell r="HL745">
            <v>0</v>
          </cell>
          <cell r="HM745">
            <v>0</v>
          </cell>
          <cell r="HN745">
            <v>0</v>
          </cell>
          <cell r="HO745">
            <v>0</v>
          </cell>
          <cell r="HP745">
            <v>0</v>
          </cell>
          <cell r="HQ745">
            <v>0</v>
          </cell>
          <cell r="HR745">
            <v>0</v>
          </cell>
          <cell r="HS745">
            <v>0</v>
          </cell>
          <cell r="HT745">
            <v>0</v>
          </cell>
          <cell r="HU745">
            <v>0</v>
          </cell>
          <cell r="HV745">
            <v>0</v>
          </cell>
          <cell r="HW745">
            <v>0</v>
          </cell>
          <cell r="HX745">
            <v>0</v>
          </cell>
          <cell r="HY745">
            <v>0</v>
          </cell>
          <cell r="HZ745">
            <v>0</v>
          </cell>
          <cell r="IA745">
            <v>0</v>
          </cell>
          <cell r="IB745">
            <v>0</v>
          </cell>
          <cell r="IC745">
            <v>0</v>
          </cell>
          <cell r="ID745">
            <v>0</v>
          </cell>
          <cell r="IE745">
            <v>0</v>
          </cell>
          <cell r="IF745">
            <v>0</v>
          </cell>
          <cell r="IG745">
            <v>0</v>
          </cell>
          <cell r="IH745">
            <v>0</v>
          </cell>
          <cell r="II745">
            <v>0</v>
          </cell>
          <cell r="IJ745">
            <v>0</v>
          </cell>
          <cell r="IK745">
            <v>0</v>
          </cell>
          <cell r="IL745">
            <v>0</v>
          </cell>
          <cell r="IM745">
            <v>0</v>
          </cell>
          <cell r="IN745">
            <v>0</v>
          </cell>
          <cell r="IO745">
            <v>0</v>
          </cell>
          <cell r="IP745">
            <v>0</v>
          </cell>
          <cell r="IQ745">
            <v>0</v>
          </cell>
          <cell r="IR745">
            <v>0</v>
          </cell>
          <cell r="IS745">
            <v>0</v>
          </cell>
          <cell r="IT745">
            <v>0</v>
          </cell>
          <cell r="IU745">
            <v>0</v>
          </cell>
          <cell r="IV745">
            <v>0</v>
          </cell>
          <cell r="IW745">
            <v>0</v>
          </cell>
          <cell r="IX745">
            <v>0</v>
          </cell>
          <cell r="IY745">
            <v>0</v>
          </cell>
          <cell r="IZ745">
            <v>0</v>
          </cell>
          <cell r="JA745">
            <v>0</v>
          </cell>
          <cell r="JB745">
            <v>0</v>
          </cell>
          <cell r="JC745">
            <v>0</v>
          </cell>
          <cell r="JD745">
            <v>0</v>
          </cell>
          <cell r="JE745">
            <v>0</v>
          </cell>
          <cell r="JF745">
            <v>0</v>
          </cell>
          <cell r="JG745">
            <v>0</v>
          </cell>
          <cell r="JH745">
            <v>0</v>
          </cell>
          <cell r="JI745">
            <v>0</v>
          </cell>
          <cell r="JJ745">
            <v>0</v>
          </cell>
          <cell r="JK745">
            <v>0</v>
          </cell>
          <cell r="JL745">
            <v>0</v>
          </cell>
          <cell r="JM745">
            <v>0</v>
          </cell>
          <cell r="JN745">
            <v>0</v>
          </cell>
          <cell r="JO745">
            <v>0</v>
          </cell>
          <cell r="JP745">
            <v>0</v>
          </cell>
          <cell r="JQ745">
            <v>0</v>
          </cell>
        </row>
        <row r="746">
          <cell r="D746" t="str">
            <v>BAT.PX.COR._.ITC.Li_ion_4hr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0</v>
          </cell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  <cell r="CT746">
            <v>0</v>
          </cell>
          <cell r="CU746">
            <v>0</v>
          </cell>
          <cell r="CV746">
            <v>0</v>
          </cell>
          <cell r="CW746">
            <v>0</v>
          </cell>
          <cell r="CX746">
            <v>0</v>
          </cell>
          <cell r="CY746">
            <v>0</v>
          </cell>
          <cell r="CZ746">
            <v>0</v>
          </cell>
          <cell r="DA746">
            <v>0</v>
          </cell>
          <cell r="DB746">
            <v>0</v>
          </cell>
          <cell r="DC746">
            <v>0</v>
          </cell>
          <cell r="DD746">
            <v>0</v>
          </cell>
          <cell r="DE746">
            <v>0</v>
          </cell>
          <cell r="DF746">
            <v>0</v>
          </cell>
          <cell r="DG746">
            <v>0</v>
          </cell>
          <cell r="DH746">
            <v>0</v>
          </cell>
          <cell r="DI746">
            <v>0</v>
          </cell>
          <cell r="DJ746">
            <v>0</v>
          </cell>
          <cell r="DK746">
            <v>0</v>
          </cell>
          <cell r="DL746">
            <v>0</v>
          </cell>
          <cell r="DM746">
            <v>0</v>
          </cell>
          <cell r="DN746">
            <v>0</v>
          </cell>
          <cell r="DO746">
            <v>0</v>
          </cell>
          <cell r="DP746">
            <v>0</v>
          </cell>
          <cell r="DQ746">
            <v>0</v>
          </cell>
          <cell r="DR746">
            <v>0</v>
          </cell>
          <cell r="DS746">
            <v>0</v>
          </cell>
          <cell r="DT746">
            <v>0</v>
          </cell>
          <cell r="DU746">
            <v>0</v>
          </cell>
          <cell r="DV746">
            <v>0</v>
          </cell>
          <cell r="DW746">
            <v>0</v>
          </cell>
          <cell r="DX746">
            <v>0</v>
          </cell>
          <cell r="DY746">
            <v>0</v>
          </cell>
          <cell r="DZ746">
            <v>0</v>
          </cell>
          <cell r="EA746">
            <v>0</v>
          </cell>
          <cell r="EB746">
            <v>0</v>
          </cell>
          <cell r="EC746">
            <v>0</v>
          </cell>
          <cell r="ED746">
            <v>0</v>
          </cell>
          <cell r="EE746">
            <v>0</v>
          </cell>
          <cell r="EF746">
            <v>0</v>
          </cell>
          <cell r="EG746">
            <v>0</v>
          </cell>
          <cell r="EH746">
            <v>0</v>
          </cell>
          <cell r="EI746">
            <v>0</v>
          </cell>
          <cell r="EJ746">
            <v>0</v>
          </cell>
          <cell r="EK746">
            <v>0</v>
          </cell>
          <cell r="EL746">
            <v>0</v>
          </cell>
          <cell r="EM746">
            <v>0</v>
          </cell>
          <cell r="EN746">
            <v>0</v>
          </cell>
          <cell r="EO746">
            <v>0</v>
          </cell>
          <cell r="EP746">
            <v>0</v>
          </cell>
          <cell r="EQ746">
            <v>0</v>
          </cell>
          <cell r="ER746">
            <v>0</v>
          </cell>
          <cell r="ES746">
            <v>0</v>
          </cell>
          <cell r="ET746">
            <v>0</v>
          </cell>
          <cell r="EU746">
            <v>0</v>
          </cell>
          <cell r="EV746">
            <v>0</v>
          </cell>
          <cell r="EW746">
            <v>0</v>
          </cell>
          <cell r="EX746">
            <v>0</v>
          </cell>
          <cell r="EY746">
            <v>0</v>
          </cell>
          <cell r="EZ746">
            <v>0</v>
          </cell>
          <cell r="FA746">
            <v>0</v>
          </cell>
          <cell r="FB746">
            <v>0</v>
          </cell>
          <cell r="FC746">
            <v>0</v>
          </cell>
          <cell r="FD746">
            <v>0</v>
          </cell>
          <cell r="FE746">
            <v>0</v>
          </cell>
          <cell r="FF746">
            <v>0</v>
          </cell>
          <cell r="FG746">
            <v>0</v>
          </cell>
          <cell r="FH746">
            <v>0</v>
          </cell>
          <cell r="FI746">
            <v>0</v>
          </cell>
          <cell r="FJ746">
            <v>0</v>
          </cell>
          <cell r="FK746">
            <v>0</v>
          </cell>
          <cell r="FL746">
            <v>0</v>
          </cell>
          <cell r="FM746">
            <v>0</v>
          </cell>
          <cell r="FN746">
            <v>0</v>
          </cell>
          <cell r="FO746">
            <v>0</v>
          </cell>
          <cell r="FP746">
            <v>0</v>
          </cell>
          <cell r="FQ746">
            <v>0</v>
          </cell>
          <cell r="FR746">
            <v>0</v>
          </cell>
          <cell r="FS746">
            <v>0</v>
          </cell>
          <cell r="FT746">
            <v>0</v>
          </cell>
          <cell r="FU746">
            <v>0</v>
          </cell>
          <cell r="FV746">
            <v>0</v>
          </cell>
          <cell r="FW746">
            <v>0</v>
          </cell>
          <cell r="FX746">
            <v>0</v>
          </cell>
          <cell r="FY746">
            <v>0</v>
          </cell>
          <cell r="FZ746">
            <v>0</v>
          </cell>
          <cell r="GA746">
            <v>0</v>
          </cell>
          <cell r="GB746">
            <v>0</v>
          </cell>
          <cell r="GC746">
            <v>0</v>
          </cell>
          <cell r="GD746">
            <v>0</v>
          </cell>
          <cell r="GE746">
            <v>0</v>
          </cell>
          <cell r="GF746">
            <v>0</v>
          </cell>
          <cell r="GG746">
            <v>0</v>
          </cell>
          <cell r="GH746">
            <v>0</v>
          </cell>
          <cell r="GI746">
            <v>0</v>
          </cell>
          <cell r="GJ746">
            <v>0</v>
          </cell>
          <cell r="GK746">
            <v>0</v>
          </cell>
          <cell r="GL746">
            <v>0</v>
          </cell>
          <cell r="GM746">
            <v>0</v>
          </cell>
          <cell r="GN746">
            <v>0</v>
          </cell>
          <cell r="GO746">
            <v>0</v>
          </cell>
          <cell r="GP746">
            <v>0</v>
          </cell>
          <cell r="GQ746">
            <v>0</v>
          </cell>
          <cell r="GR746">
            <v>0</v>
          </cell>
          <cell r="GS746">
            <v>0</v>
          </cell>
          <cell r="GT746">
            <v>0</v>
          </cell>
          <cell r="GU746">
            <v>0</v>
          </cell>
          <cell r="GV746">
            <v>0</v>
          </cell>
          <cell r="GW746">
            <v>0</v>
          </cell>
          <cell r="GX746">
            <v>0</v>
          </cell>
          <cell r="GY746">
            <v>0</v>
          </cell>
          <cell r="GZ746">
            <v>0</v>
          </cell>
          <cell r="HA746">
            <v>0</v>
          </cell>
          <cell r="HB746">
            <v>0</v>
          </cell>
          <cell r="HC746">
            <v>0</v>
          </cell>
          <cell r="HD746">
            <v>0</v>
          </cell>
          <cell r="HE746">
            <v>0</v>
          </cell>
          <cell r="HF746">
            <v>0</v>
          </cell>
          <cell r="HG746">
            <v>0</v>
          </cell>
          <cell r="HH746">
            <v>0</v>
          </cell>
          <cell r="HI746">
            <v>0</v>
          </cell>
          <cell r="HJ746">
            <v>0</v>
          </cell>
          <cell r="HK746">
            <v>0</v>
          </cell>
          <cell r="HL746">
            <v>0</v>
          </cell>
          <cell r="HM746">
            <v>0</v>
          </cell>
          <cell r="HN746">
            <v>0</v>
          </cell>
          <cell r="HO746">
            <v>0</v>
          </cell>
          <cell r="HP746">
            <v>0</v>
          </cell>
          <cell r="HQ746">
            <v>0</v>
          </cell>
          <cell r="HR746">
            <v>0</v>
          </cell>
          <cell r="HS746">
            <v>0</v>
          </cell>
          <cell r="HT746">
            <v>0</v>
          </cell>
          <cell r="HU746">
            <v>0</v>
          </cell>
          <cell r="HV746">
            <v>0</v>
          </cell>
          <cell r="HW746">
            <v>0</v>
          </cell>
          <cell r="HX746">
            <v>0</v>
          </cell>
          <cell r="HY746">
            <v>0</v>
          </cell>
          <cell r="HZ746">
            <v>0</v>
          </cell>
          <cell r="IA746">
            <v>0</v>
          </cell>
          <cell r="IB746">
            <v>0</v>
          </cell>
          <cell r="IC746">
            <v>0</v>
          </cell>
          <cell r="ID746">
            <v>0</v>
          </cell>
          <cell r="IE746">
            <v>0</v>
          </cell>
          <cell r="IF746">
            <v>0</v>
          </cell>
          <cell r="IG746">
            <v>0</v>
          </cell>
          <cell r="IH746">
            <v>0</v>
          </cell>
          <cell r="II746">
            <v>0</v>
          </cell>
          <cell r="IJ746">
            <v>0</v>
          </cell>
          <cell r="IK746">
            <v>0</v>
          </cell>
          <cell r="IL746">
            <v>0</v>
          </cell>
          <cell r="IM746">
            <v>0</v>
          </cell>
          <cell r="IN746">
            <v>0</v>
          </cell>
          <cell r="IO746">
            <v>0</v>
          </cell>
          <cell r="IP746">
            <v>0</v>
          </cell>
          <cell r="IQ746">
            <v>0</v>
          </cell>
          <cell r="IR746">
            <v>0</v>
          </cell>
          <cell r="IS746">
            <v>0</v>
          </cell>
          <cell r="IT746">
            <v>0</v>
          </cell>
          <cell r="IU746">
            <v>0</v>
          </cell>
          <cell r="IV746">
            <v>0</v>
          </cell>
          <cell r="IW746">
            <v>0</v>
          </cell>
          <cell r="IX746">
            <v>0</v>
          </cell>
          <cell r="IY746">
            <v>0</v>
          </cell>
          <cell r="IZ746">
            <v>0</v>
          </cell>
          <cell r="JA746">
            <v>0</v>
          </cell>
          <cell r="JB746">
            <v>0</v>
          </cell>
          <cell r="JC746">
            <v>0</v>
          </cell>
          <cell r="JD746">
            <v>0</v>
          </cell>
          <cell r="JE746">
            <v>0</v>
          </cell>
          <cell r="JF746">
            <v>0</v>
          </cell>
          <cell r="JG746">
            <v>0</v>
          </cell>
          <cell r="JH746">
            <v>0</v>
          </cell>
          <cell r="JI746">
            <v>0</v>
          </cell>
          <cell r="JJ746">
            <v>0</v>
          </cell>
          <cell r="JK746">
            <v>0</v>
          </cell>
          <cell r="JL746">
            <v>0</v>
          </cell>
          <cell r="JM746">
            <v>0</v>
          </cell>
          <cell r="JN746">
            <v>0</v>
          </cell>
          <cell r="JO746">
            <v>0</v>
          </cell>
          <cell r="JP746">
            <v>0</v>
          </cell>
          <cell r="JQ746">
            <v>0</v>
          </cell>
        </row>
        <row r="747">
          <cell r="D747" t="str">
            <v>BAT.PX.COR._.ITC.Li_ion_4hr_Local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  <cell r="CT747">
            <v>0</v>
          </cell>
          <cell r="CU747">
            <v>0</v>
          </cell>
          <cell r="CV747">
            <v>0</v>
          </cell>
          <cell r="CW747">
            <v>0</v>
          </cell>
          <cell r="CX747">
            <v>0</v>
          </cell>
          <cell r="CY747">
            <v>0</v>
          </cell>
          <cell r="CZ747">
            <v>0</v>
          </cell>
          <cell r="DA747">
            <v>0</v>
          </cell>
          <cell r="DB747">
            <v>0</v>
          </cell>
          <cell r="DC747">
            <v>0</v>
          </cell>
          <cell r="DD747">
            <v>0</v>
          </cell>
          <cell r="DE747">
            <v>0</v>
          </cell>
          <cell r="DF747">
            <v>0</v>
          </cell>
          <cell r="DG747">
            <v>0</v>
          </cell>
          <cell r="DH747">
            <v>0</v>
          </cell>
          <cell r="DI747">
            <v>0</v>
          </cell>
          <cell r="DJ747">
            <v>0</v>
          </cell>
          <cell r="DK747">
            <v>0</v>
          </cell>
          <cell r="DL747">
            <v>0</v>
          </cell>
          <cell r="DM747">
            <v>0</v>
          </cell>
          <cell r="DN747">
            <v>0</v>
          </cell>
          <cell r="DO747">
            <v>0</v>
          </cell>
          <cell r="DP747">
            <v>0</v>
          </cell>
          <cell r="DQ747">
            <v>0</v>
          </cell>
          <cell r="DR747">
            <v>0</v>
          </cell>
          <cell r="DS747">
            <v>0</v>
          </cell>
          <cell r="DT747">
            <v>0</v>
          </cell>
          <cell r="DU747">
            <v>0</v>
          </cell>
          <cell r="DV747">
            <v>0</v>
          </cell>
          <cell r="DW747">
            <v>0</v>
          </cell>
          <cell r="DX747">
            <v>0</v>
          </cell>
          <cell r="DY747">
            <v>0</v>
          </cell>
          <cell r="DZ747">
            <v>0</v>
          </cell>
          <cell r="EA747">
            <v>0</v>
          </cell>
          <cell r="EB747">
            <v>0</v>
          </cell>
          <cell r="EC747">
            <v>0</v>
          </cell>
          <cell r="ED747">
            <v>0</v>
          </cell>
          <cell r="EE747">
            <v>0</v>
          </cell>
          <cell r="EF747">
            <v>0</v>
          </cell>
          <cell r="EG747">
            <v>0</v>
          </cell>
          <cell r="EH747">
            <v>0</v>
          </cell>
          <cell r="EI747">
            <v>0</v>
          </cell>
          <cell r="EJ747">
            <v>0</v>
          </cell>
          <cell r="EK747">
            <v>0</v>
          </cell>
          <cell r="EL747">
            <v>0</v>
          </cell>
          <cell r="EM747">
            <v>0</v>
          </cell>
          <cell r="EN747">
            <v>0</v>
          </cell>
          <cell r="EO747">
            <v>0</v>
          </cell>
          <cell r="EP747">
            <v>0</v>
          </cell>
          <cell r="EQ747">
            <v>0</v>
          </cell>
          <cell r="ER747">
            <v>0</v>
          </cell>
          <cell r="ES747">
            <v>0</v>
          </cell>
          <cell r="ET747">
            <v>0</v>
          </cell>
          <cell r="EU747">
            <v>0</v>
          </cell>
          <cell r="EV747">
            <v>0</v>
          </cell>
          <cell r="EW747">
            <v>0</v>
          </cell>
          <cell r="EX747">
            <v>0</v>
          </cell>
          <cell r="EY747">
            <v>0</v>
          </cell>
          <cell r="EZ747">
            <v>0</v>
          </cell>
          <cell r="FA747">
            <v>0</v>
          </cell>
          <cell r="FB747">
            <v>0</v>
          </cell>
          <cell r="FC747">
            <v>0</v>
          </cell>
          <cell r="FD747">
            <v>0</v>
          </cell>
          <cell r="FE747">
            <v>0</v>
          </cell>
          <cell r="FF747">
            <v>0</v>
          </cell>
          <cell r="FG747">
            <v>0</v>
          </cell>
          <cell r="FH747">
            <v>0</v>
          </cell>
          <cell r="FI747">
            <v>0</v>
          </cell>
          <cell r="FJ747">
            <v>0</v>
          </cell>
          <cell r="FK747">
            <v>0</v>
          </cell>
          <cell r="FL747">
            <v>0</v>
          </cell>
          <cell r="FM747">
            <v>0</v>
          </cell>
          <cell r="FN747">
            <v>0</v>
          </cell>
          <cell r="FO747">
            <v>0</v>
          </cell>
          <cell r="FP747">
            <v>0</v>
          </cell>
          <cell r="FQ747">
            <v>0</v>
          </cell>
          <cell r="FR747">
            <v>0</v>
          </cell>
          <cell r="FS747">
            <v>0</v>
          </cell>
          <cell r="FT747">
            <v>0</v>
          </cell>
          <cell r="FU747">
            <v>0</v>
          </cell>
          <cell r="FV747">
            <v>0</v>
          </cell>
          <cell r="FW747">
            <v>0</v>
          </cell>
          <cell r="FX747">
            <v>0</v>
          </cell>
          <cell r="FY747">
            <v>0</v>
          </cell>
          <cell r="FZ747">
            <v>0</v>
          </cell>
          <cell r="GA747">
            <v>0</v>
          </cell>
          <cell r="GB747">
            <v>0</v>
          </cell>
          <cell r="GC747">
            <v>0</v>
          </cell>
          <cell r="GD747">
            <v>0</v>
          </cell>
          <cell r="GE747">
            <v>0</v>
          </cell>
          <cell r="GF747">
            <v>0</v>
          </cell>
          <cell r="GG747">
            <v>0</v>
          </cell>
          <cell r="GH747">
            <v>0</v>
          </cell>
          <cell r="GI747">
            <v>0</v>
          </cell>
          <cell r="GJ747">
            <v>0</v>
          </cell>
          <cell r="GK747">
            <v>0</v>
          </cell>
          <cell r="GL747">
            <v>0</v>
          </cell>
          <cell r="GM747">
            <v>0</v>
          </cell>
          <cell r="GN747">
            <v>0</v>
          </cell>
          <cell r="GO747">
            <v>0</v>
          </cell>
          <cell r="GP747">
            <v>0</v>
          </cell>
          <cell r="GQ747">
            <v>0</v>
          </cell>
          <cell r="GR747">
            <v>0</v>
          </cell>
          <cell r="GS747">
            <v>0</v>
          </cell>
          <cell r="GT747">
            <v>0</v>
          </cell>
          <cell r="GU747">
            <v>0</v>
          </cell>
          <cell r="GV747">
            <v>0</v>
          </cell>
          <cell r="GW747">
            <v>0</v>
          </cell>
          <cell r="GX747">
            <v>0</v>
          </cell>
          <cell r="GY747">
            <v>0</v>
          </cell>
          <cell r="GZ747">
            <v>0</v>
          </cell>
          <cell r="HA747">
            <v>0</v>
          </cell>
          <cell r="HB747">
            <v>0</v>
          </cell>
          <cell r="HC747">
            <v>0</v>
          </cell>
          <cell r="HD747">
            <v>0</v>
          </cell>
          <cell r="HE747">
            <v>0</v>
          </cell>
          <cell r="HF747">
            <v>0</v>
          </cell>
          <cell r="HG747">
            <v>0</v>
          </cell>
          <cell r="HH747">
            <v>0</v>
          </cell>
          <cell r="HI747">
            <v>0</v>
          </cell>
          <cell r="HJ747">
            <v>0</v>
          </cell>
          <cell r="HK747">
            <v>0</v>
          </cell>
          <cell r="HL747">
            <v>0</v>
          </cell>
          <cell r="HM747">
            <v>0</v>
          </cell>
          <cell r="HN747">
            <v>0</v>
          </cell>
          <cell r="HO747">
            <v>0</v>
          </cell>
          <cell r="HP747">
            <v>0</v>
          </cell>
          <cell r="HQ747">
            <v>0</v>
          </cell>
          <cell r="HR747">
            <v>0</v>
          </cell>
          <cell r="HS747">
            <v>0</v>
          </cell>
          <cell r="HT747">
            <v>0</v>
          </cell>
          <cell r="HU747">
            <v>0</v>
          </cell>
          <cell r="HV747">
            <v>0</v>
          </cell>
          <cell r="HW747">
            <v>0</v>
          </cell>
          <cell r="HX747">
            <v>0</v>
          </cell>
          <cell r="HY747">
            <v>0</v>
          </cell>
          <cell r="HZ747">
            <v>0</v>
          </cell>
          <cell r="IA747">
            <v>0</v>
          </cell>
          <cell r="IB747">
            <v>0</v>
          </cell>
          <cell r="IC747">
            <v>0</v>
          </cell>
          <cell r="ID747">
            <v>0</v>
          </cell>
          <cell r="IE747">
            <v>0</v>
          </cell>
          <cell r="IF747">
            <v>0</v>
          </cell>
          <cell r="IG747">
            <v>0</v>
          </cell>
          <cell r="IH747">
            <v>0</v>
          </cell>
          <cell r="II747">
            <v>0</v>
          </cell>
          <cell r="IJ747">
            <v>0</v>
          </cell>
          <cell r="IK747">
            <v>0</v>
          </cell>
          <cell r="IL747">
            <v>0</v>
          </cell>
          <cell r="IM747">
            <v>0</v>
          </cell>
          <cell r="IN747">
            <v>0</v>
          </cell>
          <cell r="IO747">
            <v>0</v>
          </cell>
          <cell r="IP747">
            <v>0</v>
          </cell>
          <cell r="IQ747">
            <v>0</v>
          </cell>
          <cell r="IR747">
            <v>0</v>
          </cell>
          <cell r="IS747">
            <v>0</v>
          </cell>
          <cell r="IT747">
            <v>0</v>
          </cell>
          <cell r="IU747">
            <v>0</v>
          </cell>
          <cell r="IV747">
            <v>0</v>
          </cell>
          <cell r="IW747">
            <v>0</v>
          </cell>
          <cell r="IX747">
            <v>0</v>
          </cell>
          <cell r="IY747">
            <v>0</v>
          </cell>
          <cell r="IZ747">
            <v>0</v>
          </cell>
          <cell r="JA747">
            <v>0</v>
          </cell>
          <cell r="JB747">
            <v>0</v>
          </cell>
          <cell r="JC747">
            <v>0</v>
          </cell>
          <cell r="JD747">
            <v>0</v>
          </cell>
          <cell r="JE747">
            <v>0</v>
          </cell>
          <cell r="JF747">
            <v>0</v>
          </cell>
          <cell r="JG747">
            <v>0</v>
          </cell>
          <cell r="JH747">
            <v>0</v>
          </cell>
          <cell r="JI747">
            <v>0</v>
          </cell>
          <cell r="JJ747">
            <v>0</v>
          </cell>
          <cell r="JK747">
            <v>0</v>
          </cell>
          <cell r="JL747">
            <v>0</v>
          </cell>
          <cell r="JM747">
            <v>0</v>
          </cell>
          <cell r="JN747">
            <v>0</v>
          </cell>
          <cell r="JO747">
            <v>0</v>
          </cell>
          <cell r="JP747">
            <v>0</v>
          </cell>
          <cell r="JQ747">
            <v>0</v>
          </cell>
        </row>
        <row r="748">
          <cell r="D748" t="str">
            <v>BAT.PX.DJW._.ITC.Li_ion_4hr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0</v>
          </cell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  <cell r="CT748">
            <v>0</v>
          </cell>
          <cell r="CU748">
            <v>0</v>
          </cell>
          <cell r="CV748">
            <v>0</v>
          </cell>
          <cell r="CW748">
            <v>0</v>
          </cell>
          <cell r="CX748">
            <v>0</v>
          </cell>
          <cell r="CY748">
            <v>0</v>
          </cell>
          <cell r="CZ748">
            <v>0</v>
          </cell>
          <cell r="DA748">
            <v>0</v>
          </cell>
          <cell r="DB748">
            <v>0</v>
          </cell>
          <cell r="DC748">
            <v>0</v>
          </cell>
          <cell r="DD748">
            <v>0</v>
          </cell>
          <cell r="DE748">
            <v>0</v>
          </cell>
          <cell r="DF748">
            <v>0</v>
          </cell>
          <cell r="DG748">
            <v>0</v>
          </cell>
          <cell r="DH748">
            <v>0</v>
          </cell>
          <cell r="DI748">
            <v>0</v>
          </cell>
          <cell r="DJ748">
            <v>0</v>
          </cell>
          <cell r="DK748">
            <v>0</v>
          </cell>
          <cell r="DL748">
            <v>0</v>
          </cell>
          <cell r="DM748">
            <v>0</v>
          </cell>
          <cell r="DN748">
            <v>0</v>
          </cell>
          <cell r="DO748">
            <v>0</v>
          </cell>
          <cell r="DP748">
            <v>0</v>
          </cell>
          <cell r="DQ748">
            <v>0</v>
          </cell>
          <cell r="DR748">
            <v>0</v>
          </cell>
          <cell r="DS748">
            <v>0</v>
          </cell>
          <cell r="DT748">
            <v>0</v>
          </cell>
          <cell r="DU748">
            <v>0</v>
          </cell>
          <cell r="DV748">
            <v>0</v>
          </cell>
          <cell r="DW748">
            <v>0</v>
          </cell>
          <cell r="DX748">
            <v>0</v>
          </cell>
          <cell r="DY748">
            <v>0</v>
          </cell>
          <cell r="DZ748">
            <v>0</v>
          </cell>
          <cell r="EA748">
            <v>0</v>
          </cell>
          <cell r="EB748">
            <v>0</v>
          </cell>
          <cell r="EC748">
            <v>0</v>
          </cell>
          <cell r="ED748">
            <v>0</v>
          </cell>
          <cell r="EE748">
            <v>0</v>
          </cell>
          <cell r="EF748">
            <v>0</v>
          </cell>
          <cell r="EG748">
            <v>0</v>
          </cell>
          <cell r="EH748">
            <v>0</v>
          </cell>
          <cell r="EI748">
            <v>0</v>
          </cell>
          <cell r="EJ748">
            <v>0</v>
          </cell>
          <cell r="EK748">
            <v>0</v>
          </cell>
          <cell r="EL748">
            <v>0</v>
          </cell>
          <cell r="EM748">
            <v>0</v>
          </cell>
          <cell r="EN748">
            <v>0</v>
          </cell>
          <cell r="EO748">
            <v>0</v>
          </cell>
          <cell r="EP748">
            <v>0</v>
          </cell>
          <cell r="EQ748">
            <v>0</v>
          </cell>
          <cell r="ER748">
            <v>0</v>
          </cell>
          <cell r="ES748">
            <v>0</v>
          </cell>
          <cell r="ET748">
            <v>0</v>
          </cell>
          <cell r="EU748">
            <v>0</v>
          </cell>
          <cell r="EV748">
            <v>0</v>
          </cell>
          <cell r="EW748">
            <v>0</v>
          </cell>
          <cell r="EX748">
            <v>0</v>
          </cell>
          <cell r="EY748">
            <v>0</v>
          </cell>
          <cell r="EZ748">
            <v>0</v>
          </cell>
          <cell r="FA748">
            <v>0</v>
          </cell>
          <cell r="FB748">
            <v>0</v>
          </cell>
          <cell r="FC748">
            <v>0</v>
          </cell>
          <cell r="FD748">
            <v>0</v>
          </cell>
          <cell r="FE748">
            <v>0</v>
          </cell>
          <cell r="FF748">
            <v>0</v>
          </cell>
          <cell r="FG748">
            <v>0</v>
          </cell>
          <cell r="FH748">
            <v>0</v>
          </cell>
          <cell r="FI748">
            <v>0</v>
          </cell>
          <cell r="FJ748">
            <v>0</v>
          </cell>
          <cell r="FK748">
            <v>0</v>
          </cell>
          <cell r="FL748">
            <v>0</v>
          </cell>
          <cell r="FM748">
            <v>0</v>
          </cell>
          <cell r="FN748">
            <v>0</v>
          </cell>
          <cell r="FO748">
            <v>0</v>
          </cell>
          <cell r="FP748">
            <v>0</v>
          </cell>
          <cell r="FQ748">
            <v>0</v>
          </cell>
          <cell r="FR748">
            <v>0</v>
          </cell>
          <cell r="FS748">
            <v>0</v>
          </cell>
          <cell r="FT748">
            <v>0</v>
          </cell>
          <cell r="FU748">
            <v>0</v>
          </cell>
          <cell r="FV748">
            <v>0</v>
          </cell>
          <cell r="FW748">
            <v>0</v>
          </cell>
          <cell r="FX748">
            <v>0</v>
          </cell>
          <cell r="FY748">
            <v>0</v>
          </cell>
          <cell r="FZ748">
            <v>0</v>
          </cell>
          <cell r="GA748">
            <v>0</v>
          </cell>
          <cell r="GB748">
            <v>0</v>
          </cell>
          <cell r="GC748">
            <v>0</v>
          </cell>
          <cell r="GD748">
            <v>0</v>
          </cell>
          <cell r="GE748">
            <v>0</v>
          </cell>
          <cell r="GF748">
            <v>0</v>
          </cell>
          <cell r="GG748">
            <v>0</v>
          </cell>
          <cell r="GH748">
            <v>0</v>
          </cell>
          <cell r="GI748">
            <v>0</v>
          </cell>
          <cell r="GJ748">
            <v>0</v>
          </cell>
          <cell r="GK748">
            <v>0</v>
          </cell>
          <cell r="GL748">
            <v>0</v>
          </cell>
          <cell r="GM748">
            <v>0</v>
          </cell>
          <cell r="GN748">
            <v>0</v>
          </cell>
          <cell r="GO748">
            <v>0</v>
          </cell>
          <cell r="GP748">
            <v>0</v>
          </cell>
          <cell r="GQ748">
            <v>0</v>
          </cell>
          <cell r="GR748">
            <v>0</v>
          </cell>
          <cell r="GS748">
            <v>0</v>
          </cell>
          <cell r="GT748">
            <v>0</v>
          </cell>
          <cell r="GU748">
            <v>0</v>
          </cell>
          <cell r="GV748">
            <v>0</v>
          </cell>
          <cell r="GW748">
            <v>0</v>
          </cell>
          <cell r="GX748">
            <v>0</v>
          </cell>
          <cell r="GY748">
            <v>0</v>
          </cell>
          <cell r="GZ748">
            <v>0</v>
          </cell>
          <cell r="HA748">
            <v>0</v>
          </cell>
          <cell r="HB748">
            <v>0</v>
          </cell>
          <cell r="HC748">
            <v>0</v>
          </cell>
          <cell r="HD748">
            <v>0</v>
          </cell>
          <cell r="HE748">
            <v>0</v>
          </cell>
          <cell r="HF748">
            <v>0</v>
          </cell>
          <cell r="HG748">
            <v>0</v>
          </cell>
          <cell r="HH748">
            <v>0</v>
          </cell>
          <cell r="HI748">
            <v>0</v>
          </cell>
          <cell r="HJ748">
            <v>0</v>
          </cell>
          <cell r="HK748">
            <v>0</v>
          </cell>
          <cell r="HL748">
            <v>0</v>
          </cell>
          <cell r="HM748">
            <v>0</v>
          </cell>
          <cell r="HN748">
            <v>0</v>
          </cell>
          <cell r="HO748">
            <v>0</v>
          </cell>
          <cell r="HP748">
            <v>0</v>
          </cell>
          <cell r="HQ748">
            <v>0</v>
          </cell>
          <cell r="HR748">
            <v>0</v>
          </cell>
          <cell r="HS748">
            <v>0</v>
          </cell>
          <cell r="HT748">
            <v>0</v>
          </cell>
          <cell r="HU748">
            <v>0</v>
          </cell>
          <cell r="HV748">
            <v>0</v>
          </cell>
          <cell r="HW748">
            <v>0</v>
          </cell>
          <cell r="HX748">
            <v>0</v>
          </cell>
          <cell r="HY748">
            <v>0</v>
          </cell>
          <cell r="HZ748">
            <v>0</v>
          </cell>
          <cell r="IA748">
            <v>0</v>
          </cell>
          <cell r="IB748">
            <v>0</v>
          </cell>
          <cell r="IC748">
            <v>0</v>
          </cell>
          <cell r="ID748">
            <v>0</v>
          </cell>
          <cell r="IE748">
            <v>0</v>
          </cell>
          <cell r="IF748">
            <v>0</v>
          </cell>
          <cell r="IG748">
            <v>0</v>
          </cell>
          <cell r="IH748">
            <v>0</v>
          </cell>
          <cell r="II748">
            <v>0</v>
          </cell>
          <cell r="IJ748">
            <v>0</v>
          </cell>
          <cell r="IK748">
            <v>0</v>
          </cell>
          <cell r="IL748">
            <v>0</v>
          </cell>
          <cell r="IM748">
            <v>0</v>
          </cell>
          <cell r="IN748">
            <v>0</v>
          </cell>
          <cell r="IO748">
            <v>0</v>
          </cell>
          <cell r="IP748">
            <v>0</v>
          </cell>
          <cell r="IQ748">
            <v>0</v>
          </cell>
          <cell r="IR748">
            <v>0</v>
          </cell>
          <cell r="IS748">
            <v>0</v>
          </cell>
          <cell r="IT748">
            <v>0</v>
          </cell>
          <cell r="IU748">
            <v>0</v>
          </cell>
          <cell r="IV748">
            <v>0</v>
          </cell>
          <cell r="IW748">
            <v>0</v>
          </cell>
          <cell r="IX748">
            <v>0</v>
          </cell>
          <cell r="IY748">
            <v>0</v>
          </cell>
          <cell r="IZ748">
            <v>0</v>
          </cell>
          <cell r="JA748">
            <v>0</v>
          </cell>
          <cell r="JB748">
            <v>0</v>
          </cell>
          <cell r="JC748">
            <v>0</v>
          </cell>
          <cell r="JD748">
            <v>0</v>
          </cell>
          <cell r="JE748">
            <v>0</v>
          </cell>
          <cell r="JF748">
            <v>0</v>
          </cell>
          <cell r="JG748">
            <v>0</v>
          </cell>
          <cell r="JH748">
            <v>0</v>
          </cell>
          <cell r="JI748">
            <v>0</v>
          </cell>
          <cell r="JJ748">
            <v>0</v>
          </cell>
          <cell r="JK748">
            <v>0</v>
          </cell>
          <cell r="JL748">
            <v>0</v>
          </cell>
          <cell r="JM748">
            <v>0</v>
          </cell>
          <cell r="JN748">
            <v>0</v>
          </cell>
          <cell r="JO748">
            <v>0</v>
          </cell>
          <cell r="JP748">
            <v>0</v>
          </cell>
          <cell r="JQ748">
            <v>0</v>
          </cell>
        </row>
        <row r="749">
          <cell r="D749" t="str">
            <v>BAT.PX.GOE._.ITC.Li_ion_4hr_Local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  <cell r="CT749">
            <v>0</v>
          </cell>
          <cell r="CU749">
            <v>0</v>
          </cell>
          <cell r="CV749">
            <v>0</v>
          </cell>
          <cell r="CW749">
            <v>0</v>
          </cell>
          <cell r="CX749">
            <v>0</v>
          </cell>
          <cell r="CY749">
            <v>0</v>
          </cell>
          <cell r="CZ749">
            <v>0</v>
          </cell>
          <cell r="DA749">
            <v>0</v>
          </cell>
          <cell r="DB749">
            <v>0</v>
          </cell>
          <cell r="DC749">
            <v>0</v>
          </cell>
          <cell r="DD749">
            <v>0</v>
          </cell>
          <cell r="DE749">
            <v>0</v>
          </cell>
          <cell r="DF749">
            <v>0</v>
          </cell>
          <cell r="DG749">
            <v>0</v>
          </cell>
          <cell r="DH749">
            <v>0</v>
          </cell>
          <cell r="DI749">
            <v>0</v>
          </cell>
          <cell r="DJ749">
            <v>0</v>
          </cell>
          <cell r="DK749">
            <v>0</v>
          </cell>
          <cell r="DL749">
            <v>0</v>
          </cell>
          <cell r="DM749">
            <v>0</v>
          </cell>
          <cell r="DN749">
            <v>0</v>
          </cell>
          <cell r="DO749">
            <v>0</v>
          </cell>
          <cell r="DP749">
            <v>0</v>
          </cell>
          <cell r="DQ749">
            <v>0</v>
          </cell>
          <cell r="DR749">
            <v>0</v>
          </cell>
          <cell r="DS749">
            <v>0</v>
          </cell>
          <cell r="DT749">
            <v>0</v>
          </cell>
          <cell r="DU749">
            <v>0</v>
          </cell>
          <cell r="DV749">
            <v>0</v>
          </cell>
          <cell r="DW749">
            <v>0</v>
          </cell>
          <cell r="DX749">
            <v>0</v>
          </cell>
          <cell r="DY749">
            <v>0</v>
          </cell>
          <cell r="DZ749">
            <v>0</v>
          </cell>
          <cell r="EA749">
            <v>0</v>
          </cell>
          <cell r="EB749">
            <v>0</v>
          </cell>
          <cell r="EC749">
            <v>0</v>
          </cell>
          <cell r="ED749">
            <v>0</v>
          </cell>
          <cell r="EE749">
            <v>0</v>
          </cell>
          <cell r="EF749">
            <v>0</v>
          </cell>
          <cell r="EG749">
            <v>0</v>
          </cell>
          <cell r="EH749">
            <v>0</v>
          </cell>
          <cell r="EI749">
            <v>0</v>
          </cell>
          <cell r="EJ749">
            <v>0</v>
          </cell>
          <cell r="EK749">
            <v>0</v>
          </cell>
          <cell r="EL749">
            <v>0</v>
          </cell>
          <cell r="EM749">
            <v>0</v>
          </cell>
          <cell r="EN749">
            <v>0</v>
          </cell>
          <cell r="EO749">
            <v>0</v>
          </cell>
          <cell r="EP749">
            <v>0</v>
          </cell>
          <cell r="EQ749">
            <v>0</v>
          </cell>
          <cell r="ER749">
            <v>0</v>
          </cell>
          <cell r="ES749">
            <v>0</v>
          </cell>
          <cell r="ET749">
            <v>0</v>
          </cell>
          <cell r="EU749">
            <v>0</v>
          </cell>
          <cell r="EV749">
            <v>0</v>
          </cell>
          <cell r="EW749">
            <v>0</v>
          </cell>
          <cell r="EX749">
            <v>0</v>
          </cell>
          <cell r="EY749">
            <v>0</v>
          </cell>
          <cell r="EZ749">
            <v>0</v>
          </cell>
          <cell r="FA749">
            <v>0</v>
          </cell>
          <cell r="FB749">
            <v>0</v>
          </cell>
          <cell r="FC749">
            <v>0</v>
          </cell>
          <cell r="FD749">
            <v>0</v>
          </cell>
          <cell r="FE749">
            <v>0</v>
          </cell>
          <cell r="FF749">
            <v>0</v>
          </cell>
          <cell r="FG749">
            <v>0</v>
          </cell>
          <cell r="FH749">
            <v>0</v>
          </cell>
          <cell r="FI749">
            <v>0</v>
          </cell>
          <cell r="FJ749">
            <v>0</v>
          </cell>
          <cell r="FK749">
            <v>0</v>
          </cell>
          <cell r="FL749">
            <v>0</v>
          </cell>
          <cell r="FM749">
            <v>0</v>
          </cell>
          <cell r="FN749">
            <v>0</v>
          </cell>
          <cell r="FO749">
            <v>0</v>
          </cell>
          <cell r="FP749">
            <v>0</v>
          </cell>
          <cell r="FQ749">
            <v>0</v>
          </cell>
          <cell r="FR749">
            <v>0</v>
          </cell>
          <cell r="FS749">
            <v>0</v>
          </cell>
          <cell r="FT749">
            <v>0</v>
          </cell>
          <cell r="FU749">
            <v>0</v>
          </cell>
          <cell r="FV749">
            <v>0</v>
          </cell>
          <cell r="FW749">
            <v>0</v>
          </cell>
          <cell r="FX749">
            <v>0</v>
          </cell>
          <cell r="FY749">
            <v>0</v>
          </cell>
          <cell r="FZ749">
            <v>0</v>
          </cell>
          <cell r="GA749">
            <v>0</v>
          </cell>
          <cell r="GB749">
            <v>0</v>
          </cell>
          <cell r="GC749">
            <v>0</v>
          </cell>
          <cell r="GD749">
            <v>0</v>
          </cell>
          <cell r="GE749">
            <v>0</v>
          </cell>
          <cell r="GF749">
            <v>0</v>
          </cell>
          <cell r="GG749">
            <v>0</v>
          </cell>
          <cell r="GH749">
            <v>0</v>
          </cell>
          <cell r="GI749">
            <v>0</v>
          </cell>
          <cell r="GJ749">
            <v>0</v>
          </cell>
          <cell r="GK749">
            <v>0</v>
          </cell>
          <cell r="GL749">
            <v>0</v>
          </cell>
          <cell r="GM749">
            <v>0</v>
          </cell>
          <cell r="GN749">
            <v>0</v>
          </cell>
          <cell r="GO749">
            <v>0</v>
          </cell>
          <cell r="GP749">
            <v>0</v>
          </cell>
          <cell r="GQ749">
            <v>0</v>
          </cell>
          <cell r="GR749">
            <v>0</v>
          </cell>
          <cell r="GS749">
            <v>0</v>
          </cell>
          <cell r="GT749">
            <v>0</v>
          </cell>
          <cell r="GU749">
            <v>0</v>
          </cell>
          <cell r="GV749">
            <v>0</v>
          </cell>
          <cell r="GW749">
            <v>0</v>
          </cell>
          <cell r="GX749">
            <v>0</v>
          </cell>
          <cell r="GY749">
            <v>0</v>
          </cell>
          <cell r="GZ749">
            <v>0</v>
          </cell>
          <cell r="HA749">
            <v>0</v>
          </cell>
          <cell r="HB749">
            <v>0</v>
          </cell>
          <cell r="HC749">
            <v>0</v>
          </cell>
          <cell r="HD749">
            <v>0</v>
          </cell>
          <cell r="HE749">
            <v>0</v>
          </cell>
          <cell r="HF749">
            <v>0</v>
          </cell>
          <cell r="HG749">
            <v>0</v>
          </cell>
          <cell r="HH749">
            <v>0</v>
          </cell>
          <cell r="HI749">
            <v>0</v>
          </cell>
          <cell r="HJ749">
            <v>0</v>
          </cell>
          <cell r="HK749">
            <v>0</v>
          </cell>
          <cell r="HL749">
            <v>0</v>
          </cell>
          <cell r="HM749">
            <v>0</v>
          </cell>
          <cell r="HN749">
            <v>0</v>
          </cell>
          <cell r="HO749">
            <v>0</v>
          </cell>
          <cell r="HP749">
            <v>0</v>
          </cell>
          <cell r="HQ749">
            <v>0</v>
          </cell>
          <cell r="HR749">
            <v>0</v>
          </cell>
          <cell r="HS749">
            <v>0</v>
          </cell>
          <cell r="HT749">
            <v>0</v>
          </cell>
          <cell r="HU749">
            <v>0</v>
          </cell>
          <cell r="HV749">
            <v>0</v>
          </cell>
          <cell r="HW749">
            <v>0</v>
          </cell>
          <cell r="HX749">
            <v>0</v>
          </cell>
          <cell r="HY749">
            <v>0</v>
          </cell>
          <cell r="HZ749">
            <v>0</v>
          </cell>
          <cell r="IA749">
            <v>0</v>
          </cell>
          <cell r="IB749">
            <v>0</v>
          </cell>
          <cell r="IC749">
            <v>0</v>
          </cell>
          <cell r="ID749">
            <v>0</v>
          </cell>
          <cell r="IE749">
            <v>0</v>
          </cell>
          <cell r="IF749">
            <v>0</v>
          </cell>
          <cell r="IG749">
            <v>0</v>
          </cell>
          <cell r="IH749">
            <v>0</v>
          </cell>
          <cell r="II749">
            <v>0</v>
          </cell>
          <cell r="IJ749">
            <v>0</v>
          </cell>
          <cell r="IK749">
            <v>0</v>
          </cell>
          <cell r="IL749">
            <v>0</v>
          </cell>
          <cell r="IM749">
            <v>0</v>
          </cell>
          <cell r="IN749">
            <v>0</v>
          </cell>
          <cell r="IO749">
            <v>0</v>
          </cell>
          <cell r="IP749">
            <v>0</v>
          </cell>
          <cell r="IQ749">
            <v>0</v>
          </cell>
          <cell r="IR749">
            <v>0</v>
          </cell>
          <cell r="IS749">
            <v>0</v>
          </cell>
          <cell r="IT749">
            <v>0</v>
          </cell>
          <cell r="IU749">
            <v>0</v>
          </cell>
          <cell r="IV749">
            <v>0</v>
          </cell>
          <cell r="IW749">
            <v>0</v>
          </cell>
          <cell r="IX749">
            <v>0</v>
          </cell>
          <cell r="IY749">
            <v>0</v>
          </cell>
          <cell r="IZ749">
            <v>0</v>
          </cell>
          <cell r="JA749">
            <v>0</v>
          </cell>
          <cell r="JB749">
            <v>0</v>
          </cell>
          <cell r="JC749">
            <v>0</v>
          </cell>
          <cell r="JD749">
            <v>0</v>
          </cell>
          <cell r="JE749">
            <v>0</v>
          </cell>
          <cell r="JF749">
            <v>0</v>
          </cell>
          <cell r="JG749">
            <v>0</v>
          </cell>
          <cell r="JH749">
            <v>0</v>
          </cell>
          <cell r="JI749">
            <v>0</v>
          </cell>
          <cell r="JJ749">
            <v>0</v>
          </cell>
          <cell r="JK749">
            <v>0</v>
          </cell>
          <cell r="JL749">
            <v>0</v>
          </cell>
          <cell r="JM749">
            <v>0</v>
          </cell>
          <cell r="JN749">
            <v>0</v>
          </cell>
          <cell r="JO749">
            <v>0</v>
          </cell>
          <cell r="JP749">
            <v>0</v>
          </cell>
          <cell r="JQ749">
            <v>0</v>
          </cell>
        </row>
        <row r="750">
          <cell r="D750" t="str">
            <v>BAT.PX.HTG._.ITC.Li_ion_4hr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0</v>
          </cell>
          <cell r="CA750">
            <v>0</v>
          </cell>
          <cell r="CB750">
            <v>0</v>
          </cell>
          <cell r="CC750">
            <v>0</v>
          </cell>
          <cell r="CD750">
            <v>0</v>
          </cell>
          <cell r="CE750">
            <v>0</v>
          </cell>
          <cell r="CF750">
            <v>0</v>
          </cell>
          <cell r="CG750">
            <v>0</v>
          </cell>
          <cell r="CH750">
            <v>0</v>
          </cell>
          <cell r="CI750">
            <v>0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  <cell r="CT750">
            <v>0</v>
          </cell>
          <cell r="CU750">
            <v>0</v>
          </cell>
          <cell r="CV750">
            <v>0</v>
          </cell>
          <cell r="CW750">
            <v>0</v>
          </cell>
          <cell r="CX750">
            <v>0</v>
          </cell>
          <cell r="CY750">
            <v>0</v>
          </cell>
          <cell r="CZ750">
            <v>0</v>
          </cell>
          <cell r="DA750">
            <v>0</v>
          </cell>
          <cell r="DB750">
            <v>0</v>
          </cell>
          <cell r="DC750">
            <v>0</v>
          </cell>
          <cell r="DD750">
            <v>0</v>
          </cell>
          <cell r="DE750">
            <v>0</v>
          </cell>
          <cell r="DF750">
            <v>0</v>
          </cell>
          <cell r="DG750">
            <v>0</v>
          </cell>
          <cell r="DH750">
            <v>0</v>
          </cell>
          <cell r="DI750">
            <v>0</v>
          </cell>
          <cell r="DJ750">
            <v>0</v>
          </cell>
          <cell r="DK750">
            <v>0</v>
          </cell>
          <cell r="DL750">
            <v>0</v>
          </cell>
          <cell r="DM750">
            <v>0</v>
          </cell>
          <cell r="DN750">
            <v>0</v>
          </cell>
          <cell r="DO750">
            <v>0</v>
          </cell>
          <cell r="DP750">
            <v>0</v>
          </cell>
          <cell r="DQ750">
            <v>0</v>
          </cell>
          <cell r="DR750">
            <v>0</v>
          </cell>
          <cell r="DS750">
            <v>0</v>
          </cell>
          <cell r="DT750">
            <v>0</v>
          </cell>
          <cell r="DU750">
            <v>0</v>
          </cell>
          <cell r="DV750">
            <v>0</v>
          </cell>
          <cell r="DW750">
            <v>0</v>
          </cell>
          <cell r="DX750">
            <v>0</v>
          </cell>
          <cell r="DY750">
            <v>0</v>
          </cell>
          <cell r="DZ750">
            <v>0</v>
          </cell>
          <cell r="EA750">
            <v>0</v>
          </cell>
          <cell r="EB750">
            <v>0</v>
          </cell>
          <cell r="EC750">
            <v>0</v>
          </cell>
          <cell r="ED750">
            <v>0</v>
          </cell>
          <cell r="EE750">
            <v>0</v>
          </cell>
          <cell r="EF750">
            <v>0</v>
          </cell>
          <cell r="EG750">
            <v>0</v>
          </cell>
          <cell r="EH750">
            <v>0</v>
          </cell>
          <cell r="EI750">
            <v>0</v>
          </cell>
          <cell r="EJ750">
            <v>0</v>
          </cell>
          <cell r="EK750">
            <v>0</v>
          </cell>
          <cell r="EL750">
            <v>0</v>
          </cell>
          <cell r="EM750">
            <v>0</v>
          </cell>
          <cell r="EN750">
            <v>0</v>
          </cell>
          <cell r="EO750">
            <v>0</v>
          </cell>
          <cell r="EP750">
            <v>0</v>
          </cell>
          <cell r="EQ750">
            <v>0</v>
          </cell>
          <cell r="ER750">
            <v>0</v>
          </cell>
          <cell r="ES750">
            <v>0</v>
          </cell>
          <cell r="ET750">
            <v>0</v>
          </cell>
          <cell r="EU750">
            <v>0</v>
          </cell>
          <cell r="EV750">
            <v>0</v>
          </cell>
          <cell r="EW750">
            <v>0</v>
          </cell>
          <cell r="EX750">
            <v>0</v>
          </cell>
          <cell r="EY750">
            <v>0</v>
          </cell>
          <cell r="EZ750">
            <v>0</v>
          </cell>
          <cell r="FA750">
            <v>0</v>
          </cell>
          <cell r="FB750">
            <v>0</v>
          </cell>
          <cell r="FC750">
            <v>0</v>
          </cell>
          <cell r="FD750">
            <v>0</v>
          </cell>
          <cell r="FE750">
            <v>0</v>
          </cell>
          <cell r="FF750">
            <v>0</v>
          </cell>
          <cell r="FG750">
            <v>0</v>
          </cell>
          <cell r="FH750">
            <v>0</v>
          </cell>
          <cell r="FI750">
            <v>0</v>
          </cell>
          <cell r="FJ750">
            <v>0</v>
          </cell>
          <cell r="FK750">
            <v>0</v>
          </cell>
          <cell r="FL750">
            <v>0</v>
          </cell>
          <cell r="FM750">
            <v>0</v>
          </cell>
          <cell r="FN750">
            <v>0</v>
          </cell>
          <cell r="FO750">
            <v>0</v>
          </cell>
          <cell r="FP750">
            <v>0</v>
          </cell>
          <cell r="FQ750">
            <v>0</v>
          </cell>
          <cell r="FR750">
            <v>0</v>
          </cell>
          <cell r="FS750">
            <v>0</v>
          </cell>
          <cell r="FT750">
            <v>0</v>
          </cell>
          <cell r="FU750">
            <v>0</v>
          </cell>
          <cell r="FV750">
            <v>0</v>
          </cell>
          <cell r="FW750">
            <v>0</v>
          </cell>
          <cell r="FX750">
            <v>0</v>
          </cell>
          <cell r="FY750">
            <v>0</v>
          </cell>
          <cell r="FZ750">
            <v>0</v>
          </cell>
          <cell r="GA750">
            <v>0</v>
          </cell>
          <cell r="GB750">
            <v>0</v>
          </cell>
          <cell r="GC750">
            <v>0</v>
          </cell>
          <cell r="GD750">
            <v>0</v>
          </cell>
          <cell r="GE750">
            <v>0</v>
          </cell>
          <cell r="GF750">
            <v>0</v>
          </cell>
          <cell r="GG750">
            <v>0</v>
          </cell>
          <cell r="GH750">
            <v>0</v>
          </cell>
          <cell r="GI750">
            <v>0</v>
          </cell>
          <cell r="GJ750">
            <v>0</v>
          </cell>
          <cell r="GK750">
            <v>0</v>
          </cell>
          <cell r="GL750">
            <v>0</v>
          </cell>
          <cell r="GM750">
            <v>0</v>
          </cell>
          <cell r="GN750">
            <v>0</v>
          </cell>
          <cell r="GO750">
            <v>0</v>
          </cell>
          <cell r="GP750">
            <v>0</v>
          </cell>
          <cell r="GQ750">
            <v>0</v>
          </cell>
          <cell r="GR750">
            <v>0</v>
          </cell>
          <cell r="GS750">
            <v>0</v>
          </cell>
          <cell r="GT750">
            <v>0</v>
          </cell>
          <cell r="GU750">
            <v>0</v>
          </cell>
          <cell r="GV750">
            <v>0</v>
          </cell>
          <cell r="GW750">
            <v>0</v>
          </cell>
          <cell r="GX750">
            <v>0</v>
          </cell>
          <cell r="GY750">
            <v>0</v>
          </cell>
          <cell r="GZ750">
            <v>0</v>
          </cell>
          <cell r="HA750">
            <v>0</v>
          </cell>
          <cell r="HB750">
            <v>0</v>
          </cell>
          <cell r="HC750">
            <v>0</v>
          </cell>
          <cell r="HD750">
            <v>0</v>
          </cell>
          <cell r="HE750">
            <v>0</v>
          </cell>
          <cell r="HF750">
            <v>0</v>
          </cell>
          <cell r="HG750">
            <v>0</v>
          </cell>
          <cell r="HH750">
            <v>0</v>
          </cell>
          <cell r="HI750">
            <v>0</v>
          </cell>
          <cell r="HJ750">
            <v>0</v>
          </cell>
          <cell r="HK750">
            <v>0</v>
          </cell>
          <cell r="HL750">
            <v>0</v>
          </cell>
          <cell r="HM750">
            <v>0</v>
          </cell>
          <cell r="HN750">
            <v>0</v>
          </cell>
          <cell r="HO750">
            <v>0</v>
          </cell>
          <cell r="HP750">
            <v>0</v>
          </cell>
          <cell r="HQ750">
            <v>0</v>
          </cell>
          <cell r="HR750">
            <v>0</v>
          </cell>
          <cell r="HS750">
            <v>0</v>
          </cell>
          <cell r="HT750">
            <v>0</v>
          </cell>
          <cell r="HU750">
            <v>0</v>
          </cell>
          <cell r="HV750">
            <v>0</v>
          </cell>
          <cell r="HW750">
            <v>0</v>
          </cell>
          <cell r="HX750">
            <v>0</v>
          </cell>
          <cell r="HY750">
            <v>0</v>
          </cell>
          <cell r="HZ750">
            <v>0</v>
          </cell>
          <cell r="IA750">
            <v>0</v>
          </cell>
          <cell r="IB750">
            <v>0</v>
          </cell>
          <cell r="IC750">
            <v>0</v>
          </cell>
          <cell r="ID750">
            <v>0</v>
          </cell>
          <cell r="IE750">
            <v>0</v>
          </cell>
          <cell r="IF750">
            <v>0</v>
          </cell>
          <cell r="IG750">
            <v>0</v>
          </cell>
          <cell r="IH750">
            <v>0</v>
          </cell>
          <cell r="II750">
            <v>0</v>
          </cell>
          <cell r="IJ750">
            <v>0</v>
          </cell>
          <cell r="IK750">
            <v>0</v>
          </cell>
          <cell r="IL750">
            <v>0</v>
          </cell>
          <cell r="IM750">
            <v>0</v>
          </cell>
          <cell r="IN750">
            <v>0</v>
          </cell>
          <cell r="IO750">
            <v>0</v>
          </cell>
          <cell r="IP750">
            <v>0</v>
          </cell>
          <cell r="IQ750">
            <v>0</v>
          </cell>
          <cell r="IR750">
            <v>0</v>
          </cell>
          <cell r="IS750">
            <v>0</v>
          </cell>
          <cell r="IT750">
            <v>0</v>
          </cell>
          <cell r="IU750">
            <v>0</v>
          </cell>
          <cell r="IV750">
            <v>0</v>
          </cell>
          <cell r="IW750">
            <v>0</v>
          </cell>
          <cell r="IX750">
            <v>0</v>
          </cell>
          <cell r="IY750">
            <v>0</v>
          </cell>
          <cell r="IZ750">
            <v>0</v>
          </cell>
          <cell r="JA750">
            <v>0</v>
          </cell>
          <cell r="JB750">
            <v>0</v>
          </cell>
          <cell r="JC750">
            <v>0</v>
          </cell>
          <cell r="JD750">
            <v>0</v>
          </cell>
          <cell r="JE750">
            <v>0</v>
          </cell>
          <cell r="JF750">
            <v>0</v>
          </cell>
          <cell r="JG750">
            <v>0</v>
          </cell>
          <cell r="JH750">
            <v>0</v>
          </cell>
          <cell r="JI750">
            <v>0</v>
          </cell>
          <cell r="JJ750">
            <v>0</v>
          </cell>
          <cell r="JK750">
            <v>0</v>
          </cell>
          <cell r="JL750">
            <v>0</v>
          </cell>
          <cell r="JM750">
            <v>0</v>
          </cell>
          <cell r="JN750">
            <v>0</v>
          </cell>
          <cell r="JO750">
            <v>0</v>
          </cell>
          <cell r="JP750">
            <v>0</v>
          </cell>
          <cell r="JQ750">
            <v>0</v>
          </cell>
        </row>
        <row r="751">
          <cell r="D751" t="str">
            <v>BAT.PX.NTN._.ITC.Li_ion_4hr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  <cell r="CT751">
            <v>0</v>
          </cell>
          <cell r="CU751">
            <v>0</v>
          </cell>
          <cell r="CV751">
            <v>0</v>
          </cell>
          <cell r="CW751">
            <v>0</v>
          </cell>
          <cell r="CX751">
            <v>0</v>
          </cell>
          <cell r="CY751">
            <v>0</v>
          </cell>
          <cell r="CZ751">
            <v>0</v>
          </cell>
          <cell r="DA751">
            <v>0</v>
          </cell>
          <cell r="DB751">
            <v>0</v>
          </cell>
          <cell r="DC751">
            <v>0</v>
          </cell>
          <cell r="DD751">
            <v>0</v>
          </cell>
          <cell r="DE751">
            <v>0</v>
          </cell>
          <cell r="DF751">
            <v>0</v>
          </cell>
          <cell r="DG751">
            <v>0</v>
          </cell>
          <cell r="DH751">
            <v>0</v>
          </cell>
          <cell r="DI751">
            <v>0</v>
          </cell>
          <cell r="DJ751">
            <v>0</v>
          </cell>
          <cell r="DK751">
            <v>0</v>
          </cell>
          <cell r="DL751">
            <v>0</v>
          </cell>
          <cell r="DM751">
            <v>0</v>
          </cell>
          <cell r="DN751">
            <v>0</v>
          </cell>
          <cell r="DO751">
            <v>0</v>
          </cell>
          <cell r="DP751">
            <v>0</v>
          </cell>
          <cell r="DQ751">
            <v>0</v>
          </cell>
          <cell r="DR751">
            <v>0</v>
          </cell>
          <cell r="DS751">
            <v>0</v>
          </cell>
          <cell r="DT751">
            <v>0</v>
          </cell>
          <cell r="DU751">
            <v>0</v>
          </cell>
          <cell r="DV751">
            <v>0</v>
          </cell>
          <cell r="DW751">
            <v>0</v>
          </cell>
          <cell r="DX751">
            <v>0</v>
          </cell>
          <cell r="DY751">
            <v>0</v>
          </cell>
          <cell r="DZ751">
            <v>0</v>
          </cell>
          <cell r="EA751">
            <v>0</v>
          </cell>
          <cell r="EB751">
            <v>0</v>
          </cell>
          <cell r="EC751">
            <v>0</v>
          </cell>
          <cell r="ED751">
            <v>0</v>
          </cell>
          <cell r="EE751">
            <v>0</v>
          </cell>
          <cell r="EF751">
            <v>0</v>
          </cell>
          <cell r="EG751">
            <v>0</v>
          </cell>
          <cell r="EH751">
            <v>0</v>
          </cell>
          <cell r="EI751">
            <v>0</v>
          </cell>
          <cell r="EJ751">
            <v>0</v>
          </cell>
          <cell r="EK751">
            <v>0</v>
          </cell>
          <cell r="EL751">
            <v>0</v>
          </cell>
          <cell r="EM751">
            <v>0</v>
          </cell>
          <cell r="EN751">
            <v>0</v>
          </cell>
          <cell r="EO751">
            <v>0</v>
          </cell>
          <cell r="EP751">
            <v>0</v>
          </cell>
          <cell r="EQ751">
            <v>0</v>
          </cell>
          <cell r="ER751">
            <v>0</v>
          </cell>
          <cell r="ES751">
            <v>0</v>
          </cell>
          <cell r="ET751">
            <v>0</v>
          </cell>
          <cell r="EU751">
            <v>0</v>
          </cell>
          <cell r="EV751">
            <v>0</v>
          </cell>
          <cell r="EW751">
            <v>0</v>
          </cell>
          <cell r="EX751">
            <v>0</v>
          </cell>
          <cell r="EY751">
            <v>0</v>
          </cell>
          <cell r="EZ751">
            <v>0</v>
          </cell>
          <cell r="FA751">
            <v>0</v>
          </cell>
          <cell r="FB751">
            <v>0</v>
          </cell>
          <cell r="FC751">
            <v>0</v>
          </cell>
          <cell r="FD751">
            <v>0</v>
          </cell>
          <cell r="FE751">
            <v>0</v>
          </cell>
          <cell r="FF751">
            <v>0</v>
          </cell>
          <cell r="FG751">
            <v>0</v>
          </cell>
          <cell r="FH751">
            <v>0</v>
          </cell>
          <cell r="FI751">
            <v>0</v>
          </cell>
          <cell r="FJ751">
            <v>0</v>
          </cell>
          <cell r="FK751">
            <v>0</v>
          </cell>
          <cell r="FL751">
            <v>0</v>
          </cell>
          <cell r="FM751">
            <v>0</v>
          </cell>
          <cell r="FN751">
            <v>0</v>
          </cell>
          <cell r="FO751">
            <v>0</v>
          </cell>
          <cell r="FP751">
            <v>0</v>
          </cell>
          <cell r="FQ751">
            <v>0</v>
          </cell>
          <cell r="FR751">
            <v>0</v>
          </cell>
          <cell r="FS751">
            <v>0</v>
          </cell>
          <cell r="FT751">
            <v>0</v>
          </cell>
          <cell r="FU751">
            <v>0</v>
          </cell>
          <cell r="FV751">
            <v>0</v>
          </cell>
          <cell r="FW751">
            <v>0</v>
          </cell>
          <cell r="FX751">
            <v>0</v>
          </cell>
          <cell r="FY751">
            <v>0</v>
          </cell>
          <cell r="FZ751">
            <v>0</v>
          </cell>
          <cell r="GA751">
            <v>0</v>
          </cell>
          <cell r="GB751">
            <v>0</v>
          </cell>
          <cell r="GC751">
            <v>0</v>
          </cell>
          <cell r="GD751">
            <v>0</v>
          </cell>
          <cell r="GE751">
            <v>0</v>
          </cell>
          <cell r="GF751">
            <v>0</v>
          </cell>
          <cell r="GG751">
            <v>0</v>
          </cell>
          <cell r="GH751">
            <v>0</v>
          </cell>
          <cell r="GI751">
            <v>0</v>
          </cell>
          <cell r="GJ751">
            <v>0</v>
          </cell>
          <cell r="GK751">
            <v>0</v>
          </cell>
          <cell r="GL751">
            <v>0</v>
          </cell>
          <cell r="GM751">
            <v>0</v>
          </cell>
          <cell r="GN751">
            <v>0</v>
          </cell>
          <cell r="GO751">
            <v>0</v>
          </cell>
          <cell r="GP751">
            <v>0</v>
          </cell>
          <cell r="GQ751">
            <v>0</v>
          </cell>
          <cell r="GR751">
            <v>0</v>
          </cell>
          <cell r="GS751">
            <v>0</v>
          </cell>
          <cell r="GT751">
            <v>0</v>
          </cell>
          <cell r="GU751">
            <v>0</v>
          </cell>
          <cell r="GV751">
            <v>0</v>
          </cell>
          <cell r="GW751">
            <v>0</v>
          </cell>
          <cell r="GX751">
            <v>0</v>
          </cell>
          <cell r="GY751">
            <v>0</v>
          </cell>
          <cell r="GZ751">
            <v>0</v>
          </cell>
          <cell r="HA751">
            <v>0</v>
          </cell>
          <cell r="HB751">
            <v>0</v>
          </cell>
          <cell r="HC751">
            <v>0</v>
          </cell>
          <cell r="HD751">
            <v>0</v>
          </cell>
          <cell r="HE751">
            <v>0</v>
          </cell>
          <cell r="HF751">
            <v>0</v>
          </cell>
          <cell r="HG751">
            <v>0</v>
          </cell>
          <cell r="HH751">
            <v>0</v>
          </cell>
          <cell r="HI751">
            <v>0</v>
          </cell>
          <cell r="HJ751">
            <v>0</v>
          </cell>
          <cell r="HK751">
            <v>0</v>
          </cell>
          <cell r="HL751">
            <v>0</v>
          </cell>
          <cell r="HM751">
            <v>0</v>
          </cell>
          <cell r="HN751">
            <v>0</v>
          </cell>
          <cell r="HO751">
            <v>0</v>
          </cell>
          <cell r="HP751">
            <v>0</v>
          </cell>
          <cell r="HQ751">
            <v>0</v>
          </cell>
          <cell r="HR751">
            <v>0</v>
          </cell>
          <cell r="HS751">
            <v>0</v>
          </cell>
          <cell r="HT751">
            <v>0</v>
          </cell>
          <cell r="HU751">
            <v>0</v>
          </cell>
          <cell r="HV751">
            <v>0</v>
          </cell>
          <cell r="HW751">
            <v>0</v>
          </cell>
          <cell r="HX751">
            <v>0</v>
          </cell>
          <cell r="HY751">
            <v>0</v>
          </cell>
          <cell r="HZ751">
            <v>0</v>
          </cell>
          <cell r="IA751">
            <v>0</v>
          </cell>
          <cell r="IB751">
            <v>0</v>
          </cell>
          <cell r="IC751">
            <v>0</v>
          </cell>
          <cell r="ID751">
            <v>0</v>
          </cell>
          <cell r="IE751">
            <v>0</v>
          </cell>
          <cell r="IF751">
            <v>0</v>
          </cell>
          <cell r="IG751">
            <v>0</v>
          </cell>
          <cell r="IH751">
            <v>0</v>
          </cell>
          <cell r="II751">
            <v>0</v>
          </cell>
          <cell r="IJ751">
            <v>0</v>
          </cell>
          <cell r="IK751">
            <v>0</v>
          </cell>
          <cell r="IL751">
            <v>0</v>
          </cell>
          <cell r="IM751">
            <v>0</v>
          </cell>
          <cell r="IN751">
            <v>0</v>
          </cell>
          <cell r="IO751">
            <v>0</v>
          </cell>
          <cell r="IP751">
            <v>0</v>
          </cell>
          <cell r="IQ751">
            <v>0</v>
          </cell>
          <cell r="IR751">
            <v>0</v>
          </cell>
          <cell r="IS751">
            <v>0</v>
          </cell>
          <cell r="IT751">
            <v>0</v>
          </cell>
          <cell r="IU751">
            <v>0</v>
          </cell>
          <cell r="IV751">
            <v>0</v>
          </cell>
          <cell r="IW751">
            <v>0</v>
          </cell>
          <cell r="IX751">
            <v>0</v>
          </cell>
          <cell r="IY751">
            <v>0</v>
          </cell>
          <cell r="IZ751">
            <v>0</v>
          </cell>
          <cell r="JA751">
            <v>0</v>
          </cell>
          <cell r="JB751">
            <v>0</v>
          </cell>
          <cell r="JC751">
            <v>0</v>
          </cell>
          <cell r="JD751">
            <v>0</v>
          </cell>
          <cell r="JE751">
            <v>0</v>
          </cell>
          <cell r="JF751">
            <v>0</v>
          </cell>
          <cell r="JG751">
            <v>0</v>
          </cell>
          <cell r="JH751">
            <v>0</v>
          </cell>
          <cell r="JI751">
            <v>0</v>
          </cell>
          <cell r="JJ751">
            <v>0</v>
          </cell>
          <cell r="JK751">
            <v>0</v>
          </cell>
          <cell r="JL751">
            <v>0</v>
          </cell>
          <cell r="JM751">
            <v>0</v>
          </cell>
          <cell r="JN751">
            <v>0</v>
          </cell>
          <cell r="JO751">
            <v>0</v>
          </cell>
          <cell r="JP751">
            <v>0</v>
          </cell>
          <cell r="JQ751">
            <v>0</v>
          </cell>
        </row>
        <row r="752">
          <cell r="D752" t="str">
            <v>BAT.PX.NUT._.ITC.Li_ion_4hr_Local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  <cell r="CT752">
            <v>0</v>
          </cell>
          <cell r="CU752">
            <v>0</v>
          </cell>
          <cell r="CV752">
            <v>0</v>
          </cell>
          <cell r="CW752">
            <v>0</v>
          </cell>
          <cell r="CX752">
            <v>0</v>
          </cell>
          <cell r="CY752">
            <v>0</v>
          </cell>
          <cell r="CZ752">
            <v>0</v>
          </cell>
          <cell r="DA752">
            <v>0</v>
          </cell>
          <cell r="DB752">
            <v>0</v>
          </cell>
          <cell r="DC752">
            <v>0</v>
          </cell>
          <cell r="DD752">
            <v>0</v>
          </cell>
          <cell r="DE752">
            <v>0</v>
          </cell>
          <cell r="DF752">
            <v>0</v>
          </cell>
          <cell r="DG752">
            <v>0</v>
          </cell>
          <cell r="DH752">
            <v>0</v>
          </cell>
          <cell r="DI752">
            <v>0</v>
          </cell>
          <cell r="DJ752">
            <v>0</v>
          </cell>
          <cell r="DK752">
            <v>0</v>
          </cell>
          <cell r="DL752">
            <v>0</v>
          </cell>
          <cell r="DM752">
            <v>0</v>
          </cell>
          <cell r="DN752">
            <v>0</v>
          </cell>
          <cell r="DO752">
            <v>0</v>
          </cell>
          <cell r="DP752">
            <v>0</v>
          </cell>
          <cell r="DQ752">
            <v>0</v>
          </cell>
          <cell r="DR752">
            <v>0</v>
          </cell>
          <cell r="DS752">
            <v>0</v>
          </cell>
          <cell r="DT752">
            <v>0</v>
          </cell>
          <cell r="DU752">
            <v>0</v>
          </cell>
          <cell r="DV752">
            <v>0</v>
          </cell>
          <cell r="DW752">
            <v>0</v>
          </cell>
          <cell r="DX752">
            <v>0</v>
          </cell>
          <cell r="DY752">
            <v>0</v>
          </cell>
          <cell r="DZ752">
            <v>0</v>
          </cell>
          <cell r="EA752">
            <v>0</v>
          </cell>
          <cell r="EB752">
            <v>0</v>
          </cell>
          <cell r="EC752">
            <v>0</v>
          </cell>
          <cell r="ED752">
            <v>0</v>
          </cell>
          <cell r="EE752">
            <v>0</v>
          </cell>
          <cell r="EF752">
            <v>0</v>
          </cell>
          <cell r="EG752">
            <v>0</v>
          </cell>
          <cell r="EH752">
            <v>0</v>
          </cell>
          <cell r="EI752">
            <v>0</v>
          </cell>
          <cell r="EJ752">
            <v>0</v>
          </cell>
          <cell r="EK752">
            <v>0</v>
          </cell>
          <cell r="EL752">
            <v>0</v>
          </cell>
          <cell r="EM752">
            <v>0</v>
          </cell>
          <cell r="EN752">
            <v>0</v>
          </cell>
          <cell r="EO752">
            <v>0</v>
          </cell>
          <cell r="EP752">
            <v>0</v>
          </cell>
          <cell r="EQ752">
            <v>0</v>
          </cell>
          <cell r="ER752">
            <v>0</v>
          </cell>
          <cell r="ES752">
            <v>0</v>
          </cell>
          <cell r="ET752">
            <v>0</v>
          </cell>
          <cell r="EU752">
            <v>0</v>
          </cell>
          <cell r="EV752">
            <v>0</v>
          </cell>
          <cell r="EW752">
            <v>0</v>
          </cell>
          <cell r="EX752">
            <v>0</v>
          </cell>
          <cell r="EY752">
            <v>0</v>
          </cell>
          <cell r="EZ752">
            <v>0</v>
          </cell>
          <cell r="FA752">
            <v>0</v>
          </cell>
          <cell r="FB752">
            <v>0</v>
          </cell>
          <cell r="FC752">
            <v>0</v>
          </cell>
          <cell r="FD752">
            <v>0</v>
          </cell>
          <cell r="FE752">
            <v>0</v>
          </cell>
          <cell r="FF752">
            <v>0</v>
          </cell>
          <cell r="FG752">
            <v>0</v>
          </cell>
          <cell r="FH752">
            <v>0</v>
          </cell>
          <cell r="FI752">
            <v>0</v>
          </cell>
          <cell r="FJ752">
            <v>0</v>
          </cell>
          <cell r="FK752">
            <v>0</v>
          </cell>
          <cell r="FL752">
            <v>0</v>
          </cell>
          <cell r="FM752">
            <v>0</v>
          </cell>
          <cell r="FN752">
            <v>0</v>
          </cell>
          <cell r="FO752">
            <v>0</v>
          </cell>
          <cell r="FP752">
            <v>0</v>
          </cell>
          <cell r="FQ752">
            <v>0</v>
          </cell>
          <cell r="FR752">
            <v>0</v>
          </cell>
          <cell r="FS752">
            <v>0</v>
          </cell>
          <cell r="FT752">
            <v>0</v>
          </cell>
          <cell r="FU752">
            <v>0</v>
          </cell>
          <cell r="FV752">
            <v>0</v>
          </cell>
          <cell r="FW752">
            <v>0</v>
          </cell>
          <cell r="FX752">
            <v>0</v>
          </cell>
          <cell r="FY752">
            <v>0</v>
          </cell>
          <cell r="FZ752">
            <v>0</v>
          </cell>
          <cell r="GA752">
            <v>0</v>
          </cell>
          <cell r="GB752">
            <v>0</v>
          </cell>
          <cell r="GC752">
            <v>0</v>
          </cell>
          <cell r="GD752">
            <v>0</v>
          </cell>
          <cell r="GE752">
            <v>0</v>
          </cell>
          <cell r="GF752">
            <v>0</v>
          </cell>
          <cell r="GG752">
            <v>0</v>
          </cell>
          <cell r="GH752">
            <v>0</v>
          </cell>
          <cell r="GI752">
            <v>0</v>
          </cell>
          <cell r="GJ752">
            <v>0</v>
          </cell>
          <cell r="GK752">
            <v>0</v>
          </cell>
          <cell r="GL752">
            <v>0</v>
          </cell>
          <cell r="GM752">
            <v>0</v>
          </cell>
          <cell r="GN752">
            <v>0</v>
          </cell>
          <cell r="GO752">
            <v>0</v>
          </cell>
          <cell r="GP752">
            <v>0</v>
          </cell>
          <cell r="GQ752">
            <v>0</v>
          </cell>
          <cell r="GR752">
            <v>0</v>
          </cell>
          <cell r="GS752">
            <v>0</v>
          </cell>
          <cell r="GT752">
            <v>0</v>
          </cell>
          <cell r="GU752">
            <v>0</v>
          </cell>
          <cell r="GV752">
            <v>0</v>
          </cell>
          <cell r="GW752">
            <v>0</v>
          </cell>
          <cell r="GX752">
            <v>0</v>
          </cell>
          <cell r="GY752">
            <v>0</v>
          </cell>
          <cell r="GZ752">
            <v>0</v>
          </cell>
          <cell r="HA752">
            <v>0</v>
          </cell>
          <cell r="HB752">
            <v>0</v>
          </cell>
          <cell r="HC752">
            <v>0</v>
          </cell>
          <cell r="HD752">
            <v>0</v>
          </cell>
          <cell r="HE752">
            <v>0</v>
          </cell>
          <cell r="HF752">
            <v>0</v>
          </cell>
          <cell r="HG752">
            <v>0</v>
          </cell>
          <cell r="HH752">
            <v>0</v>
          </cell>
          <cell r="HI752">
            <v>0</v>
          </cell>
          <cell r="HJ752">
            <v>0</v>
          </cell>
          <cell r="HK752">
            <v>0</v>
          </cell>
          <cell r="HL752">
            <v>0</v>
          </cell>
          <cell r="HM752">
            <v>0</v>
          </cell>
          <cell r="HN752">
            <v>0</v>
          </cell>
          <cell r="HO752">
            <v>0</v>
          </cell>
          <cell r="HP752">
            <v>0</v>
          </cell>
          <cell r="HQ752">
            <v>0</v>
          </cell>
          <cell r="HR752">
            <v>0</v>
          </cell>
          <cell r="HS752">
            <v>0</v>
          </cell>
          <cell r="HT752">
            <v>0</v>
          </cell>
          <cell r="HU752">
            <v>0</v>
          </cell>
          <cell r="HV752">
            <v>0</v>
          </cell>
          <cell r="HW752">
            <v>0</v>
          </cell>
          <cell r="HX752">
            <v>0</v>
          </cell>
          <cell r="HY752">
            <v>0</v>
          </cell>
          <cell r="HZ752">
            <v>0</v>
          </cell>
          <cell r="IA752">
            <v>0</v>
          </cell>
          <cell r="IB752">
            <v>0</v>
          </cell>
          <cell r="IC752">
            <v>0</v>
          </cell>
          <cell r="ID752">
            <v>0</v>
          </cell>
          <cell r="IE752">
            <v>0</v>
          </cell>
          <cell r="IF752">
            <v>0</v>
          </cell>
          <cell r="IG752">
            <v>0</v>
          </cell>
          <cell r="IH752">
            <v>0</v>
          </cell>
          <cell r="II752">
            <v>0</v>
          </cell>
          <cell r="IJ752">
            <v>0</v>
          </cell>
          <cell r="IK752">
            <v>0</v>
          </cell>
          <cell r="IL752">
            <v>0</v>
          </cell>
          <cell r="IM752">
            <v>0</v>
          </cell>
          <cell r="IN752">
            <v>0</v>
          </cell>
          <cell r="IO752">
            <v>0</v>
          </cell>
          <cell r="IP752">
            <v>0</v>
          </cell>
          <cell r="IQ752">
            <v>0</v>
          </cell>
          <cell r="IR752">
            <v>0</v>
          </cell>
          <cell r="IS752">
            <v>0</v>
          </cell>
          <cell r="IT752">
            <v>0</v>
          </cell>
          <cell r="IU752">
            <v>0</v>
          </cell>
          <cell r="IV752">
            <v>0</v>
          </cell>
          <cell r="IW752">
            <v>0</v>
          </cell>
          <cell r="IX752">
            <v>0</v>
          </cell>
          <cell r="IY752">
            <v>0</v>
          </cell>
          <cell r="IZ752">
            <v>0</v>
          </cell>
          <cell r="JA752">
            <v>0</v>
          </cell>
          <cell r="JB752">
            <v>0</v>
          </cell>
          <cell r="JC752">
            <v>0</v>
          </cell>
          <cell r="JD752">
            <v>0</v>
          </cell>
          <cell r="JE752">
            <v>0</v>
          </cell>
          <cell r="JF752">
            <v>0</v>
          </cell>
          <cell r="JG752">
            <v>0</v>
          </cell>
          <cell r="JH752">
            <v>0</v>
          </cell>
          <cell r="JI752">
            <v>0</v>
          </cell>
          <cell r="JJ752">
            <v>0</v>
          </cell>
          <cell r="JK752">
            <v>0</v>
          </cell>
          <cell r="JL752">
            <v>0</v>
          </cell>
          <cell r="JM752">
            <v>0</v>
          </cell>
          <cell r="JN752">
            <v>0</v>
          </cell>
          <cell r="JO752">
            <v>0</v>
          </cell>
          <cell r="JP752">
            <v>0</v>
          </cell>
          <cell r="JQ752">
            <v>0</v>
          </cell>
        </row>
        <row r="753">
          <cell r="D753" t="str">
            <v>BAT.PX.PNC._.ITC.Li_ion_4hr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  <cell r="CT753">
            <v>0</v>
          </cell>
          <cell r="CU753">
            <v>0</v>
          </cell>
          <cell r="CV753">
            <v>0</v>
          </cell>
          <cell r="CW753">
            <v>0</v>
          </cell>
          <cell r="CX753">
            <v>0</v>
          </cell>
          <cell r="CY753">
            <v>0</v>
          </cell>
          <cell r="CZ753">
            <v>0</v>
          </cell>
          <cell r="DA753">
            <v>0</v>
          </cell>
          <cell r="DB753">
            <v>0</v>
          </cell>
          <cell r="DC753">
            <v>0</v>
          </cell>
          <cell r="DD753">
            <v>0</v>
          </cell>
          <cell r="DE753">
            <v>0</v>
          </cell>
          <cell r="DF753">
            <v>0</v>
          </cell>
          <cell r="DG753">
            <v>0</v>
          </cell>
          <cell r="DH753">
            <v>0</v>
          </cell>
          <cell r="DI753">
            <v>0</v>
          </cell>
          <cell r="DJ753">
            <v>0</v>
          </cell>
          <cell r="DK753">
            <v>0</v>
          </cell>
          <cell r="DL753">
            <v>0</v>
          </cell>
          <cell r="DM753">
            <v>0</v>
          </cell>
          <cell r="DN753">
            <v>0</v>
          </cell>
          <cell r="DO753">
            <v>0</v>
          </cell>
          <cell r="DP753">
            <v>0</v>
          </cell>
          <cell r="DQ753">
            <v>0</v>
          </cell>
          <cell r="DR753">
            <v>0</v>
          </cell>
          <cell r="DS753">
            <v>0</v>
          </cell>
          <cell r="DT753">
            <v>0</v>
          </cell>
          <cell r="DU753">
            <v>0</v>
          </cell>
          <cell r="DV753">
            <v>0</v>
          </cell>
          <cell r="DW753">
            <v>0</v>
          </cell>
          <cell r="DX753">
            <v>0</v>
          </cell>
          <cell r="DY753">
            <v>0</v>
          </cell>
          <cell r="DZ753">
            <v>0</v>
          </cell>
          <cell r="EA753">
            <v>0</v>
          </cell>
          <cell r="EB753">
            <v>0</v>
          </cell>
          <cell r="EC753">
            <v>0</v>
          </cell>
          <cell r="ED753">
            <v>0</v>
          </cell>
          <cell r="EE753">
            <v>0</v>
          </cell>
          <cell r="EF753">
            <v>0</v>
          </cell>
          <cell r="EG753">
            <v>0</v>
          </cell>
          <cell r="EH753">
            <v>0</v>
          </cell>
          <cell r="EI753">
            <v>0</v>
          </cell>
          <cell r="EJ753">
            <v>0</v>
          </cell>
          <cell r="EK753">
            <v>0</v>
          </cell>
          <cell r="EL753">
            <v>0</v>
          </cell>
          <cell r="EM753">
            <v>0</v>
          </cell>
          <cell r="EN753">
            <v>0</v>
          </cell>
          <cell r="EO753">
            <v>0</v>
          </cell>
          <cell r="EP753">
            <v>0</v>
          </cell>
          <cell r="EQ753">
            <v>0</v>
          </cell>
          <cell r="ER753">
            <v>0</v>
          </cell>
          <cell r="ES753">
            <v>0</v>
          </cell>
          <cell r="ET753">
            <v>0</v>
          </cell>
          <cell r="EU753">
            <v>0</v>
          </cell>
          <cell r="EV753">
            <v>0</v>
          </cell>
          <cell r="EW753">
            <v>0</v>
          </cell>
          <cell r="EX753">
            <v>0</v>
          </cell>
          <cell r="EY753">
            <v>0</v>
          </cell>
          <cell r="EZ753">
            <v>0</v>
          </cell>
          <cell r="FA753">
            <v>0</v>
          </cell>
          <cell r="FB753">
            <v>0</v>
          </cell>
          <cell r="FC753">
            <v>0</v>
          </cell>
          <cell r="FD753">
            <v>0</v>
          </cell>
          <cell r="FE753">
            <v>0</v>
          </cell>
          <cell r="FF753">
            <v>0</v>
          </cell>
          <cell r="FG753">
            <v>0</v>
          </cell>
          <cell r="FH753">
            <v>0</v>
          </cell>
          <cell r="FI753">
            <v>0</v>
          </cell>
          <cell r="FJ753">
            <v>0</v>
          </cell>
          <cell r="FK753">
            <v>0</v>
          </cell>
          <cell r="FL753">
            <v>0</v>
          </cell>
          <cell r="FM753">
            <v>0</v>
          </cell>
          <cell r="FN753">
            <v>0</v>
          </cell>
          <cell r="FO753">
            <v>0</v>
          </cell>
          <cell r="FP753">
            <v>0</v>
          </cell>
          <cell r="FQ753">
            <v>0</v>
          </cell>
          <cell r="FR753">
            <v>0</v>
          </cell>
          <cell r="FS753">
            <v>0</v>
          </cell>
          <cell r="FT753">
            <v>0</v>
          </cell>
          <cell r="FU753">
            <v>0</v>
          </cell>
          <cell r="FV753">
            <v>0</v>
          </cell>
          <cell r="FW753">
            <v>0</v>
          </cell>
          <cell r="FX753">
            <v>0</v>
          </cell>
          <cell r="FY753">
            <v>0</v>
          </cell>
          <cell r="FZ753">
            <v>0</v>
          </cell>
          <cell r="GA753">
            <v>0</v>
          </cell>
          <cell r="GB753">
            <v>0</v>
          </cell>
          <cell r="GC753">
            <v>0</v>
          </cell>
          <cell r="GD753">
            <v>0</v>
          </cell>
          <cell r="GE753">
            <v>0</v>
          </cell>
          <cell r="GF753">
            <v>0</v>
          </cell>
          <cell r="GG753">
            <v>0</v>
          </cell>
          <cell r="GH753">
            <v>0</v>
          </cell>
          <cell r="GI753">
            <v>0</v>
          </cell>
          <cell r="GJ753">
            <v>0</v>
          </cell>
          <cell r="GK753">
            <v>0</v>
          </cell>
          <cell r="GL753">
            <v>0</v>
          </cell>
          <cell r="GM753">
            <v>0</v>
          </cell>
          <cell r="GN753">
            <v>0</v>
          </cell>
          <cell r="GO753">
            <v>0</v>
          </cell>
          <cell r="GP753">
            <v>0</v>
          </cell>
          <cell r="GQ753">
            <v>0</v>
          </cell>
          <cell r="GR753">
            <v>0</v>
          </cell>
          <cell r="GS753">
            <v>0</v>
          </cell>
          <cell r="GT753">
            <v>0</v>
          </cell>
          <cell r="GU753">
            <v>0</v>
          </cell>
          <cell r="GV753">
            <v>0</v>
          </cell>
          <cell r="GW753">
            <v>0</v>
          </cell>
          <cell r="GX753">
            <v>0</v>
          </cell>
          <cell r="GY753">
            <v>0</v>
          </cell>
          <cell r="GZ753">
            <v>0</v>
          </cell>
          <cell r="HA753">
            <v>0</v>
          </cell>
          <cell r="HB753">
            <v>0</v>
          </cell>
          <cell r="HC753">
            <v>0</v>
          </cell>
          <cell r="HD753">
            <v>0</v>
          </cell>
          <cell r="HE753">
            <v>0</v>
          </cell>
          <cell r="HF753">
            <v>0</v>
          </cell>
          <cell r="HG753">
            <v>0</v>
          </cell>
          <cell r="HH753">
            <v>0</v>
          </cell>
          <cell r="HI753">
            <v>0</v>
          </cell>
          <cell r="HJ753">
            <v>0</v>
          </cell>
          <cell r="HK753">
            <v>0</v>
          </cell>
          <cell r="HL753">
            <v>0</v>
          </cell>
          <cell r="HM753">
            <v>0</v>
          </cell>
          <cell r="HN753">
            <v>0</v>
          </cell>
          <cell r="HO753">
            <v>0</v>
          </cell>
          <cell r="HP753">
            <v>0</v>
          </cell>
          <cell r="HQ753">
            <v>0</v>
          </cell>
          <cell r="HR753">
            <v>0</v>
          </cell>
          <cell r="HS753">
            <v>0</v>
          </cell>
          <cell r="HT753">
            <v>0</v>
          </cell>
          <cell r="HU753">
            <v>0</v>
          </cell>
          <cell r="HV753">
            <v>0</v>
          </cell>
          <cell r="HW753">
            <v>0</v>
          </cell>
          <cell r="HX753">
            <v>0</v>
          </cell>
          <cell r="HY753">
            <v>0</v>
          </cell>
          <cell r="HZ753">
            <v>0</v>
          </cell>
          <cell r="IA753">
            <v>0</v>
          </cell>
          <cell r="IB753">
            <v>0</v>
          </cell>
          <cell r="IC753">
            <v>0</v>
          </cell>
          <cell r="ID753">
            <v>0</v>
          </cell>
          <cell r="IE753">
            <v>0</v>
          </cell>
          <cell r="IF753">
            <v>0</v>
          </cell>
          <cell r="IG753">
            <v>0</v>
          </cell>
          <cell r="IH753">
            <v>0</v>
          </cell>
          <cell r="II753">
            <v>0</v>
          </cell>
          <cell r="IJ753">
            <v>0</v>
          </cell>
          <cell r="IK753">
            <v>0</v>
          </cell>
          <cell r="IL753">
            <v>0</v>
          </cell>
          <cell r="IM753">
            <v>0</v>
          </cell>
          <cell r="IN753">
            <v>0</v>
          </cell>
          <cell r="IO753">
            <v>0</v>
          </cell>
          <cell r="IP753">
            <v>0</v>
          </cell>
          <cell r="IQ753">
            <v>0</v>
          </cell>
          <cell r="IR753">
            <v>0</v>
          </cell>
          <cell r="IS753">
            <v>0</v>
          </cell>
          <cell r="IT753">
            <v>0</v>
          </cell>
          <cell r="IU753">
            <v>0</v>
          </cell>
          <cell r="IV753">
            <v>0</v>
          </cell>
          <cell r="IW753">
            <v>0</v>
          </cell>
          <cell r="IX753">
            <v>0</v>
          </cell>
          <cell r="IY753">
            <v>0</v>
          </cell>
          <cell r="IZ753">
            <v>0</v>
          </cell>
          <cell r="JA753">
            <v>0</v>
          </cell>
          <cell r="JB753">
            <v>0</v>
          </cell>
          <cell r="JC753">
            <v>0</v>
          </cell>
          <cell r="JD753">
            <v>0</v>
          </cell>
          <cell r="JE753">
            <v>0</v>
          </cell>
          <cell r="JF753">
            <v>0</v>
          </cell>
          <cell r="JG753">
            <v>0</v>
          </cell>
          <cell r="JH753">
            <v>0</v>
          </cell>
          <cell r="JI753">
            <v>0</v>
          </cell>
          <cell r="JJ753">
            <v>0</v>
          </cell>
          <cell r="JK753">
            <v>0</v>
          </cell>
          <cell r="JL753">
            <v>0</v>
          </cell>
          <cell r="JM753">
            <v>0</v>
          </cell>
          <cell r="JN753">
            <v>0</v>
          </cell>
          <cell r="JO753">
            <v>0</v>
          </cell>
          <cell r="JP753">
            <v>0</v>
          </cell>
          <cell r="JQ753">
            <v>0</v>
          </cell>
        </row>
        <row r="754">
          <cell r="D754" t="str">
            <v>BAT.PX.PNC._.ITC.Li_ion_4hr_Local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  <cell r="CT754">
            <v>0</v>
          </cell>
          <cell r="CU754">
            <v>0</v>
          </cell>
          <cell r="CV754">
            <v>0</v>
          </cell>
          <cell r="CW754">
            <v>0</v>
          </cell>
          <cell r="CX754">
            <v>0</v>
          </cell>
          <cell r="CY754">
            <v>0</v>
          </cell>
          <cell r="CZ754">
            <v>0</v>
          </cell>
          <cell r="DA754">
            <v>0</v>
          </cell>
          <cell r="DB754">
            <v>0</v>
          </cell>
          <cell r="DC754">
            <v>0</v>
          </cell>
          <cell r="DD754">
            <v>0</v>
          </cell>
          <cell r="DE754">
            <v>0</v>
          </cell>
          <cell r="DF754">
            <v>0</v>
          </cell>
          <cell r="DG754">
            <v>0</v>
          </cell>
          <cell r="DH754">
            <v>0</v>
          </cell>
          <cell r="DI754">
            <v>0</v>
          </cell>
          <cell r="DJ754">
            <v>0</v>
          </cell>
          <cell r="DK754">
            <v>0</v>
          </cell>
          <cell r="DL754">
            <v>0</v>
          </cell>
          <cell r="DM754">
            <v>0</v>
          </cell>
          <cell r="DN754">
            <v>0</v>
          </cell>
          <cell r="DO754">
            <v>0</v>
          </cell>
          <cell r="DP754">
            <v>0</v>
          </cell>
          <cell r="DQ754">
            <v>0</v>
          </cell>
          <cell r="DR754">
            <v>0</v>
          </cell>
          <cell r="DS754">
            <v>0</v>
          </cell>
          <cell r="DT754">
            <v>0</v>
          </cell>
          <cell r="DU754">
            <v>0</v>
          </cell>
          <cell r="DV754">
            <v>0</v>
          </cell>
          <cell r="DW754">
            <v>0</v>
          </cell>
          <cell r="DX754">
            <v>0</v>
          </cell>
          <cell r="DY754">
            <v>0</v>
          </cell>
          <cell r="DZ754">
            <v>0</v>
          </cell>
          <cell r="EA754">
            <v>0</v>
          </cell>
          <cell r="EB754">
            <v>0</v>
          </cell>
          <cell r="EC754">
            <v>0</v>
          </cell>
          <cell r="ED754">
            <v>0</v>
          </cell>
          <cell r="EE754">
            <v>0</v>
          </cell>
          <cell r="EF754">
            <v>0</v>
          </cell>
          <cell r="EG754">
            <v>0</v>
          </cell>
          <cell r="EH754">
            <v>0</v>
          </cell>
          <cell r="EI754">
            <v>0</v>
          </cell>
          <cell r="EJ754">
            <v>0</v>
          </cell>
          <cell r="EK754">
            <v>0</v>
          </cell>
          <cell r="EL754">
            <v>0</v>
          </cell>
          <cell r="EM754">
            <v>0</v>
          </cell>
          <cell r="EN754">
            <v>0</v>
          </cell>
          <cell r="EO754">
            <v>0</v>
          </cell>
          <cell r="EP754">
            <v>0</v>
          </cell>
          <cell r="EQ754">
            <v>0</v>
          </cell>
          <cell r="ER754">
            <v>0</v>
          </cell>
          <cell r="ES754">
            <v>0</v>
          </cell>
          <cell r="ET754">
            <v>0</v>
          </cell>
          <cell r="EU754">
            <v>0</v>
          </cell>
          <cell r="EV754">
            <v>0</v>
          </cell>
          <cell r="EW754">
            <v>0</v>
          </cell>
          <cell r="EX754">
            <v>0</v>
          </cell>
          <cell r="EY754">
            <v>0</v>
          </cell>
          <cell r="EZ754">
            <v>0</v>
          </cell>
          <cell r="FA754">
            <v>0</v>
          </cell>
          <cell r="FB754">
            <v>0</v>
          </cell>
          <cell r="FC754">
            <v>0</v>
          </cell>
          <cell r="FD754">
            <v>0</v>
          </cell>
          <cell r="FE754">
            <v>0</v>
          </cell>
          <cell r="FF754">
            <v>0</v>
          </cell>
          <cell r="FG754">
            <v>0</v>
          </cell>
          <cell r="FH754">
            <v>0</v>
          </cell>
          <cell r="FI754">
            <v>0</v>
          </cell>
          <cell r="FJ754">
            <v>0</v>
          </cell>
          <cell r="FK754">
            <v>0</v>
          </cell>
          <cell r="FL754">
            <v>0</v>
          </cell>
          <cell r="FM754">
            <v>0</v>
          </cell>
          <cell r="FN754">
            <v>0</v>
          </cell>
          <cell r="FO754">
            <v>0</v>
          </cell>
          <cell r="FP754">
            <v>0</v>
          </cell>
          <cell r="FQ754">
            <v>0</v>
          </cell>
          <cell r="FR754">
            <v>0</v>
          </cell>
          <cell r="FS754">
            <v>0</v>
          </cell>
          <cell r="FT754">
            <v>0</v>
          </cell>
          <cell r="FU754">
            <v>0</v>
          </cell>
          <cell r="FV754">
            <v>0</v>
          </cell>
          <cell r="FW754">
            <v>0</v>
          </cell>
          <cell r="FX754">
            <v>0</v>
          </cell>
          <cell r="FY754">
            <v>0</v>
          </cell>
          <cell r="FZ754">
            <v>0</v>
          </cell>
          <cell r="GA754">
            <v>0</v>
          </cell>
          <cell r="GB754">
            <v>0</v>
          </cell>
          <cell r="GC754">
            <v>0</v>
          </cell>
          <cell r="GD754">
            <v>0</v>
          </cell>
          <cell r="GE754">
            <v>0</v>
          </cell>
          <cell r="GF754">
            <v>0</v>
          </cell>
          <cell r="GG754">
            <v>0</v>
          </cell>
          <cell r="GH754">
            <v>0</v>
          </cell>
          <cell r="GI754">
            <v>0</v>
          </cell>
          <cell r="GJ754">
            <v>0</v>
          </cell>
          <cell r="GK754">
            <v>0</v>
          </cell>
          <cell r="GL754">
            <v>0</v>
          </cell>
          <cell r="GM754">
            <v>0</v>
          </cell>
          <cell r="GN754">
            <v>0</v>
          </cell>
          <cell r="GO754">
            <v>0</v>
          </cell>
          <cell r="GP754">
            <v>0</v>
          </cell>
          <cell r="GQ754">
            <v>0</v>
          </cell>
          <cell r="GR754">
            <v>0</v>
          </cell>
          <cell r="GS754">
            <v>0</v>
          </cell>
          <cell r="GT754">
            <v>0</v>
          </cell>
          <cell r="GU754">
            <v>0</v>
          </cell>
          <cell r="GV754">
            <v>0</v>
          </cell>
          <cell r="GW754">
            <v>0</v>
          </cell>
          <cell r="GX754">
            <v>0</v>
          </cell>
          <cell r="GY754">
            <v>0</v>
          </cell>
          <cell r="GZ754">
            <v>0</v>
          </cell>
          <cell r="HA754">
            <v>0</v>
          </cell>
          <cell r="HB754">
            <v>0</v>
          </cell>
          <cell r="HC754">
            <v>0</v>
          </cell>
          <cell r="HD754">
            <v>0</v>
          </cell>
          <cell r="HE754">
            <v>0</v>
          </cell>
          <cell r="HF754">
            <v>0</v>
          </cell>
          <cell r="HG754">
            <v>0</v>
          </cell>
          <cell r="HH754">
            <v>0</v>
          </cell>
          <cell r="HI754">
            <v>0</v>
          </cell>
          <cell r="HJ754">
            <v>0</v>
          </cell>
          <cell r="HK754">
            <v>0</v>
          </cell>
          <cell r="HL754">
            <v>0</v>
          </cell>
          <cell r="HM754">
            <v>0</v>
          </cell>
          <cell r="HN754">
            <v>0</v>
          </cell>
          <cell r="HO754">
            <v>0</v>
          </cell>
          <cell r="HP754">
            <v>0</v>
          </cell>
          <cell r="HQ754">
            <v>0</v>
          </cell>
          <cell r="HR754">
            <v>0</v>
          </cell>
          <cell r="HS754">
            <v>0</v>
          </cell>
          <cell r="HT754">
            <v>0</v>
          </cell>
          <cell r="HU754">
            <v>0</v>
          </cell>
          <cell r="HV754">
            <v>0</v>
          </cell>
          <cell r="HW754">
            <v>0</v>
          </cell>
          <cell r="HX754">
            <v>0</v>
          </cell>
          <cell r="HY754">
            <v>0</v>
          </cell>
          <cell r="HZ754">
            <v>0</v>
          </cell>
          <cell r="IA754">
            <v>0</v>
          </cell>
          <cell r="IB754">
            <v>0</v>
          </cell>
          <cell r="IC754">
            <v>0</v>
          </cell>
          <cell r="ID754">
            <v>0</v>
          </cell>
          <cell r="IE754">
            <v>0</v>
          </cell>
          <cell r="IF754">
            <v>0</v>
          </cell>
          <cell r="IG754">
            <v>0</v>
          </cell>
          <cell r="IH754">
            <v>0</v>
          </cell>
          <cell r="II754">
            <v>0</v>
          </cell>
          <cell r="IJ754">
            <v>0</v>
          </cell>
          <cell r="IK754">
            <v>0</v>
          </cell>
          <cell r="IL754">
            <v>0</v>
          </cell>
          <cell r="IM754">
            <v>0</v>
          </cell>
          <cell r="IN754">
            <v>0</v>
          </cell>
          <cell r="IO754">
            <v>0</v>
          </cell>
          <cell r="IP754">
            <v>0</v>
          </cell>
          <cell r="IQ754">
            <v>0</v>
          </cell>
          <cell r="IR754">
            <v>0</v>
          </cell>
          <cell r="IS754">
            <v>0</v>
          </cell>
          <cell r="IT754">
            <v>0</v>
          </cell>
          <cell r="IU754">
            <v>0</v>
          </cell>
          <cell r="IV754">
            <v>0</v>
          </cell>
          <cell r="IW754">
            <v>0</v>
          </cell>
          <cell r="IX754">
            <v>0</v>
          </cell>
          <cell r="IY754">
            <v>0</v>
          </cell>
          <cell r="IZ754">
            <v>0</v>
          </cell>
          <cell r="JA754">
            <v>0</v>
          </cell>
          <cell r="JB754">
            <v>0</v>
          </cell>
          <cell r="JC754">
            <v>0</v>
          </cell>
          <cell r="JD754">
            <v>0</v>
          </cell>
          <cell r="JE754">
            <v>0</v>
          </cell>
          <cell r="JF754">
            <v>0</v>
          </cell>
          <cell r="JG754">
            <v>0</v>
          </cell>
          <cell r="JH754">
            <v>0</v>
          </cell>
          <cell r="JI754">
            <v>0</v>
          </cell>
          <cell r="JJ754">
            <v>0</v>
          </cell>
          <cell r="JK754">
            <v>0</v>
          </cell>
          <cell r="JL754">
            <v>0</v>
          </cell>
          <cell r="JM754">
            <v>0</v>
          </cell>
          <cell r="JN754">
            <v>0</v>
          </cell>
          <cell r="JO754">
            <v>0</v>
          </cell>
          <cell r="JP754">
            <v>0</v>
          </cell>
          <cell r="JQ754">
            <v>0</v>
          </cell>
        </row>
        <row r="755">
          <cell r="D755" t="str">
            <v>BAT.PX.SOR._.ITC.Li_ion_4hr_Local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  <cell r="CT755">
            <v>0</v>
          </cell>
          <cell r="CU755">
            <v>0</v>
          </cell>
          <cell r="CV755">
            <v>0</v>
          </cell>
          <cell r="CW755">
            <v>0</v>
          </cell>
          <cell r="CX755">
            <v>0</v>
          </cell>
          <cell r="CY755">
            <v>0</v>
          </cell>
          <cell r="CZ755">
            <v>0</v>
          </cell>
          <cell r="DA755">
            <v>0</v>
          </cell>
          <cell r="DB755">
            <v>0</v>
          </cell>
          <cell r="DC755">
            <v>0</v>
          </cell>
          <cell r="DD755">
            <v>0</v>
          </cell>
          <cell r="DE755">
            <v>0</v>
          </cell>
          <cell r="DF755">
            <v>0</v>
          </cell>
          <cell r="DG755">
            <v>0</v>
          </cell>
          <cell r="DH755">
            <v>0</v>
          </cell>
          <cell r="DI755">
            <v>0</v>
          </cell>
          <cell r="DJ755">
            <v>0</v>
          </cell>
          <cell r="DK755">
            <v>0</v>
          </cell>
          <cell r="DL755">
            <v>0</v>
          </cell>
          <cell r="DM755">
            <v>0</v>
          </cell>
          <cell r="DN755">
            <v>0</v>
          </cell>
          <cell r="DO755">
            <v>0</v>
          </cell>
          <cell r="DP755">
            <v>0</v>
          </cell>
          <cell r="DQ755">
            <v>0</v>
          </cell>
          <cell r="DR755">
            <v>0</v>
          </cell>
          <cell r="DS755">
            <v>0</v>
          </cell>
          <cell r="DT755">
            <v>0</v>
          </cell>
          <cell r="DU755">
            <v>0</v>
          </cell>
          <cell r="DV755">
            <v>0</v>
          </cell>
          <cell r="DW755">
            <v>0</v>
          </cell>
          <cell r="DX755">
            <v>0</v>
          </cell>
          <cell r="DY755">
            <v>0</v>
          </cell>
          <cell r="DZ755">
            <v>0</v>
          </cell>
          <cell r="EA755">
            <v>0</v>
          </cell>
          <cell r="EB755">
            <v>0</v>
          </cell>
          <cell r="EC755">
            <v>0</v>
          </cell>
          <cell r="ED755">
            <v>0</v>
          </cell>
          <cell r="EE755">
            <v>0</v>
          </cell>
          <cell r="EF755">
            <v>0</v>
          </cell>
          <cell r="EG755">
            <v>0</v>
          </cell>
          <cell r="EH755">
            <v>0</v>
          </cell>
          <cell r="EI755">
            <v>0</v>
          </cell>
          <cell r="EJ755">
            <v>0</v>
          </cell>
          <cell r="EK755">
            <v>0</v>
          </cell>
          <cell r="EL755">
            <v>0</v>
          </cell>
          <cell r="EM755">
            <v>0</v>
          </cell>
          <cell r="EN755">
            <v>0</v>
          </cell>
          <cell r="EO755">
            <v>0</v>
          </cell>
          <cell r="EP755">
            <v>0</v>
          </cell>
          <cell r="EQ755">
            <v>0</v>
          </cell>
          <cell r="ER755">
            <v>0</v>
          </cell>
          <cell r="ES755">
            <v>0</v>
          </cell>
          <cell r="ET755">
            <v>0</v>
          </cell>
          <cell r="EU755">
            <v>0</v>
          </cell>
          <cell r="EV755">
            <v>0</v>
          </cell>
          <cell r="EW755">
            <v>0</v>
          </cell>
          <cell r="EX755">
            <v>0</v>
          </cell>
          <cell r="EY755">
            <v>0</v>
          </cell>
          <cell r="EZ755">
            <v>0</v>
          </cell>
          <cell r="FA755">
            <v>0</v>
          </cell>
          <cell r="FB755">
            <v>0</v>
          </cell>
          <cell r="FC755">
            <v>0</v>
          </cell>
          <cell r="FD755">
            <v>0</v>
          </cell>
          <cell r="FE755">
            <v>0</v>
          </cell>
          <cell r="FF755">
            <v>0</v>
          </cell>
          <cell r="FG755">
            <v>0</v>
          </cell>
          <cell r="FH755">
            <v>0</v>
          </cell>
          <cell r="FI755">
            <v>0</v>
          </cell>
          <cell r="FJ755">
            <v>0</v>
          </cell>
          <cell r="FK755">
            <v>0</v>
          </cell>
          <cell r="FL755">
            <v>0</v>
          </cell>
          <cell r="FM755">
            <v>0</v>
          </cell>
          <cell r="FN755">
            <v>0</v>
          </cell>
          <cell r="FO755">
            <v>0</v>
          </cell>
          <cell r="FP755">
            <v>0</v>
          </cell>
          <cell r="FQ755">
            <v>0</v>
          </cell>
          <cell r="FR755">
            <v>0</v>
          </cell>
          <cell r="FS755">
            <v>0</v>
          </cell>
          <cell r="FT755">
            <v>0</v>
          </cell>
          <cell r="FU755">
            <v>0</v>
          </cell>
          <cell r="FV755">
            <v>0</v>
          </cell>
          <cell r="FW755">
            <v>0</v>
          </cell>
          <cell r="FX755">
            <v>0</v>
          </cell>
          <cell r="FY755">
            <v>0</v>
          </cell>
          <cell r="FZ755">
            <v>0</v>
          </cell>
          <cell r="GA755">
            <v>0</v>
          </cell>
          <cell r="GB755">
            <v>0</v>
          </cell>
          <cell r="GC755">
            <v>0</v>
          </cell>
          <cell r="GD755">
            <v>0</v>
          </cell>
          <cell r="GE755">
            <v>0</v>
          </cell>
          <cell r="GF755">
            <v>0</v>
          </cell>
          <cell r="GG755">
            <v>0</v>
          </cell>
          <cell r="GH755">
            <v>0</v>
          </cell>
          <cell r="GI755">
            <v>0</v>
          </cell>
          <cell r="GJ755">
            <v>0</v>
          </cell>
          <cell r="GK755">
            <v>0</v>
          </cell>
          <cell r="GL755">
            <v>0</v>
          </cell>
          <cell r="GM755">
            <v>0</v>
          </cell>
          <cell r="GN755">
            <v>0</v>
          </cell>
          <cell r="GO755">
            <v>0</v>
          </cell>
          <cell r="GP755">
            <v>0</v>
          </cell>
          <cell r="GQ755">
            <v>0</v>
          </cell>
          <cell r="GR755">
            <v>0</v>
          </cell>
          <cell r="GS755">
            <v>0</v>
          </cell>
          <cell r="GT755">
            <v>0</v>
          </cell>
          <cell r="GU755">
            <v>0</v>
          </cell>
          <cell r="GV755">
            <v>0</v>
          </cell>
          <cell r="GW755">
            <v>0</v>
          </cell>
          <cell r="GX755">
            <v>0</v>
          </cell>
          <cell r="GY755">
            <v>0</v>
          </cell>
          <cell r="GZ755">
            <v>0</v>
          </cell>
          <cell r="HA755">
            <v>0</v>
          </cell>
          <cell r="HB755">
            <v>0</v>
          </cell>
          <cell r="HC755">
            <v>0</v>
          </cell>
          <cell r="HD755">
            <v>0</v>
          </cell>
          <cell r="HE755">
            <v>0</v>
          </cell>
          <cell r="HF755">
            <v>0</v>
          </cell>
          <cell r="HG755">
            <v>0</v>
          </cell>
          <cell r="HH755">
            <v>0</v>
          </cell>
          <cell r="HI755">
            <v>0</v>
          </cell>
          <cell r="HJ755">
            <v>0</v>
          </cell>
          <cell r="HK755">
            <v>0</v>
          </cell>
          <cell r="HL755">
            <v>0</v>
          </cell>
          <cell r="HM755">
            <v>0</v>
          </cell>
          <cell r="HN755">
            <v>0</v>
          </cell>
          <cell r="HO755">
            <v>0</v>
          </cell>
          <cell r="HP755">
            <v>0</v>
          </cell>
          <cell r="HQ755">
            <v>0</v>
          </cell>
          <cell r="HR755">
            <v>0</v>
          </cell>
          <cell r="HS755">
            <v>0</v>
          </cell>
          <cell r="HT755">
            <v>0</v>
          </cell>
          <cell r="HU755">
            <v>0</v>
          </cell>
          <cell r="HV755">
            <v>0</v>
          </cell>
          <cell r="HW755">
            <v>0</v>
          </cell>
          <cell r="HX755">
            <v>0</v>
          </cell>
          <cell r="HY755">
            <v>0</v>
          </cell>
          <cell r="HZ755">
            <v>0</v>
          </cell>
          <cell r="IA755">
            <v>0</v>
          </cell>
          <cell r="IB755">
            <v>0</v>
          </cell>
          <cell r="IC755">
            <v>0</v>
          </cell>
          <cell r="ID755">
            <v>0</v>
          </cell>
          <cell r="IE755">
            <v>0</v>
          </cell>
          <cell r="IF755">
            <v>0</v>
          </cell>
          <cell r="IG755">
            <v>0</v>
          </cell>
          <cell r="IH755">
            <v>0</v>
          </cell>
          <cell r="II755">
            <v>0</v>
          </cell>
          <cell r="IJ755">
            <v>0</v>
          </cell>
          <cell r="IK755">
            <v>0</v>
          </cell>
          <cell r="IL755">
            <v>0</v>
          </cell>
          <cell r="IM755">
            <v>0</v>
          </cell>
          <cell r="IN755">
            <v>0</v>
          </cell>
          <cell r="IO755">
            <v>0</v>
          </cell>
          <cell r="IP755">
            <v>0</v>
          </cell>
          <cell r="IQ755">
            <v>0</v>
          </cell>
          <cell r="IR755">
            <v>0</v>
          </cell>
          <cell r="IS755">
            <v>0</v>
          </cell>
          <cell r="IT755">
            <v>0</v>
          </cell>
          <cell r="IU755">
            <v>0</v>
          </cell>
          <cell r="IV755">
            <v>0</v>
          </cell>
          <cell r="IW755">
            <v>0</v>
          </cell>
          <cell r="IX755">
            <v>0</v>
          </cell>
          <cell r="IY755">
            <v>0</v>
          </cell>
          <cell r="IZ755">
            <v>0</v>
          </cell>
          <cell r="JA755">
            <v>0</v>
          </cell>
          <cell r="JB755">
            <v>0</v>
          </cell>
          <cell r="JC755">
            <v>0</v>
          </cell>
          <cell r="JD755">
            <v>0</v>
          </cell>
          <cell r="JE755">
            <v>0</v>
          </cell>
          <cell r="JF755">
            <v>0</v>
          </cell>
          <cell r="JG755">
            <v>0</v>
          </cell>
          <cell r="JH755">
            <v>0</v>
          </cell>
          <cell r="JI755">
            <v>0</v>
          </cell>
          <cell r="JJ755">
            <v>0</v>
          </cell>
          <cell r="JK755">
            <v>0</v>
          </cell>
          <cell r="JL755">
            <v>0</v>
          </cell>
          <cell r="JM755">
            <v>0</v>
          </cell>
          <cell r="JN755">
            <v>0</v>
          </cell>
          <cell r="JO755">
            <v>0</v>
          </cell>
          <cell r="JP755">
            <v>0</v>
          </cell>
          <cell r="JQ755">
            <v>0</v>
          </cell>
        </row>
        <row r="756">
          <cell r="D756" t="str">
            <v>BAT.PX.UTS._.ITC.Li_ion_4hr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  <cell r="CT756">
            <v>0</v>
          </cell>
          <cell r="CU756">
            <v>0</v>
          </cell>
          <cell r="CV756">
            <v>0</v>
          </cell>
          <cell r="CW756">
            <v>0</v>
          </cell>
          <cell r="CX756">
            <v>0</v>
          </cell>
          <cell r="CY756">
            <v>0</v>
          </cell>
          <cell r="CZ756">
            <v>0</v>
          </cell>
          <cell r="DA756">
            <v>0</v>
          </cell>
          <cell r="DB756">
            <v>0</v>
          </cell>
          <cell r="DC756">
            <v>0</v>
          </cell>
          <cell r="DD756">
            <v>0</v>
          </cell>
          <cell r="DE756">
            <v>0</v>
          </cell>
          <cell r="DF756">
            <v>0</v>
          </cell>
          <cell r="DG756">
            <v>0</v>
          </cell>
          <cell r="DH756">
            <v>0</v>
          </cell>
          <cell r="DI756">
            <v>0</v>
          </cell>
          <cell r="DJ756">
            <v>0</v>
          </cell>
          <cell r="DK756">
            <v>0</v>
          </cell>
          <cell r="DL756">
            <v>0</v>
          </cell>
          <cell r="DM756">
            <v>0</v>
          </cell>
          <cell r="DN756">
            <v>0</v>
          </cell>
          <cell r="DO756">
            <v>0</v>
          </cell>
          <cell r="DP756">
            <v>0</v>
          </cell>
          <cell r="DQ756">
            <v>0</v>
          </cell>
          <cell r="DR756">
            <v>0</v>
          </cell>
          <cell r="DS756">
            <v>0</v>
          </cell>
          <cell r="DT756">
            <v>0</v>
          </cell>
          <cell r="DU756">
            <v>0</v>
          </cell>
          <cell r="DV756">
            <v>0</v>
          </cell>
          <cell r="DW756">
            <v>0</v>
          </cell>
          <cell r="DX756">
            <v>0</v>
          </cell>
          <cell r="DY756">
            <v>0</v>
          </cell>
          <cell r="DZ756">
            <v>0</v>
          </cell>
          <cell r="EA756">
            <v>0</v>
          </cell>
          <cell r="EB756">
            <v>0</v>
          </cell>
          <cell r="EC756">
            <v>0</v>
          </cell>
          <cell r="ED756">
            <v>0</v>
          </cell>
          <cell r="EE756">
            <v>0</v>
          </cell>
          <cell r="EF756">
            <v>0</v>
          </cell>
          <cell r="EG756">
            <v>0</v>
          </cell>
          <cell r="EH756">
            <v>0</v>
          </cell>
          <cell r="EI756">
            <v>0</v>
          </cell>
          <cell r="EJ756">
            <v>0</v>
          </cell>
          <cell r="EK756">
            <v>0</v>
          </cell>
          <cell r="EL756">
            <v>0</v>
          </cell>
          <cell r="EM756">
            <v>0</v>
          </cell>
          <cell r="EN756">
            <v>0</v>
          </cell>
          <cell r="EO756">
            <v>0</v>
          </cell>
          <cell r="EP756">
            <v>0</v>
          </cell>
          <cell r="EQ756">
            <v>0</v>
          </cell>
          <cell r="ER756">
            <v>0</v>
          </cell>
          <cell r="ES756">
            <v>0</v>
          </cell>
          <cell r="ET756">
            <v>0</v>
          </cell>
          <cell r="EU756">
            <v>0</v>
          </cell>
          <cell r="EV756">
            <v>0</v>
          </cell>
          <cell r="EW756">
            <v>0</v>
          </cell>
          <cell r="EX756">
            <v>0</v>
          </cell>
          <cell r="EY756">
            <v>0</v>
          </cell>
          <cell r="EZ756">
            <v>0</v>
          </cell>
          <cell r="FA756">
            <v>0</v>
          </cell>
          <cell r="FB756">
            <v>0</v>
          </cell>
          <cell r="FC756">
            <v>0</v>
          </cell>
          <cell r="FD756">
            <v>0</v>
          </cell>
          <cell r="FE756">
            <v>0</v>
          </cell>
          <cell r="FF756">
            <v>0</v>
          </cell>
          <cell r="FG756">
            <v>0</v>
          </cell>
          <cell r="FH756">
            <v>0</v>
          </cell>
          <cell r="FI756">
            <v>0</v>
          </cell>
          <cell r="FJ756">
            <v>0</v>
          </cell>
          <cell r="FK756">
            <v>0</v>
          </cell>
          <cell r="FL756">
            <v>0</v>
          </cell>
          <cell r="FM756">
            <v>0</v>
          </cell>
          <cell r="FN756">
            <v>0</v>
          </cell>
          <cell r="FO756">
            <v>0</v>
          </cell>
          <cell r="FP756">
            <v>0</v>
          </cell>
          <cell r="FQ756">
            <v>0</v>
          </cell>
          <cell r="FR756">
            <v>0</v>
          </cell>
          <cell r="FS756">
            <v>0</v>
          </cell>
          <cell r="FT756">
            <v>0</v>
          </cell>
          <cell r="FU756">
            <v>0</v>
          </cell>
          <cell r="FV756">
            <v>0</v>
          </cell>
          <cell r="FW756">
            <v>0</v>
          </cell>
          <cell r="FX756">
            <v>0</v>
          </cell>
          <cell r="FY756">
            <v>0</v>
          </cell>
          <cell r="FZ756">
            <v>0</v>
          </cell>
          <cell r="GA756">
            <v>0</v>
          </cell>
          <cell r="GB756">
            <v>0</v>
          </cell>
          <cell r="GC756">
            <v>0</v>
          </cell>
          <cell r="GD756">
            <v>0</v>
          </cell>
          <cell r="GE756">
            <v>0</v>
          </cell>
          <cell r="GF756">
            <v>0</v>
          </cell>
          <cell r="GG756">
            <v>0</v>
          </cell>
          <cell r="GH756">
            <v>0</v>
          </cell>
          <cell r="GI756">
            <v>0</v>
          </cell>
          <cell r="GJ756">
            <v>0</v>
          </cell>
          <cell r="GK756">
            <v>0</v>
          </cell>
          <cell r="GL756">
            <v>0</v>
          </cell>
          <cell r="GM756">
            <v>0</v>
          </cell>
          <cell r="GN756">
            <v>0</v>
          </cell>
          <cell r="GO756">
            <v>0</v>
          </cell>
          <cell r="GP756">
            <v>0</v>
          </cell>
          <cell r="GQ756">
            <v>0</v>
          </cell>
          <cell r="GR756">
            <v>0</v>
          </cell>
          <cell r="GS756">
            <v>0</v>
          </cell>
          <cell r="GT756">
            <v>0</v>
          </cell>
          <cell r="GU756">
            <v>0</v>
          </cell>
          <cell r="GV756">
            <v>0</v>
          </cell>
          <cell r="GW756">
            <v>0</v>
          </cell>
          <cell r="GX756">
            <v>0</v>
          </cell>
          <cell r="GY756">
            <v>0</v>
          </cell>
          <cell r="GZ756">
            <v>0</v>
          </cell>
          <cell r="HA756">
            <v>0</v>
          </cell>
          <cell r="HB756">
            <v>0</v>
          </cell>
          <cell r="HC756">
            <v>0</v>
          </cell>
          <cell r="HD756">
            <v>0</v>
          </cell>
          <cell r="HE756">
            <v>0</v>
          </cell>
          <cell r="HF756">
            <v>0</v>
          </cell>
          <cell r="HG756">
            <v>0</v>
          </cell>
          <cell r="HH756">
            <v>0</v>
          </cell>
          <cell r="HI756">
            <v>0</v>
          </cell>
          <cell r="HJ756">
            <v>0</v>
          </cell>
          <cell r="HK756">
            <v>0</v>
          </cell>
          <cell r="HL756">
            <v>0</v>
          </cell>
          <cell r="HM756">
            <v>0</v>
          </cell>
          <cell r="HN756">
            <v>0</v>
          </cell>
          <cell r="HO756">
            <v>0</v>
          </cell>
          <cell r="HP756">
            <v>0</v>
          </cell>
          <cell r="HQ756">
            <v>0</v>
          </cell>
          <cell r="HR756">
            <v>0</v>
          </cell>
          <cell r="HS756">
            <v>0</v>
          </cell>
          <cell r="HT756">
            <v>0</v>
          </cell>
          <cell r="HU756">
            <v>0</v>
          </cell>
          <cell r="HV756">
            <v>0</v>
          </cell>
          <cell r="HW756">
            <v>0</v>
          </cell>
          <cell r="HX756">
            <v>0</v>
          </cell>
          <cell r="HY756">
            <v>0</v>
          </cell>
          <cell r="HZ756">
            <v>0</v>
          </cell>
          <cell r="IA756">
            <v>0</v>
          </cell>
          <cell r="IB756">
            <v>0</v>
          </cell>
          <cell r="IC756">
            <v>0</v>
          </cell>
          <cell r="ID756">
            <v>0</v>
          </cell>
          <cell r="IE756">
            <v>0</v>
          </cell>
          <cell r="IF756">
            <v>0</v>
          </cell>
          <cell r="IG756">
            <v>0</v>
          </cell>
          <cell r="IH756">
            <v>0</v>
          </cell>
          <cell r="II756">
            <v>0</v>
          </cell>
          <cell r="IJ756">
            <v>0</v>
          </cell>
          <cell r="IK756">
            <v>0</v>
          </cell>
          <cell r="IL756">
            <v>0</v>
          </cell>
          <cell r="IM756">
            <v>0</v>
          </cell>
          <cell r="IN756">
            <v>0</v>
          </cell>
          <cell r="IO756">
            <v>0</v>
          </cell>
          <cell r="IP756">
            <v>0</v>
          </cell>
          <cell r="IQ756">
            <v>0</v>
          </cell>
          <cell r="IR756">
            <v>0</v>
          </cell>
          <cell r="IS756">
            <v>0</v>
          </cell>
          <cell r="IT756">
            <v>0</v>
          </cell>
          <cell r="IU756">
            <v>0</v>
          </cell>
          <cell r="IV756">
            <v>0</v>
          </cell>
          <cell r="IW756">
            <v>0</v>
          </cell>
          <cell r="IX756">
            <v>0</v>
          </cell>
          <cell r="IY756">
            <v>0</v>
          </cell>
          <cell r="IZ756">
            <v>0</v>
          </cell>
          <cell r="JA756">
            <v>0</v>
          </cell>
          <cell r="JB756">
            <v>0</v>
          </cell>
          <cell r="JC756">
            <v>0</v>
          </cell>
          <cell r="JD756">
            <v>0</v>
          </cell>
          <cell r="JE756">
            <v>0</v>
          </cell>
          <cell r="JF756">
            <v>0</v>
          </cell>
          <cell r="JG756">
            <v>0</v>
          </cell>
          <cell r="JH756">
            <v>0</v>
          </cell>
          <cell r="JI756">
            <v>0</v>
          </cell>
          <cell r="JJ756">
            <v>0</v>
          </cell>
          <cell r="JK756">
            <v>0</v>
          </cell>
          <cell r="JL756">
            <v>0</v>
          </cell>
          <cell r="JM756">
            <v>0</v>
          </cell>
          <cell r="JN756">
            <v>0</v>
          </cell>
          <cell r="JO756">
            <v>0</v>
          </cell>
          <cell r="JP756">
            <v>0</v>
          </cell>
          <cell r="JQ756">
            <v>0</v>
          </cell>
        </row>
        <row r="757">
          <cell r="D757" t="str">
            <v>BAT.PX.UTS._.ITC.Li_ion_4hr_Local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  <cell r="CT757">
            <v>0</v>
          </cell>
          <cell r="CU757">
            <v>0</v>
          </cell>
          <cell r="CV757">
            <v>0</v>
          </cell>
          <cell r="CW757">
            <v>0</v>
          </cell>
          <cell r="CX757">
            <v>0</v>
          </cell>
          <cell r="CY757">
            <v>0</v>
          </cell>
          <cell r="CZ757">
            <v>0</v>
          </cell>
          <cell r="DA757">
            <v>0</v>
          </cell>
          <cell r="DB757">
            <v>0</v>
          </cell>
          <cell r="DC757">
            <v>0</v>
          </cell>
          <cell r="DD757">
            <v>0</v>
          </cell>
          <cell r="DE757">
            <v>0</v>
          </cell>
          <cell r="DF757">
            <v>0</v>
          </cell>
          <cell r="DG757">
            <v>0</v>
          </cell>
          <cell r="DH757">
            <v>0</v>
          </cell>
          <cell r="DI757">
            <v>0</v>
          </cell>
          <cell r="DJ757">
            <v>0</v>
          </cell>
          <cell r="DK757">
            <v>0</v>
          </cell>
          <cell r="DL757">
            <v>0</v>
          </cell>
          <cell r="DM757">
            <v>0</v>
          </cell>
          <cell r="DN757">
            <v>0</v>
          </cell>
          <cell r="DO757">
            <v>0</v>
          </cell>
          <cell r="DP757">
            <v>0</v>
          </cell>
          <cell r="DQ757">
            <v>0</v>
          </cell>
          <cell r="DR757">
            <v>0</v>
          </cell>
          <cell r="DS757">
            <v>0</v>
          </cell>
          <cell r="DT757">
            <v>0</v>
          </cell>
          <cell r="DU757">
            <v>0</v>
          </cell>
          <cell r="DV757">
            <v>0</v>
          </cell>
          <cell r="DW757">
            <v>0</v>
          </cell>
          <cell r="DX757">
            <v>0</v>
          </cell>
          <cell r="DY757">
            <v>0</v>
          </cell>
          <cell r="DZ757">
            <v>0</v>
          </cell>
          <cell r="EA757">
            <v>0</v>
          </cell>
          <cell r="EB757">
            <v>0</v>
          </cell>
          <cell r="EC757">
            <v>0</v>
          </cell>
          <cell r="ED757">
            <v>0</v>
          </cell>
          <cell r="EE757">
            <v>0</v>
          </cell>
          <cell r="EF757">
            <v>0</v>
          </cell>
          <cell r="EG757">
            <v>0</v>
          </cell>
          <cell r="EH757">
            <v>0</v>
          </cell>
          <cell r="EI757">
            <v>0</v>
          </cell>
          <cell r="EJ757">
            <v>0</v>
          </cell>
          <cell r="EK757">
            <v>0</v>
          </cell>
          <cell r="EL757">
            <v>0</v>
          </cell>
          <cell r="EM757">
            <v>0</v>
          </cell>
          <cell r="EN757">
            <v>0</v>
          </cell>
          <cell r="EO757">
            <v>0</v>
          </cell>
          <cell r="EP757">
            <v>0</v>
          </cell>
          <cell r="EQ757">
            <v>0</v>
          </cell>
          <cell r="ER757">
            <v>0</v>
          </cell>
          <cell r="ES757">
            <v>0</v>
          </cell>
          <cell r="ET757">
            <v>0</v>
          </cell>
          <cell r="EU757">
            <v>0</v>
          </cell>
          <cell r="EV757">
            <v>0</v>
          </cell>
          <cell r="EW757">
            <v>0</v>
          </cell>
          <cell r="EX757">
            <v>0</v>
          </cell>
          <cell r="EY757">
            <v>0</v>
          </cell>
          <cell r="EZ757">
            <v>0</v>
          </cell>
          <cell r="FA757">
            <v>0</v>
          </cell>
          <cell r="FB757">
            <v>0</v>
          </cell>
          <cell r="FC757">
            <v>0</v>
          </cell>
          <cell r="FD757">
            <v>0</v>
          </cell>
          <cell r="FE757">
            <v>0</v>
          </cell>
          <cell r="FF757">
            <v>0</v>
          </cell>
          <cell r="FG757">
            <v>0</v>
          </cell>
          <cell r="FH757">
            <v>0</v>
          </cell>
          <cell r="FI757">
            <v>0</v>
          </cell>
          <cell r="FJ757">
            <v>0</v>
          </cell>
          <cell r="FK757">
            <v>0</v>
          </cell>
          <cell r="FL757">
            <v>0</v>
          </cell>
          <cell r="FM757">
            <v>0</v>
          </cell>
          <cell r="FN757">
            <v>0</v>
          </cell>
          <cell r="FO757">
            <v>0</v>
          </cell>
          <cell r="FP757">
            <v>0</v>
          </cell>
          <cell r="FQ757">
            <v>0</v>
          </cell>
          <cell r="FR757">
            <v>0</v>
          </cell>
          <cell r="FS757">
            <v>0</v>
          </cell>
          <cell r="FT757">
            <v>0</v>
          </cell>
          <cell r="FU757">
            <v>0</v>
          </cell>
          <cell r="FV757">
            <v>0</v>
          </cell>
          <cell r="FW757">
            <v>0</v>
          </cell>
          <cell r="FX757">
            <v>0</v>
          </cell>
          <cell r="FY757">
            <v>0</v>
          </cell>
          <cell r="FZ757">
            <v>0</v>
          </cell>
          <cell r="GA757">
            <v>0</v>
          </cell>
          <cell r="GB757">
            <v>0</v>
          </cell>
          <cell r="GC757">
            <v>0</v>
          </cell>
          <cell r="GD757">
            <v>0</v>
          </cell>
          <cell r="GE757">
            <v>0</v>
          </cell>
          <cell r="GF757">
            <v>0</v>
          </cell>
          <cell r="GG757">
            <v>0</v>
          </cell>
          <cell r="GH757">
            <v>0</v>
          </cell>
          <cell r="GI757">
            <v>0</v>
          </cell>
          <cell r="GJ757">
            <v>0</v>
          </cell>
          <cell r="GK757">
            <v>0</v>
          </cell>
          <cell r="GL757">
            <v>0</v>
          </cell>
          <cell r="GM757">
            <v>0</v>
          </cell>
          <cell r="GN757">
            <v>0</v>
          </cell>
          <cell r="GO757">
            <v>0</v>
          </cell>
          <cell r="GP757">
            <v>0</v>
          </cell>
          <cell r="GQ757">
            <v>0</v>
          </cell>
          <cell r="GR757">
            <v>0</v>
          </cell>
          <cell r="GS757">
            <v>0</v>
          </cell>
          <cell r="GT757">
            <v>0</v>
          </cell>
          <cell r="GU757">
            <v>0</v>
          </cell>
          <cell r="GV757">
            <v>0</v>
          </cell>
          <cell r="GW757">
            <v>0</v>
          </cell>
          <cell r="GX757">
            <v>0</v>
          </cell>
          <cell r="GY757">
            <v>0</v>
          </cell>
          <cell r="GZ757">
            <v>0</v>
          </cell>
          <cell r="HA757">
            <v>0</v>
          </cell>
          <cell r="HB757">
            <v>0</v>
          </cell>
          <cell r="HC757">
            <v>0</v>
          </cell>
          <cell r="HD757">
            <v>0</v>
          </cell>
          <cell r="HE757">
            <v>0</v>
          </cell>
          <cell r="HF757">
            <v>0</v>
          </cell>
          <cell r="HG757">
            <v>0</v>
          </cell>
          <cell r="HH757">
            <v>0</v>
          </cell>
          <cell r="HI757">
            <v>0</v>
          </cell>
          <cell r="HJ757">
            <v>0</v>
          </cell>
          <cell r="HK757">
            <v>0</v>
          </cell>
          <cell r="HL757">
            <v>0</v>
          </cell>
          <cell r="HM757">
            <v>0</v>
          </cell>
          <cell r="HN757">
            <v>0</v>
          </cell>
          <cell r="HO757">
            <v>0</v>
          </cell>
          <cell r="HP757">
            <v>0</v>
          </cell>
          <cell r="HQ757">
            <v>0</v>
          </cell>
          <cell r="HR757">
            <v>0</v>
          </cell>
          <cell r="HS757">
            <v>0</v>
          </cell>
          <cell r="HT757">
            <v>0</v>
          </cell>
          <cell r="HU757">
            <v>0</v>
          </cell>
          <cell r="HV757">
            <v>0</v>
          </cell>
          <cell r="HW757">
            <v>0</v>
          </cell>
          <cell r="HX757">
            <v>0</v>
          </cell>
          <cell r="HY757">
            <v>0</v>
          </cell>
          <cell r="HZ757">
            <v>0</v>
          </cell>
          <cell r="IA757">
            <v>0</v>
          </cell>
          <cell r="IB757">
            <v>0</v>
          </cell>
          <cell r="IC757">
            <v>0</v>
          </cell>
          <cell r="ID757">
            <v>0</v>
          </cell>
          <cell r="IE757">
            <v>0</v>
          </cell>
          <cell r="IF757">
            <v>0</v>
          </cell>
          <cell r="IG757">
            <v>0</v>
          </cell>
          <cell r="IH757">
            <v>0</v>
          </cell>
          <cell r="II757">
            <v>0</v>
          </cell>
          <cell r="IJ757">
            <v>0</v>
          </cell>
          <cell r="IK757">
            <v>0</v>
          </cell>
          <cell r="IL757">
            <v>0</v>
          </cell>
          <cell r="IM757">
            <v>0</v>
          </cell>
          <cell r="IN757">
            <v>0</v>
          </cell>
          <cell r="IO757">
            <v>0</v>
          </cell>
          <cell r="IP757">
            <v>0</v>
          </cell>
          <cell r="IQ757">
            <v>0</v>
          </cell>
          <cell r="IR757">
            <v>0</v>
          </cell>
          <cell r="IS757">
            <v>0</v>
          </cell>
          <cell r="IT757">
            <v>0</v>
          </cell>
          <cell r="IU757">
            <v>0</v>
          </cell>
          <cell r="IV757">
            <v>0</v>
          </cell>
          <cell r="IW757">
            <v>0</v>
          </cell>
          <cell r="IX757">
            <v>0</v>
          </cell>
          <cell r="IY757">
            <v>0</v>
          </cell>
          <cell r="IZ757">
            <v>0</v>
          </cell>
          <cell r="JA757">
            <v>0</v>
          </cell>
          <cell r="JB757">
            <v>0</v>
          </cell>
          <cell r="JC757">
            <v>0</v>
          </cell>
          <cell r="JD757">
            <v>0</v>
          </cell>
          <cell r="JE757">
            <v>0</v>
          </cell>
          <cell r="JF757">
            <v>0</v>
          </cell>
          <cell r="JG757">
            <v>0</v>
          </cell>
          <cell r="JH757">
            <v>0</v>
          </cell>
          <cell r="JI757">
            <v>0</v>
          </cell>
          <cell r="JJ757">
            <v>0</v>
          </cell>
          <cell r="JK757">
            <v>0</v>
          </cell>
          <cell r="JL757">
            <v>0</v>
          </cell>
          <cell r="JM757">
            <v>0</v>
          </cell>
          <cell r="JN757">
            <v>0</v>
          </cell>
          <cell r="JO757">
            <v>0</v>
          </cell>
          <cell r="JP757">
            <v>0</v>
          </cell>
          <cell r="JQ757">
            <v>0</v>
          </cell>
        </row>
        <row r="758">
          <cell r="D758" t="str">
            <v>BAT.PX.WMV._.ITC.Li_ion_4hr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  <cell r="CT758">
            <v>0</v>
          </cell>
          <cell r="CU758">
            <v>0</v>
          </cell>
          <cell r="CV758">
            <v>0</v>
          </cell>
          <cell r="CW758">
            <v>0</v>
          </cell>
          <cell r="CX758">
            <v>0</v>
          </cell>
          <cell r="CY758">
            <v>0</v>
          </cell>
          <cell r="CZ758">
            <v>0</v>
          </cell>
          <cell r="DA758">
            <v>0</v>
          </cell>
          <cell r="DB758">
            <v>0</v>
          </cell>
          <cell r="DC758">
            <v>0</v>
          </cell>
          <cell r="DD758">
            <v>0</v>
          </cell>
          <cell r="DE758">
            <v>0</v>
          </cell>
          <cell r="DF758">
            <v>0</v>
          </cell>
          <cell r="DG758">
            <v>0</v>
          </cell>
          <cell r="DH758">
            <v>0</v>
          </cell>
          <cell r="DI758">
            <v>0</v>
          </cell>
          <cell r="DJ758">
            <v>0</v>
          </cell>
          <cell r="DK758">
            <v>0</v>
          </cell>
          <cell r="DL758">
            <v>0</v>
          </cell>
          <cell r="DM758">
            <v>0</v>
          </cell>
          <cell r="DN758">
            <v>0</v>
          </cell>
          <cell r="DO758">
            <v>0</v>
          </cell>
          <cell r="DP758">
            <v>0</v>
          </cell>
          <cell r="DQ758">
            <v>0</v>
          </cell>
          <cell r="DR758">
            <v>0</v>
          </cell>
          <cell r="DS758">
            <v>0</v>
          </cell>
          <cell r="DT758">
            <v>0</v>
          </cell>
          <cell r="DU758">
            <v>0</v>
          </cell>
          <cell r="DV758">
            <v>0</v>
          </cell>
          <cell r="DW758">
            <v>0</v>
          </cell>
          <cell r="DX758">
            <v>0</v>
          </cell>
          <cell r="DY758">
            <v>0</v>
          </cell>
          <cell r="DZ758">
            <v>0</v>
          </cell>
          <cell r="EA758">
            <v>0</v>
          </cell>
          <cell r="EB758">
            <v>0</v>
          </cell>
          <cell r="EC758">
            <v>0</v>
          </cell>
          <cell r="ED758">
            <v>0</v>
          </cell>
          <cell r="EE758">
            <v>0</v>
          </cell>
          <cell r="EF758">
            <v>0</v>
          </cell>
          <cell r="EG758">
            <v>0</v>
          </cell>
          <cell r="EH758">
            <v>0</v>
          </cell>
          <cell r="EI758">
            <v>0</v>
          </cell>
          <cell r="EJ758">
            <v>0</v>
          </cell>
          <cell r="EK758">
            <v>0</v>
          </cell>
          <cell r="EL758">
            <v>0</v>
          </cell>
          <cell r="EM758">
            <v>0</v>
          </cell>
          <cell r="EN758">
            <v>0</v>
          </cell>
          <cell r="EO758">
            <v>0</v>
          </cell>
          <cell r="EP758">
            <v>0</v>
          </cell>
          <cell r="EQ758">
            <v>0</v>
          </cell>
          <cell r="ER758">
            <v>0</v>
          </cell>
          <cell r="ES758">
            <v>0</v>
          </cell>
          <cell r="ET758">
            <v>0</v>
          </cell>
          <cell r="EU758">
            <v>0</v>
          </cell>
          <cell r="EV758">
            <v>0</v>
          </cell>
          <cell r="EW758">
            <v>0</v>
          </cell>
          <cell r="EX758">
            <v>0</v>
          </cell>
          <cell r="EY758">
            <v>0</v>
          </cell>
          <cell r="EZ758">
            <v>0</v>
          </cell>
          <cell r="FA758">
            <v>0</v>
          </cell>
          <cell r="FB758">
            <v>0</v>
          </cell>
          <cell r="FC758">
            <v>0</v>
          </cell>
          <cell r="FD758">
            <v>0</v>
          </cell>
          <cell r="FE758">
            <v>0</v>
          </cell>
          <cell r="FF758">
            <v>0</v>
          </cell>
          <cell r="FG758">
            <v>0</v>
          </cell>
          <cell r="FH758">
            <v>0</v>
          </cell>
          <cell r="FI758">
            <v>0</v>
          </cell>
          <cell r="FJ758">
            <v>0</v>
          </cell>
          <cell r="FK758">
            <v>0</v>
          </cell>
          <cell r="FL758">
            <v>0</v>
          </cell>
          <cell r="FM758">
            <v>0</v>
          </cell>
          <cell r="FN758">
            <v>0</v>
          </cell>
          <cell r="FO758">
            <v>0</v>
          </cell>
          <cell r="FP758">
            <v>0</v>
          </cell>
          <cell r="FQ758">
            <v>0</v>
          </cell>
          <cell r="FR758">
            <v>0</v>
          </cell>
          <cell r="FS758">
            <v>0</v>
          </cell>
          <cell r="FT758">
            <v>0</v>
          </cell>
          <cell r="FU758">
            <v>0</v>
          </cell>
          <cell r="FV758">
            <v>0</v>
          </cell>
          <cell r="FW758">
            <v>0</v>
          </cell>
          <cell r="FX758">
            <v>0</v>
          </cell>
          <cell r="FY758">
            <v>0</v>
          </cell>
          <cell r="FZ758">
            <v>0</v>
          </cell>
          <cell r="GA758">
            <v>0</v>
          </cell>
          <cell r="GB758">
            <v>0</v>
          </cell>
          <cell r="GC758">
            <v>0</v>
          </cell>
          <cell r="GD758">
            <v>0</v>
          </cell>
          <cell r="GE758">
            <v>0</v>
          </cell>
          <cell r="GF758">
            <v>0</v>
          </cell>
          <cell r="GG758">
            <v>0</v>
          </cell>
          <cell r="GH758">
            <v>0</v>
          </cell>
          <cell r="GI758">
            <v>0</v>
          </cell>
          <cell r="GJ758">
            <v>0</v>
          </cell>
          <cell r="GK758">
            <v>0</v>
          </cell>
          <cell r="GL758">
            <v>0</v>
          </cell>
          <cell r="GM758">
            <v>0</v>
          </cell>
          <cell r="GN758">
            <v>0</v>
          </cell>
          <cell r="GO758">
            <v>0</v>
          </cell>
          <cell r="GP758">
            <v>0</v>
          </cell>
          <cell r="GQ758">
            <v>0</v>
          </cell>
          <cell r="GR758">
            <v>0</v>
          </cell>
          <cell r="GS758">
            <v>0</v>
          </cell>
          <cell r="GT758">
            <v>0</v>
          </cell>
          <cell r="GU758">
            <v>0</v>
          </cell>
          <cell r="GV758">
            <v>0</v>
          </cell>
          <cell r="GW758">
            <v>0</v>
          </cell>
          <cell r="GX758">
            <v>0</v>
          </cell>
          <cell r="GY758">
            <v>0</v>
          </cell>
          <cell r="GZ758">
            <v>0</v>
          </cell>
          <cell r="HA758">
            <v>0</v>
          </cell>
          <cell r="HB758">
            <v>0</v>
          </cell>
          <cell r="HC758">
            <v>0</v>
          </cell>
          <cell r="HD758">
            <v>0</v>
          </cell>
          <cell r="HE758">
            <v>0</v>
          </cell>
          <cell r="HF758">
            <v>0</v>
          </cell>
          <cell r="HG758">
            <v>0</v>
          </cell>
          <cell r="HH758">
            <v>0</v>
          </cell>
          <cell r="HI758">
            <v>0</v>
          </cell>
          <cell r="HJ758">
            <v>0</v>
          </cell>
          <cell r="HK758">
            <v>0</v>
          </cell>
          <cell r="HL758">
            <v>0</v>
          </cell>
          <cell r="HM758">
            <v>0</v>
          </cell>
          <cell r="HN758">
            <v>0</v>
          </cell>
          <cell r="HO758">
            <v>0</v>
          </cell>
          <cell r="HP758">
            <v>0</v>
          </cell>
          <cell r="HQ758">
            <v>0</v>
          </cell>
          <cell r="HR758">
            <v>0</v>
          </cell>
          <cell r="HS758">
            <v>0</v>
          </cell>
          <cell r="HT758">
            <v>0</v>
          </cell>
          <cell r="HU758">
            <v>0</v>
          </cell>
          <cell r="HV758">
            <v>0</v>
          </cell>
          <cell r="HW758">
            <v>0</v>
          </cell>
          <cell r="HX758">
            <v>0</v>
          </cell>
          <cell r="HY758">
            <v>0</v>
          </cell>
          <cell r="HZ758">
            <v>0</v>
          </cell>
          <cell r="IA758">
            <v>0</v>
          </cell>
          <cell r="IB758">
            <v>0</v>
          </cell>
          <cell r="IC758">
            <v>0</v>
          </cell>
          <cell r="ID758">
            <v>0</v>
          </cell>
          <cell r="IE758">
            <v>0</v>
          </cell>
          <cell r="IF758">
            <v>0</v>
          </cell>
          <cell r="IG758">
            <v>0</v>
          </cell>
          <cell r="IH758">
            <v>0</v>
          </cell>
          <cell r="II758">
            <v>0</v>
          </cell>
          <cell r="IJ758">
            <v>0</v>
          </cell>
          <cell r="IK758">
            <v>0</v>
          </cell>
          <cell r="IL758">
            <v>0</v>
          </cell>
          <cell r="IM758">
            <v>0</v>
          </cell>
          <cell r="IN758">
            <v>0</v>
          </cell>
          <cell r="IO758">
            <v>0</v>
          </cell>
          <cell r="IP758">
            <v>0</v>
          </cell>
          <cell r="IQ758">
            <v>0</v>
          </cell>
          <cell r="IR758">
            <v>0</v>
          </cell>
          <cell r="IS758">
            <v>0</v>
          </cell>
          <cell r="IT758">
            <v>0</v>
          </cell>
          <cell r="IU758">
            <v>0</v>
          </cell>
          <cell r="IV758">
            <v>0</v>
          </cell>
          <cell r="IW758">
            <v>0</v>
          </cell>
          <cell r="IX758">
            <v>0</v>
          </cell>
          <cell r="IY758">
            <v>0</v>
          </cell>
          <cell r="IZ758">
            <v>0</v>
          </cell>
          <cell r="JA758">
            <v>0</v>
          </cell>
          <cell r="JB758">
            <v>0</v>
          </cell>
          <cell r="JC758">
            <v>0</v>
          </cell>
          <cell r="JD758">
            <v>0</v>
          </cell>
          <cell r="JE758">
            <v>0</v>
          </cell>
          <cell r="JF758">
            <v>0</v>
          </cell>
          <cell r="JG758">
            <v>0</v>
          </cell>
          <cell r="JH758">
            <v>0</v>
          </cell>
          <cell r="JI758">
            <v>0</v>
          </cell>
          <cell r="JJ758">
            <v>0</v>
          </cell>
          <cell r="JK758">
            <v>0</v>
          </cell>
          <cell r="JL758">
            <v>0</v>
          </cell>
          <cell r="JM758">
            <v>0</v>
          </cell>
          <cell r="JN758">
            <v>0</v>
          </cell>
          <cell r="JO758">
            <v>0</v>
          </cell>
          <cell r="JP758">
            <v>0</v>
          </cell>
          <cell r="JQ758">
            <v>0</v>
          </cell>
        </row>
        <row r="759">
          <cell r="D759" t="str">
            <v>BAT.PX.WMV._.ITC.Li_ion_4hr_Local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  <cell r="CT759">
            <v>0</v>
          </cell>
          <cell r="CU759">
            <v>0</v>
          </cell>
          <cell r="CV759">
            <v>0</v>
          </cell>
          <cell r="CW759">
            <v>0</v>
          </cell>
          <cell r="CX759">
            <v>0</v>
          </cell>
          <cell r="CY759">
            <v>0</v>
          </cell>
          <cell r="CZ759">
            <v>0</v>
          </cell>
          <cell r="DA759">
            <v>0</v>
          </cell>
          <cell r="DB759">
            <v>0</v>
          </cell>
          <cell r="DC759">
            <v>0</v>
          </cell>
          <cell r="DD759">
            <v>0</v>
          </cell>
          <cell r="DE759">
            <v>0</v>
          </cell>
          <cell r="DF759">
            <v>0</v>
          </cell>
          <cell r="DG759">
            <v>0</v>
          </cell>
          <cell r="DH759">
            <v>0</v>
          </cell>
          <cell r="DI759">
            <v>0</v>
          </cell>
          <cell r="DJ759">
            <v>0</v>
          </cell>
          <cell r="DK759">
            <v>0</v>
          </cell>
          <cell r="DL759">
            <v>0</v>
          </cell>
          <cell r="DM759">
            <v>0</v>
          </cell>
          <cell r="DN759">
            <v>0</v>
          </cell>
          <cell r="DO759">
            <v>0</v>
          </cell>
          <cell r="DP759">
            <v>0</v>
          </cell>
          <cell r="DQ759">
            <v>0</v>
          </cell>
          <cell r="DR759">
            <v>0</v>
          </cell>
          <cell r="DS759">
            <v>0</v>
          </cell>
          <cell r="DT759">
            <v>0</v>
          </cell>
          <cell r="DU759">
            <v>0</v>
          </cell>
          <cell r="DV759">
            <v>0</v>
          </cell>
          <cell r="DW759">
            <v>0</v>
          </cell>
          <cell r="DX759">
            <v>0</v>
          </cell>
          <cell r="DY759">
            <v>0</v>
          </cell>
          <cell r="DZ759">
            <v>0</v>
          </cell>
          <cell r="EA759">
            <v>0</v>
          </cell>
          <cell r="EB759">
            <v>0</v>
          </cell>
          <cell r="EC759">
            <v>0</v>
          </cell>
          <cell r="ED759">
            <v>0</v>
          </cell>
          <cell r="EE759">
            <v>0</v>
          </cell>
          <cell r="EF759">
            <v>0</v>
          </cell>
          <cell r="EG759">
            <v>0</v>
          </cell>
          <cell r="EH759">
            <v>0</v>
          </cell>
          <cell r="EI759">
            <v>0</v>
          </cell>
          <cell r="EJ759">
            <v>0</v>
          </cell>
          <cell r="EK759">
            <v>0</v>
          </cell>
          <cell r="EL759">
            <v>0</v>
          </cell>
          <cell r="EM759">
            <v>0</v>
          </cell>
          <cell r="EN759">
            <v>0</v>
          </cell>
          <cell r="EO759">
            <v>0</v>
          </cell>
          <cell r="EP759">
            <v>0</v>
          </cell>
          <cell r="EQ759">
            <v>0</v>
          </cell>
          <cell r="ER759">
            <v>0</v>
          </cell>
          <cell r="ES759">
            <v>0</v>
          </cell>
          <cell r="ET759">
            <v>0</v>
          </cell>
          <cell r="EU759">
            <v>0</v>
          </cell>
          <cell r="EV759">
            <v>0</v>
          </cell>
          <cell r="EW759">
            <v>0</v>
          </cell>
          <cell r="EX759">
            <v>0</v>
          </cell>
          <cell r="EY759">
            <v>0</v>
          </cell>
          <cell r="EZ759">
            <v>0</v>
          </cell>
          <cell r="FA759">
            <v>0</v>
          </cell>
          <cell r="FB759">
            <v>0</v>
          </cell>
          <cell r="FC759">
            <v>0</v>
          </cell>
          <cell r="FD759">
            <v>0</v>
          </cell>
          <cell r="FE759">
            <v>0</v>
          </cell>
          <cell r="FF759">
            <v>0</v>
          </cell>
          <cell r="FG759">
            <v>0</v>
          </cell>
          <cell r="FH759">
            <v>0</v>
          </cell>
          <cell r="FI759">
            <v>0</v>
          </cell>
          <cell r="FJ759">
            <v>0</v>
          </cell>
          <cell r="FK759">
            <v>0</v>
          </cell>
          <cell r="FL759">
            <v>0</v>
          </cell>
          <cell r="FM759">
            <v>0</v>
          </cell>
          <cell r="FN759">
            <v>0</v>
          </cell>
          <cell r="FO759">
            <v>0</v>
          </cell>
          <cell r="FP759">
            <v>0</v>
          </cell>
          <cell r="FQ759">
            <v>0</v>
          </cell>
          <cell r="FR759">
            <v>0</v>
          </cell>
          <cell r="FS759">
            <v>0</v>
          </cell>
          <cell r="FT759">
            <v>0</v>
          </cell>
          <cell r="FU759">
            <v>0</v>
          </cell>
          <cell r="FV759">
            <v>0</v>
          </cell>
          <cell r="FW759">
            <v>0</v>
          </cell>
          <cell r="FX759">
            <v>0</v>
          </cell>
          <cell r="FY759">
            <v>0</v>
          </cell>
          <cell r="FZ759">
            <v>0</v>
          </cell>
          <cell r="GA759">
            <v>0</v>
          </cell>
          <cell r="GB759">
            <v>0</v>
          </cell>
          <cell r="GC759">
            <v>0</v>
          </cell>
          <cell r="GD759">
            <v>0</v>
          </cell>
          <cell r="GE759">
            <v>0</v>
          </cell>
          <cell r="GF759">
            <v>0</v>
          </cell>
          <cell r="GG759">
            <v>0</v>
          </cell>
          <cell r="GH759">
            <v>0</v>
          </cell>
          <cell r="GI759">
            <v>0</v>
          </cell>
          <cell r="GJ759">
            <v>0</v>
          </cell>
          <cell r="GK759">
            <v>0</v>
          </cell>
          <cell r="GL759">
            <v>0</v>
          </cell>
          <cell r="GM759">
            <v>0</v>
          </cell>
          <cell r="GN759">
            <v>0</v>
          </cell>
          <cell r="GO759">
            <v>0</v>
          </cell>
          <cell r="GP759">
            <v>0</v>
          </cell>
          <cell r="GQ759">
            <v>0</v>
          </cell>
          <cell r="GR759">
            <v>0</v>
          </cell>
          <cell r="GS759">
            <v>0</v>
          </cell>
          <cell r="GT759">
            <v>0</v>
          </cell>
          <cell r="GU759">
            <v>0</v>
          </cell>
          <cell r="GV759">
            <v>0</v>
          </cell>
          <cell r="GW759">
            <v>0</v>
          </cell>
          <cell r="GX759">
            <v>0</v>
          </cell>
          <cell r="GY759">
            <v>0</v>
          </cell>
          <cell r="GZ759">
            <v>0</v>
          </cell>
          <cell r="HA759">
            <v>0</v>
          </cell>
          <cell r="HB759">
            <v>0</v>
          </cell>
          <cell r="HC759">
            <v>0</v>
          </cell>
          <cell r="HD759">
            <v>0</v>
          </cell>
          <cell r="HE759">
            <v>0</v>
          </cell>
          <cell r="HF759">
            <v>0</v>
          </cell>
          <cell r="HG759">
            <v>0</v>
          </cell>
          <cell r="HH759">
            <v>0</v>
          </cell>
          <cell r="HI759">
            <v>0</v>
          </cell>
          <cell r="HJ759">
            <v>0</v>
          </cell>
          <cell r="HK759">
            <v>0</v>
          </cell>
          <cell r="HL759">
            <v>0</v>
          </cell>
          <cell r="HM759">
            <v>0</v>
          </cell>
          <cell r="HN759">
            <v>0</v>
          </cell>
          <cell r="HO759">
            <v>0</v>
          </cell>
          <cell r="HP759">
            <v>0</v>
          </cell>
          <cell r="HQ759">
            <v>0</v>
          </cell>
          <cell r="HR759">
            <v>0</v>
          </cell>
          <cell r="HS759">
            <v>0</v>
          </cell>
          <cell r="HT759">
            <v>0</v>
          </cell>
          <cell r="HU759">
            <v>0</v>
          </cell>
          <cell r="HV759">
            <v>0</v>
          </cell>
          <cell r="HW759">
            <v>0</v>
          </cell>
          <cell r="HX759">
            <v>0</v>
          </cell>
          <cell r="HY759">
            <v>0</v>
          </cell>
          <cell r="HZ759">
            <v>0</v>
          </cell>
          <cell r="IA759">
            <v>0</v>
          </cell>
          <cell r="IB759">
            <v>0</v>
          </cell>
          <cell r="IC759">
            <v>0</v>
          </cell>
          <cell r="ID759">
            <v>0</v>
          </cell>
          <cell r="IE759">
            <v>0</v>
          </cell>
          <cell r="IF759">
            <v>0</v>
          </cell>
          <cell r="IG759">
            <v>0</v>
          </cell>
          <cell r="IH759">
            <v>0</v>
          </cell>
          <cell r="II759">
            <v>0</v>
          </cell>
          <cell r="IJ759">
            <v>0</v>
          </cell>
          <cell r="IK759">
            <v>0</v>
          </cell>
          <cell r="IL759">
            <v>0</v>
          </cell>
          <cell r="IM759">
            <v>0</v>
          </cell>
          <cell r="IN759">
            <v>0</v>
          </cell>
          <cell r="IO759">
            <v>0</v>
          </cell>
          <cell r="IP759">
            <v>0</v>
          </cell>
          <cell r="IQ759">
            <v>0</v>
          </cell>
          <cell r="IR759">
            <v>0</v>
          </cell>
          <cell r="IS759">
            <v>0</v>
          </cell>
          <cell r="IT759">
            <v>0</v>
          </cell>
          <cell r="IU759">
            <v>0</v>
          </cell>
          <cell r="IV759">
            <v>0</v>
          </cell>
          <cell r="IW759">
            <v>0</v>
          </cell>
          <cell r="IX759">
            <v>0</v>
          </cell>
          <cell r="IY759">
            <v>0</v>
          </cell>
          <cell r="IZ759">
            <v>0</v>
          </cell>
          <cell r="JA759">
            <v>0</v>
          </cell>
          <cell r="JB759">
            <v>0</v>
          </cell>
          <cell r="JC759">
            <v>0</v>
          </cell>
          <cell r="JD759">
            <v>0</v>
          </cell>
          <cell r="JE759">
            <v>0</v>
          </cell>
          <cell r="JF759">
            <v>0</v>
          </cell>
          <cell r="JG759">
            <v>0</v>
          </cell>
          <cell r="JH759">
            <v>0</v>
          </cell>
          <cell r="JI759">
            <v>0</v>
          </cell>
          <cell r="JJ759">
            <v>0</v>
          </cell>
          <cell r="JK759">
            <v>0</v>
          </cell>
          <cell r="JL759">
            <v>0</v>
          </cell>
          <cell r="JM759">
            <v>0</v>
          </cell>
          <cell r="JN759">
            <v>0</v>
          </cell>
          <cell r="JO759">
            <v>0</v>
          </cell>
          <cell r="JP759">
            <v>0</v>
          </cell>
          <cell r="JQ759">
            <v>0</v>
          </cell>
        </row>
        <row r="760">
          <cell r="D760" t="str">
            <v>BAT.PX.WSF._.ITC.Li_ion_4hr_Local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  <cell r="CT760">
            <v>0</v>
          </cell>
          <cell r="CU760">
            <v>0</v>
          </cell>
          <cell r="CV760">
            <v>0</v>
          </cell>
          <cell r="CW760">
            <v>0</v>
          </cell>
          <cell r="CX760">
            <v>0</v>
          </cell>
          <cell r="CY760">
            <v>0</v>
          </cell>
          <cell r="CZ760">
            <v>0</v>
          </cell>
          <cell r="DA760">
            <v>0</v>
          </cell>
          <cell r="DB760">
            <v>0</v>
          </cell>
          <cell r="DC760">
            <v>0</v>
          </cell>
          <cell r="DD760">
            <v>0</v>
          </cell>
          <cell r="DE760">
            <v>0</v>
          </cell>
          <cell r="DF760">
            <v>0</v>
          </cell>
          <cell r="DG760">
            <v>0</v>
          </cell>
          <cell r="DH760">
            <v>0</v>
          </cell>
          <cell r="DI760">
            <v>0</v>
          </cell>
          <cell r="DJ760">
            <v>0</v>
          </cell>
          <cell r="DK760">
            <v>0</v>
          </cell>
          <cell r="DL760">
            <v>0</v>
          </cell>
          <cell r="DM760">
            <v>0</v>
          </cell>
          <cell r="DN760">
            <v>0</v>
          </cell>
          <cell r="DO760">
            <v>0</v>
          </cell>
          <cell r="DP760">
            <v>0</v>
          </cell>
          <cell r="DQ760">
            <v>0</v>
          </cell>
          <cell r="DR760">
            <v>0</v>
          </cell>
          <cell r="DS760">
            <v>0</v>
          </cell>
          <cell r="DT760">
            <v>0</v>
          </cell>
          <cell r="DU760">
            <v>0</v>
          </cell>
          <cell r="DV760">
            <v>0</v>
          </cell>
          <cell r="DW760">
            <v>0</v>
          </cell>
          <cell r="DX760">
            <v>0</v>
          </cell>
          <cell r="DY760">
            <v>0</v>
          </cell>
          <cell r="DZ760">
            <v>0</v>
          </cell>
          <cell r="EA760">
            <v>0</v>
          </cell>
          <cell r="EB760">
            <v>0</v>
          </cell>
          <cell r="EC760">
            <v>0</v>
          </cell>
          <cell r="ED760">
            <v>0</v>
          </cell>
          <cell r="EE760">
            <v>0</v>
          </cell>
          <cell r="EF760">
            <v>0</v>
          </cell>
          <cell r="EG760">
            <v>0</v>
          </cell>
          <cell r="EH760">
            <v>0</v>
          </cell>
          <cell r="EI760">
            <v>0</v>
          </cell>
          <cell r="EJ760">
            <v>0</v>
          </cell>
          <cell r="EK760">
            <v>0</v>
          </cell>
          <cell r="EL760">
            <v>0</v>
          </cell>
          <cell r="EM760">
            <v>0</v>
          </cell>
          <cell r="EN760">
            <v>0</v>
          </cell>
          <cell r="EO760">
            <v>0</v>
          </cell>
          <cell r="EP760">
            <v>0</v>
          </cell>
          <cell r="EQ760">
            <v>0</v>
          </cell>
          <cell r="ER760">
            <v>0</v>
          </cell>
          <cell r="ES760">
            <v>0</v>
          </cell>
          <cell r="ET760">
            <v>0</v>
          </cell>
          <cell r="EU760">
            <v>0</v>
          </cell>
          <cell r="EV760">
            <v>0</v>
          </cell>
          <cell r="EW760">
            <v>0</v>
          </cell>
          <cell r="EX760">
            <v>0</v>
          </cell>
          <cell r="EY760">
            <v>0</v>
          </cell>
          <cell r="EZ760">
            <v>0</v>
          </cell>
          <cell r="FA760">
            <v>0</v>
          </cell>
          <cell r="FB760">
            <v>0</v>
          </cell>
          <cell r="FC760">
            <v>0</v>
          </cell>
          <cell r="FD760">
            <v>0</v>
          </cell>
          <cell r="FE760">
            <v>0</v>
          </cell>
          <cell r="FF760">
            <v>0</v>
          </cell>
          <cell r="FG760">
            <v>0</v>
          </cell>
          <cell r="FH760">
            <v>0</v>
          </cell>
          <cell r="FI760">
            <v>0</v>
          </cell>
          <cell r="FJ760">
            <v>0</v>
          </cell>
          <cell r="FK760">
            <v>0</v>
          </cell>
          <cell r="FL760">
            <v>0</v>
          </cell>
          <cell r="FM760">
            <v>0</v>
          </cell>
          <cell r="FN760">
            <v>0</v>
          </cell>
          <cell r="FO760">
            <v>0</v>
          </cell>
          <cell r="FP760">
            <v>0</v>
          </cell>
          <cell r="FQ760">
            <v>0</v>
          </cell>
          <cell r="FR760">
            <v>0</v>
          </cell>
          <cell r="FS760">
            <v>0</v>
          </cell>
          <cell r="FT760">
            <v>0</v>
          </cell>
          <cell r="FU760">
            <v>0</v>
          </cell>
          <cell r="FV760">
            <v>0</v>
          </cell>
          <cell r="FW760">
            <v>0</v>
          </cell>
          <cell r="FX760">
            <v>0</v>
          </cell>
          <cell r="FY760">
            <v>0</v>
          </cell>
          <cell r="FZ760">
            <v>0</v>
          </cell>
          <cell r="GA760">
            <v>0</v>
          </cell>
          <cell r="GB760">
            <v>0</v>
          </cell>
          <cell r="GC760">
            <v>0</v>
          </cell>
          <cell r="GD760">
            <v>0</v>
          </cell>
          <cell r="GE760">
            <v>0</v>
          </cell>
          <cell r="GF760">
            <v>0</v>
          </cell>
          <cell r="GG760">
            <v>0</v>
          </cell>
          <cell r="GH760">
            <v>0</v>
          </cell>
          <cell r="GI760">
            <v>0</v>
          </cell>
          <cell r="GJ760">
            <v>0</v>
          </cell>
          <cell r="GK760">
            <v>0</v>
          </cell>
          <cell r="GL760">
            <v>0</v>
          </cell>
          <cell r="GM760">
            <v>0</v>
          </cell>
          <cell r="GN760">
            <v>0</v>
          </cell>
          <cell r="GO760">
            <v>0</v>
          </cell>
          <cell r="GP760">
            <v>0</v>
          </cell>
          <cell r="GQ760">
            <v>0</v>
          </cell>
          <cell r="GR760">
            <v>0</v>
          </cell>
          <cell r="GS760">
            <v>0</v>
          </cell>
          <cell r="GT760">
            <v>0</v>
          </cell>
          <cell r="GU760">
            <v>0</v>
          </cell>
          <cell r="GV760">
            <v>0</v>
          </cell>
          <cell r="GW760">
            <v>0</v>
          </cell>
          <cell r="GX760">
            <v>0</v>
          </cell>
          <cell r="GY760">
            <v>0</v>
          </cell>
          <cell r="GZ760">
            <v>0</v>
          </cell>
          <cell r="HA760">
            <v>0</v>
          </cell>
          <cell r="HB760">
            <v>0</v>
          </cell>
          <cell r="HC760">
            <v>0</v>
          </cell>
          <cell r="HD760">
            <v>0</v>
          </cell>
          <cell r="HE760">
            <v>0</v>
          </cell>
          <cell r="HF760">
            <v>0</v>
          </cell>
          <cell r="HG760">
            <v>0</v>
          </cell>
          <cell r="HH760">
            <v>0</v>
          </cell>
          <cell r="HI760">
            <v>0</v>
          </cell>
          <cell r="HJ760">
            <v>0</v>
          </cell>
          <cell r="HK760">
            <v>0</v>
          </cell>
          <cell r="HL760">
            <v>0</v>
          </cell>
          <cell r="HM760">
            <v>0</v>
          </cell>
          <cell r="HN760">
            <v>0</v>
          </cell>
          <cell r="HO760">
            <v>0</v>
          </cell>
          <cell r="HP760">
            <v>0</v>
          </cell>
          <cell r="HQ760">
            <v>0</v>
          </cell>
          <cell r="HR760">
            <v>0</v>
          </cell>
          <cell r="HS760">
            <v>0</v>
          </cell>
          <cell r="HT760">
            <v>0</v>
          </cell>
          <cell r="HU760">
            <v>0</v>
          </cell>
          <cell r="HV760">
            <v>0</v>
          </cell>
          <cell r="HW760">
            <v>0</v>
          </cell>
          <cell r="HX760">
            <v>0</v>
          </cell>
          <cell r="HY760">
            <v>0</v>
          </cell>
          <cell r="HZ760">
            <v>0</v>
          </cell>
          <cell r="IA760">
            <v>0</v>
          </cell>
          <cell r="IB760">
            <v>0</v>
          </cell>
          <cell r="IC760">
            <v>0</v>
          </cell>
          <cell r="ID760">
            <v>0</v>
          </cell>
          <cell r="IE760">
            <v>0</v>
          </cell>
          <cell r="IF760">
            <v>0</v>
          </cell>
          <cell r="IG760">
            <v>0</v>
          </cell>
          <cell r="IH760">
            <v>0</v>
          </cell>
          <cell r="II760">
            <v>0</v>
          </cell>
          <cell r="IJ760">
            <v>0</v>
          </cell>
          <cell r="IK760">
            <v>0</v>
          </cell>
          <cell r="IL760">
            <v>0</v>
          </cell>
          <cell r="IM760">
            <v>0</v>
          </cell>
          <cell r="IN760">
            <v>0</v>
          </cell>
          <cell r="IO760">
            <v>0</v>
          </cell>
          <cell r="IP760">
            <v>0</v>
          </cell>
          <cell r="IQ760">
            <v>0</v>
          </cell>
          <cell r="IR760">
            <v>0</v>
          </cell>
          <cell r="IS760">
            <v>0</v>
          </cell>
          <cell r="IT760">
            <v>0</v>
          </cell>
          <cell r="IU760">
            <v>0</v>
          </cell>
          <cell r="IV760">
            <v>0</v>
          </cell>
          <cell r="IW760">
            <v>0</v>
          </cell>
          <cell r="IX760">
            <v>0</v>
          </cell>
          <cell r="IY760">
            <v>0</v>
          </cell>
          <cell r="IZ760">
            <v>0</v>
          </cell>
          <cell r="JA760">
            <v>0</v>
          </cell>
          <cell r="JB760">
            <v>0</v>
          </cell>
          <cell r="JC760">
            <v>0</v>
          </cell>
          <cell r="JD760">
            <v>0</v>
          </cell>
          <cell r="JE760">
            <v>0</v>
          </cell>
          <cell r="JF760">
            <v>0</v>
          </cell>
          <cell r="JG760">
            <v>0</v>
          </cell>
          <cell r="JH760">
            <v>0</v>
          </cell>
          <cell r="JI760">
            <v>0</v>
          </cell>
          <cell r="JJ760">
            <v>0</v>
          </cell>
          <cell r="JK760">
            <v>0</v>
          </cell>
          <cell r="JL760">
            <v>0</v>
          </cell>
          <cell r="JM760">
            <v>0</v>
          </cell>
          <cell r="JN760">
            <v>0</v>
          </cell>
          <cell r="JO760">
            <v>0</v>
          </cell>
          <cell r="JP760">
            <v>0</v>
          </cell>
          <cell r="JQ760">
            <v>0</v>
          </cell>
        </row>
        <row r="761">
          <cell r="D761" t="str">
            <v>BAT.PX.WWA._.ITC.Li_ion_4hr_Local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  <cell r="CT761">
            <v>0</v>
          </cell>
          <cell r="CU761">
            <v>0</v>
          </cell>
          <cell r="CV761">
            <v>0</v>
          </cell>
          <cell r="CW761">
            <v>0</v>
          </cell>
          <cell r="CX761">
            <v>0</v>
          </cell>
          <cell r="CY761">
            <v>0</v>
          </cell>
          <cell r="CZ761">
            <v>0</v>
          </cell>
          <cell r="DA761">
            <v>0</v>
          </cell>
          <cell r="DB761">
            <v>0</v>
          </cell>
          <cell r="DC761">
            <v>0</v>
          </cell>
          <cell r="DD761">
            <v>0</v>
          </cell>
          <cell r="DE761">
            <v>0</v>
          </cell>
          <cell r="DF761">
            <v>0</v>
          </cell>
          <cell r="DG761">
            <v>0</v>
          </cell>
          <cell r="DH761">
            <v>0</v>
          </cell>
          <cell r="DI761">
            <v>0</v>
          </cell>
          <cell r="DJ761">
            <v>0</v>
          </cell>
          <cell r="DK761">
            <v>0</v>
          </cell>
          <cell r="DL761">
            <v>0</v>
          </cell>
          <cell r="DM761">
            <v>0</v>
          </cell>
          <cell r="DN761">
            <v>0</v>
          </cell>
          <cell r="DO761">
            <v>0</v>
          </cell>
          <cell r="DP761">
            <v>0</v>
          </cell>
          <cell r="DQ761">
            <v>0</v>
          </cell>
          <cell r="DR761">
            <v>0</v>
          </cell>
          <cell r="DS761">
            <v>0</v>
          </cell>
          <cell r="DT761">
            <v>0</v>
          </cell>
          <cell r="DU761">
            <v>0</v>
          </cell>
          <cell r="DV761">
            <v>0</v>
          </cell>
          <cell r="DW761">
            <v>0</v>
          </cell>
          <cell r="DX761">
            <v>0</v>
          </cell>
          <cell r="DY761">
            <v>0</v>
          </cell>
          <cell r="DZ761">
            <v>0</v>
          </cell>
          <cell r="EA761">
            <v>0</v>
          </cell>
          <cell r="EB761">
            <v>0</v>
          </cell>
          <cell r="EC761">
            <v>0</v>
          </cell>
          <cell r="ED761">
            <v>0</v>
          </cell>
          <cell r="EE761">
            <v>0</v>
          </cell>
          <cell r="EF761">
            <v>0</v>
          </cell>
          <cell r="EG761">
            <v>0</v>
          </cell>
          <cell r="EH761">
            <v>0</v>
          </cell>
          <cell r="EI761">
            <v>0</v>
          </cell>
          <cell r="EJ761">
            <v>0</v>
          </cell>
          <cell r="EK761">
            <v>0</v>
          </cell>
          <cell r="EL761">
            <v>0</v>
          </cell>
          <cell r="EM761">
            <v>0</v>
          </cell>
          <cell r="EN761">
            <v>0</v>
          </cell>
          <cell r="EO761">
            <v>0</v>
          </cell>
          <cell r="EP761">
            <v>0</v>
          </cell>
          <cell r="EQ761">
            <v>0</v>
          </cell>
          <cell r="ER761">
            <v>0</v>
          </cell>
          <cell r="ES761">
            <v>0</v>
          </cell>
          <cell r="ET761">
            <v>0</v>
          </cell>
          <cell r="EU761">
            <v>0</v>
          </cell>
          <cell r="EV761">
            <v>0</v>
          </cell>
          <cell r="EW761">
            <v>0</v>
          </cell>
          <cell r="EX761">
            <v>0</v>
          </cell>
          <cell r="EY761">
            <v>0</v>
          </cell>
          <cell r="EZ761">
            <v>0</v>
          </cell>
          <cell r="FA761">
            <v>0</v>
          </cell>
          <cell r="FB761">
            <v>0</v>
          </cell>
          <cell r="FC761">
            <v>0</v>
          </cell>
          <cell r="FD761">
            <v>0</v>
          </cell>
          <cell r="FE761">
            <v>0</v>
          </cell>
          <cell r="FF761">
            <v>0</v>
          </cell>
          <cell r="FG761">
            <v>0</v>
          </cell>
          <cell r="FH761">
            <v>0</v>
          </cell>
          <cell r="FI761">
            <v>0</v>
          </cell>
          <cell r="FJ761">
            <v>0</v>
          </cell>
          <cell r="FK761">
            <v>0</v>
          </cell>
          <cell r="FL761">
            <v>0</v>
          </cell>
          <cell r="FM761">
            <v>0</v>
          </cell>
          <cell r="FN761">
            <v>0</v>
          </cell>
          <cell r="FO761">
            <v>0</v>
          </cell>
          <cell r="FP761">
            <v>0</v>
          </cell>
          <cell r="FQ761">
            <v>0</v>
          </cell>
          <cell r="FR761">
            <v>0</v>
          </cell>
          <cell r="FS761">
            <v>0</v>
          </cell>
          <cell r="FT761">
            <v>0</v>
          </cell>
          <cell r="FU761">
            <v>0</v>
          </cell>
          <cell r="FV761">
            <v>0</v>
          </cell>
          <cell r="FW761">
            <v>0</v>
          </cell>
          <cell r="FX761">
            <v>0</v>
          </cell>
          <cell r="FY761">
            <v>0</v>
          </cell>
          <cell r="FZ761">
            <v>0</v>
          </cell>
          <cell r="GA761">
            <v>0</v>
          </cell>
          <cell r="GB761">
            <v>0</v>
          </cell>
          <cell r="GC761">
            <v>0</v>
          </cell>
          <cell r="GD761">
            <v>0</v>
          </cell>
          <cell r="GE761">
            <v>0</v>
          </cell>
          <cell r="GF761">
            <v>0</v>
          </cell>
          <cell r="GG761">
            <v>0</v>
          </cell>
          <cell r="GH761">
            <v>0</v>
          </cell>
          <cell r="GI761">
            <v>0</v>
          </cell>
          <cell r="GJ761">
            <v>0</v>
          </cell>
          <cell r="GK761">
            <v>0</v>
          </cell>
          <cell r="GL761">
            <v>0</v>
          </cell>
          <cell r="GM761">
            <v>0</v>
          </cell>
          <cell r="GN761">
            <v>0</v>
          </cell>
          <cell r="GO761">
            <v>0</v>
          </cell>
          <cell r="GP761">
            <v>0</v>
          </cell>
          <cell r="GQ761">
            <v>0</v>
          </cell>
          <cell r="GR761">
            <v>0</v>
          </cell>
          <cell r="GS761">
            <v>0</v>
          </cell>
          <cell r="GT761">
            <v>0</v>
          </cell>
          <cell r="GU761">
            <v>0</v>
          </cell>
          <cell r="GV761">
            <v>0</v>
          </cell>
          <cell r="GW761">
            <v>0</v>
          </cell>
          <cell r="GX761">
            <v>0</v>
          </cell>
          <cell r="GY761">
            <v>0</v>
          </cell>
          <cell r="GZ761">
            <v>0</v>
          </cell>
          <cell r="HA761">
            <v>0</v>
          </cell>
          <cell r="HB761">
            <v>0</v>
          </cell>
          <cell r="HC761">
            <v>0</v>
          </cell>
          <cell r="HD761">
            <v>0</v>
          </cell>
          <cell r="HE761">
            <v>0</v>
          </cell>
          <cell r="HF761">
            <v>0</v>
          </cell>
          <cell r="HG761">
            <v>0</v>
          </cell>
          <cell r="HH761">
            <v>0</v>
          </cell>
          <cell r="HI761">
            <v>0</v>
          </cell>
          <cell r="HJ761">
            <v>0</v>
          </cell>
          <cell r="HK761">
            <v>0</v>
          </cell>
          <cell r="HL761">
            <v>0</v>
          </cell>
          <cell r="HM761">
            <v>0</v>
          </cell>
          <cell r="HN761">
            <v>0</v>
          </cell>
          <cell r="HO761">
            <v>0</v>
          </cell>
          <cell r="HP761">
            <v>0</v>
          </cell>
          <cell r="HQ761">
            <v>0</v>
          </cell>
          <cell r="HR761">
            <v>0</v>
          </cell>
          <cell r="HS761">
            <v>0</v>
          </cell>
          <cell r="HT761">
            <v>0</v>
          </cell>
          <cell r="HU761">
            <v>0</v>
          </cell>
          <cell r="HV761">
            <v>0</v>
          </cell>
          <cell r="HW761">
            <v>0</v>
          </cell>
          <cell r="HX761">
            <v>0</v>
          </cell>
          <cell r="HY761">
            <v>0</v>
          </cell>
          <cell r="HZ761">
            <v>0</v>
          </cell>
          <cell r="IA761">
            <v>0</v>
          </cell>
          <cell r="IB761">
            <v>0</v>
          </cell>
          <cell r="IC761">
            <v>0</v>
          </cell>
          <cell r="ID761">
            <v>0</v>
          </cell>
          <cell r="IE761">
            <v>0</v>
          </cell>
          <cell r="IF761">
            <v>0</v>
          </cell>
          <cell r="IG761">
            <v>0</v>
          </cell>
          <cell r="IH761">
            <v>0</v>
          </cell>
          <cell r="II761">
            <v>0</v>
          </cell>
          <cell r="IJ761">
            <v>0</v>
          </cell>
          <cell r="IK761">
            <v>0</v>
          </cell>
          <cell r="IL761">
            <v>0</v>
          </cell>
          <cell r="IM761">
            <v>0</v>
          </cell>
          <cell r="IN761">
            <v>0</v>
          </cell>
          <cell r="IO761">
            <v>0</v>
          </cell>
          <cell r="IP761">
            <v>0</v>
          </cell>
          <cell r="IQ761">
            <v>0</v>
          </cell>
          <cell r="IR761">
            <v>0</v>
          </cell>
          <cell r="IS761">
            <v>0</v>
          </cell>
          <cell r="IT761">
            <v>0</v>
          </cell>
          <cell r="IU761">
            <v>0</v>
          </cell>
          <cell r="IV761">
            <v>0</v>
          </cell>
          <cell r="IW761">
            <v>0</v>
          </cell>
          <cell r="IX761">
            <v>0</v>
          </cell>
          <cell r="IY761">
            <v>0</v>
          </cell>
          <cell r="IZ761">
            <v>0</v>
          </cell>
          <cell r="JA761">
            <v>0</v>
          </cell>
          <cell r="JB761">
            <v>0</v>
          </cell>
          <cell r="JC761">
            <v>0</v>
          </cell>
          <cell r="JD761">
            <v>0</v>
          </cell>
          <cell r="JE761">
            <v>0</v>
          </cell>
          <cell r="JF761">
            <v>0</v>
          </cell>
          <cell r="JG761">
            <v>0</v>
          </cell>
          <cell r="JH761">
            <v>0</v>
          </cell>
          <cell r="JI761">
            <v>0</v>
          </cell>
          <cell r="JJ761">
            <v>0</v>
          </cell>
          <cell r="JK761">
            <v>0</v>
          </cell>
          <cell r="JL761">
            <v>0</v>
          </cell>
          <cell r="JM761">
            <v>0</v>
          </cell>
          <cell r="JN761">
            <v>0</v>
          </cell>
          <cell r="JO761">
            <v>0</v>
          </cell>
          <cell r="JP761">
            <v>0</v>
          </cell>
          <cell r="JQ761">
            <v>0</v>
          </cell>
        </row>
        <row r="762">
          <cell r="D762" t="str">
            <v>BAT.PX.WYC._.ITC.Li_ion_4hr_Local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>
            <v>0</v>
          </cell>
          <cell r="CG762">
            <v>0</v>
          </cell>
          <cell r="CH762">
            <v>0</v>
          </cell>
          <cell r="CI762">
            <v>0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  <cell r="CT762">
            <v>0</v>
          </cell>
          <cell r="CU762">
            <v>0</v>
          </cell>
          <cell r="CV762">
            <v>0</v>
          </cell>
          <cell r="CW762">
            <v>0</v>
          </cell>
          <cell r="CX762">
            <v>0</v>
          </cell>
          <cell r="CY762">
            <v>0</v>
          </cell>
          <cell r="CZ762">
            <v>0</v>
          </cell>
          <cell r="DA762">
            <v>0</v>
          </cell>
          <cell r="DB762">
            <v>0</v>
          </cell>
          <cell r="DC762">
            <v>0</v>
          </cell>
          <cell r="DD762">
            <v>0</v>
          </cell>
          <cell r="DE762">
            <v>0</v>
          </cell>
          <cell r="DF762">
            <v>0</v>
          </cell>
          <cell r="DG762">
            <v>0</v>
          </cell>
          <cell r="DH762">
            <v>0</v>
          </cell>
          <cell r="DI762">
            <v>0</v>
          </cell>
          <cell r="DJ762">
            <v>0</v>
          </cell>
          <cell r="DK762">
            <v>0</v>
          </cell>
          <cell r="DL762">
            <v>0</v>
          </cell>
          <cell r="DM762">
            <v>0</v>
          </cell>
          <cell r="DN762">
            <v>0</v>
          </cell>
          <cell r="DO762">
            <v>0</v>
          </cell>
          <cell r="DP762">
            <v>0</v>
          </cell>
          <cell r="DQ762">
            <v>0</v>
          </cell>
          <cell r="DR762">
            <v>0</v>
          </cell>
          <cell r="DS762">
            <v>0</v>
          </cell>
          <cell r="DT762">
            <v>0</v>
          </cell>
          <cell r="DU762">
            <v>0</v>
          </cell>
          <cell r="DV762">
            <v>0</v>
          </cell>
          <cell r="DW762">
            <v>0</v>
          </cell>
          <cell r="DX762">
            <v>0</v>
          </cell>
          <cell r="DY762">
            <v>0</v>
          </cell>
          <cell r="DZ762">
            <v>0</v>
          </cell>
          <cell r="EA762">
            <v>0</v>
          </cell>
          <cell r="EB762">
            <v>0</v>
          </cell>
          <cell r="EC762">
            <v>0</v>
          </cell>
          <cell r="ED762">
            <v>0</v>
          </cell>
          <cell r="EE762">
            <v>0</v>
          </cell>
          <cell r="EF762">
            <v>0</v>
          </cell>
          <cell r="EG762">
            <v>0</v>
          </cell>
          <cell r="EH762">
            <v>0</v>
          </cell>
          <cell r="EI762">
            <v>0</v>
          </cell>
          <cell r="EJ762">
            <v>0</v>
          </cell>
          <cell r="EK762">
            <v>0</v>
          </cell>
          <cell r="EL762">
            <v>0</v>
          </cell>
          <cell r="EM762">
            <v>0</v>
          </cell>
          <cell r="EN762">
            <v>0</v>
          </cell>
          <cell r="EO762">
            <v>0</v>
          </cell>
          <cell r="EP762">
            <v>0</v>
          </cell>
          <cell r="EQ762">
            <v>0</v>
          </cell>
          <cell r="ER762">
            <v>0</v>
          </cell>
          <cell r="ES762">
            <v>0</v>
          </cell>
          <cell r="ET762">
            <v>0</v>
          </cell>
          <cell r="EU762">
            <v>0</v>
          </cell>
          <cell r="EV762">
            <v>0</v>
          </cell>
          <cell r="EW762">
            <v>0</v>
          </cell>
          <cell r="EX762">
            <v>0</v>
          </cell>
          <cell r="EY762">
            <v>0</v>
          </cell>
          <cell r="EZ762">
            <v>0</v>
          </cell>
          <cell r="FA762">
            <v>0</v>
          </cell>
          <cell r="FB762">
            <v>0</v>
          </cell>
          <cell r="FC762">
            <v>0</v>
          </cell>
          <cell r="FD762">
            <v>0</v>
          </cell>
          <cell r="FE762">
            <v>0</v>
          </cell>
          <cell r="FF762">
            <v>0</v>
          </cell>
          <cell r="FG762">
            <v>0</v>
          </cell>
          <cell r="FH762">
            <v>0</v>
          </cell>
          <cell r="FI762">
            <v>0</v>
          </cell>
          <cell r="FJ762">
            <v>0</v>
          </cell>
          <cell r="FK762">
            <v>0</v>
          </cell>
          <cell r="FL762">
            <v>0</v>
          </cell>
          <cell r="FM762">
            <v>0</v>
          </cell>
          <cell r="FN762">
            <v>0</v>
          </cell>
          <cell r="FO762">
            <v>0</v>
          </cell>
          <cell r="FP762">
            <v>0</v>
          </cell>
          <cell r="FQ762">
            <v>0</v>
          </cell>
          <cell r="FR762">
            <v>0</v>
          </cell>
          <cell r="FS762">
            <v>0</v>
          </cell>
          <cell r="FT762">
            <v>0</v>
          </cell>
          <cell r="FU762">
            <v>0</v>
          </cell>
          <cell r="FV762">
            <v>0</v>
          </cell>
          <cell r="FW762">
            <v>0</v>
          </cell>
          <cell r="FX762">
            <v>0</v>
          </cell>
          <cell r="FY762">
            <v>0</v>
          </cell>
          <cell r="FZ762">
            <v>0</v>
          </cell>
          <cell r="GA762">
            <v>0</v>
          </cell>
          <cell r="GB762">
            <v>0</v>
          </cell>
          <cell r="GC762">
            <v>0</v>
          </cell>
          <cell r="GD762">
            <v>0</v>
          </cell>
          <cell r="GE762">
            <v>0</v>
          </cell>
          <cell r="GF762">
            <v>0</v>
          </cell>
          <cell r="GG762">
            <v>0</v>
          </cell>
          <cell r="GH762">
            <v>0</v>
          </cell>
          <cell r="GI762">
            <v>0</v>
          </cell>
          <cell r="GJ762">
            <v>0</v>
          </cell>
          <cell r="GK762">
            <v>0</v>
          </cell>
          <cell r="GL762">
            <v>0</v>
          </cell>
          <cell r="GM762">
            <v>0</v>
          </cell>
          <cell r="GN762">
            <v>0</v>
          </cell>
          <cell r="GO762">
            <v>0</v>
          </cell>
          <cell r="GP762">
            <v>0</v>
          </cell>
          <cell r="GQ762">
            <v>0</v>
          </cell>
          <cell r="GR762">
            <v>0</v>
          </cell>
          <cell r="GS762">
            <v>0</v>
          </cell>
          <cell r="GT762">
            <v>0</v>
          </cell>
          <cell r="GU762">
            <v>0</v>
          </cell>
          <cell r="GV762">
            <v>0</v>
          </cell>
          <cell r="GW762">
            <v>0</v>
          </cell>
          <cell r="GX762">
            <v>0</v>
          </cell>
          <cell r="GY762">
            <v>0</v>
          </cell>
          <cell r="GZ762">
            <v>0</v>
          </cell>
          <cell r="HA762">
            <v>0</v>
          </cell>
          <cell r="HB762">
            <v>0</v>
          </cell>
          <cell r="HC762">
            <v>0</v>
          </cell>
          <cell r="HD762">
            <v>0</v>
          </cell>
          <cell r="HE762">
            <v>0</v>
          </cell>
          <cell r="HF762">
            <v>0</v>
          </cell>
          <cell r="HG762">
            <v>0</v>
          </cell>
          <cell r="HH762">
            <v>0</v>
          </cell>
          <cell r="HI762">
            <v>0</v>
          </cell>
          <cell r="HJ762">
            <v>0</v>
          </cell>
          <cell r="HK762">
            <v>0</v>
          </cell>
          <cell r="HL762">
            <v>0</v>
          </cell>
          <cell r="HM762">
            <v>0</v>
          </cell>
          <cell r="HN762">
            <v>0</v>
          </cell>
          <cell r="HO762">
            <v>0</v>
          </cell>
          <cell r="HP762">
            <v>0</v>
          </cell>
          <cell r="HQ762">
            <v>0</v>
          </cell>
          <cell r="HR762">
            <v>0</v>
          </cell>
          <cell r="HS762">
            <v>0</v>
          </cell>
          <cell r="HT762">
            <v>0</v>
          </cell>
          <cell r="HU762">
            <v>0</v>
          </cell>
          <cell r="HV762">
            <v>0</v>
          </cell>
          <cell r="HW762">
            <v>0</v>
          </cell>
          <cell r="HX762">
            <v>0</v>
          </cell>
          <cell r="HY762">
            <v>0</v>
          </cell>
          <cell r="HZ762">
            <v>0</v>
          </cell>
          <cell r="IA762">
            <v>0</v>
          </cell>
          <cell r="IB762">
            <v>0</v>
          </cell>
          <cell r="IC762">
            <v>0</v>
          </cell>
          <cell r="ID762">
            <v>0</v>
          </cell>
          <cell r="IE762">
            <v>0</v>
          </cell>
          <cell r="IF762">
            <v>0</v>
          </cell>
          <cell r="IG762">
            <v>0</v>
          </cell>
          <cell r="IH762">
            <v>0</v>
          </cell>
          <cell r="II762">
            <v>0</v>
          </cell>
          <cell r="IJ762">
            <v>0</v>
          </cell>
          <cell r="IK762">
            <v>0</v>
          </cell>
          <cell r="IL762">
            <v>0</v>
          </cell>
          <cell r="IM762">
            <v>0</v>
          </cell>
          <cell r="IN762">
            <v>0</v>
          </cell>
          <cell r="IO762">
            <v>0</v>
          </cell>
          <cell r="IP762">
            <v>0</v>
          </cell>
          <cell r="IQ762">
            <v>0</v>
          </cell>
          <cell r="IR762">
            <v>0</v>
          </cell>
          <cell r="IS762">
            <v>0</v>
          </cell>
          <cell r="IT762">
            <v>0</v>
          </cell>
          <cell r="IU762">
            <v>0</v>
          </cell>
          <cell r="IV762">
            <v>0</v>
          </cell>
          <cell r="IW762">
            <v>0</v>
          </cell>
          <cell r="IX762">
            <v>0</v>
          </cell>
          <cell r="IY762">
            <v>0</v>
          </cell>
          <cell r="IZ762">
            <v>0</v>
          </cell>
          <cell r="JA762">
            <v>0</v>
          </cell>
          <cell r="JB762">
            <v>0</v>
          </cell>
          <cell r="JC762">
            <v>0</v>
          </cell>
          <cell r="JD762">
            <v>0</v>
          </cell>
          <cell r="JE762">
            <v>0</v>
          </cell>
          <cell r="JF762">
            <v>0</v>
          </cell>
          <cell r="JG762">
            <v>0</v>
          </cell>
          <cell r="JH762">
            <v>0</v>
          </cell>
          <cell r="JI762">
            <v>0</v>
          </cell>
          <cell r="JJ762">
            <v>0</v>
          </cell>
          <cell r="JK762">
            <v>0</v>
          </cell>
          <cell r="JL762">
            <v>0</v>
          </cell>
          <cell r="JM762">
            <v>0</v>
          </cell>
          <cell r="JN762">
            <v>0</v>
          </cell>
          <cell r="JO762">
            <v>0</v>
          </cell>
          <cell r="JP762">
            <v>0</v>
          </cell>
          <cell r="JQ762">
            <v>0</v>
          </cell>
        </row>
        <row r="763">
          <cell r="D763" t="str">
            <v>BAT.PX.WYE._.ITC.Li_ion_4hr_Local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0</v>
          </cell>
          <cell r="CI763">
            <v>0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  <cell r="CT763">
            <v>0</v>
          </cell>
          <cell r="CU763">
            <v>0</v>
          </cell>
          <cell r="CV763">
            <v>0</v>
          </cell>
          <cell r="CW763">
            <v>0</v>
          </cell>
          <cell r="CX763">
            <v>0</v>
          </cell>
          <cell r="CY763">
            <v>0</v>
          </cell>
          <cell r="CZ763">
            <v>0</v>
          </cell>
          <cell r="DA763">
            <v>0</v>
          </cell>
          <cell r="DB763">
            <v>0</v>
          </cell>
          <cell r="DC763">
            <v>0</v>
          </cell>
          <cell r="DD763">
            <v>0</v>
          </cell>
          <cell r="DE763">
            <v>0</v>
          </cell>
          <cell r="DF763">
            <v>0</v>
          </cell>
          <cell r="DG763">
            <v>0</v>
          </cell>
          <cell r="DH763">
            <v>0</v>
          </cell>
          <cell r="DI763">
            <v>0</v>
          </cell>
          <cell r="DJ763">
            <v>0</v>
          </cell>
          <cell r="DK763">
            <v>0</v>
          </cell>
          <cell r="DL763">
            <v>0</v>
          </cell>
          <cell r="DM763">
            <v>0</v>
          </cell>
          <cell r="DN763">
            <v>0</v>
          </cell>
          <cell r="DO763">
            <v>0</v>
          </cell>
          <cell r="DP763">
            <v>0</v>
          </cell>
          <cell r="DQ763">
            <v>0</v>
          </cell>
          <cell r="DR763">
            <v>0</v>
          </cell>
          <cell r="DS763">
            <v>0</v>
          </cell>
          <cell r="DT763">
            <v>0</v>
          </cell>
          <cell r="DU763">
            <v>0</v>
          </cell>
          <cell r="DV763">
            <v>0</v>
          </cell>
          <cell r="DW763">
            <v>0</v>
          </cell>
          <cell r="DX763">
            <v>0</v>
          </cell>
          <cell r="DY763">
            <v>0</v>
          </cell>
          <cell r="DZ763">
            <v>0</v>
          </cell>
          <cell r="EA763">
            <v>0</v>
          </cell>
          <cell r="EB763">
            <v>0</v>
          </cell>
          <cell r="EC763">
            <v>0</v>
          </cell>
          <cell r="ED763">
            <v>0</v>
          </cell>
          <cell r="EE763">
            <v>0</v>
          </cell>
          <cell r="EF763">
            <v>0</v>
          </cell>
          <cell r="EG763">
            <v>0</v>
          </cell>
          <cell r="EH763">
            <v>0</v>
          </cell>
          <cell r="EI763">
            <v>0</v>
          </cell>
          <cell r="EJ763">
            <v>0</v>
          </cell>
          <cell r="EK763">
            <v>0</v>
          </cell>
          <cell r="EL763">
            <v>0</v>
          </cell>
          <cell r="EM763">
            <v>0</v>
          </cell>
          <cell r="EN763">
            <v>0</v>
          </cell>
          <cell r="EO763">
            <v>0</v>
          </cell>
          <cell r="EP763">
            <v>0</v>
          </cell>
          <cell r="EQ763">
            <v>0</v>
          </cell>
          <cell r="ER763">
            <v>0</v>
          </cell>
          <cell r="ES763">
            <v>0</v>
          </cell>
          <cell r="ET763">
            <v>0</v>
          </cell>
          <cell r="EU763">
            <v>0</v>
          </cell>
          <cell r="EV763">
            <v>0</v>
          </cell>
          <cell r="EW763">
            <v>0</v>
          </cell>
          <cell r="EX763">
            <v>0</v>
          </cell>
          <cell r="EY763">
            <v>0</v>
          </cell>
          <cell r="EZ763">
            <v>0</v>
          </cell>
          <cell r="FA763">
            <v>0</v>
          </cell>
          <cell r="FB763">
            <v>0</v>
          </cell>
          <cell r="FC763">
            <v>0</v>
          </cell>
          <cell r="FD763">
            <v>0</v>
          </cell>
          <cell r="FE763">
            <v>0</v>
          </cell>
          <cell r="FF763">
            <v>0</v>
          </cell>
          <cell r="FG763">
            <v>0</v>
          </cell>
          <cell r="FH763">
            <v>0</v>
          </cell>
          <cell r="FI763">
            <v>0</v>
          </cell>
          <cell r="FJ763">
            <v>0</v>
          </cell>
          <cell r="FK763">
            <v>0</v>
          </cell>
          <cell r="FL763">
            <v>0</v>
          </cell>
          <cell r="FM763">
            <v>0</v>
          </cell>
          <cell r="FN763">
            <v>0</v>
          </cell>
          <cell r="FO763">
            <v>0</v>
          </cell>
          <cell r="FP763">
            <v>0</v>
          </cell>
          <cell r="FQ763">
            <v>0</v>
          </cell>
          <cell r="FR763">
            <v>0</v>
          </cell>
          <cell r="FS763">
            <v>0</v>
          </cell>
          <cell r="FT763">
            <v>0</v>
          </cell>
          <cell r="FU763">
            <v>0</v>
          </cell>
          <cell r="FV763">
            <v>0</v>
          </cell>
          <cell r="FW763">
            <v>0</v>
          </cell>
          <cell r="FX763">
            <v>0</v>
          </cell>
          <cell r="FY763">
            <v>0</v>
          </cell>
          <cell r="FZ763">
            <v>0</v>
          </cell>
          <cell r="GA763">
            <v>0</v>
          </cell>
          <cell r="GB763">
            <v>0</v>
          </cell>
          <cell r="GC763">
            <v>0</v>
          </cell>
          <cell r="GD763">
            <v>0</v>
          </cell>
          <cell r="GE763">
            <v>0</v>
          </cell>
          <cell r="GF763">
            <v>0</v>
          </cell>
          <cell r="GG763">
            <v>0</v>
          </cell>
          <cell r="GH763">
            <v>0</v>
          </cell>
          <cell r="GI763">
            <v>0</v>
          </cell>
          <cell r="GJ763">
            <v>0</v>
          </cell>
          <cell r="GK763">
            <v>0</v>
          </cell>
          <cell r="GL763">
            <v>0</v>
          </cell>
          <cell r="GM763">
            <v>0</v>
          </cell>
          <cell r="GN763">
            <v>0</v>
          </cell>
          <cell r="GO763">
            <v>0</v>
          </cell>
          <cell r="GP763">
            <v>0</v>
          </cell>
          <cell r="GQ763">
            <v>0</v>
          </cell>
          <cell r="GR763">
            <v>0</v>
          </cell>
          <cell r="GS763">
            <v>0</v>
          </cell>
          <cell r="GT763">
            <v>0</v>
          </cell>
          <cell r="GU763">
            <v>0</v>
          </cell>
          <cell r="GV763">
            <v>0</v>
          </cell>
          <cell r="GW763">
            <v>0</v>
          </cell>
          <cell r="GX763">
            <v>0</v>
          </cell>
          <cell r="GY763">
            <v>0</v>
          </cell>
          <cell r="GZ763">
            <v>0</v>
          </cell>
          <cell r="HA763">
            <v>0</v>
          </cell>
          <cell r="HB763">
            <v>0</v>
          </cell>
          <cell r="HC763">
            <v>0</v>
          </cell>
          <cell r="HD763">
            <v>0</v>
          </cell>
          <cell r="HE763">
            <v>0</v>
          </cell>
          <cell r="HF763">
            <v>0</v>
          </cell>
          <cell r="HG763">
            <v>0</v>
          </cell>
          <cell r="HH763">
            <v>0</v>
          </cell>
          <cell r="HI763">
            <v>0</v>
          </cell>
          <cell r="HJ763">
            <v>0</v>
          </cell>
          <cell r="HK763">
            <v>0</v>
          </cell>
          <cell r="HL763">
            <v>0</v>
          </cell>
          <cell r="HM763">
            <v>0</v>
          </cell>
          <cell r="HN763">
            <v>0</v>
          </cell>
          <cell r="HO763">
            <v>0</v>
          </cell>
          <cell r="HP763">
            <v>0</v>
          </cell>
          <cell r="HQ763">
            <v>0</v>
          </cell>
          <cell r="HR763">
            <v>0</v>
          </cell>
          <cell r="HS763">
            <v>0</v>
          </cell>
          <cell r="HT763">
            <v>0</v>
          </cell>
          <cell r="HU763">
            <v>0</v>
          </cell>
          <cell r="HV763">
            <v>0</v>
          </cell>
          <cell r="HW763">
            <v>0</v>
          </cell>
          <cell r="HX763">
            <v>0</v>
          </cell>
          <cell r="HY763">
            <v>0</v>
          </cell>
          <cell r="HZ763">
            <v>0</v>
          </cell>
          <cell r="IA763">
            <v>0</v>
          </cell>
          <cell r="IB763">
            <v>0</v>
          </cell>
          <cell r="IC763">
            <v>0</v>
          </cell>
          <cell r="ID763">
            <v>0</v>
          </cell>
          <cell r="IE763">
            <v>0</v>
          </cell>
          <cell r="IF763">
            <v>0</v>
          </cell>
          <cell r="IG763">
            <v>0</v>
          </cell>
          <cell r="IH763">
            <v>0</v>
          </cell>
          <cell r="II763">
            <v>0</v>
          </cell>
          <cell r="IJ763">
            <v>0</v>
          </cell>
          <cell r="IK763">
            <v>0</v>
          </cell>
          <cell r="IL763">
            <v>0</v>
          </cell>
          <cell r="IM763">
            <v>0</v>
          </cell>
          <cell r="IN763">
            <v>0</v>
          </cell>
          <cell r="IO763">
            <v>0</v>
          </cell>
          <cell r="IP763">
            <v>0</v>
          </cell>
          <cell r="IQ763">
            <v>0</v>
          </cell>
          <cell r="IR763">
            <v>0</v>
          </cell>
          <cell r="IS763">
            <v>0</v>
          </cell>
          <cell r="IT763">
            <v>0</v>
          </cell>
          <cell r="IU763">
            <v>0</v>
          </cell>
          <cell r="IV763">
            <v>0</v>
          </cell>
          <cell r="IW763">
            <v>0</v>
          </cell>
          <cell r="IX763">
            <v>0</v>
          </cell>
          <cell r="IY763">
            <v>0</v>
          </cell>
          <cell r="IZ763">
            <v>0</v>
          </cell>
          <cell r="JA763">
            <v>0</v>
          </cell>
          <cell r="JB763">
            <v>0</v>
          </cell>
          <cell r="JC763">
            <v>0</v>
          </cell>
          <cell r="JD763">
            <v>0</v>
          </cell>
          <cell r="JE763">
            <v>0</v>
          </cell>
          <cell r="JF763">
            <v>0</v>
          </cell>
          <cell r="JG763">
            <v>0</v>
          </cell>
          <cell r="JH763">
            <v>0</v>
          </cell>
          <cell r="JI763">
            <v>0</v>
          </cell>
          <cell r="JJ763">
            <v>0</v>
          </cell>
          <cell r="JK763">
            <v>0</v>
          </cell>
          <cell r="JL763">
            <v>0</v>
          </cell>
          <cell r="JM763">
            <v>0</v>
          </cell>
          <cell r="JN763">
            <v>0</v>
          </cell>
          <cell r="JO763">
            <v>0</v>
          </cell>
          <cell r="JP763">
            <v>0</v>
          </cell>
          <cell r="JQ763">
            <v>0</v>
          </cell>
        </row>
        <row r="764">
          <cell r="D764" t="str">
            <v>BAT.PX.WYN._.ITC.Li_ion_4hr_Local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0</v>
          </cell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0</v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  <cell r="CT764">
            <v>0</v>
          </cell>
          <cell r="CU764">
            <v>0</v>
          </cell>
          <cell r="CV764">
            <v>0</v>
          </cell>
          <cell r="CW764">
            <v>0</v>
          </cell>
          <cell r="CX764">
            <v>0</v>
          </cell>
          <cell r="CY764">
            <v>0</v>
          </cell>
          <cell r="CZ764">
            <v>0</v>
          </cell>
          <cell r="DA764">
            <v>0</v>
          </cell>
          <cell r="DB764">
            <v>0</v>
          </cell>
          <cell r="DC764">
            <v>0</v>
          </cell>
          <cell r="DD764">
            <v>0</v>
          </cell>
          <cell r="DE764">
            <v>0</v>
          </cell>
          <cell r="DF764">
            <v>0</v>
          </cell>
          <cell r="DG764">
            <v>0</v>
          </cell>
          <cell r="DH764">
            <v>0</v>
          </cell>
          <cell r="DI764">
            <v>0</v>
          </cell>
          <cell r="DJ764">
            <v>0</v>
          </cell>
          <cell r="DK764">
            <v>0</v>
          </cell>
          <cell r="DL764">
            <v>0</v>
          </cell>
          <cell r="DM764">
            <v>0</v>
          </cell>
          <cell r="DN764">
            <v>0</v>
          </cell>
          <cell r="DO764">
            <v>0</v>
          </cell>
          <cell r="DP764">
            <v>0</v>
          </cell>
          <cell r="DQ764">
            <v>0</v>
          </cell>
          <cell r="DR764">
            <v>0</v>
          </cell>
          <cell r="DS764">
            <v>0</v>
          </cell>
          <cell r="DT764">
            <v>0</v>
          </cell>
          <cell r="DU764">
            <v>0</v>
          </cell>
          <cell r="DV764">
            <v>0</v>
          </cell>
          <cell r="DW764">
            <v>0</v>
          </cell>
          <cell r="DX764">
            <v>0</v>
          </cell>
          <cell r="DY764">
            <v>0</v>
          </cell>
          <cell r="DZ764">
            <v>0</v>
          </cell>
          <cell r="EA764">
            <v>0</v>
          </cell>
          <cell r="EB764">
            <v>0</v>
          </cell>
          <cell r="EC764">
            <v>0</v>
          </cell>
          <cell r="ED764">
            <v>0</v>
          </cell>
          <cell r="EE764">
            <v>0</v>
          </cell>
          <cell r="EF764">
            <v>0</v>
          </cell>
          <cell r="EG764">
            <v>0</v>
          </cell>
          <cell r="EH764">
            <v>0</v>
          </cell>
          <cell r="EI764">
            <v>0</v>
          </cell>
          <cell r="EJ764">
            <v>0</v>
          </cell>
          <cell r="EK764">
            <v>0</v>
          </cell>
          <cell r="EL764">
            <v>0</v>
          </cell>
          <cell r="EM764">
            <v>0</v>
          </cell>
          <cell r="EN764">
            <v>0</v>
          </cell>
          <cell r="EO764">
            <v>0</v>
          </cell>
          <cell r="EP764">
            <v>0</v>
          </cell>
          <cell r="EQ764">
            <v>0</v>
          </cell>
          <cell r="ER764">
            <v>0</v>
          </cell>
          <cell r="ES764">
            <v>0</v>
          </cell>
          <cell r="ET764">
            <v>0</v>
          </cell>
          <cell r="EU764">
            <v>0</v>
          </cell>
          <cell r="EV764">
            <v>0</v>
          </cell>
          <cell r="EW764">
            <v>0</v>
          </cell>
          <cell r="EX764">
            <v>0</v>
          </cell>
          <cell r="EY764">
            <v>0</v>
          </cell>
          <cell r="EZ764">
            <v>0</v>
          </cell>
          <cell r="FA764">
            <v>0</v>
          </cell>
          <cell r="FB764">
            <v>0</v>
          </cell>
          <cell r="FC764">
            <v>0</v>
          </cell>
          <cell r="FD764">
            <v>0</v>
          </cell>
          <cell r="FE764">
            <v>0</v>
          </cell>
          <cell r="FF764">
            <v>0</v>
          </cell>
          <cell r="FG764">
            <v>0</v>
          </cell>
          <cell r="FH764">
            <v>0</v>
          </cell>
          <cell r="FI764">
            <v>0</v>
          </cell>
          <cell r="FJ764">
            <v>0</v>
          </cell>
          <cell r="FK764">
            <v>0</v>
          </cell>
          <cell r="FL764">
            <v>0</v>
          </cell>
          <cell r="FM764">
            <v>0</v>
          </cell>
          <cell r="FN764">
            <v>0</v>
          </cell>
          <cell r="FO764">
            <v>0</v>
          </cell>
          <cell r="FP764">
            <v>0</v>
          </cell>
          <cell r="FQ764">
            <v>0</v>
          </cell>
          <cell r="FR764">
            <v>0</v>
          </cell>
          <cell r="FS764">
            <v>0</v>
          </cell>
          <cell r="FT764">
            <v>0</v>
          </cell>
          <cell r="FU764">
            <v>0</v>
          </cell>
          <cell r="FV764">
            <v>0</v>
          </cell>
          <cell r="FW764">
            <v>0</v>
          </cell>
          <cell r="FX764">
            <v>0</v>
          </cell>
          <cell r="FY764">
            <v>0</v>
          </cell>
          <cell r="FZ764">
            <v>0</v>
          </cell>
          <cell r="GA764">
            <v>0</v>
          </cell>
          <cell r="GB764">
            <v>0</v>
          </cell>
          <cell r="GC764">
            <v>0</v>
          </cell>
          <cell r="GD764">
            <v>0</v>
          </cell>
          <cell r="GE764">
            <v>0</v>
          </cell>
          <cell r="GF764">
            <v>0</v>
          </cell>
          <cell r="GG764">
            <v>0</v>
          </cell>
          <cell r="GH764">
            <v>0</v>
          </cell>
          <cell r="GI764">
            <v>0</v>
          </cell>
          <cell r="GJ764">
            <v>0</v>
          </cell>
          <cell r="GK764">
            <v>0</v>
          </cell>
          <cell r="GL764">
            <v>0</v>
          </cell>
          <cell r="GM764">
            <v>0</v>
          </cell>
          <cell r="GN764">
            <v>0</v>
          </cell>
          <cell r="GO764">
            <v>0</v>
          </cell>
          <cell r="GP764">
            <v>0</v>
          </cell>
          <cell r="GQ764">
            <v>0</v>
          </cell>
          <cell r="GR764">
            <v>0</v>
          </cell>
          <cell r="GS764">
            <v>0</v>
          </cell>
          <cell r="GT764">
            <v>0</v>
          </cell>
          <cell r="GU764">
            <v>0</v>
          </cell>
          <cell r="GV764">
            <v>0</v>
          </cell>
          <cell r="GW764">
            <v>0</v>
          </cell>
          <cell r="GX764">
            <v>0</v>
          </cell>
          <cell r="GY764">
            <v>0</v>
          </cell>
          <cell r="GZ764">
            <v>0</v>
          </cell>
          <cell r="HA764">
            <v>0</v>
          </cell>
          <cell r="HB764">
            <v>0</v>
          </cell>
          <cell r="HC764">
            <v>0</v>
          </cell>
          <cell r="HD764">
            <v>0</v>
          </cell>
          <cell r="HE764">
            <v>0</v>
          </cell>
          <cell r="HF764">
            <v>0</v>
          </cell>
          <cell r="HG764">
            <v>0</v>
          </cell>
          <cell r="HH764">
            <v>0</v>
          </cell>
          <cell r="HI764">
            <v>0</v>
          </cell>
          <cell r="HJ764">
            <v>0</v>
          </cell>
          <cell r="HK764">
            <v>0</v>
          </cell>
          <cell r="HL764">
            <v>0</v>
          </cell>
          <cell r="HM764">
            <v>0</v>
          </cell>
          <cell r="HN764">
            <v>0</v>
          </cell>
          <cell r="HO764">
            <v>0</v>
          </cell>
          <cell r="HP764">
            <v>0</v>
          </cell>
          <cell r="HQ764">
            <v>0</v>
          </cell>
          <cell r="HR764">
            <v>0</v>
          </cell>
          <cell r="HS764">
            <v>0</v>
          </cell>
          <cell r="HT764">
            <v>0</v>
          </cell>
          <cell r="HU764">
            <v>0</v>
          </cell>
          <cell r="HV764">
            <v>0</v>
          </cell>
          <cell r="HW764">
            <v>0</v>
          </cell>
          <cell r="HX764">
            <v>0</v>
          </cell>
          <cell r="HY764">
            <v>0</v>
          </cell>
          <cell r="HZ764">
            <v>0</v>
          </cell>
          <cell r="IA764">
            <v>0</v>
          </cell>
          <cell r="IB764">
            <v>0</v>
          </cell>
          <cell r="IC764">
            <v>0</v>
          </cell>
          <cell r="ID764">
            <v>0</v>
          </cell>
          <cell r="IE764">
            <v>0</v>
          </cell>
          <cell r="IF764">
            <v>0</v>
          </cell>
          <cell r="IG764">
            <v>0</v>
          </cell>
          <cell r="IH764">
            <v>0</v>
          </cell>
          <cell r="II764">
            <v>0</v>
          </cell>
          <cell r="IJ764">
            <v>0</v>
          </cell>
          <cell r="IK764">
            <v>0</v>
          </cell>
          <cell r="IL764">
            <v>0</v>
          </cell>
          <cell r="IM764">
            <v>0</v>
          </cell>
          <cell r="IN764">
            <v>0</v>
          </cell>
          <cell r="IO764">
            <v>0</v>
          </cell>
          <cell r="IP764">
            <v>0</v>
          </cell>
          <cell r="IQ764">
            <v>0</v>
          </cell>
          <cell r="IR764">
            <v>0</v>
          </cell>
          <cell r="IS764">
            <v>0</v>
          </cell>
          <cell r="IT764">
            <v>0</v>
          </cell>
          <cell r="IU764">
            <v>0</v>
          </cell>
          <cell r="IV764">
            <v>0</v>
          </cell>
          <cell r="IW764">
            <v>0</v>
          </cell>
          <cell r="IX764">
            <v>0</v>
          </cell>
          <cell r="IY764">
            <v>0</v>
          </cell>
          <cell r="IZ764">
            <v>0</v>
          </cell>
          <cell r="JA764">
            <v>0</v>
          </cell>
          <cell r="JB764">
            <v>0</v>
          </cell>
          <cell r="JC764">
            <v>0</v>
          </cell>
          <cell r="JD764">
            <v>0</v>
          </cell>
          <cell r="JE764">
            <v>0</v>
          </cell>
          <cell r="JF764">
            <v>0</v>
          </cell>
          <cell r="JG764">
            <v>0</v>
          </cell>
          <cell r="JH764">
            <v>0</v>
          </cell>
          <cell r="JI764">
            <v>0</v>
          </cell>
          <cell r="JJ764">
            <v>0</v>
          </cell>
          <cell r="JK764">
            <v>0</v>
          </cell>
          <cell r="JL764">
            <v>0</v>
          </cell>
          <cell r="JM764">
            <v>0</v>
          </cell>
          <cell r="JN764">
            <v>0</v>
          </cell>
          <cell r="JO764">
            <v>0</v>
          </cell>
          <cell r="JP764">
            <v>0</v>
          </cell>
          <cell r="JQ764">
            <v>0</v>
          </cell>
        </row>
        <row r="765">
          <cell r="D765" t="str">
            <v>BAT.PX.YAK._.ITC.Li_ion_4hr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0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  <cell r="CT765">
            <v>0</v>
          </cell>
          <cell r="CU765">
            <v>0</v>
          </cell>
          <cell r="CV765">
            <v>0</v>
          </cell>
          <cell r="CW765">
            <v>0</v>
          </cell>
          <cell r="CX765">
            <v>0</v>
          </cell>
          <cell r="CY765">
            <v>0</v>
          </cell>
          <cell r="CZ765">
            <v>0</v>
          </cell>
          <cell r="DA765">
            <v>0</v>
          </cell>
          <cell r="DB765">
            <v>0</v>
          </cell>
          <cell r="DC765">
            <v>0</v>
          </cell>
          <cell r="DD765">
            <v>0</v>
          </cell>
          <cell r="DE765">
            <v>0</v>
          </cell>
          <cell r="DF765">
            <v>0</v>
          </cell>
          <cell r="DG765">
            <v>0</v>
          </cell>
          <cell r="DH765">
            <v>0</v>
          </cell>
          <cell r="DI765">
            <v>0</v>
          </cell>
          <cell r="DJ765">
            <v>0</v>
          </cell>
          <cell r="DK765">
            <v>0</v>
          </cell>
          <cell r="DL765">
            <v>0</v>
          </cell>
          <cell r="DM765">
            <v>0</v>
          </cell>
          <cell r="DN765">
            <v>0</v>
          </cell>
          <cell r="DO765">
            <v>0</v>
          </cell>
          <cell r="DP765">
            <v>0</v>
          </cell>
          <cell r="DQ765">
            <v>0</v>
          </cell>
          <cell r="DR765">
            <v>0</v>
          </cell>
          <cell r="DS765">
            <v>0</v>
          </cell>
          <cell r="DT765">
            <v>0</v>
          </cell>
          <cell r="DU765">
            <v>0</v>
          </cell>
          <cell r="DV765">
            <v>0</v>
          </cell>
          <cell r="DW765">
            <v>0</v>
          </cell>
          <cell r="DX765">
            <v>0</v>
          </cell>
          <cell r="DY765">
            <v>0</v>
          </cell>
          <cell r="DZ765">
            <v>0</v>
          </cell>
          <cell r="EA765">
            <v>0</v>
          </cell>
          <cell r="EB765">
            <v>0</v>
          </cell>
          <cell r="EC765">
            <v>0</v>
          </cell>
          <cell r="ED765">
            <v>0</v>
          </cell>
          <cell r="EE765">
            <v>0</v>
          </cell>
          <cell r="EF765">
            <v>0</v>
          </cell>
          <cell r="EG765">
            <v>0</v>
          </cell>
          <cell r="EH765">
            <v>0</v>
          </cell>
          <cell r="EI765">
            <v>0</v>
          </cell>
          <cell r="EJ765">
            <v>0</v>
          </cell>
          <cell r="EK765">
            <v>0</v>
          </cell>
          <cell r="EL765">
            <v>0</v>
          </cell>
          <cell r="EM765">
            <v>0</v>
          </cell>
          <cell r="EN765">
            <v>0</v>
          </cell>
          <cell r="EO765">
            <v>0</v>
          </cell>
          <cell r="EP765">
            <v>0</v>
          </cell>
          <cell r="EQ765">
            <v>0</v>
          </cell>
          <cell r="ER765">
            <v>0</v>
          </cell>
          <cell r="ES765">
            <v>0</v>
          </cell>
          <cell r="ET765">
            <v>0</v>
          </cell>
          <cell r="EU765">
            <v>0</v>
          </cell>
          <cell r="EV765">
            <v>0</v>
          </cell>
          <cell r="EW765">
            <v>0</v>
          </cell>
          <cell r="EX765">
            <v>0</v>
          </cell>
          <cell r="EY765">
            <v>0</v>
          </cell>
          <cell r="EZ765">
            <v>0</v>
          </cell>
          <cell r="FA765">
            <v>0</v>
          </cell>
          <cell r="FB765">
            <v>0</v>
          </cell>
          <cell r="FC765">
            <v>0</v>
          </cell>
          <cell r="FD765">
            <v>0</v>
          </cell>
          <cell r="FE765">
            <v>0</v>
          </cell>
          <cell r="FF765">
            <v>0</v>
          </cell>
          <cell r="FG765">
            <v>0</v>
          </cell>
          <cell r="FH765">
            <v>0</v>
          </cell>
          <cell r="FI765">
            <v>0</v>
          </cell>
          <cell r="FJ765">
            <v>0</v>
          </cell>
          <cell r="FK765">
            <v>0</v>
          </cell>
          <cell r="FL765">
            <v>0</v>
          </cell>
          <cell r="FM765">
            <v>0</v>
          </cell>
          <cell r="FN765">
            <v>0</v>
          </cell>
          <cell r="FO765">
            <v>0</v>
          </cell>
          <cell r="FP765">
            <v>0</v>
          </cell>
          <cell r="FQ765">
            <v>0</v>
          </cell>
          <cell r="FR765">
            <v>0</v>
          </cell>
          <cell r="FS765">
            <v>0</v>
          </cell>
          <cell r="FT765">
            <v>0</v>
          </cell>
          <cell r="FU765">
            <v>0</v>
          </cell>
          <cell r="FV765">
            <v>0</v>
          </cell>
          <cell r="FW765">
            <v>0</v>
          </cell>
          <cell r="FX765">
            <v>0</v>
          </cell>
          <cell r="FY765">
            <v>0</v>
          </cell>
          <cell r="FZ765">
            <v>0</v>
          </cell>
          <cell r="GA765">
            <v>0</v>
          </cell>
          <cell r="GB765">
            <v>0</v>
          </cell>
          <cell r="GC765">
            <v>0</v>
          </cell>
          <cell r="GD765">
            <v>0</v>
          </cell>
          <cell r="GE765">
            <v>0</v>
          </cell>
          <cell r="GF765">
            <v>0</v>
          </cell>
          <cell r="GG765">
            <v>0</v>
          </cell>
          <cell r="GH765">
            <v>0</v>
          </cell>
          <cell r="GI765">
            <v>0</v>
          </cell>
          <cell r="GJ765">
            <v>0</v>
          </cell>
          <cell r="GK765">
            <v>0</v>
          </cell>
          <cell r="GL765">
            <v>0</v>
          </cell>
          <cell r="GM765">
            <v>0</v>
          </cell>
          <cell r="GN765">
            <v>0</v>
          </cell>
          <cell r="GO765">
            <v>0</v>
          </cell>
          <cell r="GP765">
            <v>0</v>
          </cell>
          <cell r="GQ765">
            <v>0</v>
          </cell>
          <cell r="GR765">
            <v>0</v>
          </cell>
          <cell r="GS765">
            <v>0</v>
          </cell>
          <cell r="GT765">
            <v>0</v>
          </cell>
          <cell r="GU765">
            <v>0</v>
          </cell>
          <cell r="GV765">
            <v>0</v>
          </cell>
          <cell r="GW765">
            <v>0</v>
          </cell>
          <cell r="GX765">
            <v>0</v>
          </cell>
          <cell r="GY765">
            <v>0</v>
          </cell>
          <cell r="GZ765">
            <v>0</v>
          </cell>
          <cell r="HA765">
            <v>0</v>
          </cell>
          <cell r="HB765">
            <v>0</v>
          </cell>
          <cell r="HC765">
            <v>0</v>
          </cell>
          <cell r="HD765">
            <v>0</v>
          </cell>
          <cell r="HE765">
            <v>0</v>
          </cell>
          <cell r="HF765">
            <v>0</v>
          </cell>
          <cell r="HG765">
            <v>0</v>
          </cell>
          <cell r="HH765">
            <v>0</v>
          </cell>
          <cell r="HI765">
            <v>0</v>
          </cell>
          <cell r="HJ765">
            <v>0</v>
          </cell>
          <cell r="HK765">
            <v>0</v>
          </cell>
          <cell r="HL765">
            <v>0</v>
          </cell>
          <cell r="HM765">
            <v>0</v>
          </cell>
          <cell r="HN765">
            <v>0</v>
          </cell>
          <cell r="HO765">
            <v>0</v>
          </cell>
          <cell r="HP765">
            <v>0</v>
          </cell>
          <cell r="HQ765">
            <v>0</v>
          </cell>
          <cell r="HR765">
            <v>0</v>
          </cell>
          <cell r="HS765">
            <v>0</v>
          </cell>
          <cell r="HT765">
            <v>0</v>
          </cell>
          <cell r="HU765">
            <v>0</v>
          </cell>
          <cell r="HV765">
            <v>0</v>
          </cell>
          <cell r="HW765">
            <v>0</v>
          </cell>
          <cell r="HX765">
            <v>0</v>
          </cell>
          <cell r="HY765">
            <v>0</v>
          </cell>
          <cell r="HZ765">
            <v>0</v>
          </cell>
          <cell r="IA765">
            <v>0</v>
          </cell>
          <cell r="IB765">
            <v>0</v>
          </cell>
          <cell r="IC765">
            <v>0</v>
          </cell>
          <cell r="ID765">
            <v>0</v>
          </cell>
          <cell r="IE765">
            <v>0</v>
          </cell>
          <cell r="IF765">
            <v>0</v>
          </cell>
          <cell r="IG765">
            <v>0</v>
          </cell>
          <cell r="IH765">
            <v>0</v>
          </cell>
          <cell r="II765">
            <v>0</v>
          </cell>
          <cell r="IJ765">
            <v>0</v>
          </cell>
          <cell r="IK765">
            <v>0</v>
          </cell>
          <cell r="IL765">
            <v>0</v>
          </cell>
          <cell r="IM765">
            <v>0</v>
          </cell>
          <cell r="IN765">
            <v>0</v>
          </cell>
          <cell r="IO765">
            <v>0</v>
          </cell>
          <cell r="IP765">
            <v>0</v>
          </cell>
          <cell r="IQ765">
            <v>0</v>
          </cell>
          <cell r="IR765">
            <v>0</v>
          </cell>
          <cell r="IS765">
            <v>0</v>
          </cell>
          <cell r="IT765">
            <v>0</v>
          </cell>
          <cell r="IU765">
            <v>0</v>
          </cell>
          <cell r="IV765">
            <v>0</v>
          </cell>
          <cell r="IW765">
            <v>0</v>
          </cell>
          <cell r="IX765">
            <v>0</v>
          </cell>
          <cell r="IY765">
            <v>0</v>
          </cell>
          <cell r="IZ765">
            <v>0</v>
          </cell>
          <cell r="JA765">
            <v>0</v>
          </cell>
          <cell r="JB765">
            <v>0</v>
          </cell>
          <cell r="JC765">
            <v>0</v>
          </cell>
          <cell r="JD765">
            <v>0</v>
          </cell>
          <cell r="JE765">
            <v>0</v>
          </cell>
          <cell r="JF765">
            <v>0</v>
          </cell>
          <cell r="JG765">
            <v>0</v>
          </cell>
          <cell r="JH765">
            <v>0</v>
          </cell>
          <cell r="JI765">
            <v>0</v>
          </cell>
          <cell r="JJ765">
            <v>0</v>
          </cell>
          <cell r="JK765">
            <v>0</v>
          </cell>
          <cell r="JL765">
            <v>0</v>
          </cell>
          <cell r="JM765">
            <v>0</v>
          </cell>
          <cell r="JN765">
            <v>0</v>
          </cell>
          <cell r="JO765">
            <v>0</v>
          </cell>
          <cell r="JP765">
            <v>0</v>
          </cell>
          <cell r="JQ765">
            <v>0</v>
          </cell>
        </row>
        <row r="766">
          <cell r="D766" t="str">
            <v>BAT.PX.YAK._.ITC.Li_ion_4hr_Local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0</v>
          </cell>
          <cell r="CD766">
            <v>0</v>
          </cell>
          <cell r="CE766">
            <v>0</v>
          </cell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  <cell r="CT766">
            <v>0</v>
          </cell>
          <cell r="CU766">
            <v>0</v>
          </cell>
          <cell r="CV766">
            <v>0</v>
          </cell>
          <cell r="CW766">
            <v>0</v>
          </cell>
          <cell r="CX766">
            <v>0</v>
          </cell>
          <cell r="CY766">
            <v>0</v>
          </cell>
          <cell r="CZ766">
            <v>0</v>
          </cell>
          <cell r="DA766">
            <v>0</v>
          </cell>
          <cell r="DB766">
            <v>0</v>
          </cell>
          <cell r="DC766">
            <v>0</v>
          </cell>
          <cell r="DD766">
            <v>0</v>
          </cell>
          <cell r="DE766">
            <v>0</v>
          </cell>
          <cell r="DF766">
            <v>0</v>
          </cell>
          <cell r="DG766">
            <v>0</v>
          </cell>
          <cell r="DH766">
            <v>0</v>
          </cell>
          <cell r="DI766">
            <v>0</v>
          </cell>
          <cell r="DJ766">
            <v>0</v>
          </cell>
          <cell r="DK766">
            <v>0</v>
          </cell>
          <cell r="DL766">
            <v>0</v>
          </cell>
          <cell r="DM766">
            <v>0</v>
          </cell>
          <cell r="DN766">
            <v>0</v>
          </cell>
          <cell r="DO766">
            <v>0</v>
          </cell>
          <cell r="DP766">
            <v>0</v>
          </cell>
          <cell r="DQ766">
            <v>0</v>
          </cell>
          <cell r="DR766">
            <v>0</v>
          </cell>
          <cell r="DS766">
            <v>0</v>
          </cell>
          <cell r="DT766">
            <v>0</v>
          </cell>
          <cell r="DU766">
            <v>0</v>
          </cell>
          <cell r="DV766">
            <v>0</v>
          </cell>
          <cell r="DW766">
            <v>0</v>
          </cell>
          <cell r="DX766">
            <v>0</v>
          </cell>
          <cell r="DY766">
            <v>0</v>
          </cell>
          <cell r="DZ766">
            <v>0</v>
          </cell>
          <cell r="EA766">
            <v>0</v>
          </cell>
          <cell r="EB766">
            <v>0</v>
          </cell>
          <cell r="EC766">
            <v>0</v>
          </cell>
          <cell r="ED766">
            <v>0</v>
          </cell>
          <cell r="EE766">
            <v>0</v>
          </cell>
          <cell r="EF766">
            <v>0</v>
          </cell>
          <cell r="EG766">
            <v>0</v>
          </cell>
          <cell r="EH766">
            <v>0</v>
          </cell>
          <cell r="EI766">
            <v>0</v>
          </cell>
          <cell r="EJ766">
            <v>0</v>
          </cell>
          <cell r="EK766">
            <v>0</v>
          </cell>
          <cell r="EL766">
            <v>0</v>
          </cell>
          <cell r="EM766">
            <v>0</v>
          </cell>
          <cell r="EN766">
            <v>0</v>
          </cell>
          <cell r="EO766">
            <v>0</v>
          </cell>
          <cell r="EP766">
            <v>0</v>
          </cell>
          <cell r="EQ766">
            <v>0</v>
          </cell>
          <cell r="ER766">
            <v>0</v>
          </cell>
          <cell r="ES766">
            <v>0</v>
          </cell>
          <cell r="ET766">
            <v>0</v>
          </cell>
          <cell r="EU766">
            <v>0</v>
          </cell>
          <cell r="EV766">
            <v>0</v>
          </cell>
          <cell r="EW766">
            <v>0</v>
          </cell>
          <cell r="EX766">
            <v>0</v>
          </cell>
          <cell r="EY766">
            <v>0</v>
          </cell>
          <cell r="EZ766">
            <v>0</v>
          </cell>
          <cell r="FA766">
            <v>0</v>
          </cell>
          <cell r="FB766">
            <v>0</v>
          </cell>
          <cell r="FC766">
            <v>0</v>
          </cell>
          <cell r="FD766">
            <v>0</v>
          </cell>
          <cell r="FE766">
            <v>0</v>
          </cell>
          <cell r="FF766">
            <v>0</v>
          </cell>
          <cell r="FG766">
            <v>0</v>
          </cell>
          <cell r="FH766">
            <v>0</v>
          </cell>
          <cell r="FI766">
            <v>0</v>
          </cell>
          <cell r="FJ766">
            <v>0</v>
          </cell>
          <cell r="FK766">
            <v>0</v>
          </cell>
          <cell r="FL766">
            <v>0</v>
          </cell>
          <cell r="FM766">
            <v>0</v>
          </cell>
          <cell r="FN766">
            <v>0</v>
          </cell>
          <cell r="FO766">
            <v>0</v>
          </cell>
          <cell r="FP766">
            <v>0</v>
          </cell>
          <cell r="FQ766">
            <v>0</v>
          </cell>
          <cell r="FR766">
            <v>0</v>
          </cell>
          <cell r="FS766">
            <v>0</v>
          </cell>
          <cell r="FT766">
            <v>0</v>
          </cell>
          <cell r="FU766">
            <v>0</v>
          </cell>
          <cell r="FV766">
            <v>0</v>
          </cell>
          <cell r="FW766">
            <v>0</v>
          </cell>
          <cell r="FX766">
            <v>0</v>
          </cell>
          <cell r="FY766">
            <v>0</v>
          </cell>
          <cell r="FZ766">
            <v>0</v>
          </cell>
          <cell r="GA766">
            <v>0</v>
          </cell>
          <cell r="GB766">
            <v>0</v>
          </cell>
          <cell r="GC766">
            <v>0</v>
          </cell>
          <cell r="GD766">
            <v>0</v>
          </cell>
          <cell r="GE766">
            <v>0</v>
          </cell>
          <cell r="GF766">
            <v>0</v>
          </cell>
          <cell r="GG766">
            <v>0</v>
          </cell>
          <cell r="GH766">
            <v>0</v>
          </cell>
          <cell r="GI766">
            <v>0</v>
          </cell>
          <cell r="GJ766">
            <v>0</v>
          </cell>
          <cell r="GK766">
            <v>0</v>
          </cell>
          <cell r="GL766">
            <v>0</v>
          </cell>
          <cell r="GM766">
            <v>0</v>
          </cell>
          <cell r="GN766">
            <v>0</v>
          </cell>
          <cell r="GO766">
            <v>0</v>
          </cell>
          <cell r="GP766">
            <v>0</v>
          </cell>
          <cell r="GQ766">
            <v>0</v>
          </cell>
          <cell r="GR766">
            <v>0</v>
          </cell>
          <cell r="GS766">
            <v>0</v>
          </cell>
          <cell r="GT766">
            <v>0</v>
          </cell>
          <cell r="GU766">
            <v>0</v>
          </cell>
          <cell r="GV766">
            <v>0</v>
          </cell>
          <cell r="GW766">
            <v>0</v>
          </cell>
          <cell r="GX766">
            <v>0</v>
          </cell>
          <cell r="GY766">
            <v>0</v>
          </cell>
          <cell r="GZ766">
            <v>0</v>
          </cell>
          <cell r="HA766">
            <v>0</v>
          </cell>
          <cell r="HB766">
            <v>0</v>
          </cell>
          <cell r="HC766">
            <v>0</v>
          </cell>
          <cell r="HD766">
            <v>0</v>
          </cell>
          <cell r="HE766">
            <v>0</v>
          </cell>
          <cell r="HF766">
            <v>0</v>
          </cell>
          <cell r="HG766">
            <v>0</v>
          </cell>
          <cell r="HH766">
            <v>0</v>
          </cell>
          <cell r="HI766">
            <v>0</v>
          </cell>
          <cell r="HJ766">
            <v>0</v>
          </cell>
          <cell r="HK766">
            <v>0</v>
          </cell>
          <cell r="HL766">
            <v>0</v>
          </cell>
          <cell r="HM766">
            <v>0</v>
          </cell>
          <cell r="HN766">
            <v>0</v>
          </cell>
          <cell r="HO766">
            <v>0</v>
          </cell>
          <cell r="HP766">
            <v>0</v>
          </cell>
          <cell r="HQ766">
            <v>0</v>
          </cell>
          <cell r="HR766">
            <v>0</v>
          </cell>
          <cell r="HS766">
            <v>0</v>
          </cell>
          <cell r="HT766">
            <v>0</v>
          </cell>
          <cell r="HU766">
            <v>0</v>
          </cell>
          <cell r="HV766">
            <v>0</v>
          </cell>
          <cell r="HW766">
            <v>0</v>
          </cell>
          <cell r="HX766">
            <v>0</v>
          </cell>
          <cell r="HY766">
            <v>0</v>
          </cell>
          <cell r="HZ766">
            <v>0</v>
          </cell>
          <cell r="IA766">
            <v>0</v>
          </cell>
          <cell r="IB766">
            <v>0</v>
          </cell>
          <cell r="IC766">
            <v>0</v>
          </cell>
          <cell r="ID766">
            <v>0</v>
          </cell>
          <cell r="IE766">
            <v>0</v>
          </cell>
          <cell r="IF766">
            <v>0</v>
          </cell>
          <cell r="IG766">
            <v>0</v>
          </cell>
          <cell r="IH766">
            <v>0</v>
          </cell>
          <cell r="II766">
            <v>0</v>
          </cell>
          <cell r="IJ766">
            <v>0</v>
          </cell>
          <cell r="IK766">
            <v>0</v>
          </cell>
          <cell r="IL766">
            <v>0</v>
          </cell>
          <cell r="IM766">
            <v>0</v>
          </cell>
          <cell r="IN766">
            <v>0</v>
          </cell>
          <cell r="IO766">
            <v>0</v>
          </cell>
          <cell r="IP766">
            <v>0</v>
          </cell>
          <cell r="IQ766">
            <v>0</v>
          </cell>
          <cell r="IR766">
            <v>0</v>
          </cell>
          <cell r="IS766">
            <v>0</v>
          </cell>
          <cell r="IT766">
            <v>0</v>
          </cell>
          <cell r="IU766">
            <v>0</v>
          </cell>
          <cell r="IV766">
            <v>0</v>
          </cell>
          <cell r="IW766">
            <v>0</v>
          </cell>
          <cell r="IX766">
            <v>0</v>
          </cell>
          <cell r="IY766">
            <v>0</v>
          </cell>
          <cell r="IZ766">
            <v>0</v>
          </cell>
          <cell r="JA766">
            <v>0</v>
          </cell>
          <cell r="JB766">
            <v>0</v>
          </cell>
          <cell r="JC766">
            <v>0</v>
          </cell>
          <cell r="JD766">
            <v>0</v>
          </cell>
          <cell r="JE766">
            <v>0</v>
          </cell>
          <cell r="JF766">
            <v>0</v>
          </cell>
          <cell r="JG766">
            <v>0</v>
          </cell>
          <cell r="JH766">
            <v>0</v>
          </cell>
          <cell r="JI766">
            <v>0</v>
          </cell>
          <cell r="JJ766">
            <v>0</v>
          </cell>
          <cell r="JK766">
            <v>0</v>
          </cell>
          <cell r="JL766">
            <v>0</v>
          </cell>
          <cell r="JM766">
            <v>0</v>
          </cell>
          <cell r="JN766">
            <v>0</v>
          </cell>
          <cell r="JO766">
            <v>0</v>
          </cell>
          <cell r="JP766">
            <v>0</v>
          </cell>
          <cell r="JQ766">
            <v>0</v>
          </cell>
        </row>
        <row r="767">
          <cell r="D767" t="str">
            <v>BAT.PX.BDG._.ITC.Li_ion_8hr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  <cell r="CT767">
            <v>0</v>
          </cell>
          <cell r="CU767">
            <v>0</v>
          </cell>
          <cell r="CV767">
            <v>0</v>
          </cell>
          <cell r="CW767">
            <v>0</v>
          </cell>
          <cell r="CX767">
            <v>0</v>
          </cell>
          <cell r="CY767">
            <v>0</v>
          </cell>
          <cell r="CZ767">
            <v>0</v>
          </cell>
          <cell r="DA767">
            <v>0</v>
          </cell>
          <cell r="DB767">
            <v>0</v>
          </cell>
          <cell r="DC767">
            <v>0</v>
          </cell>
          <cell r="DD767">
            <v>0</v>
          </cell>
          <cell r="DE767">
            <v>0</v>
          </cell>
          <cell r="DF767">
            <v>0</v>
          </cell>
          <cell r="DG767">
            <v>0</v>
          </cell>
          <cell r="DH767">
            <v>0</v>
          </cell>
          <cell r="DI767">
            <v>0</v>
          </cell>
          <cell r="DJ767">
            <v>0</v>
          </cell>
          <cell r="DK767">
            <v>0</v>
          </cell>
          <cell r="DL767">
            <v>0</v>
          </cell>
          <cell r="DM767">
            <v>0</v>
          </cell>
          <cell r="DN767">
            <v>0</v>
          </cell>
          <cell r="DO767">
            <v>0</v>
          </cell>
          <cell r="DP767">
            <v>0</v>
          </cell>
          <cell r="DQ767">
            <v>0</v>
          </cell>
          <cell r="DR767">
            <v>0</v>
          </cell>
          <cell r="DS767">
            <v>0</v>
          </cell>
          <cell r="DT767">
            <v>0</v>
          </cell>
          <cell r="DU767">
            <v>0</v>
          </cell>
          <cell r="DV767">
            <v>0</v>
          </cell>
          <cell r="DW767">
            <v>0</v>
          </cell>
          <cell r="DX767">
            <v>0</v>
          </cell>
          <cell r="DY767">
            <v>0</v>
          </cell>
          <cell r="DZ767">
            <v>0</v>
          </cell>
          <cell r="EA767">
            <v>0</v>
          </cell>
          <cell r="EB767">
            <v>0</v>
          </cell>
          <cell r="EC767">
            <v>0</v>
          </cell>
          <cell r="ED767">
            <v>0</v>
          </cell>
          <cell r="EE767">
            <v>0</v>
          </cell>
          <cell r="EF767">
            <v>0</v>
          </cell>
          <cell r="EG767">
            <v>0</v>
          </cell>
          <cell r="EH767">
            <v>0</v>
          </cell>
          <cell r="EI767">
            <v>0</v>
          </cell>
          <cell r="EJ767">
            <v>0</v>
          </cell>
          <cell r="EK767">
            <v>0</v>
          </cell>
          <cell r="EL767">
            <v>0</v>
          </cell>
          <cell r="EM767">
            <v>0</v>
          </cell>
          <cell r="EN767">
            <v>0</v>
          </cell>
          <cell r="EO767">
            <v>0</v>
          </cell>
          <cell r="EP767">
            <v>0</v>
          </cell>
          <cell r="EQ767">
            <v>0</v>
          </cell>
          <cell r="ER767">
            <v>0</v>
          </cell>
          <cell r="ES767">
            <v>0</v>
          </cell>
          <cell r="ET767">
            <v>0</v>
          </cell>
          <cell r="EU767">
            <v>0</v>
          </cell>
          <cell r="EV767">
            <v>0</v>
          </cell>
          <cell r="EW767">
            <v>0</v>
          </cell>
          <cell r="EX767">
            <v>0</v>
          </cell>
          <cell r="EY767">
            <v>0</v>
          </cell>
          <cell r="EZ767">
            <v>0</v>
          </cell>
          <cell r="FA767">
            <v>0</v>
          </cell>
          <cell r="FB767">
            <v>0</v>
          </cell>
          <cell r="FC767">
            <v>0</v>
          </cell>
          <cell r="FD767">
            <v>0</v>
          </cell>
          <cell r="FE767">
            <v>0</v>
          </cell>
          <cell r="FF767">
            <v>0</v>
          </cell>
          <cell r="FG767">
            <v>0</v>
          </cell>
          <cell r="FH767">
            <v>0</v>
          </cell>
          <cell r="FI767">
            <v>0</v>
          </cell>
          <cell r="FJ767">
            <v>0</v>
          </cell>
          <cell r="FK767">
            <v>0</v>
          </cell>
          <cell r="FL767">
            <v>0</v>
          </cell>
          <cell r="FM767">
            <v>0</v>
          </cell>
          <cell r="FN767">
            <v>0</v>
          </cell>
          <cell r="FO767">
            <v>0</v>
          </cell>
          <cell r="FP767">
            <v>0</v>
          </cell>
          <cell r="FQ767">
            <v>0</v>
          </cell>
          <cell r="FR767">
            <v>0</v>
          </cell>
          <cell r="FS767">
            <v>0</v>
          </cell>
          <cell r="FT767">
            <v>0</v>
          </cell>
          <cell r="FU767">
            <v>0</v>
          </cell>
          <cell r="FV767">
            <v>0</v>
          </cell>
          <cell r="FW767">
            <v>0</v>
          </cell>
          <cell r="FX767">
            <v>0</v>
          </cell>
          <cell r="FY767">
            <v>0</v>
          </cell>
          <cell r="FZ767">
            <v>0</v>
          </cell>
          <cell r="GA767">
            <v>0</v>
          </cell>
          <cell r="GB767">
            <v>0</v>
          </cell>
          <cell r="GC767">
            <v>0</v>
          </cell>
          <cell r="GD767">
            <v>0</v>
          </cell>
          <cell r="GE767">
            <v>0</v>
          </cell>
          <cell r="GF767">
            <v>0</v>
          </cell>
          <cell r="GG767">
            <v>0</v>
          </cell>
          <cell r="GH767">
            <v>0</v>
          </cell>
          <cell r="GI767">
            <v>0</v>
          </cell>
          <cell r="GJ767">
            <v>0</v>
          </cell>
          <cell r="GK767">
            <v>0</v>
          </cell>
          <cell r="GL767">
            <v>0</v>
          </cell>
          <cell r="GM767">
            <v>0</v>
          </cell>
          <cell r="GN767">
            <v>0</v>
          </cell>
          <cell r="GO767">
            <v>0</v>
          </cell>
          <cell r="GP767">
            <v>0</v>
          </cell>
          <cell r="GQ767">
            <v>0</v>
          </cell>
          <cell r="GR767">
            <v>0</v>
          </cell>
          <cell r="GS767">
            <v>0</v>
          </cell>
          <cell r="GT767">
            <v>0</v>
          </cell>
          <cell r="GU767">
            <v>0</v>
          </cell>
          <cell r="GV767">
            <v>0</v>
          </cell>
          <cell r="GW767">
            <v>0</v>
          </cell>
          <cell r="GX767">
            <v>0</v>
          </cell>
          <cell r="GY767">
            <v>0</v>
          </cell>
          <cell r="GZ767">
            <v>0</v>
          </cell>
          <cell r="HA767">
            <v>0</v>
          </cell>
          <cell r="HB767">
            <v>0</v>
          </cell>
          <cell r="HC767">
            <v>0</v>
          </cell>
          <cell r="HD767">
            <v>0</v>
          </cell>
          <cell r="HE767">
            <v>0</v>
          </cell>
          <cell r="HF767">
            <v>0</v>
          </cell>
          <cell r="HG767">
            <v>0</v>
          </cell>
          <cell r="HH767">
            <v>0</v>
          </cell>
          <cell r="HI767">
            <v>0</v>
          </cell>
          <cell r="HJ767">
            <v>0</v>
          </cell>
          <cell r="HK767">
            <v>0</v>
          </cell>
          <cell r="HL767">
            <v>0</v>
          </cell>
          <cell r="HM767">
            <v>0</v>
          </cell>
          <cell r="HN767">
            <v>0</v>
          </cell>
          <cell r="HO767">
            <v>0</v>
          </cell>
          <cell r="HP767">
            <v>0</v>
          </cell>
          <cell r="HQ767">
            <v>0</v>
          </cell>
          <cell r="HR767">
            <v>0</v>
          </cell>
          <cell r="HS767">
            <v>0</v>
          </cell>
          <cell r="HT767">
            <v>0</v>
          </cell>
          <cell r="HU767">
            <v>0</v>
          </cell>
          <cell r="HV767">
            <v>0</v>
          </cell>
          <cell r="HW767">
            <v>0</v>
          </cell>
          <cell r="HX767">
            <v>0</v>
          </cell>
          <cell r="HY767">
            <v>0</v>
          </cell>
          <cell r="HZ767">
            <v>0</v>
          </cell>
          <cell r="IA767">
            <v>0</v>
          </cell>
          <cell r="IB767">
            <v>0</v>
          </cell>
          <cell r="IC767">
            <v>0</v>
          </cell>
          <cell r="ID767">
            <v>0</v>
          </cell>
          <cell r="IE767">
            <v>0</v>
          </cell>
          <cell r="IF767">
            <v>0</v>
          </cell>
          <cell r="IG767">
            <v>0</v>
          </cell>
          <cell r="IH767">
            <v>0</v>
          </cell>
          <cell r="II767">
            <v>0</v>
          </cell>
          <cell r="IJ767">
            <v>0</v>
          </cell>
          <cell r="IK767">
            <v>0</v>
          </cell>
          <cell r="IL767">
            <v>0</v>
          </cell>
          <cell r="IM767">
            <v>0</v>
          </cell>
          <cell r="IN767">
            <v>0</v>
          </cell>
          <cell r="IO767">
            <v>0</v>
          </cell>
          <cell r="IP767">
            <v>0</v>
          </cell>
          <cell r="IQ767">
            <v>0</v>
          </cell>
          <cell r="IR767">
            <v>0</v>
          </cell>
          <cell r="IS767">
            <v>0</v>
          </cell>
          <cell r="IT767">
            <v>0</v>
          </cell>
          <cell r="IU767">
            <v>0</v>
          </cell>
          <cell r="IV767">
            <v>0</v>
          </cell>
          <cell r="IW767">
            <v>0</v>
          </cell>
          <cell r="IX767">
            <v>0</v>
          </cell>
          <cell r="IY767">
            <v>0</v>
          </cell>
          <cell r="IZ767">
            <v>0</v>
          </cell>
          <cell r="JA767">
            <v>0</v>
          </cell>
          <cell r="JB767">
            <v>0</v>
          </cell>
          <cell r="JC767">
            <v>0</v>
          </cell>
          <cell r="JD767">
            <v>0</v>
          </cell>
          <cell r="JE767">
            <v>0</v>
          </cell>
          <cell r="JF767">
            <v>0</v>
          </cell>
          <cell r="JG767">
            <v>0</v>
          </cell>
          <cell r="JH767">
            <v>0</v>
          </cell>
          <cell r="JI767">
            <v>0</v>
          </cell>
          <cell r="JJ767">
            <v>0</v>
          </cell>
          <cell r="JK767">
            <v>0</v>
          </cell>
          <cell r="JL767">
            <v>0</v>
          </cell>
          <cell r="JM767">
            <v>0</v>
          </cell>
          <cell r="JN767">
            <v>0</v>
          </cell>
          <cell r="JO767">
            <v>0</v>
          </cell>
          <cell r="JP767">
            <v>0</v>
          </cell>
          <cell r="JQ767">
            <v>0</v>
          </cell>
        </row>
        <row r="768">
          <cell r="D768" t="str">
            <v>BAT.PX.COR._.ITC.Li_ion_8hr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  <cell r="CT768">
            <v>0</v>
          </cell>
          <cell r="CU768">
            <v>0</v>
          </cell>
          <cell r="CV768">
            <v>0</v>
          </cell>
          <cell r="CW768">
            <v>0</v>
          </cell>
          <cell r="CX768">
            <v>0</v>
          </cell>
          <cell r="CY768">
            <v>0</v>
          </cell>
          <cell r="CZ768">
            <v>0</v>
          </cell>
          <cell r="DA768">
            <v>0</v>
          </cell>
          <cell r="DB768">
            <v>0</v>
          </cell>
          <cell r="DC768">
            <v>0</v>
          </cell>
          <cell r="DD768">
            <v>0</v>
          </cell>
          <cell r="DE768">
            <v>0</v>
          </cell>
          <cell r="DF768">
            <v>0</v>
          </cell>
          <cell r="DG768">
            <v>0</v>
          </cell>
          <cell r="DH768">
            <v>0</v>
          </cell>
          <cell r="DI768">
            <v>0</v>
          </cell>
          <cell r="DJ768">
            <v>0</v>
          </cell>
          <cell r="DK768">
            <v>0</v>
          </cell>
          <cell r="DL768">
            <v>0</v>
          </cell>
          <cell r="DM768">
            <v>0</v>
          </cell>
          <cell r="DN768">
            <v>0</v>
          </cell>
          <cell r="DO768">
            <v>0</v>
          </cell>
          <cell r="DP768">
            <v>0</v>
          </cell>
          <cell r="DQ768">
            <v>0</v>
          </cell>
          <cell r="DR768">
            <v>0</v>
          </cell>
          <cell r="DS768">
            <v>0</v>
          </cell>
          <cell r="DT768">
            <v>0</v>
          </cell>
          <cell r="DU768">
            <v>0</v>
          </cell>
          <cell r="DV768">
            <v>0</v>
          </cell>
          <cell r="DW768">
            <v>0</v>
          </cell>
          <cell r="DX768">
            <v>0</v>
          </cell>
          <cell r="DY768">
            <v>0</v>
          </cell>
          <cell r="DZ768">
            <v>0</v>
          </cell>
          <cell r="EA768">
            <v>0</v>
          </cell>
          <cell r="EB768">
            <v>0</v>
          </cell>
          <cell r="EC768">
            <v>0</v>
          </cell>
          <cell r="ED768">
            <v>0</v>
          </cell>
          <cell r="EE768">
            <v>0</v>
          </cell>
          <cell r="EF768">
            <v>0</v>
          </cell>
          <cell r="EG768">
            <v>0</v>
          </cell>
          <cell r="EH768">
            <v>0</v>
          </cell>
          <cell r="EI768">
            <v>0</v>
          </cell>
          <cell r="EJ768">
            <v>0</v>
          </cell>
          <cell r="EK768">
            <v>0</v>
          </cell>
          <cell r="EL768">
            <v>0</v>
          </cell>
          <cell r="EM768">
            <v>0</v>
          </cell>
          <cell r="EN768">
            <v>0</v>
          </cell>
          <cell r="EO768">
            <v>0</v>
          </cell>
          <cell r="EP768">
            <v>0</v>
          </cell>
          <cell r="EQ768">
            <v>0</v>
          </cell>
          <cell r="ER768">
            <v>0</v>
          </cell>
          <cell r="ES768">
            <v>0</v>
          </cell>
          <cell r="ET768">
            <v>0</v>
          </cell>
          <cell r="EU768">
            <v>0</v>
          </cell>
          <cell r="EV768">
            <v>0</v>
          </cell>
          <cell r="EW768">
            <v>0</v>
          </cell>
          <cell r="EX768">
            <v>0</v>
          </cell>
          <cell r="EY768">
            <v>0</v>
          </cell>
          <cell r="EZ768">
            <v>0</v>
          </cell>
          <cell r="FA768">
            <v>0</v>
          </cell>
          <cell r="FB768">
            <v>0</v>
          </cell>
          <cell r="FC768">
            <v>0</v>
          </cell>
          <cell r="FD768">
            <v>0</v>
          </cell>
          <cell r="FE768">
            <v>0</v>
          </cell>
          <cell r="FF768">
            <v>0</v>
          </cell>
          <cell r="FG768">
            <v>0</v>
          </cell>
          <cell r="FH768">
            <v>0</v>
          </cell>
          <cell r="FI768">
            <v>0</v>
          </cell>
          <cell r="FJ768">
            <v>0</v>
          </cell>
          <cell r="FK768">
            <v>0</v>
          </cell>
          <cell r="FL768">
            <v>0</v>
          </cell>
          <cell r="FM768">
            <v>0</v>
          </cell>
          <cell r="FN768">
            <v>0</v>
          </cell>
          <cell r="FO768">
            <v>0</v>
          </cell>
          <cell r="FP768">
            <v>0</v>
          </cell>
          <cell r="FQ768">
            <v>0</v>
          </cell>
          <cell r="FR768">
            <v>0</v>
          </cell>
          <cell r="FS768">
            <v>0</v>
          </cell>
          <cell r="FT768">
            <v>0</v>
          </cell>
          <cell r="FU768">
            <v>0</v>
          </cell>
          <cell r="FV768">
            <v>0</v>
          </cell>
          <cell r="FW768">
            <v>0</v>
          </cell>
          <cell r="FX768">
            <v>0</v>
          </cell>
          <cell r="FY768">
            <v>0</v>
          </cell>
          <cell r="FZ768">
            <v>0</v>
          </cell>
          <cell r="GA768">
            <v>0</v>
          </cell>
          <cell r="GB768">
            <v>0</v>
          </cell>
          <cell r="GC768">
            <v>0</v>
          </cell>
          <cell r="GD768">
            <v>0</v>
          </cell>
          <cell r="GE768">
            <v>0</v>
          </cell>
          <cell r="GF768">
            <v>0</v>
          </cell>
          <cell r="GG768">
            <v>0</v>
          </cell>
          <cell r="GH768">
            <v>0</v>
          </cell>
          <cell r="GI768">
            <v>0</v>
          </cell>
          <cell r="GJ768">
            <v>0</v>
          </cell>
          <cell r="GK768">
            <v>0</v>
          </cell>
          <cell r="GL768">
            <v>0</v>
          </cell>
          <cell r="GM768">
            <v>0</v>
          </cell>
          <cell r="GN768">
            <v>0</v>
          </cell>
          <cell r="GO768">
            <v>0</v>
          </cell>
          <cell r="GP768">
            <v>0</v>
          </cell>
          <cell r="GQ768">
            <v>0</v>
          </cell>
          <cell r="GR768">
            <v>0</v>
          </cell>
          <cell r="GS768">
            <v>0</v>
          </cell>
          <cell r="GT768">
            <v>0</v>
          </cell>
          <cell r="GU768">
            <v>0</v>
          </cell>
          <cell r="GV768">
            <v>0</v>
          </cell>
          <cell r="GW768">
            <v>0</v>
          </cell>
          <cell r="GX768">
            <v>0</v>
          </cell>
          <cell r="GY768">
            <v>0</v>
          </cell>
          <cell r="GZ768">
            <v>0</v>
          </cell>
          <cell r="HA768">
            <v>0</v>
          </cell>
          <cell r="HB768">
            <v>0</v>
          </cell>
          <cell r="HC768">
            <v>0</v>
          </cell>
          <cell r="HD768">
            <v>0</v>
          </cell>
          <cell r="HE768">
            <v>0</v>
          </cell>
          <cell r="HF768">
            <v>0</v>
          </cell>
          <cell r="HG768">
            <v>0</v>
          </cell>
          <cell r="HH768">
            <v>0</v>
          </cell>
          <cell r="HI768">
            <v>0</v>
          </cell>
          <cell r="HJ768">
            <v>0</v>
          </cell>
          <cell r="HK768">
            <v>0</v>
          </cell>
          <cell r="HL768">
            <v>0</v>
          </cell>
          <cell r="HM768">
            <v>0</v>
          </cell>
          <cell r="HN768">
            <v>0</v>
          </cell>
          <cell r="HO768">
            <v>0</v>
          </cell>
          <cell r="HP768">
            <v>0</v>
          </cell>
          <cell r="HQ768">
            <v>0</v>
          </cell>
          <cell r="HR768">
            <v>0</v>
          </cell>
          <cell r="HS768">
            <v>0</v>
          </cell>
          <cell r="HT768">
            <v>0</v>
          </cell>
          <cell r="HU768">
            <v>0</v>
          </cell>
          <cell r="HV768">
            <v>0</v>
          </cell>
          <cell r="HW768">
            <v>0</v>
          </cell>
          <cell r="HX768">
            <v>0</v>
          </cell>
          <cell r="HY768">
            <v>0</v>
          </cell>
          <cell r="HZ768">
            <v>0</v>
          </cell>
          <cell r="IA768">
            <v>0</v>
          </cell>
          <cell r="IB768">
            <v>0</v>
          </cell>
          <cell r="IC768">
            <v>0</v>
          </cell>
          <cell r="ID768">
            <v>0</v>
          </cell>
          <cell r="IE768">
            <v>0</v>
          </cell>
          <cell r="IF768">
            <v>0</v>
          </cell>
          <cell r="IG768">
            <v>0</v>
          </cell>
          <cell r="IH768">
            <v>0</v>
          </cell>
          <cell r="II768">
            <v>0</v>
          </cell>
          <cell r="IJ768">
            <v>0</v>
          </cell>
          <cell r="IK768">
            <v>0</v>
          </cell>
          <cell r="IL768">
            <v>0</v>
          </cell>
          <cell r="IM768">
            <v>0</v>
          </cell>
          <cell r="IN768">
            <v>0</v>
          </cell>
          <cell r="IO768">
            <v>0</v>
          </cell>
          <cell r="IP768">
            <v>0</v>
          </cell>
          <cell r="IQ768">
            <v>0</v>
          </cell>
          <cell r="IR768">
            <v>0</v>
          </cell>
          <cell r="IS768">
            <v>0</v>
          </cell>
          <cell r="IT768">
            <v>0</v>
          </cell>
          <cell r="IU768">
            <v>0</v>
          </cell>
          <cell r="IV768">
            <v>0</v>
          </cell>
          <cell r="IW768">
            <v>0</v>
          </cell>
          <cell r="IX768">
            <v>0</v>
          </cell>
          <cell r="IY768">
            <v>0</v>
          </cell>
          <cell r="IZ768">
            <v>0</v>
          </cell>
          <cell r="JA768">
            <v>0</v>
          </cell>
          <cell r="JB768">
            <v>0</v>
          </cell>
          <cell r="JC768">
            <v>0</v>
          </cell>
          <cell r="JD768">
            <v>0</v>
          </cell>
          <cell r="JE768">
            <v>0</v>
          </cell>
          <cell r="JF768">
            <v>0</v>
          </cell>
          <cell r="JG768">
            <v>0</v>
          </cell>
          <cell r="JH768">
            <v>0</v>
          </cell>
          <cell r="JI768">
            <v>0</v>
          </cell>
          <cell r="JJ768">
            <v>0</v>
          </cell>
          <cell r="JK768">
            <v>0</v>
          </cell>
          <cell r="JL768">
            <v>0</v>
          </cell>
          <cell r="JM768">
            <v>0</v>
          </cell>
          <cell r="JN768">
            <v>0</v>
          </cell>
          <cell r="JO768">
            <v>0</v>
          </cell>
          <cell r="JP768">
            <v>0</v>
          </cell>
          <cell r="JQ768">
            <v>0</v>
          </cell>
        </row>
        <row r="769">
          <cell r="D769" t="str">
            <v>BAT.PX.DJW._.ITC.Li_ion_8hr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  <cell r="CT769">
            <v>0</v>
          </cell>
          <cell r="CU769">
            <v>0</v>
          </cell>
          <cell r="CV769">
            <v>0</v>
          </cell>
          <cell r="CW769">
            <v>0</v>
          </cell>
          <cell r="CX769">
            <v>0</v>
          </cell>
          <cell r="CY769">
            <v>0</v>
          </cell>
          <cell r="CZ769">
            <v>0</v>
          </cell>
          <cell r="DA769">
            <v>0</v>
          </cell>
          <cell r="DB769">
            <v>0</v>
          </cell>
          <cell r="DC769">
            <v>0</v>
          </cell>
          <cell r="DD769">
            <v>0</v>
          </cell>
          <cell r="DE769">
            <v>0</v>
          </cell>
          <cell r="DF769">
            <v>0</v>
          </cell>
          <cell r="DG769">
            <v>0</v>
          </cell>
          <cell r="DH769">
            <v>0</v>
          </cell>
          <cell r="DI769">
            <v>0</v>
          </cell>
          <cell r="DJ769">
            <v>0</v>
          </cell>
          <cell r="DK769">
            <v>0</v>
          </cell>
          <cell r="DL769">
            <v>0</v>
          </cell>
          <cell r="DM769">
            <v>0</v>
          </cell>
          <cell r="DN769">
            <v>0</v>
          </cell>
          <cell r="DO769">
            <v>0</v>
          </cell>
          <cell r="DP769">
            <v>0</v>
          </cell>
          <cell r="DQ769">
            <v>0</v>
          </cell>
          <cell r="DR769">
            <v>0</v>
          </cell>
          <cell r="DS769">
            <v>0</v>
          </cell>
          <cell r="DT769">
            <v>0</v>
          </cell>
          <cell r="DU769">
            <v>0</v>
          </cell>
          <cell r="DV769">
            <v>0</v>
          </cell>
          <cell r="DW769">
            <v>0</v>
          </cell>
          <cell r="DX769">
            <v>0</v>
          </cell>
          <cell r="DY769">
            <v>0</v>
          </cell>
          <cell r="DZ769">
            <v>0</v>
          </cell>
          <cell r="EA769">
            <v>0</v>
          </cell>
          <cell r="EB769">
            <v>0</v>
          </cell>
          <cell r="EC769">
            <v>0</v>
          </cell>
          <cell r="ED769">
            <v>0</v>
          </cell>
          <cell r="EE769">
            <v>0</v>
          </cell>
          <cell r="EF769">
            <v>0</v>
          </cell>
          <cell r="EG769">
            <v>0</v>
          </cell>
          <cell r="EH769">
            <v>0</v>
          </cell>
          <cell r="EI769">
            <v>0</v>
          </cell>
          <cell r="EJ769">
            <v>0</v>
          </cell>
          <cell r="EK769">
            <v>0</v>
          </cell>
          <cell r="EL769">
            <v>0</v>
          </cell>
          <cell r="EM769">
            <v>0</v>
          </cell>
          <cell r="EN769">
            <v>0</v>
          </cell>
          <cell r="EO769">
            <v>0</v>
          </cell>
          <cell r="EP769">
            <v>0</v>
          </cell>
          <cell r="EQ769">
            <v>0</v>
          </cell>
          <cell r="ER769">
            <v>0</v>
          </cell>
          <cell r="ES769">
            <v>0</v>
          </cell>
          <cell r="ET769">
            <v>0</v>
          </cell>
          <cell r="EU769">
            <v>0</v>
          </cell>
          <cell r="EV769">
            <v>0</v>
          </cell>
          <cell r="EW769">
            <v>0</v>
          </cell>
          <cell r="EX769">
            <v>0</v>
          </cell>
          <cell r="EY769">
            <v>0</v>
          </cell>
          <cell r="EZ769">
            <v>0</v>
          </cell>
          <cell r="FA769">
            <v>0</v>
          </cell>
          <cell r="FB769">
            <v>0</v>
          </cell>
          <cell r="FC769">
            <v>0</v>
          </cell>
          <cell r="FD769">
            <v>0</v>
          </cell>
          <cell r="FE769">
            <v>0</v>
          </cell>
          <cell r="FF769">
            <v>0</v>
          </cell>
          <cell r="FG769">
            <v>0</v>
          </cell>
          <cell r="FH769">
            <v>0</v>
          </cell>
          <cell r="FI769">
            <v>0</v>
          </cell>
          <cell r="FJ769">
            <v>0</v>
          </cell>
          <cell r="FK769">
            <v>0</v>
          </cell>
          <cell r="FL769">
            <v>0</v>
          </cell>
          <cell r="FM769">
            <v>0</v>
          </cell>
          <cell r="FN769">
            <v>0</v>
          </cell>
          <cell r="FO769">
            <v>0</v>
          </cell>
          <cell r="FP769">
            <v>0</v>
          </cell>
          <cell r="FQ769">
            <v>0</v>
          </cell>
          <cell r="FR769">
            <v>0</v>
          </cell>
          <cell r="FS769">
            <v>0</v>
          </cell>
          <cell r="FT769">
            <v>0</v>
          </cell>
          <cell r="FU769">
            <v>0</v>
          </cell>
          <cell r="FV769">
            <v>0</v>
          </cell>
          <cell r="FW769">
            <v>0</v>
          </cell>
          <cell r="FX769">
            <v>0</v>
          </cell>
          <cell r="FY769">
            <v>0</v>
          </cell>
          <cell r="FZ769">
            <v>0</v>
          </cell>
          <cell r="GA769">
            <v>0</v>
          </cell>
          <cell r="GB769">
            <v>0</v>
          </cell>
          <cell r="GC769">
            <v>0</v>
          </cell>
          <cell r="GD769">
            <v>0</v>
          </cell>
          <cell r="GE769">
            <v>0</v>
          </cell>
          <cell r="GF769">
            <v>0</v>
          </cell>
          <cell r="GG769">
            <v>0</v>
          </cell>
          <cell r="GH769">
            <v>0</v>
          </cell>
          <cell r="GI769">
            <v>0</v>
          </cell>
          <cell r="GJ769">
            <v>0</v>
          </cell>
          <cell r="GK769">
            <v>0</v>
          </cell>
          <cell r="GL769">
            <v>0</v>
          </cell>
          <cell r="GM769">
            <v>0</v>
          </cell>
          <cell r="GN769">
            <v>0</v>
          </cell>
          <cell r="GO769">
            <v>0</v>
          </cell>
          <cell r="GP769">
            <v>0</v>
          </cell>
          <cell r="GQ769">
            <v>0</v>
          </cell>
          <cell r="GR769">
            <v>0</v>
          </cell>
          <cell r="GS769">
            <v>0</v>
          </cell>
          <cell r="GT769">
            <v>0</v>
          </cell>
          <cell r="GU769">
            <v>0</v>
          </cell>
          <cell r="GV769">
            <v>0</v>
          </cell>
          <cell r="GW769">
            <v>0</v>
          </cell>
          <cell r="GX769">
            <v>0</v>
          </cell>
          <cell r="GY769">
            <v>0</v>
          </cell>
          <cell r="GZ769">
            <v>0</v>
          </cell>
          <cell r="HA769">
            <v>0</v>
          </cell>
          <cell r="HB769">
            <v>0</v>
          </cell>
          <cell r="HC769">
            <v>0</v>
          </cell>
          <cell r="HD769">
            <v>0</v>
          </cell>
          <cell r="HE769">
            <v>0</v>
          </cell>
          <cell r="HF769">
            <v>0</v>
          </cell>
          <cell r="HG769">
            <v>0</v>
          </cell>
          <cell r="HH769">
            <v>0</v>
          </cell>
          <cell r="HI769">
            <v>0</v>
          </cell>
          <cell r="HJ769">
            <v>0</v>
          </cell>
          <cell r="HK769">
            <v>0</v>
          </cell>
          <cell r="HL769">
            <v>0</v>
          </cell>
          <cell r="HM769">
            <v>0</v>
          </cell>
          <cell r="HN769">
            <v>0</v>
          </cell>
          <cell r="HO769">
            <v>0</v>
          </cell>
          <cell r="HP769">
            <v>0</v>
          </cell>
          <cell r="HQ769">
            <v>0</v>
          </cell>
          <cell r="HR769">
            <v>0</v>
          </cell>
          <cell r="HS769">
            <v>0</v>
          </cell>
          <cell r="HT769">
            <v>0</v>
          </cell>
          <cell r="HU769">
            <v>0</v>
          </cell>
          <cell r="HV769">
            <v>0</v>
          </cell>
          <cell r="HW769">
            <v>0</v>
          </cell>
          <cell r="HX769">
            <v>0</v>
          </cell>
          <cell r="HY769">
            <v>0</v>
          </cell>
          <cell r="HZ769">
            <v>0</v>
          </cell>
          <cell r="IA769">
            <v>0</v>
          </cell>
          <cell r="IB769">
            <v>0</v>
          </cell>
          <cell r="IC769">
            <v>0</v>
          </cell>
          <cell r="ID769">
            <v>0</v>
          </cell>
          <cell r="IE769">
            <v>0</v>
          </cell>
          <cell r="IF769">
            <v>0</v>
          </cell>
          <cell r="IG769">
            <v>0</v>
          </cell>
          <cell r="IH769">
            <v>0</v>
          </cell>
          <cell r="II769">
            <v>0</v>
          </cell>
          <cell r="IJ769">
            <v>0</v>
          </cell>
          <cell r="IK769">
            <v>0</v>
          </cell>
          <cell r="IL769">
            <v>0</v>
          </cell>
          <cell r="IM769">
            <v>0</v>
          </cell>
          <cell r="IN769">
            <v>0</v>
          </cell>
          <cell r="IO769">
            <v>0</v>
          </cell>
          <cell r="IP769">
            <v>0</v>
          </cell>
          <cell r="IQ769">
            <v>0</v>
          </cell>
          <cell r="IR769">
            <v>0</v>
          </cell>
          <cell r="IS769">
            <v>0</v>
          </cell>
          <cell r="IT769">
            <v>0</v>
          </cell>
          <cell r="IU769">
            <v>0</v>
          </cell>
          <cell r="IV769">
            <v>0</v>
          </cell>
          <cell r="IW769">
            <v>0</v>
          </cell>
          <cell r="IX769">
            <v>0</v>
          </cell>
          <cell r="IY769">
            <v>0</v>
          </cell>
          <cell r="IZ769">
            <v>0</v>
          </cell>
          <cell r="JA769">
            <v>0</v>
          </cell>
          <cell r="JB769">
            <v>0</v>
          </cell>
          <cell r="JC769">
            <v>0</v>
          </cell>
          <cell r="JD769">
            <v>0</v>
          </cell>
          <cell r="JE769">
            <v>0</v>
          </cell>
          <cell r="JF769">
            <v>0</v>
          </cell>
          <cell r="JG769">
            <v>0</v>
          </cell>
          <cell r="JH769">
            <v>0</v>
          </cell>
          <cell r="JI769">
            <v>0</v>
          </cell>
          <cell r="JJ769">
            <v>0</v>
          </cell>
          <cell r="JK769">
            <v>0</v>
          </cell>
          <cell r="JL769">
            <v>0</v>
          </cell>
          <cell r="JM769">
            <v>0</v>
          </cell>
          <cell r="JN769">
            <v>0</v>
          </cell>
          <cell r="JO769">
            <v>0</v>
          </cell>
          <cell r="JP769">
            <v>0</v>
          </cell>
          <cell r="JQ769">
            <v>0</v>
          </cell>
        </row>
        <row r="770">
          <cell r="D770" t="str">
            <v>BAT.PX.HTG._.ITC.Li_ion_8hr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  <cell r="CT770">
            <v>0</v>
          </cell>
          <cell r="CU770">
            <v>0</v>
          </cell>
          <cell r="CV770">
            <v>0</v>
          </cell>
          <cell r="CW770">
            <v>0</v>
          </cell>
          <cell r="CX770">
            <v>0</v>
          </cell>
          <cell r="CY770">
            <v>0</v>
          </cell>
          <cell r="CZ770">
            <v>0</v>
          </cell>
          <cell r="DA770">
            <v>0</v>
          </cell>
          <cell r="DB770">
            <v>0</v>
          </cell>
          <cell r="DC770">
            <v>0</v>
          </cell>
          <cell r="DD770">
            <v>0</v>
          </cell>
          <cell r="DE770">
            <v>0</v>
          </cell>
          <cell r="DF770">
            <v>0</v>
          </cell>
          <cell r="DG770">
            <v>0</v>
          </cell>
          <cell r="DH770">
            <v>0</v>
          </cell>
          <cell r="DI770">
            <v>0</v>
          </cell>
          <cell r="DJ770">
            <v>0</v>
          </cell>
          <cell r="DK770">
            <v>0</v>
          </cell>
          <cell r="DL770">
            <v>0</v>
          </cell>
          <cell r="DM770">
            <v>0</v>
          </cell>
          <cell r="DN770">
            <v>0</v>
          </cell>
          <cell r="DO770">
            <v>0</v>
          </cell>
          <cell r="DP770">
            <v>0</v>
          </cell>
          <cell r="DQ770">
            <v>0</v>
          </cell>
          <cell r="DR770">
            <v>0</v>
          </cell>
          <cell r="DS770">
            <v>0</v>
          </cell>
          <cell r="DT770">
            <v>0</v>
          </cell>
          <cell r="DU770">
            <v>0</v>
          </cell>
          <cell r="DV770">
            <v>0</v>
          </cell>
          <cell r="DW770">
            <v>0</v>
          </cell>
          <cell r="DX770">
            <v>0</v>
          </cell>
          <cell r="DY770">
            <v>0</v>
          </cell>
          <cell r="DZ770">
            <v>0</v>
          </cell>
          <cell r="EA770">
            <v>0</v>
          </cell>
          <cell r="EB770">
            <v>0</v>
          </cell>
          <cell r="EC770">
            <v>0</v>
          </cell>
          <cell r="ED770">
            <v>0</v>
          </cell>
          <cell r="EE770">
            <v>0</v>
          </cell>
          <cell r="EF770">
            <v>0</v>
          </cell>
          <cell r="EG770">
            <v>0</v>
          </cell>
          <cell r="EH770">
            <v>0</v>
          </cell>
          <cell r="EI770">
            <v>0</v>
          </cell>
          <cell r="EJ770">
            <v>0</v>
          </cell>
          <cell r="EK770">
            <v>0</v>
          </cell>
          <cell r="EL770">
            <v>0</v>
          </cell>
          <cell r="EM770">
            <v>0</v>
          </cell>
          <cell r="EN770">
            <v>0</v>
          </cell>
          <cell r="EO770">
            <v>0</v>
          </cell>
          <cell r="EP770">
            <v>0</v>
          </cell>
          <cell r="EQ770">
            <v>0</v>
          </cell>
          <cell r="ER770">
            <v>0</v>
          </cell>
          <cell r="ES770">
            <v>0</v>
          </cell>
          <cell r="ET770">
            <v>0</v>
          </cell>
          <cell r="EU770">
            <v>0</v>
          </cell>
          <cell r="EV770">
            <v>0</v>
          </cell>
          <cell r="EW770">
            <v>0</v>
          </cell>
          <cell r="EX770">
            <v>0</v>
          </cell>
          <cell r="EY770">
            <v>0</v>
          </cell>
          <cell r="EZ770">
            <v>0</v>
          </cell>
          <cell r="FA770">
            <v>0</v>
          </cell>
          <cell r="FB770">
            <v>0</v>
          </cell>
          <cell r="FC770">
            <v>0</v>
          </cell>
          <cell r="FD770">
            <v>0</v>
          </cell>
          <cell r="FE770">
            <v>0</v>
          </cell>
          <cell r="FF770">
            <v>0</v>
          </cell>
          <cell r="FG770">
            <v>0</v>
          </cell>
          <cell r="FH770">
            <v>0</v>
          </cell>
          <cell r="FI770">
            <v>0</v>
          </cell>
          <cell r="FJ770">
            <v>0</v>
          </cell>
          <cell r="FK770">
            <v>0</v>
          </cell>
          <cell r="FL770">
            <v>0</v>
          </cell>
          <cell r="FM770">
            <v>0</v>
          </cell>
          <cell r="FN770">
            <v>0</v>
          </cell>
          <cell r="FO770">
            <v>0</v>
          </cell>
          <cell r="FP770">
            <v>0</v>
          </cell>
          <cell r="FQ770">
            <v>0</v>
          </cell>
          <cell r="FR770">
            <v>0</v>
          </cell>
          <cell r="FS770">
            <v>0</v>
          </cell>
          <cell r="FT770">
            <v>0</v>
          </cell>
          <cell r="FU770">
            <v>0</v>
          </cell>
          <cell r="FV770">
            <v>0</v>
          </cell>
          <cell r="FW770">
            <v>0</v>
          </cell>
          <cell r="FX770">
            <v>0</v>
          </cell>
          <cell r="FY770">
            <v>0</v>
          </cell>
          <cell r="FZ770">
            <v>0</v>
          </cell>
          <cell r="GA770">
            <v>0</v>
          </cell>
          <cell r="GB770">
            <v>0</v>
          </cell>
          <cell r="GC770">
            <v>0</v>
          </cell>
          <cell r="GD770">
            <v>0</v>
          </cell>
          <cell r="GE770">
            <v>0</v>
          </cell>
          <cell r="GF770">
            <v>0</v>
          </cell>
          <cell r="GG770">
            <v>0</v>
          </cell>
          <cell r="GH770">
            <v>0</v>
          </cell>
          <cell r="GI770">
            <v>0</v>
          </cell>
          <cell r="GJ770">
            <v>0</v>
          </cell>
          <cell r="GK770">
            <v>0</v>
          </cell>
          <cell r="GL770">
            <v>0</v>
          </cell>
          <cell r="GM770">
            <v>0</v>
          </cell>
          <cell r="GN770">
            <v>0</v>
          </cell>
          <cell r="GO770">
            <v>0</v>
          </cell>
          <cell r="GP770">
            <v>0</v>
          </cell>
          <cell r="GQ770">
            <v>0</v>
          </cell>
          <cell r="GR770">
            <v>0</v>
          </cell>
          <cell r="GS770">
            <v>0</v>
          </cell>
          <cell r="GT770">
            <v>0</v>
          </cell>
          <cell r="GU770">
            <v>0</v>
          </cell>
          <cell r="GV770">
            <v>0</v>
          </cell>
          <cell r="GW770">
            <v>0</v>
          </cell>
          <cell r="GX770">
            <v>0</v>
          </cell>
          <cell r="GY770">
            <v>0</v>
          </cell>
          <cell r="GZ770">
            <v>0</v>
          </cell>
          <cell r="HA770">
            <v>0</v>
          </cell>
          <cell r="HB770">
            <v>0</v>
          </cell>
          <cell r="HC770">
            <v>0</v>
          </cell>
          <cell r="HD770">
            <v>0</v>
          </cell>
          <cell r="HE770">
            <v>0</v>
          </cell>
          <cell r="HF770">
            <v>0</v>
          </cell>
          <cell r="HG770">
            <v>0</v>
          </cell>
          <cell r="HH770">
            <v>0</v>
          </cell>
          <cell r="HI770">
            <v>0</v>
          </cell>
          <cell r="HJ770">
            <v>0</v>
          </cell>
          <cell r="HK770">
            <v>0</v>
          </cell>
          <cell r="HL770">
            <v>0</v>
          </cell>
          <cell r="HM770">
            <v>0</v>
          </cell>
          <cell r="HN770">
            <v>0</v>
          </cell>
          <cell r="HO770">
            <v>0</v>
          </cell>
          <cell r="HP770">
            <v>0</v>
          </cell>
          <cell r="HQ770">
            <v>0</v>
          </cell>
          <cell r="HR770">
            <v>0</v>
          </cell>
          <cell r="HS770">
            <v>0</v>
          </cell>
          <cell r="HT770">
            <v>0</v>
          </cell>
          <cell r="HU770">
            <v>0</v>
          </cell>
          <cell r="HV770">
            <v>0</v>
          </cell>
          <cell r="HW770">
            <v>0</v>
          </cell>
          <cell r="HX770">
            <v>0</v>
          </cell>
          <cell r="HY770">
            <v>0</v>
          </cell>
          <cell r="HZ770">
            <v>0</v>
          </cell>
          <cell r="IA770">
            <v>0</v>
          </cell>
          <cell r="IB770">
            <v>0</v>
          </cell>
          <cell r="IC770">
            <v>0</v>
          </cell>
          <cell r="ID770">
            <v>0</v>
          </cell>
          <cell r="IE770">
            <v>0</v>
          </cell>
          <cell r="IF770">
            <v>0</v>
          </cell>
          <cell r="IG770">
            <v>0</v>
          </cell>
          <cell r="IH770">
            <v>0</v>
          </cell>
          <cell r="II770">
            <v>0</v>
          </cell>
          <cell r="IJ770">
            <v>0</v>
          </cell>
          <cell r="IK770">
            <v>0</v>
          </cell>
          <cell r="IL770">
            <v>0</v>
          </cell>
          <cell r="IM770">
            <v>0</v>
          </cell>
          <cell r="IN770">
            <v>0</v>
          </cell>
          <cell r="IO770">
            <v>0</v>
          </cell>
          <cell r="IP770">
            <v>0</v>
          </cell>
          <cell r="IQ770">
            <v>0</v>
          </cell>
          <cell r="IR770">
            <v>0</v>
          </cell>
          <cell r="IS770">
            <v>0</v>
          </cell>
          <cell r="IT770">
            <v>0</v>
          </cell>
          <cell r="IU770">
            <v>0</v>
          </cell>
          <cell r="IV770">
            <v>0</v>
          </cell>
          <cell r="IW770">
            <v>0</v>
          </cell>
          <cell r="IX770">
            <v>0</v>
          </cell>
          <cell r="IY770">
            <v>0</v>
          </cell>
          <cell r="IZ770">
            <v>0</v>
          </cell>
          <cell r="JA770">
            <v>0</v>
          </cell>
          <cell r="JB770">
            <v>0</v>
          </cell>
          <cell r="JC770">
            <v>0</v>
          </cell>
          <cell r="JD770">
            <v>0</v>
          </cell>
          <cell r="JE770">
            <v>0</v>
          </cell>
          <cell r="JF770">
            <v>0</v>
          </cell>
          <cell r="JG770">
            <v>0</v>
          </cell>
          <cell r="JH770">
            <v>0</v>
          </cell>
          <cell r="JI770">
            <v>0</v>
          </cell>
          <cell r="JJ770">
            <v>0</v>
          </cell>
          <cell r="JK770">
            <v>0</v>
          </cell>
          <cell r="JL770">
            <v>0</v>
          </cell>
          <cell r="JM770">
            <v>0</v>
          </cell>
          <cell r="JN770">
            <v>0</v>
          </cell>
          <cell r="JO770">
            <v>0</v>
          </cell>
          <cell r="JP770">
            <v>0</v>
          </cell>
          <cell r="JQ770">
            <v>0</v>
          </cell>
        </row>
        <row r="771">
          <cell r="D771" t="str">
            <v>BAT.PX.NTN._.ITC.Li_ion_8hr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  <cell r="CT771">
            <v>0</v>
          </cell>
          <cell r="CU771">
            <v>0</v>
          </cell>
          <cell r="CV771">
            <v>0</v>
          </cell>
          <cell r="CW771">
            <v>0</v>
          </cell>
          <cell r="CX771">
            <v>0</v>
          </cell>
          <cell r="CY771">
            <v>0</v>
          </cell>
          <cell r="CZ771">
            <v>0</v>
          </cell>
          <cell r="DA771">
            <v>0</v>
          </cell>
          <cell r="DB771">
            <v>0</v>
          </cell>
          <cell r="DC771">
            <v>0</v>
          </cell>
          <cell r="DD771">
            <v>0</v>
          </cell>
          <cell r="DE771">
            <v>0</v>
          </cell>
          <cell r="DF771">
            <v>0</v>
          </cell>
          <cell r="DG771">
            <v>0</v>
          </cell>
          <cell r="DH771">
            <v>0</v>
          </cell>
          <cell r="DI771">
            <v>0</v>
          </cell>
          <cell r="DJ771">
            <v>0</v>
          </cell>
          <cell r="DK771">
            <v>0</v>
          </cell>
          <cell r="DL771">
            <v>0</v>
          </cell>
          <cell r="DM771">
            <v>0</v>
          </cell>
          <cell r="DN771">
            <v>0</v>
          </cell>
          <cell r="DO771">
            <v>0</v>
          </cell>
          <cell r="DP771">
            <v>0</v>
          </cell>
          <cell r="DQ771">
            <v>0</v>
          </cell>
          <cell r="DR771">
            <v>0</v>
          </cell>
          <cell r="DS771">
            <v>0</v>
          </cell>
          <cell r="DT771">
            <v>0</v>
          </cell>
          <cell r="DU771">
            <v>0</v>
          </cell>
          <cell r="DV771">
            <v>0</v>
          </cell>
          <cell r="DW771">
            <v>0</v>
          </cell>
          <cell r="DX771">
            <v>0</v>
          </cell>
          <cell r="DY771">
            <v>0</v>
          </cell>
          <cell r="DZ771">
            <v>0</v>
          </cell>
          <cell r="EA771">
            <v>0</v>
          </cell>
          <cell r="EB771">
            <v>0</v>
          </cell>
          <cell r="EC771">
            <v>0</v>
          </cell>
          <cell r="ED771">
            <v>0</v>
          </cell>
          <cell r="EE771">
            <v>0</v>
          </cell>
          <cell r="EF771">
            <v>0</v>
          </cell>
          <cell r="EG771">
            <v>0</v>
          </cell>
          <cell r="EH771">
            <v>0</v>
          </cell>
          <cell r="EI771">
            <v>0</v>
          </cell>
          <cell r="EJ771">
            <v>0</v>
          </cell>
          <cell r="EK771">
            <v>0</v>
          </cell>
          <cell r="EL771">
            <v>0</v>
          </cell>
          <cell r="EM771">
            <v>0</v>
          </cell>
          <cell r="EN771">
            <v>0</v>
          </cell>
          <cell r="EO771">
            <v>0</v>
          </cell>
          <cell r="EP771">
            <v>0</v>
          </cell>
          <cell r="EQ771">
            <v>0</v>
          </cell>
          <cell r="ER771">
            <v>0</v>
          </cell>
          <cell r="ES771">
            <v>0</v>
          </cell>
          <cell r="ET771">
            <v>0</v>
          </cell>
          <cell r="EU771">
            <v>0</v>
          </cell>
          <cell r="EV771">
            <v>0</v>
          </cell>
          <cell r="EW771">
            <v>0</v>
          </cell>
          <cell r="EX771">
            <v>0</v>
          </cell>
          <cell r="EY771">
            <v>0</v>
          </cell>
          <cell r="EZ771">
            <v>0</v>
          </cell>
          <cell r="FA771">
            <v>0</v>
          </cell>
          <cell r="FB771">
            <v>0</v>
          </cell>
          <cell r="FC771">
            <v>0</v>
          </cell>
          <cell r="FD771">
            <v>0</v>
          </cell>
          <cell r="FE771">
            <v>0</v>
          </cell>
          <cell r="FF771">
            <v>0</v>
          </cell>
          <cell r="FG771">
            <v>0</v>
          </cell>
          <cell r="FH771">
            <v>0</v>
          </cell>
          <cell r="FI771">
            <v>0</v>
          </cell>
          <cell r="FJ771">
            <v>0</v>
          </cell>
          <cell r="FK771">
            <v>0</v>
          </cell>
          <cell r="FL771">
            <v>0</v>
          </cell>
          <cell r="FM771">
            <v>0</v>
          </cell>
          <cell r="FN771">
            <v>0</v>
          </cell>
          <cell r="FO771">
            <v>0</v>
          </cell>
          <cell r="FP771">
            <v>0</v>
          </cell>
          <cell r="FQ771">
            <v>0</v>
          </cell>
          <cell r="FR771">
            <v>0</v>
          </cell>
          <cell r="FS771">
            <v>0</v>
          </cell>
          <cell r="FT771">
            <v>0</v>
          </cell>
          <cell r="FU771">
            <v>0</v>
          </cell>
          <cell r="FV771">
            <v>0</v>
          </cell>
          <cell r="FW771">
            <v>0</v>
          </cell>
          <cell r="FX771">
            <v>0</v>
          </cell>
          <cell r="FY771">
            <v>0</v>
          </cell>
          <cell r="FZ771">
            <v>0</v>
          </cell>
          <cell r="GA771">
            <v>0</v>
          </cell>
          <cell r="GB771">
            <v>0</v>
          </cell>
          <cell r="GC771">
            <v>0</v>
          </cell>
          <cell r="GD771">
            <v>0</v>
          </cell>
          <cell r="GE771">
            <v>0</v>
          </cell>
          <cell r="GF771">
            <v>0</v>
          </cell>
          <cell r="GG771">
            <v>0</v>
          </cell>
          <cell r="GH771">
            <v>0</v>
          </cell>
          <cell r="GI771">
            <v>0</v>
          </cell>
          <cell r="GJ771">
            <v>0</v>
          </cell>
          <cell r="GK771">
            <v>0</v>
          </cell>
          <cell r="GL771">
            <v>0</v>
          </cell>
          <cell r="GM771">
            <v>0</v>
          </cell>
          <cell r="GN771">
            <v>0</v>
          </cell>
          <cell r="GO771">
            <v>0</v>
          </cell>
          <cell r="GP771">
            <v>0</v>
          </cell>
          <cell r="GQ771">
            <v>0</v>
          </cell>
          <cell r="GR771">
            <v>0</v>
          </cell>
          <cell r="GS771">
            <v>0</v>
          </cell>
          <cell r="GT771">
            <v>0</v>
          </cell>
          <cell r="GU771">
            <v>0</v>
          </cell>
          <cell r="GV771">
            <v>0</v>
          </cell>
          <cell r="GW771">
            <v>0</v>
          </cell>
          <cell r="GX771">
            <v>0</v>
          </cell>
          <cell r="GY771">
            <v>0</v>
          </cell>
          <cell r="GZ771">
            <v>0</v>
          </cell>
          <cell r="HA771">
            <v>0</v>
          </cell>
          <cell r="HB771">
            <v>0</v>
          </cell>
          <cell r="HC771">
            <v>0</v>
          </cell>
          <cell r="HD771">
            <v>0</v>
          </cell>
          <cell r="HE771">
            <v>0</v>
          </cell>
          <cell r="HF771">
            <v>0</v>
          </cell>
          <cell r="HG771">
            <v>0</v>
          </cell>
          <cell r="HH771">
            <v>0</v>
          </cell>
          <cell r="HI771">
            <v>0</v>
          </cell>
          <cell r="HJ771">
            <v>0</v>
          </cell>
          <cell r="HK771">
            <v>0</v>
          </cell>
          <cell r="HL771">
            <v>0</v>
          </cell>
          <cell r="HM771">
            <v>0</v>
          </cell>
          <cell r="HN771">
            <v>0</v>
          </cell>
          <cell r="HO771">
            <v>0</v>
          </cell>
          <cell r="HP771">
            <v>0</v>
          </cell>
          <cell r="HQ771">
            <v>0</v>
          </cell>
          <cell r="HR771">
            <v>0</v>
          </cell>
          <cell r="HS771">
            <v>0</v>
          </cell>
          <cell r="HT771">
            <v>0</v>
          </cell>
          <cell r="HU771">
            <v>0</v>
          </cell>
          <cell r="HV771">
            <v>0</v>
          </cell>
          <cell r="HW771">
            <v>0</v>
          </cell>
          <cell r="HX771">
            <v>0</v>
          </cell>
          <cell r="HY771">
            <v>0</v>
          </cell>
          <cell r="HZ771">
            <v>0</v>
          </cell>
          <cell r="IA771">
            <v>0</v>
          </cell>
          <cell r="IB771">
            <v>0</v>
          </cell>
          <cell r="IC771">
            <v>0</v>
          </cell>
          <cell r="ID771">
            <v>0</v>
          </cell>
          <cell r="IE771">
            <v>0</v>
          </cell>
          <cell r="IF771">
            <v>0</v>
          </cell>
          <cell r="IG771">
            <v>0</v>
          </cell>
          <cell r="IH771">
            <v>0</v>
          </cell>
          <cell r="II771">
            <v>0</v>
          </cell>
          <cell r="IJ771">
            <v>0</v>
          </cell>
          <cell r="IK771">
            <v>0</v>
          </cell>
          <cell r="IL771">
            <v>0</v>
          </cell>
          <cell r="IM771">
            <v>0</v>
          </cell>
          <cell r="IN771">
            <v>0</v>
          </cell>
          <cell r="IO771">
            <v>0</v>
          </cell>
          <cell r="IP771">
            <v>0</v>
          </cell>
          <cell r="IQ771">
            <v>0</v>
          </cell>
          <cell r="IR771">
            <v>0</v>
          </cell>
          <cell r="IS771">
            <v>0</v>
          </cell>
          <cell r="IT771">
            <v>0</v>
          </cell>
          <cell r="IU771">
            <v>0</v>
          </cell>
          <cell r="IV771">
            <v>0</v>
          </cell>
          <cell r="IW771">
            <v>0</v>
          </cell>
          <cell r="IX771">
            <v>0</v>
          </cell>
          <cell r="IY771">
            <v>0</v>
          </cell>
          <cell r="IZ771">
            <v>0</v>
          </cell>
          <cell r="JA771">
            <v>0</v>
          </cell>
          <cell r="JB771">
            <v>0</v>
          </cell>
          <cell r="JC771">
            <v>0</v>
          </cell>
          <cell r="JD771">
            <v>0</v>
          </cell>
          <cell r="JE771">
            <v>0</v>
          </cell>
          <cell r="JF771">
            <v>0</v>
          </cell>
          <cell r="JG771">
            <v>0</v>
          </cell>
          <cell r="JH771">
            <v>0</v>
          </cell>
          <cell r="JI771">
            <v>0</v>
          </cell>
          <cell r="JJ771">
            <v>0</v>
          </cell>
          <cell r="JK771">
            <v>0</v>
          </cell>
          <cell r="JL771">
            <v>0</v>
          </cell>
          <cell r="JM771">
            <v>0</v>
          </cell>
          <cell r="JN771">
            <v>0</v>
          </cell>
          <cell r="JO771">
            <v>0</v>
          </cell>
          <cell r="JP771">
            <v>0</v>
          </cell>
          <cell r="JQ771">
            <v>0</v>
          </cell>
        </row>
        <row r="772">
          <cell r="D772" t="str">
            <v>BAT.PX.PNC._.ITC.Li_ion_8hr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  <cell r="CT772">
            <v>0</v>
          </cell>
          <cell r="CU772">
            <v>0</v>
          </cell>
          <cell r="CV772">
            <v>0</v>
          </cell>
          <cell r="CW772">
            <v>0</v>
          </cell>
          <cell r="CX772">
            <v>0</v>
          </cell>
          <cell r="CY772">
            <v>0</v>
          </cell>
          <cell r="CZ772">
            <v>0</v>
          </cell>
          <cell r="DA772">
            <v>0</v>
          </cell>
          <cell r="DB772">
            <v>0</v>
          </cell>
          <cell r="DC772">
            <v>0</v>
          </cell>
          <cell r="DD772">
            <v>0</v>
          </cell>
          <cell r="DE772">
            <v>0</v>
          </cell>
          <cell r="DF772">
            <v>0</v>
          </cell>
          <cell r="DG772">
            <v>0</v>
          </cell>
          <cell r="DH772">
            <v>0</v>
          </cell>
          <cell r="DI772">
            <v>0</v>
          </cell>
          <cell r="DJ772">
            <v>0</v>
          </cell>
          <cell r="DK772">
            <v>0</v>
          </cell>
          <cell r="DL772">
            <v>0</v>
          </cell>
          <cell r="DM772">
            <v>0</v>
          </cell>
          <cell r="DN772">
            <v>0</v>
          </cell>
          <cell r="DO772">
            <v>0</v>
          </cell>
          <cell r="DP772">
            <v>0</v>
          </cell>
          <cell r="DQ772">
            <v>0</v>
          </cell>
          <cell r="DR772">
            <v>0</v>
          </cell>
          <cell r="DS772">
            <v>0</v>
          </cell>
          <cell r="DT772">
            <v>0</v>
          </cell>
          <cell r="DU772">
            <v>0</v>
          </cell>
          <cell r="DV772">
            <v>0</v>
          </cell>
          <cell r="DW772">
            <v>0</v>
          </cell>
          <cell r="DX772">
            <v>0</v>
          </cell>
          <cell r="DY772">
            <v>0</v>
          </cell>
          <cell r="DZ772">
            <v>0</v>
          </cell>
          <cell r="EA772">
            <v>0</v>
          </cell>
          <cell r="EB772">
            <v>0</v>
          </cell>
          <cell r="EC772">
            <v>0</v>
          </cell>
          <cell r="ED772">
            <v>0</v>
          </cell>
          <cell r="EE772">
            <v>0</v>
          </cell>
          <cell r="EF772">
            <v>0</v>
          </cell>
          <cell r="EG772">
            <v>0</v>
          </cell>
          <cell r="EH772">
            <v>0</v>
          </cell>
          <cell r="EI772">
            <v>0</v>
          </cell>
          <cell r="EJ772">
            <v>0</v>
          </cell>
          <cell r="EK772">
            <v>0</v>
          </cell>
          <cell r="EL772">
            <v>0</v>
          </cell>
          <cell r="EM772">
            <v>0</v>
          </cell>
          <cell r="EN772">
            <v>0</v>
          </cell>
          <cell r="EO772">
            <v>0</v>
          </cell>
          <cell r="EP772">
            <v>0</v>
          </cell>
          <cell r="EQ772">
            <v>0</v>
          </cell>
          <cell r="ER772">
            <v>0</v>
          </cell>
          <cell r="ES772">
            <v>0</v>
          </cell>
          <cell r="ET772">
            <v>0</v>
          </cell>
          <cell r="EU772">
            <v>0</v>
          </cell>
          <cell r="EV772">
            <v>0</v>
          </cell>
          <cell r="EW772">
            <v>0</v>
          </cell>
          <cell r="EX772">
            <v>0</v>
          </cell>
          <cell r="EY772">
            <v>0</v>
          </cell>
          <cell r="EZ772">
            <v>0</v>
          </cell>
          <cell r="FA772">
            <v>0</v>
          </cell>
          <cell r="FB772">
            <v>0</v>
          </cell>
          <cell r="FC772">
            <v>0</v>
          </cell>
          <cell r="FD772">
            <v>0</v>
          </cell>
          <cell r="FE772">
            <v>0</v>
          </cell>
          <cell r="FF772">
            <v>0</v>
          </cell>
          <cell r="FG772">
            <v>0</v>
          </cell>
          <cell r="FH772">
            <v>0</v>
          </cell>
          <cell r="FI772">
            <v>0</v>
          </cell>
          <cell r="FJ772">
            <v>0</v>
          </cell>
          <cell r="FK772">
            <v>0</v>
          </cell>
          <cell r="FL772">
            <v>0</v>
          </cell>
          <cell r="FM772">
            <v>0</v>
          </cell>
          <cell r="FN772">
            <v>0</v>
          </cell>
          <cell r="FO772">
            <v>0</v>
          </cell>
          <cell r="FP772">
            <v>0</v>
          </cell>
          <cell r="FQ772">
            <v>0</v>
          </cell>
          <cell r="FR772">
            <v>0</v>
          </cell>
          <cell r="FS772">
            <v>0</v>
          </cell>
          <cell r="FT772">
            <v>0</v>
          </cell>
          <cell r="FU772">
            <v>0</v>
          </cell>
          <cell r="FV772">
            <v>0</v>
          </cell>
          <cell r="FW772">
            <v>0</v>
          </cell>
          <cell r="FX772">
            <v>0</v>
          </cell>
          <cell r="FY772">
            <v>0</v>
          </cell>
          <cell r="FZ772">
            <v>0</v>
          </cell>
          <cell r="GA772">
            <v>0</v>
          </cell>
          <cell r="GB772">
            <v>0</v>
          </cell>
          <cell r="GC772">
            <v>0</v>
          </cell>
          <cell r="GD772">
            <v>0</v>
          </cell>
          <cell r="GE772">
            <v>0</v>
          </cell>
          <cell r="GF772">
            <v>0</v>
          </cell>
          <cell r="GG772">
            <v>0</v>
          </cell>
          <cell r="GH772">
            <v>0</v>
          </cell>
          <cell r="GI772">
            <v>0</v>
          </cell>
          <cell r="GJ772">
            <v>0</v>
          </cell>
          <cell r="GK772">
            <v>0</v>
          </cell>
          <cell r="GL772">
            <v>0</v>
          </cell>
          <cell r="GM772">
            <v>0</v>
          </cell>
          <cell r="GN772">
            <v>0</v>
          </cell>
          <cell r="GO772">
            <v>0</v>
          </cell>
          <cell r="GP772">
            <v>0</v>
          </cell>
          <cell r="GQ772">
            <v>0</v>
          </cell>
          <cell r="GR772">
            <v>0</v>
          </cell>
          <cell r="GS772">
            <v>0</v>
          </cell>
          <cell r="GT772">
            <v>0</v>
          </cell>
          <cell r="GU772">
            <v>0</v>
          </cell>
          <cell r="GV772">
            <v>0</v>
          </cell>
          <cell r="GW772">
            <v>0</v>
          </cell>
          <cell r="GX772">
            <v>0</v>
          </cell>
          <cell r="GY772">
            <v>0</v>
          </cell>
          <cell r="GZ772">
            <v>0</v>
          </cell>
          <cell r="HA772">
            <v>0</v>
          </cell>
          <cell r="HB772">
            <v>0</v>
          </cell>
          <cell r="HC772">
            <v>0</v>
          </cell>
          <cell r="HD772">
            <v>0</v>
          </cell>
          <cell r="HE772">
            <v>0</v>
          </cell>
          <cell r="HF772">
            <v>0</v>
          </cell>
          <cell r="HG772">
            <v>0</v>
          </cell>
          <cell r="HH772">
            <v>0</v>
          </cell>
          <cell r="HI772">
            <v>0</v>
          </cell>
          <cell r="HJ772">
            <v>0</v>
          </cell>
          <cell r="HK772">
            <v>0</v>
          </cell>
          <cell r="HL772">
            <v>0</v>
          </cell>
          <cell r="HM772">
            <v>0</v>
          </cell>
          <cell r="HN772">
            <v>0</v>
          </cell>
          <cell r="HO772">
            <v>0</v>
          </cell>
          <cell r="HP772">
            <v>0</v>
          </cell>
          <cell r="HQ772">
            <v>0</v>
          </cell>
          <cell r="HR772">
            <v>0</v>
          </cell>
          <cell r="HS772">
            <v>0</v>
          </cell>
          <cell r="HT772">
            <v>0</v>
          </cell>
          <cell r="HU772">
            <v>0</v>
          </cell>
          <cell r="HV772">
            <v>0</v>
          </cell>
          <cell r="HW772">
            <v>0</v>
          </cell>
          <cell r="HX772">
            <v>0</v>
          </cell>
          <cell r="HY772">
            <v>0</v>
          </cell>
          <cell r="HZ772">
            <v>0</v>
          </cell>
          <cell r="IA772">
            <v>0</v>
          </cell>
          <cell r="IB772">
            <v>0</v>
          </cell>
          <cell r="IC772">
            <v>0</v>
          </cell>
          <cell r="ID772">
            <v>0</v>
          </cell>
          <cell r="IE772">
            <v>0</v>
          </cell>
          <cell r="IF772">
            <v>0</v>
          </cell>
          <cell r="IG772">
            <v>0</v>
          </cell>
          <cell r="IH772">
            <v>0</v>
          </cell>
          <cell r="II772">
            <v>0</v>
          </cell>
          <cell r="IJ772">
            <v>0</v>
          </cell>
          <cell r="IK772">
            <v>0</v>
          </cell>
          <cell r="IL772">
            <v>0</v>
          </cell>
          <cell r="IM772">
            <v>0</v>
          </cell>
          <cell r="IN772">
            <v>0</v>
          </cell>
          <cell r="IO772">
            <v>0</v>
          </cell>
          <cell r="IP772">
            <v>0</v>
          </cell>
          <cell r="IQ772">
            <v>0</v>
          </cell>
          <cell r="IR772">
            <v>0</v>
          </cell>
          <cell r="IS772">
            <v>0</v>
          </cell>
          <cell r="IT772">
            <v>0</v>
          </cell>
          <cell r="IU772">
            <v>0</v>
          </cell>
          <cell r="IV772">
            <v>0</v>
          </cell>
          <cell r="IW772">
            <v>0</v>
          </cell>
          <cell r="IX772">
            <v>0</v>
          </cell>
          <cell r="IY772">
            <v>0</v>
          </cell>
          <cell r="IZ772">
            <v>0</v>
          </cell>
          <cell r="JA772">
            <v>0</v>
          </cell>
          <cell r="JB772">
            <v>0</v>
          </cell>
          <cell r="JC772">
            <v>0</v>
          </cell>
          <cell r="JD772">
            <v>0</v>
          </cell>
          <cell r="JE772">
            <v>0</v>
          </cell>
          <cell r="JF772">
            <v>0</v>
          </cell>
          <cell r="JG772">
            <v>0</v>
          </cell>
          <cell r="JH772">
            <v>0</v>
          </cell>
          <cell r="JI772">
            <v>0</v>
          </cell>
          <cell r="JJ772">
            <v>0</v>
          </cell>
          <cell r="JK772">
            <v>0</v>
          </cell>
          <cell r="JL772">
            <v>0</v>
          </cell>
          <cell r="JM772">
            <v>0</v>
          </cell>
          <cell r="JN772">
            <v>0</v>
          </cell>
          <cell r="JO772">
            <v>0</v>
          </cell>
          <cell r="JP772">
            <v>0</v>
          </cell>
          <cell r="JQ772">
            <v>0</v>
          </cell>
        </row>
        <row r="773">
          <cell r="D773" t="str">
            <v>BAT.PX.SUM._.ITC.Li_ion_8hr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  <cell r="CT773">
            <v>0</v>
          </cell>
          <cell r="CU773">
            <v>0</v>
          </cell>
          <cell r="CV773">
            <v>0</v>
          </cell>
          <cell r="CW773">
            <v>0</v>
          </cell>
          <cell r="CX773">
            <v>0</v>
          </cell>
          <cell r="CY773">
            <v>0</v>
          </cell>
          <cell r="CZ773">
            <v>0</v>
          </cell>
          <cell r="DA773">
            <v>0</v>
          </cell>
          <cell r="DB773">
            <v>0</v>
          </cell>
          <cell r="DC773">
            <v>0</v>
          </cell>
          <cell r="DD773">
            <v>0</v>
          </cell>
          <cell r="DE773">
            <v>0</v>
          </cell>
          <cell r="DF773">
            <v>0</v>
          </cell>
          <cell r="DG773">
            <v>0</v>
          </cell>
          <cell r="DH773">
            <v>0</v>
          </cell>
          <cell r="DI773">
            <v>0</v>
          </cell>
          <cell r="DJ773">
            <v>0</v>
          </cell>
          <cell r="DK773">
            <v>0</v>
          </cell>
          <cell r="DL773">
            <v>0</v>
          </cell>
          <cell r="DM773">
            <v>0</v>
          </cell>
          <cell r="DN773">
            <v>0</v>
          </cell>
          <cell r="DO773">
            <v>0</v>
          </cell>
          <cell r="DP773">
            <v>0</v>
          </cell>
          <cell r="DQ773">
            <v>0</v>
          </cell>
          <cell r="DR773">
            <v>0</v>
          </cell>
          <cell r="DS773">
            <v>0</v>
          </cell>
          <cell r="DT773">
            <v>0</v>
          </cell>
          <cell r="DU773">
            <v>0</v>
          </cell>
          <cell r="DV773">
            <v>0</v>
          </cell>
          <cell r="DW773">
            <v>0</v>
          </cell>
          <cell r="DX773">
            <v>0</v>
          </cell>
          <cell r="DY773">
            <v>0</v>
          </cell>
          <cell r="DZ773">
            <v>0</v>
          </cell>
          <cell r="EA773">
            <v>0</v>
          </cell>
          <cell r="EB773">
            <v>0</v>
          </cell>
          <cell r="EC773">
            <v>0</v>
          </cell>
          <cell r="ED773">
            <v>0</v>
          </cell>
          <cell r="EE773">
            <v>0</v>
          </cell>
          <cell r="EF773">
            <v>0</v>
          </cell>
          <cell r="EG773">
            <v>0</v>
          </cell>
          <cell r="EH773">
            <v>0</v>
          </cell>
          <cell r="EI773">
            <v>0</v>
          </cell>
          <cell r="EJ773">
            <v>0</v>
          </cell>
          <cell r="EK773">
            <v>0</v>
          </cell>
          <cell r="EL773">
            <v>0</v>
          </cell>
          <cell r="EM773">
            <v>0</v>
          </cell>
          <cell r="EN773">
            <v>0</v>
          </cell>
          <cell r="EO773">
            <v>0</v>
          </cell>
          <cell r="EP773">
            <v>0</v>
          </cell>
          <cell r="EQ773">
            <v>0</v>
          </cell>
          <cell r="ER773">
            <v>0</v>
          </cell>
          <cell r="ES773">
            <v>0</v>
          </cell>
          <cell r="ET773">
            <v>0</v>
          </cell>
          <cell r="EU773">
            <v>0</v>
          </cell>
          <cell r="EV773">
            <v>0</v>
          </cell>
          <cell r="EW773">
            <v>0</v>
          </cell>
          <cell r="EX773">
            <v>0</v>
          </cell>
          <cell r="EY773">
            <v>0</v>
          </cell>
          <cell r="EZ773">
            <v>0</v>
          </cell>
          <cell r="FA773">
            <v>0</v>
          </cell>
          <cell r="FB773">
            <v>0</v>
          </cell>
          <cell r="FC773">
            <v>0</v>
          </cell>
          <cell r="FD773">
            <v>0</v>
          </cell>
          <cell r="FE773">
            <v>0</v>
          </cell>
          <cell r="FF773">
            <v>0</v>
          </cell>
          <cell r="FG773">
            <v>0</v>
          </cell>
          <cell r="FH773">
            <v>0</v>
          </cell>
          <cell r="FI773">
            <v>0</v>
          </cell>
          <cell r="FJ773">
            <v>0</v>
          </cell>
          <cell r="FK773">
            <v>0</v>
          </cell>
          <cell r="FL773">
            <v>0</v>
          </cell>
          <cell r="FM773">
            <v>0</v>
          </cell>
          <cell r="FN773">
            <v>0</v>
          </cell>
          <cell r="FO773">
            <v>0</v>
          </cell>
          <cell r="FP773">
            <v>0</v>
          </cell>
          <cell r="FQ773">
            <v>0</v>
          </cell>
          <cell r="FR773">
            <v>0</v>
          </cell>
          <cell r="FS773">
            <v>0</v>
          </cell>
          <cell r="FT773">
            <v>0</v>
          </cell>
          <cell r="FU773">
            <v>0</v>
          </cell>
          <cell r="FV773">
            <v>0</v>
          </cell>
          <cell r="FW773">
            <v>0</v>
          </cell>
          <cell r="FX773">
            <v>0</v>
          </cell>
          <cell r="FY773">
            <v>0</v>
          </cell>
          <cell r="FZ773">
            <v>0</v>
          </cell>
          <cell r="GA773">
            <v>0</v>
          </cell>
          <cell r="GB773">
            <v>0</v>
          </cell>
          <cell r="GC773">
            <v>0</v>
          </cell>
          <cell r="GD773">
            <v>0</v>
          </cell>
          <cell r="GE773">
            <v>0</v>
          </cell>
          <cell r="GF773">
            <v>0</v>
          </cell>
          <cell r="GG773">
            <v>0</v>
          </cell>
          <cell r="GH773">
            <v>0</v>
          </cell>
          <cell r="GI773">
            <v>0</v>
          </cell>
          <cell r="GJ773">
            <v>0</v>
          </cell>
          <cell r="GK773">
            <v>0</v>
          </cell>
          <cell r="GL773">
            <v>0</v>
          </cell>
          <cell r="GM773">
            <v>0</v>
          </cell>
          <cell r="GN773">
            <v>0</v>
          </cell>
          <cell r="GO773">
            <v>0</v>
          </cell>
          <cell r="GP773">
            <v>0</v>
          </cell>
          <cell r="GQ773">
            <v>0</v>
          </cell>
          <cell r="GR773">
            <v>0</v>
          </cell>
          <cell r="GS773">
            <v>0</v>
          </cell>
          <cell r="GT773">
            <v>0</v>
          </cell>
          <cell r="GU773">
            <v>0</v>
          </cell>
          <cell r="GV773">
            <v>0</v>
          </cell>
          <cell r="GW773">
            <v>0</v>
          </cell>
          <cell r="GX773">
            <v>0</v>
          </cell>
          <cell r="GY773">
            <v>0</v>
          </cell>
          <cell r="GZ773">
            <v>0</v>
          </cell>
          <cell r="HA773">
            <v>0</v>
          </cell>
          <cell r="HB773">
            <v>0</v>
          </cell>
          <cell r="HC773">
            <v>0</v>
          </cell>
          <cell r="HD773">
            <v>0</v>
          </cell>
          <cell r="HE773">
            <v>0</v>
          </cell>
          <cell r="HF773">
            <v>0</v>
          </cell>
          <cell r="HG773">
            <v>0</v>
          </cell>
          <cell r="HH773">
            <v>0</v>
          </cell>
          <cell r="HI773">
            <v>0</v>
          </cell>
          <cell r="HJ773">
            <v>0</v>
          </cell>
          <cell r="HK773">
            <v>0</v>
          </cell>
          <cell r="HL773">
            <v>0</v>
          </cell>
          <cell r="HM773">
            <v>0</v>
          </cell>
          <cell r="HN773">
            <v>0</v>
          </cell>
          <cell r="HO773">
            <v>0</v>
          </cell>
          <cell r="HP773">
            <v>0</v>
          </cell>
          <cell r="HQ773">
            <v>0</v>
          </cell>
          <cell r="HR773">
            <v>0</v>
          </cell>
          <cell r="HS773">
            <v>0</v>
          </cell>
          <cell r="HT773">
            <v>0</v>
          </cell>
          <cell r="HU773">
            <v>0</v>
          </cell>
          <cell r="HV773">
            <v>0</v>
          </cell>
          <cell r="HW773">
            <v>0</v>
          </cell>
          <cell r="HX773">
            <v>0</v>
          </cell>
          <cell r="HY773">
            <v>0</v>
          </cell>
          <cell r="HZ773">
            <v>0</v>
          </cell>
          <cell r="IA773">
            <v>0</v>
          </cell>
          <cell r="IB773">
            <v>0</v>
          </cell>
          <cell r="IC773">
            <v>0</v>
          </cell>
          <cell r="ID773">
            <v>0</v>
          </cell>
          <cell r="IE773">
            <v>0</v>
          </cell>
          <cell r="IF773">
            <v>0</v>
          </cell>
          <cell r="IG773">
            <v>0</v>
          </cell>
          <cell r="IH773">
            <v>0</v>
          </cell>
          <cell r="II773">
            <v>0</v>
          </cell>
          <cell r="IJ773">
            <v>0</v>
          </cell>
          <cell r="IK773">
            <v>0</v>
          </cell>
          <cell r="IL773">
            <v>0</v>
          </cell>
          <cell r="IM773">
            <v>0</v>
          </cell>
          <cell r="IN773">
            <v>0</v>
          </cell>
          <cell r="IO773">
            <v>0</v>
          </cell>
          <cell r="IP773">
            <v>0</v>
          </cell>
          <cell r="IQ773">
            <v>0</v>
          </cell>
          <cell r="IR773">
            <v>0</v>
          </cell>
          <cell r="IS773">
            <v>0</v>
          </cell>
          <cell r="IT773">
            <v>0</v>
          </cell>
          <cell r="IU773">
            <v>0</v>
          </cell>
          <cell r="IV773">
            <v>0</v>
          </cell>
          <cell r="IW773">
            <v>0</v>
          </cell>
          <cell r="IX773">
            <v>0</v>
          </cell>
          <cell r="IY773">
            <v>0</v>
          </cell>
          <cell r="IZ773">
            <v>0</v>
          </cell>
          <cell r="JA773">
            <v>0</v>
          </cell>
          <cell r="JB773">
            <v>0</v>
          </cell>
          <cell r="JC773">
            <v>0</v>
          </cell>
          <cell r="JD773">
            <v>0</v>
          </cell>
          <cell r="JE773">
            <v>0</v>
          </cell>
          <cell r="JF773">
            <v>0</v>
          </cell>
          <cell r="JG773">
            <v>0</v>
          </cell>
          <cell r="JH773">
            <v>0</v>
          </cell>
          <cell r="JI773">
            <v>0</v>
          </cell>
          <cell r="JJ773">
            <v>0</v>
          </cell>
          <cell r="JK773">
            <v>0</v>
          </cell>
          <cell r="JL773">
            <v>0</v>
          </cell>
          <cell r="JM773">
            <v>0</v>
          </cell>
          <cell r="JN773">
            <v>0</v>
          </cell>
          <cell r="JO773">
            <v>0</v>
          </cell>
          <cell r="JP773">
            <v>0</v>
          </cell>
          <cell r="JQ773">
            <v>0</v>
          </cell>
        </row>
        <row r="774">
          <cell r="D774" t="str">
            <v>BAT.PX.UTS._.ITC.Li_ion_8hr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  <cell r="CT774">
            <v>0</v>
          </cell>
          <cell r="CU774">
            <v>0</v>
          </cell>
          <cell r="CV774">
            <v>0</v>
          </cell>
          <cell r="CW774">
            <v>0</v>
          </cell>
          <cell r="CX774">
            <v>0</v>
          </cell>
          <cell r="CY774">
            <v>0</v>
          </cell>
          <cell r="CZ774">
            <v>0</v>
          </cell>
          <cell r="DA774">
            <v>0</v>
          </cell>
          <cell r="DB774">
            <v>0</v>
          </cell>
          <cell r="DC774">
            <v>0</v>
          </cell>
          <cell r="DD774">
            <v>0</v>
          </cell>
          <cell r="DE774">
            <v>0</v>
          </cell>
          <cell r="DF774">
            <v>0</v>
          </cell>
          <cell r="DG774">
            <v>0</v>
          </cell>
          <cell r="DH774">
            <v>0</v>
          </cell>
          <cell r="DI774">
            <v>0</v>
          </cell>
          <cell r="DJ774">
            <v>0</v>
          </cell>
          <cell r="DK774">
            <v>0</v>
          </cell>
          <cell r="DL774">
            <v>0</v>
          </cell>
          <cell r="DM774">
            <v>0</v>
          </cell>
          <cell r="DN774">
            <v>0</v>
          </cell>
          <cell r="DO774">
            <v>0</v>
          </cell>
          <cell r="DP774">
            <v>0</v>
          </cell>
          <cell r="DQ774">
            <v>0</v>
          </cell>
          <cell r="DR774">
            <v>0</v>
          </cell>
          <cell r="DS774">
            <v>0</v>
          </cell>
          <cell r="DT774">
            <v>0</v>
          </cell>
          <cell r="DU774">
            <v>0</v>
          </cell>
          <cell r="DV774">
            <v>0</v>
          </cell>
          <cell r="DW774">
            <v>0</v>
          </cell>
          <cell r="DX774">
            <v>0</v>
          </cell>
          <cell r="DY774">
            <v>0</v>
          </cell>
          <cell r="DZ774">
            <v>0</v>
          </cell>
          <cell r="EA774">
            <v>0</v>
          </cell>
          <cell r="EB774">
            <v>0</v>
          </cell>
          <cell r="EC774">
            <v>0</v>
          </cell>
          <cell r="ED774">
            <v>0</v>
          </cell>
          <cell r="EE774">
            <v>0</v>
          </cell>
          <cell r="EF774">
            <v>0</v>
          </cell>
          <cell r="EG774">
            <v>0</v>
          </cell>
          <cell r="EH774">
            <v>0</v>
          </cell>
          <cell r="EI774">
            <v>0</v>
          </cell>
          <cell r="EJ774">
            <v>0</v>
          </cell>
          <cell r="EK774">
            <v>0</v>
          </cell>
          <cell r="EL774">
            <v>0</v>
          </cell>
          <cell r="EM774">
            <v>0</v>
          </cell>
          <cell r="EN774">
            <v>0</v>
          </cell>
          <cell r="EO774">
            <v>0</v>
          </cell>
          <cell r="EP774">
            <v>0</v>
          </cell>
          <cell r="EQ774">
            <v>0</v>
          </cell>
          <cell r="ER774">
            <v>0</v>
          </cell>
          <cell r="ES774">
            <v>0</v>
          </cell>
          <cell r="ET774">
            <v>0</v>
          </cell>
          <cell r="EU774">
            <v>0</v>
          </cell>
          <cell r="EV774">
            <v>0</v>
          </cell>
          <cell r="EW774">
            <v>0</v>
          </cell>
          <cell r="EX774">
            <v>0</v>
          </cell>
          <cell r="EY774">
            <v>0</v>
          </cell>
          <cell r="EZ774">
            <v>0</v>
          </cell>
          <cell r="FA774">
            <v>0</v>
          </cell>
          <cell r="FB774">
            <v>0</v>
          </cell>
          <cell r="FC774">
            <v>0</v>
          </cell>
          <cell r="FD774">
            <v>0</v>
          </cell>
          <cell r="FE774">
            <v>0</v>
          </cell>
          <cell r="FF774">
            <v>0</v>
          </cell>
          <cell r="FG774">
            <v>0</v>
          </cell>
          <cell r="FH774">
            <v>0</v>
          </cell>
          <cell r="FI774">
            <v>0</v>
          </cell>
          <cell r="FJ774">
            <v>0</v>
          </cell>
          <cell r="FK774">
            <v>0</v>
          </cell>
          <cell r="FL774">
            <v>0</v>
          </cell>
          <cell r="FM774">
            <v>0</v>
          </cell>
          <cell r="FN774">
            <v>0</v>
          </cell>
          <cell r="FO774">
            <v>0</v>
          </cell>
          <cell r="FP774">
            <v>0</v>
          </cell>
          <cell r="FQ774">
            <v>0</v>
          </cell>
          <cell r="FR774">
            <v>0</v>
          </cell>
          <cell r="FS774">
            <v>0</v>
          </cell>
          <cell r="FT774">
            <v>0</v>
          </cell>
          <cell r="FU774">
            <v>0</v>
          </cell>
          <cell r="FV774">
            <v>0</v>
          </cell>
          <cell r="FW774">
            <v>0</v>
          </cell>
          <cell r="FX774">
            <v>0</v>
          </cell>
          <cell r="FY774">
            <v>0</v>
          </cell>
          <cell r="FZ774">
            <v>0</v>
          </cell>
          <cell r="GA774">
            <v>0</v>
          </cell>
          <cell r="GB774">
            <v>0</v>
          </cell>
          <cell r="GC774">
            <v>0</v>
          </cell>
          <cell r="GD774">
            <v>0</v>
          </cell>
          <cell r="GE774">
            <v>0</v>
          </cell>
          <cell r="GF774">
            <v>0</v>
          </cell>
          <cell r="GG774">
            <v>0</v>
          </cell>
          <cell r="GH774">
            <v>0</v>
          </cell>
          <cell r="GI774">
            <v>0</v>
          </cell>
          <cell r="GJ774">
            <v>0</v>
          </cell>
          <cell r="GK774">
            <v>0</v>
          </cell>
          <cell r="GL774">
            <v>0</v>
          </cell>
          <cell r="GM774">
            <v>0</v>
          </cell>
          <cell r="GN774">
            <v>0</v>
          </cell>
          <cell r="GO774">
            <v>0</v>
          </cell>
          <cell r="GP774">
            <v>0</v>
          </cell>
          <cell r="GQ774">
            <v>0</v>
          </cell>
          <cell r="GR774">
            <v>0</v>
          </cell>
          <cell r="GS774">
            <v>0</v>
          </cell>
          <cell r="GT774">
            <v>0</v>
          </cell>
          <cell r="GU774">
            <v>0</v>
          </cell>
          <cell r="GV774">
            <v>0</v>
          </cell>
          <cell r="GW774">
            <v>0</v>
          </cell>
          <cell r="GX774">
            <v>0</v>
          </cell>
          <cell r="GY774">
            <v>0</v>
          </cell>
          <cell r="GZ774">
            <v>0</v>
          </cell>
          <cell r="HA774">
            <v>0</v>
          </cell>
          <cell r="HB774">
            <v>0</v>
          </cell>
          <cell r="HC774">
            <v>0</v>
          </cell>
          <cell r="HD774">
            <v>0</v>
          </cell>
          <cell r="HE774">
            <v>0</v>
          </cell>
          <cell r="HF774">
            <v>0</v>
          </cell>
          <cell r="HG774">
            <v>0</v>
          </cell>
          <cell r="HH774">
            <v>0</v>
          </cell>
          <cell r="HI774">
            <v>0</v>
          </cell>
          <cell r="HJ774">
            <v>0</v>
          </cell>
          <cell r="HK774">
            <v>0</v>
          </cell>
          <cell r="HL774">
            <v>0</v>
          </cell>
          <cell r="HM774">
            <v>0</v>
          </cell>
          <cell r="HN774">
            <v>0</v>
          </cell>
          <cell r="HO774">
            <v>0</v>
          </cell>
          <cell r="HP774">
            <v>0</v>
          </cell>
          <cell r="HQ774">
            <v>0</v>
          </cell>
          <cell r="HR774">
            <v>0</v>
          </cell>
          <cell r="HS774">
            <v>0</v>
          </cell>
          <cell r="HT774">
            <v>0</v>
          </cell>
          <cell r="HU774">
            <v>0</v>
          </cell>
          <cell r="HV774">
            <v>0</v>
          </cell>
          <cell r="HW774">
            <v>0</v>
          </cell>
          <cell r="HX774">
            <v>0</v>
          </cell>
          <cell r="HY774">
            <v>0</v>
          </cell>
          <cell r="HZ774">
            <v>0</v>
          </cell>
          <cell r="IA774">
            <v>0</v>
          </cell>
          <cell r="IB774">
            <v>0</v>
          </cell>
          <cell r="IC774">
            <v>0</v>
          </cell>
          <cell r="ID774">
            <v>0</v>
          </cell>
          <cell r="IE774">
            <v>0</v>
          </cell>
          <cell r="IF774">
            <v>0</v>
          </cell>
          <cell r="IG774">
            <v>0</v>
          </cell>
          <cell r="IH774">
            <v>0</v>
          </cell>
          <cell r="II774">
            <v>0</v>
          </cell>
          <cell r="IJ774">
            <v>0</v>
          </cell>
          <cell r="IK774">
            <v>0</v>
          </cell>
          <cell r="IL774">
            <v>0</v>
          </cell>
          <cell r="IM774">
            <v>0</v>
          </cell>
          <cell r="IN774">
            <v>0</v>
          </cell>
          <cell r="IO774">
            <v>0</v>
          </cell>
          <cell r="IP774">
            <v>0</v>
          </cell>
          <cell r="IQ774">
            <v>0</v>
          </cell>
          <cell r="IR774">
            <v>0</v>
          </cell>
          <cell r="IS774">
            <v>0</v>
          </cell>
          <cell r="IT774">
            <v>0</v>
          </cell>
          <cell r="IU774">
            <v>0</v>
          </cell>
          <cell r="IV774">
            <v>0</v>
          </cell>
          <cell r="IW774">
            <v>0</v>
          </cell>
          <cell r="IX774">
            <v>0</v>
          </cell>
          <cell r="IY774">
            <v>0</v>
          </cell>
          <cell r="IZ774">
            <v>0</v>
          </cell>
          <cell r="JA774">
            <v>0</v>
          </cell>
          <cell r="JB774">
            <v>0</v>
          </cell>
          <cell r="JC774">
            <v>0</v>
          </cell>
          <cell r="JD774">
            <v>0</v>
          </cell>
          <cell r="JE774">
            <v>0</v>
          </cell>
          <cell r="JF774">
            <v>0</v>
          </cell>
          <cell r="JG774">
            <v>0</v>
          </cell>
          <cell r="JH774">
            <v>0</v>
          </cell>
          <cell r="JI774">
            <v>0</v>
          </cell>
          <cell r="JJ774">
            <v>0</v>
          </cell>
          <cell r="JK774">
            <v>0</v>
          </cell>
          <cell r="JL774">
            <v>0</v>
          </cell>
          <cell r="JM774">
            <v>0</v>
          </cell>
          <cell r="JN774">
            <v>0</v>
          </cell>
          <cell r="JO774">
            <v>0</v>
          </cell>
          <cell r="JP774">
            <v>0</v>
          </cell>
          <cell r="JQ774">
            <v>0</v>
          </cell>
        </row>
        <row r="775">
          <cell r="D775" t="str">
            <v>BAT.PX.WMV._.ITC.Li_ion_8hr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  <cell r="CT775">
            <v>0</v>
          </cell>
          <cell r="CU775">
            <v>0</v>
          </cell>
          <cell r="CV775">
            <v>0</v>
          </cell>
          <cell r="CW775">
            <v>0</v>
          </cell>
          <cell r="CX775">
            <v>0</v>
          </cell>
          <cell r="CY775">
            <v>0</v>
          </cell>
          <cell r="CZ775">
            <v>0</v>
          </cell>
          <cell r="DA775">
            <v>0</v>
          </cell>
          <cell r="DB775">
            <v>0</v>
          </cell>
          <cell r="DC775">
            <v>0</v>
          </cell>
          <cell r="DD775">
            <v>0</v>
          </cell>
          <cell r="DE775">
            <v>0</v>
          </cell>
          <cell r="DF775">
            <v>0</v>
          </cell>
          <cell r="DG775">
            <v>0</v>
          </cell>
          <cell r="DH775">
            <v>0</v>
          </cell>
          <cell r="DI775">
            <v>0</v>
          </cell>
          <cell r="DJ775">
            <v>0</v>
          </cell>
          <cell r="DK775">
            <v>0</v>
          </cell>
          <cell r="DL775">
            <v>0</v>
          </cell>
          <cell r="DM775">
            <v>0</v>
          </cell>
          <cell r="DN775">
            <v>0</v>
          </cell>
          <cell r="DO775">
            <v>0</v>
          </cell>
          <cell r="DP775">
            <v>0</v>
          </cell>
          <cell r="DQ775">
            <v>0</v>
          </cell>
          <cell r="DR775">
            <v>0</v>
          </cell>
          <cell r="DS775">
            <v>0</v>
          </cell>
          <cell r="DT775">
            <v>0</v>
          </cell>
          <cell r="DU775">
            <v>0</v>
          </cell>
          <cell r="DV775">
            <v>0</v>
          </cell>
          <cell r="DW775">
            <v>0</v>
          </cell>
          <cell r="DX775">
            <v>0</v>
          </cell>
          <cell r="DY775">
            <v>0</v>
          </cell>
          <cell r="DZ775">
            <v>0</v>
          </cell>
          <cell r="EA775">
            <v>0</v>
          </cell>
          <cell r="EB775">
            <v>0</v>
          </cell>
          <cell r="EC775">
            <v>0</v>
          </cell>
          <cell r="ED775">
            <v>0</v>
          </cell>
          <cell r="EE775">
            <v>0</v>
          </cell>
          <cell r="EF775">
            <v>0</v>
          </cell>
          <cell r="EG775">
            <v>0</v>
          </cell>
          <cell r="EH775">
            <v>0</v>
          </cell>
          <cell r="EI775">
            <v>0</v>
          </cell>
          <cell r="EJ775">
            <v>0</v>
          </cell>
          <cell r="EK775">
            <v>0</v>
          </cell>
          <cell r="EL775">
            <v>0</v>
          </cell>
          <cell r="EM775">
            <v>0</v>
          </cell>
          <cell r="EN775">
            <v>0</v>
          </cell>
          <cell r="EO775">
            <v>0</v>
          </cell>
          <cell r="EP775">
            <v>0</v>
          </cell>
          <cell r="EQ775">
            <v>0</v>
          </cell>
          <cell r="ER775">
            <v>0</v>
          </cell>
          <cell r="ES775">
            <v>0</v>
          </cell>
          <cell r="ET775">
            <v>0</v>
          </cell>
          <cell r="EU775">
            <v>0</v>
          </cell>
          <cell r="EV775">
            <v>0</v>
          </cell>
          <cell r="EW775">
            <v>0</v>
          </cell>
          <cell r="EX775">
            <v>0</v>
          </cell>
          <cell r="EY775">
            <v>0</v>
          </cell>
          <cell r="EZ775">
            <v>0</v>
          </cell>
          <cell r="FA775">
            <v>0</v>
          </cell>
          <cell r="FB775">
            <v>0</v>
          </cell>
          <cell r="FC775">
            <v>0</v>
          </cell>
          <cell r="FD775">
            <v>0</v>
          </cell>
          <cell r="FE775">
            <v>0</v>
          </cell>
          <cell r="FF775">
            <v>0</v>
          </cell>
          <cell r="FG775">
            <v>0</v>
          </cell>
          <cell r="FH775">
            <v>0</v>
          </cell>
          <cell r="FI775">
            <v>0</v>
          </cell>
          <cell r="FJ775">
            <v>0</v>
          </cell>
          <cell r="FK775">
            <v>0</v>
          </cell>
          <cell r="FL775">
            <v>0</v>
          </cell>
          <cell r="FM775">
            <v>0</v>
          </cell>
          <cell r="FN775">
            <v>0</v>
          </cell>
          <cell r="FO775">
            <v>0</v>
          </cell>
          <cell r="FP775">
            <v>0</v>
          </cell>
          <cell r="FQ775">
            <v>0</v>
          </cell>
          <cell r="FR775">
            <v>0</v>
          </cell>
          <cell r="FS775">
            <v>0</v>
          </cell>
          <cell r="FT775">
            <v>0</v>
          </cell>
          <cell r="FU775">
            <v>0</v>
          </cell>
          <cell r="FV775">
            <v>0</v>
          </cell>
          <cell r="FW775">
            <v>0</v>
          </cell>
          <cell r="FX775">
            <v>0</v>
          </cell>
          <cell r="FY775">
            <v>0</v>
          </cell>
          <cell r="FZ775">
            <v>0</v>
          </cell>
          <cell r="GA775">
            <v>0</v>
          </cell>
          <cell r="GB775">
            <v>0</v>
          </cell>
          <cell r="GC775">
            <v>0</v>
          </cell>
          <cell r="GD775">
            <v>0</v>
          </cell>
          <cell r="GE775">
            <v>0</v>
          </cell>
          <cell r="GF775">
            <v>0</v>
          </cell>
          <cell r="GG775">
            <v>0</v>
          </cell>
          <cell r="GH775">
            <v>0</v>
          </cell>
          <cell r="GI775">
            <v>0</v>
          </cell>
          <cell r="GJ775">
            <v>0</v>
          </cell>
          <cell r="GK775">
            <v>0</v>
          </cell>
          <cell r="GL775">
            <v>0</v>
          </cell>
          <cell r="GM775">
            <v>0</v>
          </cell>
          <cell r="GN775">
            <v>0</v>
          </cell>
          <cell r="GO775">
            <v>0</v>
          </cell>
          <cell r="GP775">
            <v>0</v>
          </cell>
          <cell r="GQ775">
            <v>0</v>
          </cell>
          <cell r="GR775">
            <v>0</v>
          </cell>
          <cell r="GS775">
            <v>0</v>
          </cell>
          <cell r="GT775">
            <v>0</v>
          </cell>
          <cell r="GU775">
            <v>0</v>
          </cell>
          <cell r="GV775">
            <v>0</v>
          </cell>
          <cell r="GW775">
            <v>0</v>
          </cell>
          <cell r="GX775">
            <v>0</v>
          </cell>
          <cell r="GY775">
            <v>0</v>
          </cell>
          <cell r="GZ775">
            <v>0</v>
          </cell>
          <cell r="HA775">
            <v>0</v>
          </cell>
          <cell r="HB775">
            <v>0</v>
          </cell>
          <cell r="HC775">
            <v>0</v>
          </cell>
          <cell r="HD775">
            <v>0</v>
          </cell>
          <cell r="HE775">
            <v>0</v>
          </cell>
          <cell r="HF775">
            <v>0</v>
          </cell>
          <cell r="HG775">
            <v>0</v>
          </cell>
          <cell r="HH775">
            <v>0</v>
          </cell>
          <cell r="HI775">
            <v>0</v>
          </cell>
          <cell r="HJ775">
            <v>0</v>
          </cell>
          <cell r="HK775">
            <v>0</v>
          </cell>
          <cell r="HL775">
            <v>0</v>
          </cell>
          <cell r="HM775">
            <v>0</v>
          </cell>
          <cell r="HN775">
            <v>0</v>
          </cell>
          <cell r="HO775">
            <v>0</v>
          </cell>
          <cell r="HP775">
            <v>0</v>
          </cell>
          <cell r="HQ775">
            <v>0</v>
          </cell>
          <cell r="HR775">
            <v>0</v>
          </cell>
          <cell r="HS775">
            <v>0</v>
          </cell>
          <cell r="HT775">
            <v>0</v>
          </cell>
          <cell r="HU775">
            <v>0</v>
          </cell>
          <cell r="HV775">
            <v>0</v>
          </cell>
          <cell r="HW775">
            <v>0</v>
          </cell>
          <cell r="HX775">
            <v>0</v>
          </cell>
          <cell r="HY775">
            <v>0</v>
          </cell>
          <cell r="HZ775">
            <v>0</v>
          </cell>
          <cell r="IA775">
            <v>0</v>
          </cell>
          <cell r="IB775">
            <v>0</v>
          </cell>
          <cell r="IC775">
            <v>0</v>
          </cell>
          <cell r="ID775">
            <v>0</v>
          </cell>
          <cell r="IE775">
            <v>0</v>
          </cell>
          <cell r="IF775">
            <v>0</v>
          </cell>
          <cell r="IG775">
            <v>0</v>
          </cell>
          <cell r="IH775">
            <v>0</v>
          </cell>
          <cell r="II775">
            <v>0</v>
          </cell>
          <cell r="IJ775">
            <v>0</v>
          </cell>
          <cell r="IK775">
            <v>0</v>
          </cell>
          <cell r="IL775">
            <v>0</v>
          </cell>
          <cell r="IM775">
            <v>0</v>
          </cell>
          <cell r="IN775">
            <v>0</v>
          </cell>
          <cell r="IO775">
            <v>0</v>
          </cell>
          <cell r="IP775">
            <v>0</v>
          </cell>
          <cell r="IQ775">
            <v>0</v>
          </cell>
          <cell r="IR775">
            <v>0</v>
          </cell>
          <cell r="IS775">
            <v>0</v>
          </cell>
          <cell r="IT775">
            <v>0</v>
          </cell>
          <cell r="IU775">
            <v>0</v>
          </cell>
          <cell r="IV775">
            <v>0</v>
          </cell>
          <cell r="IW775">
            <v>0</v>
          </cell>
          <cell r="IX775">
            <v>0</v>
          </cell>
          <cell r="IY775">
            <v>0</v>
          </cell>
          <cell r="IZ775">
            <v>0</v>
          </cell>
          <cell r="JA775">
            <v>0</v>
          </cell>
          <cell r="JB775">
            <v>0</v>
          </cell>
          <cell r="JC775">
            <v>0</v>
          </cell>
          <cell r="JD775">
            <v>0</v>
          </cell>
          <cell r="JE775">
            <v>0</v>
          </cell>
          <cell r="JF775">
            <v>0</v>
          </cell>
          <cell r="JG775">
            <v>0</v>
          </cell>
          <cell r="JH775">
            <v>0</v>
          </cell>
          <cell r="JI775">
            <v>0</v>
          </cell>
          <cell r="JJ775">
            <v>0</v>
          </cell>
          <cell r="JK775">
            <v>0</v>
          </cell>
          <cell r="JL775">
            <v>0</v>
          </cell>
          <cell r="JM775">
            <v>0</v>
          </cell>
          <cell r="JN775">
            <v>0</v>
          </cell>
          <cell r="JO775">
            <v>0</v>
          </cell>
          <cell r="JP775">
            <v>0</v>
          </cell>
          <cell r="JQ775">
            <v>0</v>
          </cell>
        </row>
        <row r="776">
          <cell r="D776" t="str">
            <v>BAT.PX.YAK._.ITC.Li_ion_8hr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  <cell r="CT776">
            <v>0</v>
          </cell>
          <cell r="CU776">
            <v>0</v>
          </cell>
          <cell r="CV776">
            <v>0</v>
          </cell>
          <cell r="CW776">
            <v>0</v>
          </cell>
          <cell r="CX776">
            <v>0</v>
          </cell>
          <cell r="CY776">
            <v>0</v>
          </cell>
          <cell r="CZ776">
            <v>0</v>
          </cell>
          <cell r="DA776">
            <v>0</v>
          </cell>
          <cell r="DB776">
            <v>0</v>
          </cell>
          <cell r="DC776">
            <v>0</v>
          </cell>
          <cell r="DD776">
            <v>0</v>
          </cell>
          <cell r="DE776">
            <v>0</v>
          </cell>
          <cell r="DF776">
            <v>0</v>
          </cell>
          <cell r="DG776">
            <v>0</v>
          </cell>
          <cell r="DH776">
            <v>0</v>
          </cell>
          <cell r="DI776">
            <v>0</v>
          </cell>
          <cell r="DJ776">
            <v>0</v>
          </cell>
          <cell r="DK776">
            <v>0</v>
          </cell>
          <cell r="DL776">
            <v>0</v>
          </cell>
          <cell r="DM776">
            <v>0</v>
          </cell>
          <cell r="DN776">
            <v>0</v>
          </cell>
          <cell r="DO776">
            <v>0</v>
          </cell>
          <cell r="DP776">
            <v>0</v>
          </cell>
          <cell r="DQ776">
            <v>0</v>
          </cell>
          <cell r="DR776">
            <v>0</v>
          </cell>
          <cell r="DS776">
            <v>0</v>
          </cell>
          <cell r="DT776">
            <v>0</v>
          </cell>
          <cell r="DU776">
            <v>0</v>
          </cell>
          <cell r="DV776">
            <v>0</v>
          </cell>
          <cell r="DW776">
            <v>0</v>
          </cell>
          <cell r="DX776">
            <v>0</v>
          </cell>
          <cell r="DY776">
            <v>0</v>
          </cell>
          <cell r="DZ776">
            <v>0</v>
          </cell>
          <cell r="EA776">
            <v>0</v>
          </cell>
          <cell r="EB776">
            <v>0</v>
          </cell>
          <cell r="EC776">
            <v>0</v>
          </cell>
          <cell r="ED776">
            <v>0</v>
          </cell>
          <cell r="EE776">
            <v>0</v>
          </cell>
          <cell r="EF776">
            <v>0</v>
          </cell>
          <cell r="EG776">
            <v>0</v>
          </cell>
          <cell r="EH776">
            <v>0</v>
          </cell>
          <cell r="EI776">
            <v>0</v>
          </cell>
          <cell r="EJ776">
            <v>0</v>
          </cell>
          <cell r="EK776">
            <v>0</v>
          </cell>
          <cell r="EL776">
            <v>0</v>
          </cell>
          <cell r="EM776">
            <v>0</v>
          </cell>
          <cell r="EN776">
            <v>0</v>
          </cell>
          <cell r="EO776">
            <v>0</v>
          </cell>
          <cell r="EP776">
            <v>0</v>
          </cell>
          <cell r="EQ776">
            <v>0</v>
          </cell>
          <cell r="ER776">
            <v>0</v>
          </cell>
          <cell r="ES776">
            <v>0</v>
          </cell>
          <cell r="ET776">
            <v>0</v>
          </cell>
          <cell r="EU776">
            <v>0</v>
          </cell>
          <cell r="EV776">
            <v>0</v>
          </cell>
          <cell r="EW776">
            <v>0</v>
          </cell>
          <cell r="EX776">
            <v>0</v>
          </cell>
          <cell r="EY776">
            <v>0</v>
          </cell>
          <cell r="EZ776">
            <v>0</v>
          </cell>
          <cell r="FA776">
            <v>0</v>
          </cell>
          <cell r="FB776">
            <v>0</v>
          </cell>
          <cell r="FC776">
            <v>0</v>
          </cell>
          <cell r="FD776">
            <v>0</v>
          </cell>
          <cell r="FE776">
            <v>0</v>
          </cell>
          <cell r="FF776">
            <v>0</v>
          </cell>
          <cell r="FG776">
            <v>0</v>
          </cell>
          <cell r="FH776">
            <v>0</v>
          </cell>
          <cell r="FI776">
            <v>0</v>
          </cell>
          <cell r="FJ776">
            <v>0</v>
          </cell>
          <cell r="FK776">
            <v>0</v>
          </cell>
          <cell r="FL776">
            <v>0</v>
          </cell>
          <cell r="FM776">
            <v>0</v>
          </cell>
          <cell r="FN776">
            <v>0</v>
          </cell>
          <cell r="FO776">
            <v>0</v>
          </cell>
          <cell r="FP776">
            <v>0</v>
          </cell>
          <cell r="FQ776">
            <v>0</v>
          </cell>
          <cell r="FR776">
            <v>0</v>
          </cell>
          <cell r="FS776">
            <v>0</v>
          </cell>
          <cell r="FT776">
            <v>0</v>
          </cell>
          <cell r="FU776">
            <v>0</v>
          </cell>
          <cell r="FV776">
            <v>0</v>
          </cell>
          <cell r="FW776">
            <v>0</v>
          </cell>
          <cell r="FX776">
            <v>0</v>
          </cell>
          <cell r="FY776">
            <v>0</v>
          </cell>
          <cell r="FZ776">
            <v>0</v>
          </cell>
          <cell r="GA776">
            <v>0</v>
          </cell>
          <cell r="GB776">
            <v>0</v>
          </cell>
          <cell r="GC776">
            <v>0</v>
          </cell>
          <cell r="GD776">
            <v>0</v>
          </cell>
          <cell r="GE776">
            <v>0</v>
          </cell>
          <cell r="GF776">
            <v>0</v>
          </cell>
          <cell r="GG776">
            <v>0</v>
          </cell>
          <cell r="GH776">
            <v>0</v>
          </cell>
          <cell r="GI776">
            <v>0</v>
          </cell>
          <cell r="GJ776">
            <v>0</v>
          </cell>
          <cell r="GK776">
            <v>0</v>
          </cell>
          <cell r="GL776">
            <v>0</v>
          </cell>
          <cell r="GM776">
            <v>0</v>
          </cell>
          <cell r="GN776">
            <v>0</v>
          </cell>
          <cell r="GO776">
            <v>0</v>
          </cell>
          <cell r="GP776">
            <v>0</v>
          </cell>
          <cell r="GQ776">
            <v>0</v>
          </cell>
          <cell r="GR776">
            <v>0</v>
          </cell>
          <cell r="GS776">
            <v>0</v>
          </cell>
          <cell r="GT776">
            <v>0</v>
          </cell>
          <cell r="GU776">
            <v>0</v>
          </cell>
          <cell r="GV776">
            <v>0</v>
          </cell>
          <cell r="GW776">
            <v>0</v>
          </cell>
          <cell r="GX776">
            <v>0</v>
          </cell>
          <cell r="GY776">
            <v>0</v>
          </cell>
          <cell r="GZ776">
            <v>0</v>
          </cell>
          <cell r="HA776">
            <v>0</v>
          </cell>
          <cell r="HB776">
            <v>0</v>
          </cell>
          <cell r="HC776">
            <v>0</v>
          </cell>
          <cell r="HD776">
            <v>0</v>
          </cell>
          <cell r="HE776">
            <v>0</v>
          </cell>
          <cell r="HF776">
            <v>0</v>
          </cell>
          <cell r="HG776">
            <v>0</v>
          </cell>
          <cell r="HH776">
            <v>0</v>
          </cell>
          <cell r="HI776">
            <v>0</v>
          </cell>
          <cell r="HJ776">
            <v>0</v>
          </cell>
          <cell r="HK776">
            <v>0</v>
          </cell>
          <cell r="HL776">
            <v>0</v>
          </cell>
          <cell r="HM776">
            <v>0</v>
          </cell>
          <cell r="HN776">
            <v>0</v>
          </cell>
          <cell r="HO776">
            <v>0</v>
          </cell>
          <cell r="HP776">
            <v>0</v>
          </cell>
          <cell r="HQ776">
            <v>0</v>
          </cell>
          <cell r="HR776">
            <v>0</v>
          </cell>
          <cell r="HS776">
            <v>0</v>
          </cell>
          <cell r="HT776">
            <v>0</v>
          </cell>
          <cell r="HU776">
            <v>0</v>
          </cell>
          <cell r="HV776">
            <v>0</v>
          </cell>
          <cell r="HW776">
            <v>0</v>
          </cell>
          <cell r="HX776">
            <v>0</v>
          </cell>
          <cell r="HY776">
            <v>0</v>
          </cell>
          <cell r="HZ776">
            <v>0</v>
          </cell>
          <cell r="IA776">
            <v>0</v>
          </cell>
          <cell r="IB776">
            <v>0</v>
          </cell>
          <cell r="IC776">
            <v>0</v>
          </cell>
          <cell r="ID776">
            <v>0</v>
          </cell>
          <cell r="IE776">
            <v>0</v>
          </cell>
          <cell r="IF776">
            <v>0</v>
          </cell>
          <cell r="IG776">
            <v>0</v>
          </cell>
          <cell r="IH776">
            <v>0</v>
          </cell>
          <cell r="II776">
            <v>0</v>
          </cell>
          <cell r="IJ776">
            <v>0</v>
          </cell>
          <cell r="IK776">
            <v>0</v>
          </cell>
          <cell r="IL776">
            <v>0</v>
          </cell>
          <cell r="IM776">
            <v>0</v>
          </cell>
          <cell r="IN776">
            <v>0</v>
          </cell>
          <cell r="IO776">
            <v>0</v>
          </cell>
          <cell r="IP776">
            <v>0</v>
          </cell>
          <cell r="IQ776">
            <v>0</v>
          </cell>
          <cell r="IR776">
            <v>0</v>
          </cell>
          <cell r="IS776">
            <v>0</v>
          </cell>
          <cell r="IT776">
            <v>0</v>
          </cell>
          <cell r="IU776">
            <v>0</v>
          </cell>
          <cell r="IV776">
            <v>0</v>
          </cell>
          <cell r="IW776">
            <v>0</v>
          </cell>
          <cell r="IX776">
            <v>0</v>
          </cell>
          <cell r="IY776">
            <v>0</v>
          </cell>
          <cell r="IZ776">
            <v>0</v>
          </cell>
          <cell r="JA776">
            <v>0</v>
          </cell>
          <cell r="JB776">
            <v>0</v>
          </cell>
          <cell r="JC776">
            <v>0</v>
          </cell>
          <cell r="JD776">
            <v>0</v>
          </cell>
          <cell r="JE776">
            <v>0</v>
          </cell>
          <cell r="JF776">
            <v>0</v>
          </cell>
          <cell r="JG776">
            <v>0</v>
          </cell>
          <cell r="JH776">
            <v>0</v>
          </cell>
          <cell r="JI776">
            <v>0</v>
          </cell>
          <cell r="JJ776">
            <v>0</v>
          </cell>
          <cell r="JK776">
            <v>0</v>
          </cell>
          <cell r="JL776">
            <v>0</v>
          </cell>
          <cell r="JM776">
            <v>0</v>
          </cell>
          <cell r="JN776">
            <v>0</v>
          </cell>
          <cell r="JO776">
            <v>0</v>
          </cell>
          <cell r="JP776">
            <v>0</v>
          </cell>
          <cell r="JQ776">
            <v>0</v>
          </cell>
        </row>
        <row r="777">
          <cell r="D777" t="str">
            <v>BAT.PX.NTN._.___.ADV Nuclear Naughton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  <cell r="CT777">
            <v>0</v>
          </cell>
          <cell r="CU777">
            <v>0</v>
          </cell>
          <cell r="CV777">
            <v>0</v>
          </cell>
          <cell r="CW777">
            <v>0</v>
          </cell>
          <cell r="CX777">
            <v>0</v>
          </cell>
          <cell r="CY777">
            <v>0</v>
          </cell>
          <cell r="CZ777">
            <v>0</v>
          </cell>
          <cell r="DA777">
            <v>0</v>
          </cell>
          <cell r="DB777">
            <v>0</v>
          </cell>
          <cell r="DC777">
            <v>0</v>
          </cell>
          <cell r="DD777">
            <v>0</v>
          </cell>
          <cell r="DE777">
            <v>0</v>
          </cell>
          <cell r="DF777">
            <v>0</v>
          </cell>
          <cell r="DG777">
            <v>0</v>
          </cell>
          <cell r="DH777">
            <v>0</v>
          </cell>
          <cell r="DI777">
            <v>0</v>
          </cell>
          <cell r="DJ777">
            <v>0</v>
          </cell>
          <cell r="DK777">
            <v>0</v>
          </cell>
          <cell r="DL777">
            <v>0</v>
          </cell>
          <cell r="DM777">
            <v>0</v>
          </cell>
          <cell r="DN777">
            <v>0</v>
          </cell>
          <cell r="DO777">
            <v>0</v>
          </cell>
          <cell r="DP777">
            <v>0</v>
          </cell>
          <cell r="DQ777">
            <v>0</v>
          </cell>
          <cell r="DR777">
            <v>0</v>
          </cell>
          <cell r="DS777">
            <v>0</v>
          </cell>
          <cell r="DT777">
            <v>0</v>
          </cell>
          <cell r="DU777">
            <v>0</v>
          </cell>
          <cell r="DV777">
            <v>0</v>
          </cell>
          <cell r="DW777">
            <v>0</v>
          </cell>
          <cell r="DX777">
            <v>0</v>
          </cell>
          <cell r="DY777">
            <v>0</v>
          </cell>
          <cell r="DZ777">
            <v>0</v>
          </cell>
          <cell r="EA777">
            <v>0</v>
          </cell>
          <cell r="EB777">
            <v>0</v>
          </cell>
          <cell r="EC777">
            <v>0</v>
          </cell>
          <cell r="ED777">
            <v>0</v>
          </cell>
          <cell r="EE777">
            <v>0</v>
          </cell>
          <cell r="EF777">
            <v>0</v>
          </cell>
          <cell r="EG777">
            <v>0</v>
          </cell>
          <cell r="EH777">
            <v>0</v>
          </cell>
          <cell r="EI777">
            <v>0</v>
          </cell>
          <cell r="EJ777">
            <v>0</v>
          </cell>
          <cell r="EK777">
            <v>0</v>
          </cell>
          <cell r="EL777">
            <v>0</v>
          </cell>
          <cell r="EM777">
            <v>0</v>
          </cell>
          <cell r="EN777">
            <v>0</v>
          </cell>
          <cell r="EO777">
            <v>0</v>
          </cell>
          <cell r="EP777">
            <v>0</v>
          </cell>
          <cell r="EQ777">
            <v>0</v>
          </cell>
          <cell r="ER777">
            <v>0</v>
          </cell>
          <cell r="ES777">
            <v>0</v>
          </cell>
          <cell r="ET777">
            <v>0</v>
          </cell>
          <cell r="EU777">
            <v>0</v>
          </cell>
          <cell r="EV777">
            <v>0</v>
          </cell>
          <cell r="EW777">
            <v>0</v>
          </cell>
          <cell r="EX777">
            <v>0</v>
          </cell>
          <cell r="EY777">
            <v>0</v>
          </cell>
          <cell r="EZ777">
            <v>0</v>
          </cell>
          <cell r="FA777">
            <v>0</v>
          </cell>
          <cell r="FB777">
            <v>0</v>
          </cell>
          <cell r="FC777">
            <v>0</v>
          </cell>
          <cell r="FD777">
            <v>0</v>
          </cell>
          <cell r="FE777">
            <v>0</v>
          </cell>
          <cell r="FF777">
            <v>0</v>
          </cell>
          <cell r="FG777">
            <v>0</v>
          </cell>
          <cell r="FH777">
            <v>0</v>
          </cell>
          <cell r="FI777">
            <v>0</v>
          </cell>
          <cell r="FJ777">
            <v>0</v>
          </cell>
          <cell r="FK777">
            <v>0</v>
          </cell>
          <cell r="FL777">
            <v>0</v>
          </cell>
          <cell r="FM777">
            <v>0</v>
          </cell>
          <cell r="FN777">
            <v>0</v>
          </cell>
          <cell r="FO777">
            <v>0</v>
          </cell>
          <cell r="FP777">
            <v>0</v>
          </cell>
          <cell r="FQ777">
            <v>0</v>
          </cell>
          <cell r="FR777">
            <v>0</v>
          </cell>
          <cell r="FS777">
            <v>0</v>
          </cell>
          <cell r="FT777">
            <v>0</v>
          </cell>
          <cell r="FU777">
            <v>0</v>
          </cell>
          <cell r="FV777">
            <v>0</v>
          </cell>
          <cell r="FW777">
            <v>0</v>
          </cell>
          <cell r="FX777">
            <v>0</v>
          </cell>
          <cell r="FY777">
            <v>0</v>
          </cell>
          <cell r="FZ777">
            <v>0</v>
          </cell>
          <cell r="GA777">
            <v>0</v>
          </cell>
          <cell r="GB777">
            <v>0</v>
          </cell>
          <cell r="GC777">
            <v>0</v>
          </cell>
          <cell r="GD777">
            <v>0</v>
          </cell>
          <cell r="GE777">
            <v>0</v>
          </cell>
          <cell r="GF777">
            <v>0</v>
          </cell>
          <cell r="GG777">
            <v>0</v>
          </cell>
          <cell r="GH777">
            <v>0</v>
          </cell>
          <cell r="GI777">
            <v>0</v>
          </cell>
          <cell r="GJ777">
            <v>0</v>
          </cell>
          <cell r="GK777">
            <v>0</v>
          </cell>
          <cell r="GL777">
            <v>0</v>
          </cell>
          <cell r="GM777">
            <v>0</v>
          </cell>
          <cell r="GN777">
            <v>0</v>
          </cell>
          <cell r="GO777">
            <v>0</v>
          </cell>
          <cell r="GP777">
            <v>0</v>
          </cell>
          <cell r="GQ777">
            <v>0</v>
          </cell>
          <cell r="GR777">
            <v>0</v>
          </cell>
          <cell r="GS777">
            <v>0</v>
          </cell>
          <cell r="GT777">
            <v>0</v>
          </cell>
          <cell r="GU777">
            <v>0</v>
          </cell>
          <cell r="GV777">
            <v>0</v>
          </cell>
          <cell r="GW777">
            <v>0</v>
          </cell>
          <cell r="GX777">
            <v>0</v>
          </cell>
          <cell r="GY777">
            <v>0</v>
          </cell>
          <cell r="GZ777">
            <v>0</v>
          </cell>
          <cell r="HA777">
            <v>0</v>
          </cell>
          <cell r="HB777">
            <v>0</v>
          </cell>
          <cell r="HC777">
            <v>0</v>
          </cell>
          <cell r="HD777">
            <v>0</v>
          </cell>
          <cell r="HE777">
            <v>0</v>
          </cell>
          <cell r="HF777">
            <v>0</v>
          </cell>
          <cell r="HG777">
            <v>0</v>
          </cell>
          <cell r="HH777">
            <v>0</v>
          </cell>
          <cell r="HI777">
            <v>0</v>
          </cell>
          <cell r="HJ777">
            <v>0</v>
          </cell>
          <cell r="HK777">
            <v>0</v>
          </cell>
          <cell r="HL777">
            <v>0</v>
          </cell>
          <cell r="HM777">
            <v>0</v>
          </cell>
          <cell r="HN777">
            <v>0</v>
          </cell>
          <cell r="HO777">
            <v>0</v>
          </cell>
          <cell r="HP777">
            <v>0</v>
          </cell>
          <cell r="HQ777">
            <v>0</v>
          </cell>
          <cell r="HR777">
            <v>0</v>
          </cell>
          <cell r="HS777">
            <v>0</v>
          </cell>
          <cell r="HT777">
            <v>0</v>
          </cell>
          <cell r="HU777">
            <v>0</v>
          </cell>
          <cell r="HV777">
            <v>0</v>
          </cell>
          <cell r="HW777">
            <v>0</v>
          </cell>
          <cell r="HX777">
            <v>0</v>
          </cell>
          <cell r="HY777">
            <v>0</v>
          </cell>
          <cell r="HZ777">
            <v>0</v>
          </cell>
          <cell r="IA777">
            <v>0</v>
          </cell>
          <cell r="IB777">
            <v>0</v>
          </cell>
          <cell r="IC777">
            <v>0</v>
          </cell>
          <cell r="ID777">
            <v>0</v>
          </cell>
          <cell r="IE777">
            <v>0</v>
          </cell>
          <cell r="IF777">
            <v>0</v>
          </cell>
          <cell r="IG777">
            <v>0</v>
          </cell>
          <cell r="IH777">
            <v>0</v>
          </cell>
          <cell r="II777">
            <v>0</v>
          </cell>
          <cell r="IJ777">
            <v>0</v>
          </cell>
          <cell r="IK777">
            <v>0</v>
          </cell>
          <cell r="IL777">
            <v>0</v>
          </cell>
          <cell r="IM777">
            <v>0</v>
          </cell>
          <cell r="IN777">
            <v>0</v>
          </cell>
          <cell r="IO777">
            <v>0</v>
          </cell>
          <cell r="IP777">
            <v>0</v>
          </cell>
          <cell r="IQ777">
            <v>0</v>
          </cell>
          <cell r="IR777">
            <v>0</v>
          </cell>
          <cell r="IS777">
            <v>0</v>
          </cell>
          <cell r="IT777">
            <v>0</v>
          </cell>
          <cell r="IU777">
            <v>0</v>
          </cell>
          <cell r="IV777">
            <v>0</v>
          </cell>
          <cell r="IW777">
            <v>0</v>
          </cell>
          <cell r="IX777">
            <v>0</v>
          </cell>
          <cell r="IY777">
            <v>0</v>
          </cell>
          <cell r="IZ777">
            <v>0</v>
          </cell>
          <cell r="JA777">
            <v>0</v>
          </cell>
          <cell r="JB777">
            <v>0</v>
          </cell>
          <cell r="JC777">
            <v>0</v>
          </cell>
          <cell r="JD777">
            <v>0</v>
          </cell>
          <cell r="JE777">
            <v>0</v>
          </cell>
          <cell r="JF777">
            <v>0</v>
          </cell>
          <cell r="JG777">
            <v>0</v>
          </cell>
          <cell r="JH777">
            <v>0</v>
          </cell>
          <cell r="JI777">
            <v>0</v>
          </cell>
          <cell r="JJ777">
            <v>0</v>
          </cell>
          <cell r="JK777">
            <v>0</v>
          </cell>
          <cell r="JL777">
            <v>0</v>
          </cell>
          <cell r="JM777">
            <v>0</v>
          </cell>
          <cell r="JN777">
            <v>0</v>
          </cell>
          <cell r="JO777">
            <v>0</v>
          </cell>
          <cell r="JP777">
            <v>0</v>
          </cell>
          <cell r="JQ777">
            <v>0</v>
          </cell>
        </row>
        <row r="778">
          <cell r="D778" t="str">
            <v>BAT.PX.UTS._.___.Dominguez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>
            <v>0</v>
          </cell>
          <cell r="CD778">
            <v>0</v>
          </cell>
          <cell r="CE778">
            <v>0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  <cell r="CT778">
            <v>0</v>
          </cell>
          <cell r="CU778">
            <v>0</v>
          </cell>
          <cell r="CV778">
            <v>0</v>
          </cell>
          <cell r="CW778">
            <v>0</v>
          </cell>
          <cell r="CX778">
            <v>0</v>
          </cell>
          <cell r="CY778">
            <v>0</v>
          </cell>
          <cell r="CZ778">
            <v>0</v>
          </cell>
          <cell r="DA778">
            <v>0</v>
          </cell>
          <cell r="DB778">
            <v>0</v>
          </cell>
          <cell r="DC778">
            <v>0</v>
          </cell>
          <cell r="DD778">
            <v>0</v>
          </cell>
          <cell r="DE778">
            <v>0</v>
          </cell>
          <cell r="DF778">
            <v>0</v>
          </cell>
          <cell r="DG778">
            <v>0</v>
          </cell>
          <cell r="DH778">
            <v>0</v>
          </cell>
          <cell r="DI778">
            <v>0</v>
          </cell>
          <cell r="DJ778">
            <v>0</v>
          </cell>
          <cell r="DK778">
            <v>0</v>
          </cell>
          <cell r="DL778">
            <v>0</v>
          </cell>
          <cell r="DM778">
            <v>0</v>
          </cell>
          <cell r="DN778">
            <v>0</v>
          </cell>
          <cell r="DO778">
            <v>0</v>
          </cell>
          <cell r="DP778">
            <v>0</v>
          </cell>
          <cell r="DQ778">
            <v>0</v>
          </cell>
          <cell r="DR778">
            <v>0</v>
          </cell>
          <cell r="DS778">
            <v>0</v>
          </cell>
          <cell r="DT778">
            <v>0</v>
          </cell>
          <cell r="DU778">
            <v>0</v>
          </cell>
          <cell r="DV778">
            <v>0</v>
          </cell>
          <cell r="DW778">
            <v>0</v>
          </cell>
          <cell r="DX778">
            <v>0</v>
          </cell>
          <cell r="DY778">
            <v>0</v>
          </cell>
          <cell r="DZ778">
            <v>0</v>
          </cell>
          <cell r="EA778">
            <v>0</v>
          </cell>
          <cell r="EB778">
            <v>0</v>
          </cell>
          <cell r="EC778">
            <v>0</v>
          </cell>
          <cell r="ED778">
            <v>0</v>
          </cell>
          <cell r="EE778">
            <v>0</v>
          </cell>
          <cell r="EF778">
            <v>0</v>
          </cell>
          <cell r="EG778">
            <v>0</v>
          </cell>
          <cell r="EH778">
            <v>0</v>
          </cell>
          <cell r="EI778">
            <v>0</v>
          </cell>
          <cell r="EJ778">
            <v>0</v>
          </cell>
          <cell r="EK778">
            <v>0</v>
          </cell>
          <cell r="EL778">
            <v>0</v>
          </cell>
          <cell r="EM778">
            <v>0</v>
          </cell>
          <cell r="EN778">
            <v>0</v>
          </cell>
          <cell r="EO778">
            <v>0</v>
          </cell>
          <cell r="EP778">
            <v>0</v>
          </cell>
          <cell r="EQ778">
            <v>0</v>
          </cell>
          <cell r="ER778">
            <v>0</v>
          </cell>
          <cell r="ES778">
            <v>0</v>
          </cell>
          <cell r="ET778">
            <v>0</v>
          </cell>
          <cell r="EU778">
            <v>0</v>
          </cell>
          <cell r="EV778">
            <v>0</v>
          </cell>
          <cell r="EW778">
            <v>0</v>
          </cell>
          <cell r="EX778">
            <v>0</v>
          </cell>
          <cell r="EY778">
            <v>0</v>
          </cell>
          <cell r="EZ778">
            <v>0</v>
          </cell>
          <cell r="FA778">
            <v>0</v>
          </cell>
          <cell r="FB778">
            <v>0</v>
          </cell>
          <cell r="FC778">
            <v>0</v>
          </cell>
          <cell r="FD778">
            <v>0</v>
          </cell>
          <cell r="FE778">
            <v>0</v>
          </cell>
          <cell r="FF778">
            <v>0</v>
          </cell>
          <cell r="FG778">
            <v>0</v>
          </cell>
          <cell r="FH778">
            <v>0</v>
          </cell>
          <cell r="FI778">
            <v>0</v>
          </cell>
          <cell r="FJ778">
            <v>0</v>
          </cell>
          <cell r="FK778">
            <v>0</v>
          </cell>
          <cell r="FL778">
            <v>0</v>
          </cell>
          <cell r="FM778">
            <v>0</v>
          </cell>
          <cell r="FN778">
            <v>0</v>
          </cell>
          <cell r="FO778">
            <v>0</v>
          </cell>
          <cell r="FP778">
            <v>0</v>
          </cell>
          <cell r="FQ778">
            <v>0</v>
          </cell>
          <cell r="FR778">
            <v>0</v>
          </cell>
          <cell r="FS778">
            <v>0</v>
          </cell>
          <cell r="FT778">
            <v>0</v>
          </cell>
          <cell r="FU778">
            <v>0</v>
          </cell>
          <cell r="FV778">
            <v>0</v>
          </cell>
          <cell r="FW778">
            <v>0</v>
          </cell>
          <cell r="FX778">
            <v>0</v>
          </cell>
          <cell r="FY778">
            <v>0</v>
          </cell>
          <cell r="FZ778">
            <v>0</v>
          </cell>
          <cell r="GA778">
            <v>0</v>
          </cell>
          <cell r="GB778">
            <v>0</v>
          </cell>
          <cell r="GC778">
            <v>0</v>
          </cell>
          <cell r="GD778">
            <v>0</v>
          </cell>
          <cell r="GE778">
            <v>0</v>
          </cell>
          <cell r="GF778">
            <v>0</v>
          </cell>
          <cell r="GG778">
            <v>0</v>
          </cell>
          <cell r="GH778">
            <v>0</v>
          </cell>
          <cell r="GI778">
            <v>0</v>
          </cell>
          <cell r="GJ778">
            <v>0</v>
          </cell>
          <cell r="GK778">
            <v>0</v>
          </cell>
          <cell r="GL778">
            <v>0</v>
          </cell>
          <cell r="GM778">
            <v>0</v>
          </cell>
          <cell r="GN778">
            <v>0</v>
          </cell>
          <cell r="GO778">
            <v>0</v>
          </cell>
          <cell r="GP778">
            <v>0</v>
          </cell>
          <cell r="GQ778">
            <v>0</v>
          </cell>
          <cell r="GR778">
            <v>0</v>
          </cell>
          <cell r="GS778">
            <v>0</v>
          </cell>
          <cell r="GT778">
            <v>0</v>
          </cell>
          <cell r="GU778">
            <v>0</v>
          </cell>
          <cell r="GV778">
            <v>0</v>
          </cell>
          <cell r="GW778">
            <v>0</v>
          </cell>
          <cell r="GX778">
            <v>0</v>
          </cell>
          <cell r="GY778">
            <v>0</v>
          </cell>
          <cell r="GZ778">
            <v>0</v>
          </cell>
          <cell r="HA778">
            <v>0</v>
          </cell>
          <cell r="HB778">
            <v>0</v>
          </cell>
          <cell r="HC778">
            <v>0</v>
          </cell>
          <cell r="HD778">
            <v>0</v>
          </cell>
          <cell r="HE778">
            <v>0</v>
          </cell>
          <cell r="HF778">
            <v>0</v>
          </cell>
          <cell r="HG778">
            <v>0</v>
          </cell>
          <cell r="HH778">
            <v>0</v>
          </cell>
          <cell r="HI778">
            <v>0</v>
          </cell>
          <cell r="HJ778">
            <v>0</v>
          </cell>
          <cell r="HK778">
            <v>0</v>
          </cell>
          <cell r="HL778">
            <v>0</v>
          </cell>
          <cell r="HM778">
            <v>0</v>
          </cell>
          <cell r="HN778">
            <v>0</v>
          </cell>
          <cell r="HO778">
            <v>0</v>
          </cell>
          <cell r="HP778">
            <v>0</v>
          </cell>
          <cell r="HQ778">
            <v>0</v>
          </cell>
          <cell r="HR778">
            <v>0</v>
          </cell>
          <cell r="HS778">
            <v>0</v>
          </cell>
          <cell r="HT778">
            <v>0</v>
          </cell>
          <cell r="HU778">
            <v>0</v>
          </cell>
          <cell r="HV778">
            <v>0</v>
          </cell>
          <cell r="HW778">
            <v>0</v>
          </cell>
          <cell r="HX778">
            <v>0</v>
          </cell>
          <cell r="HY778">
            <v>0</v>
          </cell>
          <cell r="HZ778">
            <v>0</v>
          </cell>
          <cell r="IA778">
            <v>0</v>
          </cell>
          <cell r="IB778">
            <v>0</v>
          </cell>
          <cell r="IC778">
            <v>0</v>
          </cell>
          <cell r="ID778">
            <v>0</v>
          </cell>
          <cell r="IE778">
            <v>0</v>
          </cell>
          <cell r="IF778">
            <v>0</v>
          </cell>
          <cell r="IG778">
            <v>0</v>
          </cell>
          <cell r="IH778">
            <v>0</v>
          </cell>
          <cell r="II778">
            <v>0</v>
          </cell>
          <cell r="IJ778">
            <v>0</v>
          </cell>
          <cell r="IK778">
            <v>0</v>
          </cell>
          <cell r="IL778">
            <v>0</v>
          </cell>
          <cell r="IM778">
            <v>0</v>
          </cell>
          <cell r="IN778">
            <v>0</v>
          </cell>
          <cell r="IO778">
            <v>0</v>
          </cell>
          <cell r="IP778">
            <v>0</v>
          </cell>
          <cell r="IQ778">
            <v>0</v>
          </cell>
          <cell r="IR778">
            <v>0</v>
          </cell>
          <cell r="IS778">
            <v>0</v>
          </cell>
          <cell r="IT778">
            <v>0</v>
          </cell>
          <cell r="IU778">
            <v>0</v>
          </cell>
          <cell r="IV778">
            <v>0</v>
          </cell>
          <cell r="IW778">
            <v>0</v>
          </cell>
          <cell r="IX778">
            <v>0</v>
          </cell>
          <cell r="IY778">
            <v>0</v>
          </cell>
          <cell r="IZ778">
            <v>0</v>
          </cell>
          <cell r="JA778">
            <v>0</v>
          </cell>
          <cell r="JB778">
            <v>0</v>
          </cell>
          <cell r="JC778">
            <v>0</v>
          </cell>
          <cell r="JD778">
            <v>0</v>
          </cell>
          <cell r="JE778">
            <v>0</v>
          </cell>
          <cell r="JF778">
            <v>0</v>
          </cell>
          <cell r="JG778">
            <v>0</v>
          </cell>
          <cell r="JH778">
            <v>0</v>
          </cell>
          <cell r="JI778">
            <v>0</v>
          </cell>
          <cell r="JJ778">
            <v>0</v>
          </cell>
          <cell r="JK778">
            <v>0</v>
          </cell>
          <cell r="JL778">
            <v>0</v>
          </cell>
          <cell r="JM778">
            <v>0</v>
          </cell>
          <cell r="JN778">
            <v>0</v>
          </cell>
          <cell r="JO778">
            <v>0</v>
          </cell>
          <cell r="JP778">
            <v>0</v>
          </cell>
          <cell r="JQ778">
            <v>0</v>
          </cell>
        </row>
        <row r="779">
          <cell r="D779" t="str">
            <v>BAT.PX.UTS._.___.Enterprise_Storage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0</v>
          </cell>
          <cell r="CE779">
            <v>0</v>
          </cell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0</v>
          </cell>
          <cell r="CT779">
            <v>0</v>
          </cell>
          <cell r="CU779">
            <v>0</v>
          </cell>
          <cell r="CV779">
            <v>0</v>
          </cell>
          <cell r="CW779">
            <v>0</v>
          </cell>
          <cell r="CX779">
            <v>0</v>
          </cell>
          <cell r="CY779">
            <v>0</v>
          </cell>
          <cell r="CZ779">
            <v>0</v>
          </cell>
          <cell r="DA779">
            <v>0</v>
          </cell>
          <cell r="DB779">
            <v>0</v>
          </cell>
          <cell r="DC779">
            <v>0</v>
          </cell>
          <cell r="DD779">
            <v>0</v>
          </cell>
          <cell r="DE779">
            <v>0</v>
          </cell>
          <cell r="DF779">
            <v>0</v>
          </cell>
          <cell r="DG779">
            <v>0</v>
          </cell>
          <cell r="DH779">
            <v>0</v>
          </cell>
          <cell r="DI779">
            <v>0</v>
          </cell>
          <cell r="DJ779">
            <v>0</v>
          </cell>
          <cell r="DK779">
            <v>0</v>
          </cell>
          <cell r="DL779">
            <v>0</v>
          </cell>
          <cell r="DM779">
            <v>0</v>
          </cell>
          <cell r="DN779">
            <v>0</v>
          </cell>
          <cell r="DO779">
            <v>0</v>
          </cell>
          <cell r="DP779">
            <v>0</v>
          </cell>
          <cell r="DQ779">
            <v>0</v>
          </cell>
          <cell r="DR779">
            <v>0</v>
          </cell>
          <cell r="DS779">
            <v>0</v>
          </cell>
          <cell r="DT779">
            <v>0</v>
          </cell>
          <cell r="DU779">
            <v>0</v>
          </cell>
          <cell r="DV779">
            <v>0</v>
          </cell>
          <cell r="DW779">
            <v>0</v>
          </cell>
          <cell r="DX779">
            <v>0</v>
          </cell>
          <cell r="DY779">
            <v>0</v>
          </cell>
          <cell r="DZ779">
            <v>0</v>
          </cell>
          <cell r="EA779">
            <v>0</v>
          </cell>
          <cell r="EB779">
            <v>0</v>
          </cell>
          <cell r="EC779">
            <v>0</v>
          </cell>
          <cell r="ED779">
            <v>0</v>
          </cell>
          <cell r="EE779">
            <v>0</v>
          </cell>
          <cell r="EF779">
            <v>0</v>
          </cell>
          <cell r="EG779">
            <v>0</v>
          </cell>
          <cell r="EH779">
            <v>0</v>
          </cell>
          <cell r="EI779">
            <v>0</v>
          </cell>
          <cell r="EJ779">
            <v>0</v>
          </cell>
          <cell r="EK779">
            <v>0</v>
          </cell>
          <cell r="EL779">
            <v>0</v>
          </cell>
          <cell r="EM779">
            <v>0</v>
          </cell>
          <cell r="EN779">
            <v>0</v>
          </cell>
          <cell r="EO779">
            <v>0</v>
          </cell>
          <cell r="EP779">
            <v>0</v>
          </cell>
          <cell r="EQ779">
            <v>0</v>
          </cell>
          <cell r="ER779">
            <v>0</v>
          </cell>
          <cell r="ES779">
            <v>0</v>
          </cell>
          <cell r="ET779">
            <v>0</v>
          </cell>
          <cell r="EU779">
            <v>0</v>
          </cell>
          <cell r="EV779">
            <v>0</v>
          </cell>
          <cell r="EW779">
            <v>0</v>
          </cell>
          <cell r="EX779">
            <v>0</v>
          </cell>
          <cell r="EY779">
            <v>0</v>
          </cell>
          <cell r="EZ779">
            <v>0</v>
          </cell>
          <cell r="FA779">
            <v>0</v>
          </cell>
          <cell r="FB779">
            <v>0</v>
          </cell>
          <cell r="FC779">
            <v>0</v>
          </cell>
          <cell r="FD779">
            <v>0</v>
          </cell>
          <cell r="FE779">
            <v>0</v>
          </cell>
          <cell r="FF779">
            <v>0</v>
          </cell>
          <cell r="FG779">
            <v>0</v>
          </cell>
          <cell r="FH779">
            <v>0</v>
          </cell>
          <cell r="FI779">
            <v>0</v>
          </cell>
          <cell r="FJ779">
            <v>0</v>
          </cell>
          <cell r="FK779">
            <v>0</v>
          </cell>
          <cell r="FL779">
            <v>0</v>
          </cell>
          <cell r="FM779">
            <v>0</v>
          </cell>
          <cell r="FN779">
            <v>0</v>
          </cell>
          <cell r="FO779">
            <v>0</v>
          </cell>
          <cell r="FP779">
            <v>0</v>
          </cell>
          <cell r="FQ779">
            <v>0</v>
          </cell>
          <cell r="FR779">
            <v>0</v>
          </cell>
          <cell r="FS779">
            <v>0</v>
          </cell>
          <cell r="FT779">
            <v>0</v>
          </cell>
          <cell r="FU779">
            <v>0</v>
          </cell>
          <cell r="FV779">
            <v>0</v>
          </cell>
          <cell r="FW779">
            <v>0</v>
          </cell>
          <cell r="FX779">
            <v>0</v>
          </cell>
          <cell r="FY779">
            <v>0</v>
          </cell>
          <cell r="FZ779">
            <v>0</v>
          </cell>
          <cell r="GA779">
            <v>0</v>
          </cell>
          <cell r="GB779">
            <v>0</v>
          </cell>
          <cell r="GC779">
            <v>0</v>
          </cell>
          <cell r="GD779">
            <v>0</v>
          </cell>
          <cell r="GE779">
            <v>0</v>
          </cell>
          <cell r="GF779">
            <v>0</v>
          </cell>
          <cell r="GG779">
            <v>0</v>
          </cell>
          <cell r="GH779">
            <v>0</v>
          </cell>
          <cell r="GI779">
            <v>0</v>
          </cell>
          <cell r="GJ779">
            <v>0</v>
          </cell>
          <cell r="GK779">
            <v>0</v>
          </cell>
          <cell r="GL779">
            <v>0</v>
          </cell>
          <cell r="GM779">
            <v>0</v>
          </cell>
          <cell r="GN779">
            <v>0</v>
          </cell>
          <cell r="GO779">
            <v>0</v>
          </cell>
          <cell r="GP779">
            <v>0</v>
          </cell>
          <cell r="GQ779">
            <v>0</v>
          </cell>
          <cell r="GR779">
            <v>0</v>
          </cell>
          <cell r="GS779">
            <v>0</v>
          </cell>
          <cell r="GT779">
            <v>0</v>
          </cell>
          <cell r="GU779">
            <v>0</v>
          </cell>
          <cell r="GV779">
            <v>0</v>
          </cell>
          <cell r="GW779">
            <v>0</v>
          </cell>
          <cell r="GX779">
            <v>0</v>
          </cell>
          <cell r="GY779">
            <v>0</v>
          </cell>
          <cell r="GZ779">
            <v>0</v>
          </cell>
          <cell r="HA779">
            <v>0</v>
          </cell>
          <cell r="HB779">
            <v>0</v>
          </cell>
          <cell r="HC779">
            <v>0</v>
          </cell>
          <cell r="HD779">
            <v>0</v>
          </cell>
          <cell r="HE779">
            <v>0</v>
          </cell>
          <cell r="HF779">
            <v>0</v>
          </cell>
          <cell r="HG779">
            <v>0</v>
          </cell>
          <cell r="HH779">
            <v>0</v>
          </cell>
          <cell r="HI779">
            <v>0</v>
          </cell>
          <cell r="HJ779">
            <v>0</v>
          </cell>
          <cell r="HK779">
            <v>0</v>
          </cell>
          <cell r="HL779">
            <v>0</v>
          </cell>
          <cell r="HM779">
            <v>0</v>
          </cell>
          <cell r="HN779">
            <v>0</v>
          </cell>
          <cell r="HO779">
            <v>0</v>
          </cell>
          <cell r="HP779">
            <v>0</v>
          </cell>
          <cell r="HQ779">
            <v>0</v>
          </cell>
          <cell r="HR779">
            <v>0</v>
          </cell>
          <cell r="HS779">
            <v>0</v>
          </cell>
          <cell r="HT779">
            <v>0</v>
          </cell>
          <cell r="HU779">
            <v>0</v>
          </cell>
          <cell r="HV779">
            <v>0</v>
          </cell>
          <cell r="HW779">
            <v>0</v>
          </cell>
          <cell r="HX779">
            <v>0</v>
          </cell>
          <cell r="HY779">
            <v>0</v>
          </cell>
          <cell r="HZ779">
            <v>0</v>
          </cell>
          <cell r="IA779">
            <v>0</v>
          </cell>
          <cell r="IB779">
            <v>0</v>
          </cell>
          <cell r="IC779">
            <v>0</v>
          </cell>
          <cell r="ID779">
            <v>0</v>
          </cell>
          <cell r="IE779">
            <v>0</v>
          </cell>
          <cell r="IF779">
            <v>0</v>
          </cell>
          <cell r="IG779">
            <v>0</v>
          </cell>
          <cell r="IH779">
            <v>0</v>
          </cell>
          <cell r="II779">
            <v>0</v>
          </cell>
          <cell r="IJ779">
            <v>0</v>
          </cell>
          <cell r="IK779">
            <v>0</v>
          </cell>
          <cell r="IL779">
            <v>0</v>
          </cell>
          <cell r="IM779">
            <v>0</v>
          </cell>
          <cell r="IN779">
            <v>0</v>
          </cell>
          <cell r="IO779">
            <v>0</v>
          </cell>
          <cell r="IP779">
            <v>0</v>
          </cell>
          <cell r="IQ779">
            <v>0</v>
          </cell>
          <cell r="IR779">
            <v>0</v>
          </cell>
          <cell r="IS779">
            <v>0</v>
          </cell>
          <cell r="IT779">
            <v>0</v>
          </cell>
          <cell r="IU779">
            <v>0</v>
          </cell>
          <cell r="IV779">
            <v>0</v>
          </cell>
          <cell r="IW779">
            <v>0</v>
          </cell>
          <cell r="IX779">
            <v>0</v>
          </cell>
          <cell r="IY779">
            <v>0</v>
          </cell>
          <cell r="IZ779">
            <v>0</v>
          </cell>
          <cell r="JA779">
            <v>0</v>
          </cell>
          <cell r="JB779">
            <v>0</v>
          </cell>
          <cell r="JC779">
            <v>0</v>
          </cell>
          <cell r="JD779">
            <v>0</v>
          </cell>
          <cell r="JE779">
            <v>0</v>
          </cell>
          <cell r="JF779">
            <v>0</v>
          </cell>
          <cell r="JG779">
            <v>0</v>
          </cell>
          <cell r="JH779">
            <v>0</v>
          </cell>
          <cell r="JI779">
            <v>0</v>
          </cell>
          <cell r="JJ779">
            <v>0</v>
          </cell>
          <cell r="JK779">
            <v>0</v>
          </cell>
          <cell r="JL779">
            <v>0</v>
          </cell>
          <cell r="JM779">
            <v>0</v>
          </cell>
          <cell r="JN779">
            <v>0</v>
          </cell>
          <cell r="JO779">
            <v>0</v>
          </cell>
          <cell r="JP779">
            <v>0</v>
          </cell>
          <cell r="JQ779">
            <v>0</v>
          </cell>
        </row>
        <row r="780">
          <cell r="D780" t="str">
            <v>BAT.PX.UTS._.___.Escalante_BESS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  <cell r="CT780">
            <v>0</v>
          </cell>
          <cell r="CU780">
            <v>0</v>
          </cell>
          <cell r="CV780">
            <v>0</v>
          </cell>
          <cell r="CW780">
            <v>0</v>
          </cell>
          <cell r="CX780">
            <v>0</v>
          </cell>
          <cell r="CY780">
            <v>0</v>
          </cell>
          <cell r="CZ780">
            <v>0</v>
          </cell>
          <cell r="DA780">
            <v>0</v>
          </cell>
          <cell r="DB780">
            <v>0</v>
          </cell>
          <cell r="DC780">
            <v>0</v>
          </cell>
          <cell r="DD780">
            <v>0</v>
          </cell>
          <cell r="DE780">
            <v>0</v>
          </cell>
          <cell r="DF780">
            <v>0</v>
          </cell>
          <cell r="DG780">
            <v>0</v>
          </cell>
          <cell r="DH780">
            <v>0</v>
          </cell>
          <cell r="DI780">
            <v>0</v>
          </cell>
          <cell r="DJ780">
            <v>0</v>
          </cell>
          <cell r="DK780">
            <v>0</v>
          </cell>
          <cell r="DL780">
            <v>0</v>
          </cell>
          <cell r="DM780">
            <v>0</v>
          </cell>
          <cell r="DN780">
            <v>0</v>
          </cell>
          <cell r="DO780">
            <v>0</v>
          </cell>
          <cell r="DP780">
            <v>0</v>
          </cell>
          <cell r="DQ780">
            <v>0</v>
          </cell>
          <cell r="DR780">
            <v>0</v>
          </cell>
          <cell r="DS780">
            <v>0</v>
          </cell>
          <cell r="DT780">
            <v>0</v>
          </cell>
          <cell r="DU780">
            <v>0</v>
          </cell>
          <cell r="DV780">
            <v>0</v>
          </cell>
          <cell r="DW780">
            <v>0</v>
          </cell>
          <cell r="DX780">
            <v>0</v>
          </cell>
          <cell r="DY780">
            <v>0</v>
          </cell>
          <cell r="DZ780">
            <v>0</v>
          </cell>
          <cell r="EA780">
            <v>0</v>
          </cell>
          <cell r="EB780">
            <v>0</v>
          </cell>
          <cell r="EC780">
            <v>0</v>
          </cell>
          <cell r="ED780">
            <v>0</v>
          </cell>
          <cell r="EE780">
            <v>0</v>
          </cell>
          <cell r="EF780">
            <v>0</v>
          </cell>
          <cell r="EG780">
            <v>0</v>
          </cell>
          <cell r="EH780">
            <v>0</v>
          </cell>
          <cell r="EI780">
            <v>0</v>
          </cell>
          <cell r="EJ780">
            <v>0</v>
          </cell>
          <cell r="EK780">
            <v>0</v>
          </cell>
          <cell r="EL780">
            <v>0</v>
          </cell>
          <cell r="EM780">
            <v>0</v>
          </cell>
          <cell r="EN780">
            <v>0</v>
          </cell>
          <cell r="EO780">
            <v>0</v>
          </cell>
          <cell r="EP780">
            <v>0</v>
          </cell>
          <cell r="EQ780">
            <v>0</v>
          </cell>
          <cell r="ER780">
            <v>0</v>
          </cell>
          <cell r="ES780">
            <v>0</v>
          </cell>
          <cell r="ET780">
            <v>0</v>
          </cell>
          <cell r="EU780">
            <v>0</v>
          </cell>
          <cell r="EV780">
            <v>0</v>
          </cell>
          <cell r="EW780">
            <v>0</v>
          </cell>
          <cell r="EX780">
            <v>0</v>
          </cell>
          <cell r="EY780">
            <v>0</v>
          </cell>
          <cell r="EZ780">
            <v>0</v>
          </cell>
          <cell r="FA780">
            <v>0</v>
          </cell>
          <cell r="FB780">
            <v>0</v>
          </cell>
          <cell r="FC780">
            <v>0</v>
          </cell>
          <cell r="FD780">
            <v>0</v>
          </cell>
          <cell r="FE780">
            <v>0</v>
          </cell>
          <cell r="FF780">
            <v>0</v>
          </cell>
          <cell r="FG780">
            <v>0</v>
          </cell>
          <cell r="FH780">
            <v>0</v>
          </cell>
          <cell r="FI780">
            <v>0</v>
          </cell>
          <cell r="FJ780">
            <v>0</v>
          </cell>
          <cell r="FK780">
            <v>0</v>
          </cell>
          <cell r="FL780">
            <v>0</v>
          </cell>
          <cell r="FM780">
            <v>0</v>
          </cell>
          <cell r="FN780">
            <v>0</v>
          </cell>
          <cell r="FO780">
            <v>0</v>
          </cell>
          <cell r="FP780">
            <v>0</v>
          </cell>
          <cell r="FQ780">
            <v>0</v>
          </cell>
          <cell r="FR780">
            <v>0</v>
          </cell>
          <cell r="FS780">
            <v>0</v>
          </cell>
          <cell r="FT780">
            <v>0</v>
          </cell>
          <cell r="FU780">
            <v>0</v>
          </cell>
          <cell r="FV780">
            <v>0</v>
          </cell>
          <cell r="FW780">
            <v>0</v>
          </cell>
          <cell r="FX780">
            <v>0</v>
          </cell>
          <cell r="FY780">
            <v>0</v>
          </cell>
          <cell r="FZ780">
            <v>0</v>
          </cell>
          <cell r="GA780">
            <v>0</v>
          </cell>
          <cell r="GB780">
            <v>0</v>
          </cell>
          <cell r="GC780">
            <v>0</v>
          </cell>
          <cell r="GD780">
            <v>0</v>
          </cell>
          <cell r="GE780">
            <v>0</v>
          </cell>
          <cell r="GF780">
            <v>0</v>
          </cell>
          <cell r="GG780">
            <v>0</v>
          </cell>
          <cell r="GH780">
            <v>0</v>
          </cell>
          <cell r="GI780">
            <v>0</v>
          </cell>
          <cell r="GJ780">
            <v>0</v>
          </cell>
          <cell r="GK780">
            <v>0</v>
          </cell>
          <cell r="GL780">
            <v>0</v>
          </cell>
          <cell r="GM780">
            <v>0</v>
          </cell>
          <cell r="GN780">
            <v>0</v>
          </cell>
          <cell r="GO780">
            <v>0</v>
          </cell>
          <cell r="GP780">
            <v>0</v>
          </cell>
          <cell r="GQ780">
            <v>0</v>
          </cell>
          <cell r="GR780">
            <v>0</v>
          </cell>
          <cell r="GS780">
            <v>0</v>
          </cell>
          <cell r="GT780">
            <v>0</v>
          </cell>
          <cell r="GU780">
            <v>0</v>
          </cell>
          <cell r="GV780">
            <v>0</v>
          </cell>
          <cell r="GW780">
            <v>0</v>
          </cell>
          <cell r="GX780">
            <v>0</v>
          </cell>
          <cell r="GY780">
            <v>0</v>
          </cell>
          <cell r="GZ780">
            <v>0</v>
          </cell>
          <cell r="HA780">
            <v>0</v>
          </cell>
          <cell r="HB780">
            <v>0</v>
          </cell>
          <cell r="HC780">
            <v>0</v>
          </cell>
          <cell r="HD780">
            <v>0</v>
          </cell>
          <cell r="HE780">
            <v>0</v>
          </cell>
          <cell r="HF780">
            <v>0</v>
          </cell>
          <cell r="HG780">
            <v>0</v>
          </cell>
          <cell r="HH780">
            <v>0</v>
          </cell>
          <cell r="HI780">
            <v>0</v>
          </cell>
          <cell r="HJ780">
            <v>0</v>
          </cell>
          <cell r="HK780">
            <v>0</v>
          </cell>
          <cell r="HL780">
            <v>0</v>
          </cell>
          <cell r="HM780">
            <v>0</v>
          </cell>
          <cell r="HN780">
            <v>0</v>
          </cell>
          <cell r="HO780">
            <v>0</v>
          </cell>
          <cell r="HP780">
            <v>0</v>
          </cell>
          <cell r="HQ780">
            <v>0</v>
          </cell>
          <cell r="HR780">
            <v>0</v>
          </cell>
          <cell r="HS780">
            <v>0</v>
          </cell>
          <cell r="HT780">
            <v>0</v>
          </cell>
          <cell r="HU780">
            <v>0</v>
          </cell>
          <cell r="HV780">
            <v>0</v>
          </cell>
          <cell r="HW780">
            <v>0</v>
          </cell>
          <cell r="HX780">
            <v>0</v>
          </cell>
          <cell r="HY780">
            <v>0</v>
          </cell>
          <cell r="HZ780">
            <v>0</v>
          </cell>
          <cell r="IA780">
            <v>0</v>
          </cell>
          <cell r="IB780">
            <v>0</v>
          </cell>
          <cell r="IC780">
            <v>0</v>
          </cell>
          <cell r="ID780">
            <v>0</v>
          </cell>
          <cell r="IE780">
            <v>0</v>
          </cell>
          <cell r="IF780">
            <v>0</v>
          </cell>
          <cell r="IG780">
            <v>0</v>
          </cell>
          <cell r="IH780">
            <v>0</v>
          </cell>
          <cell r="II780">
            <v>0</v>
          </cell>
          <cell r="IJ780">
            <v>0</v>
          </cell>
          <cell r="IK780">
            <v>0</v>
          </cell>
          <cell r="IL780">
            <v>0</v>
          </cell>
          <cell r="IM780">
            <v>0</v>
          </cell>
          <cell r="IN780">
            <v>0</v>
          </cell>
          <cell r="IO780">
            <v>0</v>
          </cell>
          <cell r="IP780">
            <v>0</v>
          </cell>
          <cell r="IQ780">
            <v>0</v>
          </cell>
          <cell r="IR780">
            <v>0</v>
          </cell>
          <cell r="IS780">
            <v>0</v>
          </cell>
          <cell r="IT780">
            <v>0</v>
          </cell>
          <cell r="IU780">
            <v>0</v>
          </cell>
          <cell r="IV780">
            <v>0</v>
          </cell>
          <cell r="IW780">
            <v>0</v>
          </cell>
          <cell r="IX780">
            <v>0</v>
          </cell>
          <cell r="IY780">
            <v>0</v>
          </cell>
          <cell r="IZ780">
            <v>0</v>
          </cell>
          <cell r="JA780">
            <v>0</v>
          </cell>
          <cell r="JB780">
            <v>0</v>
          </cell>
          <cell r="JC780">
            <v>0</v>
          </cell>
          <cell r="JD780">
            <v>0</v>
          </cell>
          <cell r="JE780">
            <v>0</v>
          </cell>
          <cell r="JF780">
            <v>0</v>
          </cell>
          <cell r="JG780">
            <v>0</v>
          </cell>
          <cell r="JH780">
            <v>0</v>
          </cell>
          <cell r="JI780">
            <v>0</v>
          </cell>
          <cell r="JJ780">
            <v>0</v>
          </cell>
          <cell r="JK780">
            <v>0</v>
          </cell>
          <cell r="JL780">
            <v>0</v>
          </cell>
          <cell r="JM780">
            <v>0</v>
          </cell>
          <cell r="JN780">
            <v>0</v>
          </cell>
          <cell r="JO780">
            <v>0</v>
          </cell>
          <cell r="JP780">
            <v>0</v>
          </cell>
          <cell r="JQ780">
            <v>0</v>
          </cell>
        </row>
        <row r="781">
          <cell r="D781" t="str">
            <v>BAT.PX.UTS._.___.Granite_Mountain_BESS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0</v>
          </cell>
          <cell r="CT781">
            <v>0</v>
          </cell>
          <cell r="CU781">
            <v>0</v>
          </cell>
          <cell r="CV781">
            <v>0</v>
          </cell>
          <cell r="CW781">
            <v>0</v>
          </cell>
          <cell r="CX781">
            <v>0</v>
          </cell>
          <cell r="CY781">
            <v>0</v>
          </cell>
          <cell r="CZ781">
            <v>0</v>
          </cell>
          <cell r="DA781">
            <v>0</v>
          </cell>
          <cell r="DB781">
            <v>0</v>
          </cell>
          <cell r="DC781">
            <v>0</v>
          </cell>
          <cell r="DD781">
            <v>0</v>
          </cell>
          <cell r="DE781">
            <v>0</v>
          </cell>
          <cell r="DF781">
            <v>0</v>
          </cell>
          <cell r="DG781">
            <v>0</v>
          </cell>
          <cell r="DH781">
            <v>0</v>
          </cell>
          <cell r="DI781">
            <v>0</v>
          </cell>
          <cell r="DJ781">
            <v>0</v>
          </cell>
          <cell r="DK781">
            <v>0</v>
          </cell>
          <cell r="DL781">
            <v>0</v>
          </cell>
          <cell r="DM781">
            <v>0</v>
          </cell>
          <cell r="DN781">
            <v>0</v>
          </cell>
          <cell r="DO781">
            <v>0</v>
          </cell>
          <cell r="DP781">
            <v>0</v>
          </cell>
          <cell r="DQ781">
            <v>0</v>
          </cell>
          <cell r="DR781">
            <v>0</v>
          </cell>
          <cell r="DS781">
            <v>0</v>
          </cell>
          <cell r="DT781">
            <v>0</v>
          </cell>
          <cell r="DU781">
            <v>0</v>
          </cell>
          <cell r="DV781">
            <v>0</v>
          </cell>
          <cell r="DW781">
            <v>0</v>
          </cell>
          <cell r="DX781">
            <v>0</v>
          </cell>
          <cell r="DY781">
            <v>0</v>
          </cell>
          <cell r="DZ781">
            <v>0</v>
          </cell>
          <cell r="EA781">
            <v>0</v>
          </cell>
          <cell r="EB781">
            <v>0</v>
          </cell>
          <cell r="EC781">
            <v>0</v>
          </cell>
          <cell r="ED781">
            <v>0</v>
          </cell>
          <cell r="EE781">
            <v>0</v>
          </cell>
          <cell r="EF781">
            <v>0</v>
          </cell>
          <cell r="EG781">
            <v>0</v>
          </cell>
          <cell r="EH781">
            <v>0</v>
          </cell>
          <cell r="EI781">
            <v>0</v>
          </cell>
          <cell r="EJ781">
            <v>0</v>
          </cell>
          <cell r="EK781">
            <v>0</v>
          </cell>
          <cell r="EL781">
            <v>0</v>
          </cell>
          <cell r="EM781">
            <v>0</v>
          </cell>
          <cell r="EN781">
            <v>0</v>
          </cell>
          <cell r="EO781">
            <v>0</v>
          </cell>
          <cell r="EP781">
            <v>0</v>
          </cell>
          <cell r="EQ781">
            <v>0</v>
          </cell>
          <cell r="ER781">
            <v>0</v>
          </cell>
          <cell r="ES781">
            <v>0</v>
          </cell>
          <cell r="ET781">
            <v>0</v>
          </cell>
          <cell r="EU781">
            <v>0</v>
          </cell>
          <cell r="EV781">
            <v>0</v>
          </cell>
          <cell r="EW781">
            <v>0</v>
          </cell>
          <cell r="EX781">
            <v>0</v>
          </cell>
          <cell r="EY781">
            <v>0</v>
          </cell>
          <cell r="EZ781">
            <v>0</v>
          </cell>
          <cell r="FA781">
            <v>0</v>
          </cell>
          <cell r="FB781">
            <v>0</v>
          </cell>
          <cell r="FC781">
            <v>0</v>
          </cell>
          <cell r="FD781">
            <v>0</v>
          </cell>
          <cell r="FE781">
            <v>0</v>
          </cell>
          <cell r="FF781">
            <v>0</v>
          </cell>
          <cell r="FG781">
            <v>0</v>
          </cell>
          <cell r="FH781">
            <v>0</v>
          </cell>
          <cell r="FI781">
            <v>0</v>
          </cell>
          <cell r="FJ781">
            <v>0</v>
          </cell>
          <cell r="FK781">
            <v>0</v>
          </cell>
          <cell r="FL781">
            <v>0</v>
          </cell>
          <cell r="FM781">
            <v>0</v>
          </cell>
          <cell r="FN781">
            <v>0</v>
          </cell>
          <cell r="FO781">
            <v>0</v>
          </cell>
          <cell r="FP781">
            <v>0</v>
          </cell>
          <cell r="FQ781">
            <v>0</v>
          </cell>
          <cell r="FR781">
            <v>0</v>
          </cell>
          <cell r="FS781">
            <v>0</v>
          </cell>
          <cell r="FT781">
            <v>0</v>
          </cell>
          <cell r="FU781">
            <v>0</v>
          </cell>
          <cell r="FV781">
            <v>0</v>
          </cell>
          <cell r="FW781">
            <v>0</v>
          </cell>
          <cell r="FX781">
            <v>0</v>
          </cell>
          <cell r="FY781">
            <v>0</v>
          </cell>
          <cell r="FZ781">
            <v>0</v>
          </cell>
          <cell r="GA781">
            <v>0</v>
          </cell>
          <cell r="GB781">
            <v>0</v>
          </cell>
          <cell r="GC781">
            <v>0</v>
          </cell>
          <cell r="GD781">
            <v>0</v>
          </cell>
          <cell r="GE781">
            <v>0</v>
          </cell>
          <cell r="GF781">
            <v>0</v>
          </cell>
          <cell r="GG781">
            <v>0</v>
          </cell>
          <cell r="GH781">
            <v>0</v>
          </cell>
          <cell r="GI781">
            <v>0</v>
          </cell>
          <cell r="GJ781">
            <v>0</v>
          </cell>
          <cell r="GK781">
            <v>0</v>
          </cell>
          <cell r="GL781">
            <v>0</v>
          </cell>
          <cell r="GM781">
            <v>0</v>
          </cell>
          <cell r="GN781">
            <v>0</v>
          </cell>
          <cell r="GO781">
            <v>0</v>
          </cell>
          <cell r="GP781">
            <v>0</v>
          </cell>
          <cell r="GQ781">
            <v>0</v>
          </cell>
          <cell r="GR781">
            <v>0</v>
          </cell>
          <cell r="GS781">
            <v>0</v>
          </cell>
          <cell r="GT781">
            <v>0</v>
          </cell>
          <cell r="GU781">
            <v>0</v>
          </cell>
          <cell r="GV781">
            <v>0</v>
          </cell>
          <cell r="GW781">
            <v>0</v>
          </cell>
          <cell r="GX781">
            <v>0</v>
          </cell>
          <cell r="GY781">
            <v>0</v>
          </cell>
          <cell r="GZ781">
            <v>0</v>
          </cell>
          <cell r="HA781">
            <v>0</v>
          </cell>
          <cell r="HB781">
            <v>0</v>
          </cell>
          <cell r="HC781">
            <v>0</v>
          </cell>
          <cell r="HD781">
            <v>0</v>
          </cell>
          <cell r="HE781">
            <v>0</v>
          </cell>
          <cell r="HF781">
            <v>0</v>
          </cell>
          <cell r="HG781">
            <v>0</v>
          </cell>
          <cell r="HH781">
            <v>0</v>
          </cell>
          <cell r="HI781">
            <v>0</v>
          </cell>
          <cell r="HJ781">
            <v>0</v>
          </cell>
          <cell r="HK781">
            <v>0</v>
          </cell>
          <cell r="HL781">
            <v>0</v>
          </cell>
          <cell r="HM781">
            <v>0</v>
          </cell>
          <cell r="HN781">
            <v>0</v>
          </cell>
          <cell r="HO781">
            <v>0</v>
          </cell>
          <cell r="HP781">
            <v>0</v>
          </cell>
          <cell r="HQ781">
            <v>0</v>
          </cell>
          <cell r="HR781">
            <v>0</v>
          </cell>
          <cell r="HS781">
            <v>0</v>
          </cell>
          <cell r="HT781">
            <v>0</v>
          </cell>
          <cell r="HU781">
            <v>0</v>
          </cell>
          <cell r="HV781">
            <v>0</v>
          </cell>
          <cell r="HW781">
            <v>0</v>
          </cell>
          <cell r="HX781">
            <v>0</v>
          </cell>
          <cell r="HY781">
            <v>0</v>
          </cell>
          <cell r="HZ781">
            <v>0</v>
          </cell>
          <cell r="IA781">
            <v>0</v>
          </cell>
          <cell r="IB781">
            <v>0</v>
          </cell>
          <cell r="IC781">
            <v>0</v>
          </cell>
          <cell r="ID781">
            <v>0</v>
          </cell>
          <cell r="IE781">
            <v>0</v>
          </cell>
          <cell r="IF781">
            <v>0</v>
          </cell>
          <cell r="IG781">
            <v>0</v>
          </cell>
          <cell r="IH781">
            <v>0</v>
          </cell>
          <cell r="II781">
            <v>0</v>
          </cell>
          <cell r="IJ781">
            <v>0</v>
          </cell>
          <cell r="IK781">
            <v>0</v>
          </cell>
          <cell r="IL781">
            <v>0</v>
          </cell>
          <cell r="IM781">
            <v>0</v>
          </cell>
          <cell r="IN781">
            <v>0</v>
          </cell>
          <cell r="IO781">
            <v>0</v>
          </cell>
          <cell r="IP781">
            <v>0</v>
          </cell>
          <cell r="IQ781">
            <v>0</v>
          </cell>
          <cell r="IR781">
            <v>0</v>
          </cell>
          <cell r="IS781">
            <v>0</v>
          </cell>
          <cell r="IT781">
            <v>0</v>
          </cell>
          <cell r="IU781">
            <v>0</v>
          </cell>
          <cell r="IV781">
            <v>0</v>
          </cell>
          <cell r="IW781">
            <v>0</v>
          </cell>
          <cell r="IX781">
            <v>0</v>
          </cell>
          <cell r="IY781">
            <v>0</v>
          </cell>
          <cell r="IZ781">
            <v>0</v>
          </cell>
          <cell r="JA781">
            <v>0</v>
          </cell>
          <cell r="JB781">
            <v>0</v>
          </cell>
          <cell r="JC781">
            <v>0</v>
          </cell>
          <cell r="JD781">
            <v>0</v>
          </cell>
          <cell r="JE781">
            <v>0</v>
          </cell>
          <cell r="JF781">
            <v>0</v>
          </cell>
          <cell r="JG781">
            <v>0</v>
          </cell>
          <cell r="JH781">
            <v>0</v>
          </cell>
          <cell r="JI781">
            <v>0</v>
          </cell>
          <cell r="JJ781">
            <v>0</v>
          </cell>
          <cell r="JK781">
            <v>0</v>
          </cell>
          <cell r="JL781">
            <v>0</v>
          </cell>
          <cell r="JM781">
            <v>0</v>
          </cell>
          <cell r="JN781">
            <v>0</v>
          </cell>
          <cell r="JO781">
            <v>0</v>
          </cell>
          <cell r="JP781">
            <v>0</v>
          </cell>
          <cell r="JQ781">
            <v>0</v>
          </cell>
        </row>
        <row r="782">
          <cell r="D782" t="str">
            <v>BAT.PX.UTS._.___.Iron_Springs_BESS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0</v>
          </cell>
          <cell r="CD782">
            <v>0</v>
          </cell>
          <cell r="CE782">
            <v>0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  <cell r="CT782">
            <v>0</v>
          </cell>
          <cell r="CU782">
            <v>0</v>
          </cell>
          <cell r="CV782">
            <v>0</v>
          </cell>
          <cell r="CW782">
            <v>0</v>
          </cell>
          <cell r="CX782">
            <v>0</v>
          </cell>
          <cell r="CY782">
            <v>0</v>
          </cell>
          <cell r="CZ782">
            <v>0</v>
          </cell>
          <cell r="DA782">
            <v>0</v>
          </cell>
          <cell r="DB782">
            <v>0</v>
          </cell>
          <cell r="DC782">
            <v>0</v>
          </cell>
          <cell r="DD782">
            <v>0</v>
          </cell>
          <cell r="DE782">
            <v>0</v>
          </cell>
          <cell r="DF782">
            <v>0</v>
          </cell>
          <cell r="DG782">
            <v>0</v>
          </cell>
          <cell r="DH782">
            <v>0</v>
          </cell>
          <cell r="DI782">
            <v>0</v>
          </cell>
          <cell r="DJ782">
            <v>0</v>
          </cell>
          <cell r="DK782">
            <v>0</v>
          </cell>
          <cell r="DL782">
            <v>0</v>
          </cell>
          <cell r="DM782">
            <v>0</v>
          </cell>
          <cell r="DN782">
            <v>0</v>
          </cell>
          <cell r="DO782">
            <v>0</v>
          </cell>
          <cell r="DP782">
            <v>0</v>
          </cell>
          <cell r="DQ782">
            <v>0</v>
          </cell>
          <cell r="DR782">
            <v>0</v>
          </cell>
          <cell r="DS782">
            <v>0</v>
          </cell>
          <cell r="DT782">
            <v>0</v>
          </cell>
          <cell r="DU782">
            <v>0</v>
          </cell>
          <cell r="DV782">
            <v>0</v>
          </cell>
          <cell r="DW782">
            <v>0</v>
          </cell>
          <cell r="DX782">
            <v>0</v>
          </cell>
          <cell r="DY782">
            <v>0</v>
          </cell>
          <cell r="DZ782">
            <v>0</v>
          </cell>
          <cell r="EA782">
            <v>0</v>
          </cell>
          <cell r="EB782">
            <v>0</v>
          </cell>
          <cell r="EC782">
            <v>0</v>
          </cell>
          <cell r="ED782">
            <v>0</v>
          </cell>
          <cell r="EE782">
            <v>0</v>
          </cell>
          <cell r="EF782">
            <v>0</v>
          </cell>
          <cell r="EG782">
            <v>0</v>
          </cell>
          <cell r="EH782">
            <v>0</v>
          </cell>
          <cell r="EI782">
            <v>0</v>
          </cell>
          <cell r="EJ782">
            <v>0</v>
          </cell>
          <cell r="EK782">
            <v>0</v>
          </cell>
          <cell r="EL782">
            <v>0</v>
          </cell>
          <cell r="EM782">
            <v>0</v>
          </cell>
          <cell r="EN782">
            <v>0</v>
          </cell>
          <cell r="EO782">
            <v>0</v>
          </cell>
          <cell r="EP782">
            <v>0</v>
          </cell>
          <cell r="EQ782">
            <v>0</v>
          </cell>
          <cell r="ER782">
            <v>0</v>
          </cell>
          <cell r="ES782">
            <v>0</v>
          </cell>
          <cell r="ET782">
            <v>0</v>
          </cell>
          <cell r="EU782">
            <v>0</v>
          </cell>
          <cell r="EV782">
            <v>0</v>
          </cell>
          <cell r="EW782">
            <v>0</v>
          </cell>
          <cell r="EX782">
            <v>0</v>
          </cell>
          <cell r="EY782">
            <v>0</v>
          </cell>
          <cell r="EZ782">
            <v>0</v>
          </cell>
          <cell r="FA782">
            <v>0</v>
          </cell>
          <cell r="FB782">
            <v>0</v>
          </cell>
          <cell r="FC782">
            <v>0</v>
          </cell>
          <cell r="FD782">
            <v>0</v>
          </cell>
          <cell r="FE782">
            <v>0</v>
          </cell>
          <cell r="FF782">
            <v>0</v>
          </cell>
          <cell r="FG782">
            <v>0</v>
          </cell>
          <cell r="FH782">
            <v>0</v>
          </cell>
          <cell r="FI782">
            <v>0</v>
          </cell>
          <cell r="FJ782">
            <v>0</v>
          </cell>
          <cell r="FK782">
            <v>0</v>
          </cell>
          <cell r="FL782">
            <v>0</v>
          </cell>
          <cell r="FM782">
            <v>0</v>
          </cell>
          <cell r="FN782">
            <v>0</v>
          </cell>
          <cell r="FO782">
            <v>0</v>
          </cell>
          <cell r="FP782">
            <v>0</v>
          </cell>
          <cell r="FQ782">
            <v>0</v>
          </cell>
          <cell r="FR782">
            <v>0</v>
          </cell>
          <cell r="FS782">
            <v>0</v>
          </cell>
          <cell r="FT782">
            <v>0</v>
          </cell>
          <cell r="FU782">
            <v>0</v>
          </cell>
          <cell r="FV782">
            <v>0</v>
          </cell>
          <cell r="FW782">
            <v>0</v>
          </cell>
          <cell r="FX782">
            <v>0</v>
          </cell>
          <cell r="FY782">
            <v>0</v>
          </cell>
          <cell r="FZ782">
            <v>0</v>
          </cell>
          <cell r="GA782">
            <v>0</v>
          </cell>
          <cell r="GB782">
            <v>0</v>
          </cell>
          <cell r="GC782">
            <v>0</v>
          </cell>
          <cell r="GD782">
            <v>0</v>
          </cell>
          <cell r="GE782">
            <v>0</v>
          </cell>
          <cell r="GF782">
            <v>0</v>
          </cell>
          <cell r="GG782">
            <v>0</v>
          </cell>
          <cell r="GH782">
            <v>0</v>
          </cell>
          <cell r="GI782">
            <v>0</v>
          </cell>
          <cell r="GJ782">
            <v>0</v>
          </cell>
          <cell r="GK782">
            <v>0</v>
          </cell>
          <cell r="GL782">
            <v>0</v>
          </cell>
          <cell r="GM782">
            <v>0</v>
          </cell>
          <cell r="GN782">
            <v>0</v>
          </cell>
          <cell r="GO782">
            <v>0</v>
          </cell>
          <cell r="GP782">
            <v>0</v>
          </cell>
          <cell r="GQ782">
            <v>0</v>
          </cell>
          <cell r="GR782">
            <v>0</v>
          </cell>
          <cell r="GS782">
            <v>0</v>
          </cell>
          <cell r="GT782">
            <v>0</v>
          </cell>
          <cell r="GU782">
            <v>0</v>
          </cell>
          <cell r="GV782">
            <v>0</v>
          </cell>
          <cell r="GW782">
            <v>0</v>
          </cell>
          <cell r="GX782">
            <v>0</v>
          </cell>
          <cell r="GY782">
            <v>0</v>
          </cell>
          <cell r="GZ782">
            <v>0</v>
          </cell>
          <cell r="HA782">
            <v>0</v>
          </cell>
          <cell r="HB782">
            <v>0</v>
          </cell>
          <cell r="HC782">
            <v>0</v>
          </cell>
          <cell r="HD782">
            <v>0</v>
          </cell>
          <cell r="HE782">
            <v>0</v>
          </cell>
          <cell r="HF782">
            <v>0</v>
          </cell>
          <cell r="HG782">
            <v>0</v>
          </cell>
          <cell r="HH782">
            <v>0</v>
          </cell>
          <cell r="HI782">
            <v>0</v>
          </cell>
          <cell r="HJ782">
            <v>0</v>
          </cell>
          <cell r="HK782">
            <v>0</v>
          </cell>
          <cell r="HL782">
            <v>0</v>
          </cell>
          <cell r="HM782">
            <v>0</v>
          </cell>
          <cell r="HN782">
            <v>0</v>
          </cell>
          <cell r="HO782">
            <v>0</v>
          </cell>
          <cell r="HP782">
            <v>0</v>
          </cell>
          <cell r="HQ782">
            <v>0</v>
          </cell>
          <cell r="HR782">
            <v>0</v>
          </cell>
          <cell r="HS782">
            <v>0</v>
          </cell>
          <cell r="HT782">
            <v>0</v>
          </cell>
          <cell r="HU782">
            <v>0</v>
          </cell>
          <cell r="HV782">
            <v>0</v>
          </cell>
          <cell r="HW782">
            <v>0</v>
          </cell>
          <cell r="HX782">
            <v>0</v>
          </cell>
          <cell r="HY782">
            <v>0</v>
          </cell>
          <cell r="HZ782">
            <v>0</v>
          </cell>
          <cell r="IA782">
            <v>0</v>
          </cell>
          <cell r="IB782">
            <v>0</v>
          </cell>
          <cell r="IC782">
            <v>0</v>
          </cell>
          <cell r="ID782">
            <v>0</v>
          </cell>
          <cell r="IE782">
            <v>0</v>
          </cell>
          <cell r="IF782">
            <v>0</v>
          </cell>
          <cell r="IG782">
            <v>0</v>
          </cell>
          <cell r="IH782">
            <v>0</v>
          </cell>
          <cell r="II782">
            <v>0</v>
          </cell>
          <cell r="IJ782">
            <v>0</v>
          </cell>
          <cell r="IK782">
            <v>0</v>
          </cell>
          <cell r="IL782">
            <v>0</v>
          </cell>
          <cell r="IM782">
            <v>0</v>
          </cell>
          <cell r="IN782">
            <v>0</v>
          </cell>
          <cell r="IO782">
            <v>0</v>
          </cell>
          <cell r="IP782">
            <v>0</v>
          </cell>
          <cell r="IQ782">
            <v>0</v>
          </cell>
          <cell r="IR782">
            <v>0</v>
          </cell>
          <cell r="IS782">
            <v>0</v>
          </cell>
          <cell r="IT782">
            <v>0</v>
          </cell>
          <cell r="IU782">
            <v>0</v>
          </cell>
          <cell r="IV782">
            <v>0</v>
          </cell>
          <cell r="IW782">
            <v>0</v>
          </cell>
          <cell r="IX782">
            <v>0</v>
          </cell>
          <cell r="IY782">
            <v>0</v>
          </cell>
          <cell r="IZ782">
            <v>0</v>
          </cell>
          <cell r="JA782">
            <v>0</v>
          </cell>
          <cell r="JB782">
            <v>0</v>
          </cell>
          <cell r="JC782">
            <v>0</v>
          </cell>
          <cell r="JD782">
            <v>0</v>
          </cell>
          <cell r="JE782">
            <v>0</v>
          </cell>
          <cell r="JF782">
            <v>0</v>
          </cell>
          <cell r="JG782">
            <v>0</v>
          </cell>
          <cell r="JH782">
            <v>0</v>
          </cell>
          <cell r="JI782">
            <v>0</v>
          </cell>
          <cell r="JJ782">
            <v>0</v>
          </cell>
          <cell r="JK782">
            <v>0</v>
          </cell>
          <cell r="JL782">
            <v>0</v>
          </cell>
          <cell r="JM782">
            <v>0</v>
          </cell>
          <cell r="JN782">
            <v>0</v>
          </cell>
          <cell r="JO782">
            <v>0</v>
          </cell>
          <cell r="JP782">
            <v>0</v>
          </cell>
          <cell r="JQ782">
            <v>0</v>
          </cell>
        </row>
        <row r="783">
          <cell r="D783" t="str">
            <v>BAT.PX.SOR._.ITC.Li_ion_4hr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0</v>
          </cell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  <cell r="CT783">
            <v>0</v>
          </cell>
          <cell r="CU783">
            <v>0</v>
          </cell>
          <cell r="CV783">
            <v>0</v>
          </cell>
          <cell r="CW783">
            <v>0</v>
          </cell>
          <cell r="CX783">
            <v>0</v>
          </cell>
          <cell r="CY783">
            <v>0</v>
          </cell>
          <cell r="CZ783">
            <v>0</v>
          </cell>
          <cell r="DA783">
            <v>0</v>
          </cell>
          <cell r="DB783">
            <v>0</v>
          </cell>
          <cell r="DC783">
            <v>0</v>
          </cell>
          <cell r="DD783">
            <v>0</v>
          </cell>
          <cell r="DE783">
            <v>0</v>
          </cell>
          <cell r="DF783">
            <v>0</v>
          </cell>
          <cell r="DG783">
            <v>0</v>
          </cell>
          <cell r="DH783">
            <v>0</v>
          </cell>
          <cell r="DI783">
            <v>0</v>
          </cell>
          <cell r="DJ783">
            <v>0</v>
          </cell>
          <cell r="DK783">
            <v>0</v>
          </cell>
          <cell r="DL783">
            <v>0</v>
          </cell>
          <cell r="DM783">
            <v>0</v>
          </cell>
          <cell r="DN783">
            <v>0</v>
          </cell>
          <cell r="DO783">
            <v>0</v>
          </cell>
          <cell r="DP783">
            <v>0</v>
          </cell>
          <cell r="DQ783">
            <v>0</v>
          </cell>
          <cell r="DR783">
            <v>0</v>
          </cell>
          <cell r="DS783">
            <v>0</v>
          </cell>
          <cell r="DT783">
            <v>0</v>
          </cell>
          <cell r="DU783">
            <v>0</v>
          </cell>
          <cell r="DV783">
            <v>0</v>
          </cell>
          <cell r="DW783">
            <v>0</v>
          </cell>
          <cell r="DX783">
            <v>0</v>
          </cell>
          <cell r="DY783">
            <v>0</v>
          </cell>
          <cell r="DZ783">
            <v>0</v>
          </cell>
          <cell r="EA783">
            <v>0</v>
          </cell>
          <cell r="EB783">
            <v>0</v>
          </cell>
          <cell r="EC783">
            <v>0</v>
          </cell>
          <cell r="ED783">
            <v>0</v>
          </cell>
          <cell r="EE783">
            <v>0</v>
          </cell>
          <cell r="EF783">
            <v>0</v>
          </cell>
          <cell r="EG783">
            <v>0</v>
          </cell>
          <cell r="EH783">
            <v>0</v>
          </cell>
          <cell r="EI783">
            <v>0</v>
          </cell>
          <cell r="EJ783">
            <v>0</v>
          </cell>
          <cell r="EK783">
            <v>0</v>
          </cell>
          <cell r="EL783">
            <v>0</v>
          </cell>
          <cell r="EM783">
            <v>0</v>
          </cell>
          <cell r="EN783">
            <v>0</v>
          </cell>
          <cell r="EO783">
            <v>0</v>
          </cell>
          <cell r="EP783">
            <v>0</v>
          </cell>
          <cell r="EQ783">
            <v>0</v>
          </cell>
          <cell r="ER783">
            <v>0</v>
          </cell>
          <cell r="ES783">
            <v>0</v>
          </cell>
          <cell r="ET783">
            <v>0</v>
          </cell>
          <cell r="EU783">
            <v>0</v>
          </cell>
          <cell r="EV783">
            <v>0</v>
          </cell>
          <cell r="EW783">
            <v>0</v>
          </cell>
          <cell r="EX783">
            <v>0</v>
          </cell>
          <cell r="EY783">
            <v>0</v>
          </cell>
          <cell r="EZ783">
            <v>0</v>
          </cell>
          <cell r="FA783">
            <v>0</v>
          </cell>
          <cell r="FB783">
            <v>0</v>
          </cell>
          <cell r="FC783">
            <v>0</v>
          </cell>
          <cell r="FD783">
            <v>0</v>
          </cell>
          <cell r="FE783">
            <v>0</v>
          </cell>
          <cell r="FF783">
            <v>0</v>
          </cell>
          <cell r="FG783">
            <v>0</v>
          </cell>
          <cell r="FH783">
            <v>0</v>
          </cell>
          <cell r="FI783">
            <v>0</v>
          </cell>
          <cell r="FJ783">
            <v>0</v>
          </cell>
          <cell r="FK783">
            <v>0</v>
          </cell>
          <cell r="FL783">
            <v>0</v>
          </cell>
          <cell r="FM783">
            <v>0</v>
          </cell>
          <cell r="FN783">
            <v>0</v>
          </cell>
          <cell r="FO783">
            <v>0</v>
          </cell>
          <cell r="FP783">
            <v>0</v>
          </cell>
          <cell r="FQ783">
            <v>0</v>
          </cell>
          <cell r="FR783">
            <v>0</v>
          </cell>
          <cell r="FS783">
            <v>0</v>
          </cell>
          <cell r="FT783">
            <v>0</v>
          </cell>
          <cell r="FU783">
            <v>0</v>
          </cell>
          <cell r="FV783">
            <v>0</v>
          </cell>
          <cell r="FW783">
            <v>0</v>
          </cell>
          <cell r="FX783">
            <v>0</v>
          </cell>
          <cell r="FY783">
            <v>0</v>
          </cell>
          <cell r="FZ783">
            <v>0</v>
          </cell>
          <cell r="GA783">
            <v>0</v>
          </cell>
          <cell r="GB783">
            <v>0</v>
          </cell>
          <cell r="GC783">
            <v>0</v>
          </cell>
          <cell r="GD783">
            <v>0</v>
          </cell>
          <cell r="GE783">
            <v>0</v>
          </cell>
          <cell r="GF783">
            <v>0</v>
          </cell>
          <cell r="GG783">
            <v>0</v>
          </cell>
          <cell r="GH783">
            <v>0</v>
          </cell>
          <cell r="GI783">
            <v>0</v>
          </cell>
          <cell r="GJ783">
            <v>0</v>
          </cell>
          <cell r="GK783">
            <v>0</v>
          </cell>
          <cell r="GL783">
            <v>0</v>
          </cell>
          <cell r="GM783">
            <v>0</v>
          </cell>
          <cell r="GN783">
            <v>0</v>
          </cell>
          <cell r="GO783">
            <v>0</v>
          </cell>
          <cell r="GP783">
            <v>0</v>
          </cell>
          <cell r="GQ783">
            <v>0</v>
          </cell>
          <cell r="GR783">
            <v>0</v>
          </cell>
          <cell r="GS783">
            <v>0</v>
          </cell>
          <cell r="GT783">
            <v>0</v>
          </cell>
          <cell r="GU783">
            <v>0</v>
          </cell>
          <cell r="GV783">
            <v>0</v>
          </cell>
          <cell r="GW783">
            <v>0</v>
          </cell>
          <cell r="GX783">
            <v>0</v>
          </cell>
          <cell r="GY783">
            <v>0</v>
          </cell>
          <cell r="GZ783">
            <v>0</v>
          </cell>
          <cell r="HA783">
            <v>0</v>
          </cell>
          <cell r="HB783">
            <v>0</v>
          </cell>
          <cell r="HC783">
            <v>0</v>
          </cell>
          <cell r="HD783">
            <v>0</v>
          </cell>
          <cell r="HE783">
            <v>0</v>
          </cell>
          <cell r="HF783">
            <v>0</v>
          </cell>
          <cell r="HG783">
            <v>0</v>
          </cell>
          <cell r="HH783">
            <v>0</v>
          </cell>
          <cell r="HI783">
            <v>0</v>
          </cell>
          <cell r="HJ783">
            <v>0</v>
          </cell>
          <cell r="HK783">
            <v>0</v>
          </cell>
          <cell r="HL783">
            <v>0</v>
          </cell>
          <cell r="HM783">
            <v>0</v>
          </cell>
          <cell r="HN783">
            <v>0</v>
          </cell>
          <cell r="HO783">
            <v>0</v>
          </cell>
          <cell r="HP783">
            <v>0</v>
          </cell>
          <cell r="HQ783">
            <v>0</v>
          </cell>
          <cell r="HR783">
            <v>0</v>
          </cell>
          <cell r="HS783">
            <v>0</v>
          </cell>
          <cell r="HT783">
            <v>0</v>
          </cell>
          <cell r="HU783">
            <v>0</v>
          </cell>
          <cell r="HV783">
            <v>0</v>
          </cell>
          <cell r="HW783">
            <v>0</v>
          </cell>
          <cell r="HX783">
            <v>0</v>
          </cell>
          <cell r="HY783">
            <v>0</v>
          </cell>
          <cell r="HZ783">
            <v>0</v>
          </cell>
          <cell r="IA783">
            <v>0</v>
          </cell>
          <cell r="IB783">
            <v>0</v>
          </cell>
          <cell r="IC783">
            <v>0</v>
          </cell>
          <cell r="ID783">
            <v>0</v>
          </cell>
          <cell r="IE783">
            <v>0</v>
          </cell>
          <cell r="IF783">
            <v>0</v>
          </cell>
          <cell r="IG783">
            <v>0</v>
          </cell>
          <cell r="IH783">
            <v>0</v>
          </cell>
          <cell r="II783">
            <v>0</v>
          </cell>
          <cell r="IJ783">
            <v>0</v>
          </cell>
          <cell r="IK783">
            <v>0</v>
          </cell>
          <cell r="IL783">
            <v>0</v>
          </cell>
          <cell r="IM783">
            <v>0</v>
          </cell>
          <cell r="IN783">
            <v>0</v>
          </cell>
          <cell r="IO783">
            <v>0</v>
          </cell>
          <cell r="IP783">
            <v>0</v>
          </cell>
          <cell r="IQ783">
            <v>0</v>
          </cell>
          <cell r="IR783">
            <v>0</v>
          </cell>
          <cell r="IS783">
            <v>0</v>
          </cell>
          <cell r="IT783">
            <v>0</v>
          </cell>
          <cell r="IU783">
            <v>0</v>
          </cell>
          <cell r="IV783">
            <v>0</v>
          </cell>
          <cell r="IW783">
            <v>0</v>
          </cell>
          <cell r="IX783">
            <v>0</v>
          </cell>
          <cell r="IY783">
            <v>0</v>
          </cell>
          <cell r="IZ783">
            <v>0</v>
          </cell>
          <cell r="JA783">
            <v>0</v>
          </cell>
          <cell r="JB783">
            <v>0</v>
          </cell>
          <cell r="JC783">
            <v>0</v>
          </cell>
          <cell r="JD783">
            <v>0</v>
          </cell>
          <cell r="JE783">
            <v>0</v>
          </cell>
          <cell r="JF783">
            <v>0</v>
          </cell>
          <cell r="JG783">
            <v>0</v>
          </cell>
          <cell r="JH783">
            <v>0</v>
          </cell>
          <cell r="JI783">
            <v>0</v>
          </cell>
          <cell r="JJ783">
            <v>0</v>
          </cell>
          <cell r="JK783">
            <v>0</v>
          </cell>
          <cell r="JL783">
            <v>0</v>
          </cell>
          <cell r="JM783">
            <v>0</v>
          </cell>
          <cell r="JN783">
            <v>0</v>
          </cell>
          <cell r="JO783">
            <v>0</v>
          </cell>
          <cell r="JP783">
            <v>0</v>
          </cell>
          <cell r="JQ783">
            <v>0</v>
          </cell>
        </row>
        <row r="784">
          <cell r="D784" t="str">
            <v>BAT.PX.SUM._.ITC.Li_ion_4hr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0</v>
          </cell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  <cell r="CT784">
            <v>0</v>
          </cell>
          <cell r="CU784">
            <v>0</v>
          </cell>
          <cell r="CV784">
            <v>0</v>
          </cell>
          <cell r="CW784">
            <v>0</v>
          </cell>
          <cell r="CX784">
            <v>0</v>
          </cell>
          <cell r="CY784">
            <v>0</v>
          </cell>
          <cell r="CZ784">
            <v>0</v>
          </cell>
          <cell r="DA784">
            <v>0</v>
          </cell>
          <cell r="DB784">
            <v>0</v>
          </cell>
          <cell r="DC784">
            <v>0</v>
          </cell>
          <cell r="DD784">
            <v>0</v>
          </cell>
          <cell r="DE784">
            <v>0</v>
          </cell>
          <cell r="DF784">
            <v>0</v>
          </cell>
          <cell r="DG784">
            <v>0</v>
          </cell>
          <cell r="DH784">
            <v>0</v>
          </cell>
          <cell r="DI784">
            <v>0</v>
          </cell>
          <cell r="DJ784">
            <v>0</v>
          </cell>
          <cell r="DK784">
            <v>0</v>
          </cell>
          <cell r="DL784">
            <v>0</v>
          </cell>
          <cell r="DM784">
            <v>0</v>
          </cell>
          <cell r="DN784">
            <v>0</v>
          </cell>
          <cell r="DO784">
            <v>0</v>
          </cell>
          <cell r="DP784">
            <v>0</v>
          </cell>
          <cell r="DQ784">
            <v>0</v>
          </cell>
          <cell r="DR784">
            <v>0</v>
          </cell>
          <cell r="DS784">
            <v>0</v>
          </cell>
          <cell r="DT784">
            <v>0</v>
          </cell>
          <cell r="DU784">
            <v>0</v>
          </cell>
          <cell r="DV784">
            <v>0</v>
          </cell>
          <cell r="DW784">
            <v>0</v>
          </cell>
          <cell r="DX784">
            <v>0</v>
          </cell>
          <cell r="DY784">
            <v>0</v>
          </cell>
          <cell r="DZ784">
            <v>0</v>
          </cell>
          <cell r="EA784">
            <v>0</v>
          </cell>
          <cell r="EB784">
            <v>0</v>
          </cell>
          <cell r="EC784">
            <v>0</v>
          </cell>
          <cell r="ED784">
            <v>0</v>
          </cell>
          <cell r="EE784">
            <v>0</v>
          </cell>
          <cell r="EF784">
            <v>0</v>
          </cell>
          <cell r="EG784">
            <v>0</v>
          </cell>
          <cell r="EH784">
            <v>0</v>
          </cell>
          <cell r="EI784">
            <v>0</v>
          </cell>
          <cell r="EJ784">
            <v>0</v>
          </cell>
          <cell r="EK784">
            <v>0</v>
          </cell>
          <cell r="EL784">
            <v>0</v>
          </cell>
          <cell r="EM784">
            <v>0</v>
          </cell>
          <cell r="EN784">
            <v>0</v>
          </cell>
          <cell r="EO784">
            <v>0</v>
          </cell>
          <cell r="EP784">
            <v>0</v>
          </cell>
          <cell r="EQ784">
            <v>0</v>
          </cell>
          <cell r="ER784">
            <v>0</v>
          </cell>
          <cell r="ES784">
            <v>0</v>
          </cell>
          <cell r="ET784">
            <v>0</v>
          </cell>
          <cell r="EU784">
            <v>0</v>
          </cell>
          <cell r="EV784">
            <v>0</v>
          </cell>
          <cell r="EW784">
            <v>0</v>
          </cell>
          <cell r="EX784">
            <v>0</v>
          </cell>
          <cell r="EY784">
            <v>0</v>
          </cell>
          <cell r="EZ784">
            <v>0</v>
          </cell>
          <cell r="FA784">
            <v>0</v>
          </cell>
          <cell r="FB784">
            <v>0</v>
          </cell>
          <cell r="FC784">
            <v>0</v>
          </cell>
          <cell r="FD784">
            <v>0</v>
          </cell>
          <cell r="FE784">
            <v>0</v>
          </cell>
          <cell r="FF784">
            <v>0</v>
          </cell>
          <cell r="FG784">
            <v>0</v>
          </cell>
          <cell r="FH784">
            <v>0</v>
          </cell>
          <cell r="FI784">
            <v>0</v>
          </cell>
          <cell r="FJ784">
            <v>0</v>
          </cell>
          <cell r="FK784">
            <v>0</v>
          </cell>
          <cell r="FL784">
            <v>0</v>
          </cell>
          <cell r="FM784">
            <v>0</v>
          </cell>
          <cell r="FN784">
            <v>0</v>
          </cell>
          <cell r="FO784">
            <v>0</v>
          </cell>
          <cell r="FP784">
            <v>0</v>
          </cell>
          <cell r="FQ784">
            <v>0</v>
          </cell>
          <cell r="FR784">
            <v>0</v>
          </cell>
          <cell r="FS784">
            <v>0</v>
          </cell>
          <cell r="FT784">
            <v>0</v>
          </cell>
          <cell r="FU784">
            <v>0</v>
          </cell>
          <cell r="FV784">
            <v>0</v>
          </cell>
          <cell r="FW784">
            <v>0</v>
          </cell>
          <cell r="FX784">
            <v>0</v>
          </cell>
          <cell r="FY784">
            <v>0</v>
          </cell>
          <cell r="FZ784">
            <v>0</v>
          </cell>
          <cell r="GA784">
            <v>0</v>
          </cell>
          <cell r="GB784">
            <v>0</v>
          </cell>
          <cell r="GC784">
            <v>0</v>
          </cell>
          <cell r="GD784">
            <v>0</v>
          </cell>
          <cell r="GE784">
            <v>0</v>
          </cell>
          <cell r="GF784">
            <v>0</v>
          </cell>
          <cell r="GG784">
            <v>0</v>
          </cell>
          <cell r="GH784">
            <v>0</v>
          </cell>
          <cell r="GI784">
            <v>0</v>
          </cell>
          <cell r="GJ784">
            <v>0</v>
          </cell>
          <cell r="GK784">
            <v>0</v>
          </cell>
          <cell r="GL784">
            <v>0</v>
          </cell>
          <cell r="GM784">
            <v>0</v>
          </cell>
          <cell r="GN784">
            <v>0</v>
          </cell>
          <cell r="GO784">
            <v>0</v>
          </cell>
          <cell r="GP784">
            <v>0</v>
          </cell>
          <cell r="GQ784">
            <v>0</v>
          </cell>
          <cell r="GR784">
            <v>0</v>
          </cell>
          <cell r="GS784">
            <v>0</v>
          </cell>
          <cell r="GT784">
            <v>0</v>
          </cell>
          <cell r="GU784">
            <v>0</v>
          </cell>
          <cell r="GV784">
            <v>0</v>
          </cell>
          <cell r="GW784">
            <v>0</v>
          </cell>
          <cell r="GX784">
            <v>0</v>
          </cell>
          <cell r="GY784">
            <v>0</v>
          </cell>
          <cell r="GZ784">
            <v>0</v>
          </cell>
          <cell r="HA784">
            <v>0</v>
          </cell>
          <cell r="HB784">
            <v>0</v>
          </cell>
          <cell r="HC784">
            <v>0</v>
          </cell>
          <cell r="HD784">
            <v>0</v>
          </cell>
          <cell r="HE784">
            <v>0</v>
          </cell>
          <cell r="HF784">
            <v>0</v>
          </cell>
          <cell r="HG784">
            <v>0</v>
          </cell>
          <cell r="HH784">
            <v>0</v>
          </cell>
          <cell r="HI784">
            <v>0</v>
          </cell>
          <cell r="HJ784">
            <v>0</v>
          </cell>
          <cell r="HK784">
            <v>0</v>
          </cell>
          <cell r="HL784">
            <v>0</v>
          </cell>
          <cell r="HM784">
            <v>0</v>
          </cell>
          <cell r="HN784">
            <v>0</v>
          </cell>
          <cell r="HO784">
            <v>0</v>
          </cell>
          <cell r="HP784">
            <v>0</v>
          </cell>
          <cell r="HQ784">
            <v>0</v>
          </cell>
          <cell r="HR784">
            <v>0</v>
          </cell>
          <cell r="HS784">
            <v>0</v>
          </cell>
          <cell r="HT784">
            <v>0</v>
          </cell>
          <cell r="HU784">
            <v>0</v>
          </cell>
          <cell r="HV784">
            <v>0</v>
          </cell>
          <cell r="HW784">
            <v>0</v>
          </cell>
          <cell r="HX784">
            <v>0</v>
          </cell>
          <cell r="HY784">
            <v>0</v>
          </cell>
          <cell r="HZ784">
            <v>0</v>
          </cell>
          <cell r="IA784">
            <v>0</v>
          </cell>
          <cell r="IB784">
            <v>0</v>
          </cell>
          <cell r="IC784">
            <v>0</v>
          </cell>
          <cell r="ID784">
            <v>0</v>
          </cell>
          <cell r="IE784">
            <v>0</v>
          </cell>
          <cell r="IF784">
            <v>0</v>
          </cell>
          <cell r="IG784">
            <v>0</v>
          </cell>
          <cell r="IH784">
            <v>0</v>
          </cell>
          <cell r="II784">
            <v>0</v>
          </cell>
          <cell r="IJ784">
            <v>0</v>
          </cell>
          <cell r="IK784">
            <v>0</v>
          </cell>
          <cell r="IL784">
            <v>0</v>
          </cell>
          <cell r="IM784">
            <v>0</v>
          </cell>
          <cell r="IN784">
            <v>0</v>
          </cell>
          <cell r="IO784">
            <v>0</v>
          </cell>
          <cell r="IP784">
            <v>0</v>
          </cell>
          <cell r="IQ784">
            <v>0</v>
          </cell>
          <cell r="IR784">
            <v>0</v>
          </cell>
          <cell r="IS784">
            <v>0</v>
          </cell>
          <cell r="IT784">
            <v>0</v>
          </cell>
          <cell r="IU784">
            <v>0</v>
          </cell>
          <cell r="IV784">
            <v>0</v>
          </cell>
          <cell r="IW784">
            <v>0</v>
          </cell>
          <cell r="IX784">
            <v>0</v>
          </cell>
          <cell r="IY784">
            <v>0</v>
          </cell>
          <cell r="IZ784">
            <v>0</v>
          </cell>
          <cell r="JA784">
            <v>0</v>
          </cell>
          <cell r="JB784">
            <v>0</v>
          </cell>
          <cell r="JC784">
            <v>0</v>
          </cell>
          <cell r="JD784">
            <v>0</v>
          </cell>
          <cell r="JE784">
            <v>0</v>
          </cell>
          <cell r="JF784">
            <v>0</v>
          </cell>
          <cell r="JG784">
            <v>0</v>
          </cell>
          <cell r="JH784">
            <v>0</v>
          </cell>
          <cell r="JI784">
            <v>0</v>
          </cell>
          <cell r="JJ784">
            <v>0</v>
          </cell>
          <cell r="JK784">
            <v>0</v>
          </cell>
          <cell r="JL784">
            <v>0</v>
          </cell>
          <cell r="JM784">
            <v>0</v>
          </cell>
          <cell r="JN784">
            <v>0</v>
          </cell>
          <cell r="JO784">
            <v>0</v>
          </cell>
          <cell r="JP784">
            <v>0</v>
          </cell>
          <cell r="JQ784">
            <v>0</v>
          </cell>
        </row>
        <row r="785">
          <cell r="D785" t="str">
            <v>BAT.PX.WWA._.ITC.Li_ion_4hr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0</v>
          </cell>
          <cell r="CD785">
            <v>0</v>
          </cell>
          <cell r="CE785">
            <v>0</v>
          </cell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  <cell r="CT785">
            <v>0</v>
          </cell>
          <cell r="CU785">
            <v>0</v>
          </cell>
          <cell r="CV785">
            <v>0</v>
          </cell>
          <cell r="CW785">
            <v>0</v>
          </cell>
          <cell r="CX785">
            <v>0</v>
          </cell>
          <cell r="CY785">
            <v>0</v>
          </cell>
          <cell r="CZ785">
            <v>0</v>
          </cell>
          <cell r="DA785">
            <v>0</v>
          </cell>
          <cell r="DB785">
            <v>0</v>
          </cell>
          <cell r="DC785">
            <v>0</v>
          </cell>
          <cell r="DD785">
            <v>0</v>
          </cell>
          <cell r="DE785">
            <v>0</v>
          </cell>
          <cell r="DF785">
            <v>0</v>
          </cell>
          <cell r="DG785">
            <v>0</v>
          </cell>
          <cell r="DH785">
            <v>0</v>
          </cell>
          <cell r="DI785">
            <v>0</v>
          </cell>
          <cell r="DJ785">
            <v>0</v>
          </cell>
          <cell r="DK785">
            <v>0</v>
          </cell>
          <cell r="DL785">
            <v>0</v>
          </cell>
          <cell r="DM785">
            <v>0</v>
          </cell>
          <cell r="DN785">
            <v>0</v>
          </cell>
          <cell r="DO785">
            <v>0</v>
          </cell>
          <cell r="DP785">
            <v>0</v>
          </cell>
          <cell r="DQ785">
            <v>0</v>
          </cell>
          <cell r="DR785">
            <v>0</v>
          </cell>
          <cell r="DS785">
            <v>0</v>
          </cell>
          <cell r="DT785">
            <v>0</v>
          </cell>
          <cell r="DU785">
            <v>0</v>
          </cell>
          <cell r="DV785">
            <v>0</v>
          </cell>
          <cell r="DW785">
            <v>0</v>
          </cell>
          <cell r="DX785">
            <v>0</v>
          </cell>
          <cell r="DY785">
            <v>0</v>
          </cell>
          <cell r="DZ785">
            <v>0</v>
          </cell>
          <cell r="EA785">
            <v>0</v>
          </cell>
          <cell r="EB785">
            <v>0</v>
          </cell>
          <cell r="EC785">
            <v>0</v>
          </cell>
          <cell r="ED785">
            <v>0</v>
          </cell>
          <cell r="EE785">
            <v>0</v>
          </cell>
          <cell r="EF785">
            <v>0</v>
          </cell>
          <cell r="EG785">
            <v>0</v>
          </cell>
          <cell r="EH785">
            <v>0</v>
          </cell>
          <cell r="EI785">
            <v>0</v>
          </cell>
          <cell r="EJ785">
            <v>0</v>
          </cell>
          <cell r="EK785">
            <v>0</v>
          </cell>
          <cell r="EL785">
            <v>0</v>
          </cell>
          <cell r="EM785">
            <v>0</v>
          </cell>
          <cell r="EN785">
            <v>0</v>
          </cell>
          <cell r="EO785">
            <v>0</v>
          </cell>
          <cell r="EP785">
            <v>0</v>
          </cell>
          <cell r="EQ785">
            <v>0</v>
          </cell>
          <cell r="ER785">
            <v>0</v>
          </cell>
          <cell r="ES785">
            <v>0</v>
          </cell>
          <cell r="ET785">
            <v>0</v>
          </cell>
          <cell r="EU785">
            <v>0</v>
          </cell>
          <cell r="EV785">
            <v>0</v>
          </cell>
          <cell r="EW785">
            <v>0</v>
          </cell>
          <cell r="EX785">
            <v>0</v>
          </cell>
          <cell r="EY785">
            <v>0</v>
          </cell>
          <cell r="EZ785">
            <v>0</v>
          </cell>
          <cell r="FA785">
            <v>0</v>
          </cell>
          <cell r="FB785">
            <v>0</v>
          </cell>
          <cell r="FC785">
            <v>0</v>
          </cell>
          <cell r="FD785">
            <v>0</v>
          </cell>
          <cell r="FE785">
            <v>0</v>
          </cell>
          <cell r="FF785">
            <v>0</v>
          </cell>
          <cell r="FG785">
            <v>0</v>
          </cell>
          <cell r="FH785">
            <v>0</v>
          </cell>
          <cell r="FI785">
            <v>0</v>
          </cell>
          <cell r="FJ785">
            <v>0</v>
          </cell>
          <cell r="FK785">
            <v>0</v>
          </cell>
          <cell r="FL785">
            <v>0</v>
          </cell>
          <cell r="FM785">
            <v>0</v>
          </cell>
          <cell r="FN785">
            <v>0</v>
          </cell>
          <cell r="FO785">
            <v>0</v>
          </cell>
          <cell r="FP785">
            <v>0</v>
          </cell>
          <cell r="FQ785">
            <v>0</v>
          </cell>
          <cell r="FR785">
            <v>0</v>
          </cell>
          <cell r="FS785">
            <v>0</v>
          </cell>
          <cell r="FT785">
            <v>0</v>
          </cell>
          <cell r="FU785">
            <v>0</v>
          </cell>
          <cell r="FV785">
            <v>0</v>
          </cell>
          <cell r="FW785">
            <v>0</v>
          </cell>
          <cell r="FX785">
            <v>0</v>
          </cell>
          <cell r="FY785">
            <v>0</v>
          </cell>
          <cell r="FZ785">
            <v>0</v>
          </cell>
          <cell r="GA785">
            <v>0</v>
          </cell>
          <cell r="GB785">
            <v>0</v>
          </cell>
          <cell r="GC785">
            <v>0</v>
          </cell>
          <cell r="GD785">
            <v>0</v>
          </cell>
          <cell r="GE785">
            <v>0</v>
          </cell>
          <cell r="GF785">
            <v>0</v>
          </cell>
          <cell r="GG785">
            <v>0</v>
          </cell>
          <cell r="GH785">
            <v>0</v>
          </cell>
          <cell r="GI785">
            <v>0</v>
          </cell>
          <cell r="GJ785">
            <v>0</v>
          </cell>
          <cell r="GK785">
            <v>0</v>
          </cell>
          <cell r="GL785">
            <v>0</v>
          </cell>
          <cell r="GM785">
            <v>0</v>
          </cell>
          <cell r="GN785">
            <v>0</v>
          </cell>
          <cell r="GO785">
            <v>0</v>
          </cell>
          <cell r="GP785">
            <v>0</v>
          </cell>
          <cell r="GQ785">
            <v>0</v>
          </cell>
          <cell r="GR785">
            <v>0</v>
          </cell>
          <cell r="GS785">
            <v>0</v>
          </cell>
          <cell r="GT785">
            <v>0</v>
          </cell>
          <cell r="GU785">
            <v>0</v>
          </cell>
          <cell r="GV785">
            <v>0</v>
          </cell>
          <cell r="GW785">
            <v>0</v>
          </cell>
          <cell r="GX785">
            <v>0</v>
          </cell>
          <cell r="GY785">
            <v>0</v>
          </cell>
          <cell r="GZ785">
            <v>0</v>
          </cell>
          <cell r="HA785">
            <v>0</v>
          </cell>
          <cell r="HB785">
            <v>0</v>
          </cell>
          <cell r="HC785">
            <v>0</v>
          </cell>
          <cell r="HD785">
            <v>0</v>
          </cell>
          <cell r="HE785">
            <v>0</v>
          </cell>
          <cell r="HF785">
            <v>0</v>
          </cell>
          <cell r="HG785">
            <v>0</v>
          </cell>
          <cell r="HH785">
            <v>0</v>
          </cell>
          <cell r="HI785">
            <v>0</v>
          </cell>
          <cell r="HJ785">
            <v>0</v>
          </cell>
          <cell r="HK785">
            <v>0</v>
          </cell>
          <cell r="HL785">
            <v>0</v>
          </cell>
          <cell r="HM785">
            <v>0</v>
          </cell>
          <cell r="HN785">
            <v>0</v>
          </cell>
          <cell r="HO785">
            <v>0</v>
          </cell>
          <cell r="HP785">
            <v>0</v>
          </cell>
          <cell r="HQ785">
            <v>0</v>
          </cell>
          <cell r="HR785">
            <v>0</v>
          </cell>
          <cell r="HS785">
            <v>0</v>
          </cell>
          <cell r="HT785">
            <v>0</v>
          </cell>
          <cell r="HU785">
            <v>0</v>
          </cell>
          <cell r="HV785">
            <v>0</v>
          </cell>
          <cell r="HW785">
            <v>0</v>
          </cell>
          <cell r="HX785">
            <v>0</v>
          </cell>
          <cell r="HY785">
            <v>0</v>
          </cell>
          <cell r="HZ785">
            <v>0</v>
          </cell>
          <cell r="IA785">
            <v>0</v>
          </cell>
          <cell r="IB785">
            <v>0</v>
          </cell>
          <cell r="IC785">
            <v>0</v>
          </cell>
          <cell r="ID785">
            <v>0</v>
          </cell>
          <cell r="IE785">
            <v>0</v>
          </cell>
          <cell r="IF785">
            <v>0</v>
          </cell>
          <cell r="IG785">
            <v>0</v>
          </cell>
          <cell r="IH785">
            <v>0</v>
          </cell>
          <cell r="II785">
            <v>0</v>
          </cell>
          <cell r="IJ785">
            <v>0</v>
          </cell>
          <cell r="IK785">
            <v>0</v>
          </cell>
          <cell r="IL785">
            <v>0</v>
          </cell>
          <cell r="IM785">
            <v>0</v>
          </cell>
          <cell r="IN785">
            <v>0</v>
          </cell>
          <cell r="IO785">
            <v>0</v>
          </cell>
          <cell r="IP785">
            <v>0</v>
          </cell>
          <cell r="IQ785">
            <v>0</v>
          </cell>
          <cell r="IR785">
            <v>0</v>
          </cell>
          <cell r="IS785">
            <v>0</v>
          </cell>
          <cell r="IT785">
            <v>0</v>
          </cell>
          <cell r="IU785">
            <v>0</v>
          </cell>
          <cell r="IV785">
            <v>0</v>
          </cell>
          <cell r="IW785">
            <v>0</v>
          </cell>
          <cell r="IX785">
            <v>0</v>
          </cell>
          <cell r="IY785">
            <v>0</v>
          </cell>
          <cell r="IZ785">
            <v>0</v>
          </cell>
          <cell r="JA785">
            <v>0</v>
          </cell>
          <cell r="JB785">
            <v>0</v>
          </cell>
          <cell r="JC785">
            <v>0</v>
          </cell>
          <cell r="JD785">
            <v>0</v>
          </cell>
          <cell r="JE785">
            <v>0</v>
          </cell>
          <cell r="JF785">
            <v>0</v>
          </cell>
          <cell r="JG785">
            <v>0</v>
          </cell>
          <cell r="JH785">
            <v>0</v>
          </cell>
          <cell r="JI785">
            <v>0</v>
          </cell>
          <cell r="JJ785">
            <v>0</v>
          </cell>
          <cell r="JK785">
            <v>0</v>
          </cell>
          <cell r="JL785">
            <v>0</v>
          </cell>
          <cell r="JM785">
            <v>0</v>
          </cell>
          <cell r="JN785">
            <v>0</v>
          </cell>
          <cell r="JO785">
            <v>0</v>
          </cell>
          <cell r="JP785">
            <v>0</v>
          </cell>
          <cell r="JQ785">
            <v>0</v>
          </cell>
        </row>
        <row r="786">
          <cell r="D786" t="str">
            <v>BAT.PX.WWA._.ITC.Li_ion_8hr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>
            <v>0</v>
          </cell>
          <cell r="CD786">
            <v>0</v>
          </cell>
          <cell r="CE786">
            <v>0</v>
          </cell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  <cell r="CT786">
            <v>0</v>
          </cell>
          <cell r="CU786">
            <v>0</v>
          </cell>
          <cell r="CV786">
            <v>0</v>
          </cell>
          <cell r="CW786">
            <v>0</v>
          </cell>
          <cell r="CX786">
            <v>0</v>
          </cell>
          <cell r="CY786">
            <v>0</v>
          </cell>
          <cell r="CZ786">
            <v>0</v>
          </cell>
          <cell r="DA786">
            <v>0</v>
          </cell>
          <cell r="DB786">
            <v>0</v>
          </cell>
          <cell r="DC786">
            <v>0</v>
          </cell>
          <cell r="DD786">
            <v>0</v>
          </cell>
          <cell r="DE786">
            <v>0</v>
          </cell>
          <cell r="DF786">
            <v>0</v>
          </cell>
          <cell r="DG786">
            <v>0</v>
          </cell>
          <cell r="DH786">
            <v>0</v>
          </cell>
          <cell r="DI786">
            <v>0</v>
          </cell>
          <cell r="DJ786">
            <v>0</v>
          </cell>
          <cell r="DK786">
            <v>0</v>
          </cell>
          <cell r="DL786">
            <v>0</v>
          </cell>
          <cell r="DM786">
            <v>0</v>
          </cell>
          <cell r="DN786">
            <v>0</v>
          </cell>
          <cell r="DO786">
            <v>0</v>
          </cell>
          <cell r="DP786">
            <v>0</v>
          </cell>
          <cell r="DQ786">
            <v>0</v>
          </cell>
          <cell r="DR786">
            <v>0</v>
          </cell>
          <cell r="DS786">
            <v>0</v>
          </cell>
          <cell r="DT786">
            <v>0</v>
          </cell>
          <cell r="DU786">
            <v>0</v>
          </cell>
          <cell r="DV786">
            <v>0</v>
          </cell>
          <cell r="DW786">
            <v>0</v>
          </cell>
          <cell r="DX786">
            <v>0</v>
          </cell>
          <cell r="DY786">
            <v>0</v>
          </cell>
          <cell r="DZ786">
            <v>0</v>
          </cell>
          <cell r="EA786">
            <v>0</v>
          </cell>
          <cell r="EB786">
            <v>0</v>
          </cell>
          <cell r="EC786">
            <v>0</v>
          </cell>
          <cell r="ED786">
            <v>0</v>
          </cell>
          <cell r="EE786">
            <v>0</v>
          </cell>
          <cell r="EF786">
            <v>0</v>
          </cell>
          <cell r="EG786">
            <v>0</v>
          </cell>
          <cell r="EH786">
            <v>0</v>
          </cell>
          <cell r="EI786">
            <v>0</v>
          </cell>
          <cell r="EJ786">
            <v>0</v>
          </cell>
          <cell r="EK786">
            <v>0</v>
          </cell>
          <cell r="EL786">
            <v>0</v>
          </cell>
          <cell r="EM786">
            <v>0</v>
          </cell>
          <cell r="EN786">
            <v>0</v>
          </cell>
          <cell r="EO786">
            <v>0</v>
          </cell>
          <cell r="EP786">
            <v>0</v>
          </cell>
          <cell r="EQ786">
            <v>0</v>
          </cell>
          <cell r="ER786">
            <v>0</v>
          </cell>
          <cell r="ES786">
            <v>0</v>
          </cell>
          <cell r="ET786">
            <v>0</v>
          </cell>
          <cell r="EU786">
            <v>0</v>
          </cell>
          <cell r="EV786">
            <v>0</v>
          </cell>
          <cell r="EW786">
            <v>0</v>
          </cell>
          <cell r="EX786">
            <v>0</v>
          </cell>
          <cell r="EY786">
            <v>0</v>
          </cell>
          <cell r="EZ786">
            <v>0</v>
          </cell>
          <cell r="FA786">
            <v>0</v>
          </cell>
          <cell r="FB786">
            <v>0</v>
          </cell>
          <cell r="FC786">
            <v>0</v>
          </cell>
          <cell r="FD786">
            <v>0</v>
          </cell>
          <cell r="FE786">
            <v>0</v>
          </cell>
          <cell r="FF786">
            <v>0</v>
          </cell>
          <cell r="FG786">
            <v>0</v>
          </cell>
          <cell r="FH786">
            <v>0</v>
          </cell>
          <cell r="FI786">
            <v>0</v>
          </cell>
          <cell r="FJ786">
            <v>0</v>
          </cell>
          <cell r="FK786">
            <v>0</v>
          </cell>
          <cell r="FL786">
            <v>0</v>
          </cell>
          <cell r="FM786">
            <v>0</v>
          </cell>
          <cell r="FN786">
            <v>0</v>
          </cell>
          <cell r="FO786">
            <v>0</v>
          </cell>
          <cell r="FP786">
            <v>0</v>
          </cell>
          <cell r="FQ786">
            <v>0</v>
          </cell>
          <cell r="FR786">
            <v>0</v>
          </cell>
          <cell r="FS786">
            <v>0</v>
          </cell>
          <cell r="FT786">
            <v>0</v>
          </cell>
          <cell r="FU786">
            <v>0</v>
          </cell>
          <cell r="FV786">
            <v>0</v>
          </cell>
          <cell r="FW786">
            <v>0</v>
          </cell>
          <cell r="FX786">
            <v>0</v>
          </cell>
          <cell r="FY786">
            <v>0</v>
          </cell>
          <cell r="FZ786">
            <v>0</v>
          </cell>
          <cell r="GA786">
            <v>0</v>
          </cell>
          <cell r="GB786">
            <v>0</v>
          </cell>
          <cell r="GC786">
            <v>0</v>
          </cell>
          <cell r="GD786">
            <v>0</v>
          </cell>
          <cell r="GE786">
            <v>0</v>
          </cell>
          <cell r="GF786">
            <v>0</v>
          </cell>
          <cell r="GG786">
            <v>0</v>
          </cell>
          <cell r="GH786">
            <v>0</v>
          </cell>
          <cell r="GI786">
            <v>0</v>
          </cell>
          <cell r="GJ786">
            <v>0</v>
          </cell>
          <cell r="GK786">
            <v>0</v>
          </cell>
          <cell r="GL786">
            <v>0</v>
          </cell>
          <cell r="GM786">
            <v>0</v>
          </cell>
          <cell r="GN786">
            <v>0</v>
          </cell>
          <cell r="GO786">
            <v>0</v>
          </cell>
          <cell r="GP786">
            <v>0</v>
          </cell>
          <cell r="GQ786">
            <v>0</v>
          </cell>
          <cell r="GR786">
            <v>0</v>
          </cell>
          <cell r="GS786">
            <v>0</v>
          </cell>
          <cell r="GT786">
            <v>0</v>
          </cell>
          <cell r="GU786">
            <v>0</v>
          </cell>
          <cell r="GV786">
            <v>0</v>
          </cell>
          <cell r="GW786">
            <v>0</v>
          </cell>
          <cell r="GX786">
            <v>0</v>
          </cell>
          <cell r="GY786">
            <v>0</v>
          </cell>
          <cell r="GZ786">
            <v>0</v>
          </cell>
          <cell r="HA786">
            <v>0</v>
          </cell>
          <cell r="HB786">
            <v>0</v>
          </cell>
          <cell r="HC786">
            <v>0</v>
          </cell>
          <cell r="HD786">
            <v>0</v>
          </cell>
          <cell r="HE786">
            <v>0</v>
          </cell>
          <cell r="HF786">
            <v>0</v>
          </cell>
          <cell r="HG786">
            <v>0</v>
          </cell>
          <cell r="HH786">
            <v>0</v>
          </cell>
          <cell r="HI786">
            <v>0</v>
          </cell>
          <cell r="HJ786">
            <v>0</v>
          </cell>
          <cell r="HK786">
            <v>0</v>
          </cell>
          <cell r="HL786">
            <v>0</v>
          </cell>
          <cell r="HM786">
            <v>0</v>
          </cell>
          <cell r="HN786">
            <v>0</v>
          </cell>
          <cell r="HO786">
            <v>0</v>
          </cell>
          <cell r="HP786">
            <v>0</v>
          </cell>
          <cell r="HQ786">
            <v>0</v>
          </cell>
          <cell r="HR786">
            <v>0</v>
          </cell>
          <cell r="HS786">
            <v>0</v>
          </cell>
          <cell r="HT786">
            <v>0</v>
          </cell>
          <cell r="HU786">
            <v>0</v>
          </cell>
          <cell r="HV786">
            <v>0</v>
          </cell>
          <cell r="HW786">
            <v>0</v>
          </cell>
          <cell r="HX786">
            <v>0</v>
          </cell>
          <cell r="HY786">
            <v>0</v>
          </cell>
          <cell r="HZ786">
            <v>0</v>
          </cell>
          <cell r="IA786">
            <v>0</v>
          </cell>
          <cell r="IB786">
            <v>0</v>
          </cell>
          <cell r="IC786">
            <v>0</v>
          </cell>
          <cell r="ID786">
            <v>0</v>
          </cell>
          <cell r="IE786">
            <v>0</v>
          </cell>
          <cell r="IF786">
            <v>0</v>
          </cell>
          <cell r="IG786">
            <v>0</v>
          </cell>
          <cell r="IH786">
            <v>0</v>
          </cell>
          <cell r="II786">
            <v>0</v>
          </cell>
          <cell r="IJ786">
            <v>0</v>
          </cell>
          <cell r="IK786">
            <v>0</v>
          </cell>
          <cell r="IL786">
            <v>0</v>
          </cell>
          <cell r="IM786">
            <v>0</v>
          </cell>
          <cell r="IN786">
            <v>0</v>
          </cell>
          <cell r="IO786">
            <v>0</v>
          </cell>
          <cell r="IP786">
            <v>0</v>
          </cell>
          <cell r="IQ786">
            <v>0</v>
          </cell>
          <cell r="IR786">
            <v>0</v>
          </cell>
          <cell r="IS786">
            <v>0</v>
          </cell>
          <cell r="IT786">
            <v>0</v>
          </cell>
          <cell r="IU786">
            <v>0</v>
          </cell>
          <cell r="IV786">
            <v>0</v>
          </cell>
          <cell r="IW786">
            <v>0</v>
          </cell>
          <cell r="IX786">
            <v>0</v>
          </cell>
          <cell r="IY786">
            <v>0</v>
          </cell>
          <cell r="IZ786">
            <v>0</v>
          </cell>
          <cell r="JA786">
            <v>0</v>
          </cell>
          <cell r="JB786">
            <v>0</v>
          </cell>
          <cell r="JC786">
            <v>0</v>
          </cell>
          <cell r="JD786">
            <v>0</v>
          </cell>
          <cell r="JE786">
            <v>0</v>
          </cell>
          <cell r="JF786">
            <v>0</v>
          </cell>
          <cell r="JG786">
            <v>0</v>
          </cell>
          <cell r="JH786">
            <v>0</v>
          </cell>
          <cell r="JI786">
            <v>0</v>
          </cell>
          <cell r="JJ786">
            <v>0</v>
          </cell>
          <cell r="JK786">
            <v>0</v>
          </cell>
          <cell r="JL786">
            <v>0</v>
          </cell>
          <cell r="JM786">
            <v>0</v>
          </cell>
          <cell r="JN786">
            <v>0</v>
          </cell>
          <cell r="JO786">
            <v>0</v>
          </cell>
          <cell r="JP786">
            <v>0</v>
          </cell>
          <cell r="JQ786">
            <v>0</v>
          </cell>
        </row>
        <row r="787">
          <cell r="D787" t="str">
            <v>BAT.PX.BOR._.ITC.Li_ion_4hr_LON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0</v>
          </cell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  <cell r="CT787">
            <v>0</v>
          </cell>
          <cell r="CU787">
            <v>0</v>
          </cell>
          <cell r="CV787">
            <v>0</v>
          </cell>
          <cell r="CW787">
            <v>0</v>
          </cell>
          <cell r="CX787">
            <v>0</v>
          </cell>
          <cell r="CY787">
            <v>0</v>
          </cell>
          <cell r="CZ787">
            <v>0</v>
          </cell>
          <cell r="DA787">
            <v>0</v>
          </cell>
          <cell r="DB787">
            <v>0</v>
          </cell>
          <cell r="DC787">
            <v>0</v>
          </cell>
          <cell r="DD787">
            <v>0</v>
          </cell>
          <cell r="DE787">
            <v>0</v>
          </cell>
          <cell r="DF787">
            <v>0</v>
          </cell>
          <cell r="DG787">
            <v>0</v>
          </cell>
          <cell r="DH787">
            <v>0</v>
          </cell>
          <cell r="DI787">
            <v>0</v>
          </cell>
          <cell r="DJ787">
            <v>0</v>
          </cell>
          <cell r="DK787">
            <v>0</v>
          </cell>
          <cell r="DL787">
            <v>0</v>
          </cell>
          <cell r="DM787">
            <v>0</v>
          </cell>
          <cell r="DN787">
            <v>0</v>
          </cell>
          <cell r="DO787">
            <v>0</v>
          </cell>
          <cell r="DP787">
            <v>0</v>
          </cell>
          <cell r="DQ787">
            <v>0</v>
          </cell>
          <cell r="DR787">
            <v>0</v>
          </cell>
          <cell r="DS787">
            <v>0</v>
          </cell>
          <cell r="DT787">
            <v>0</v>
          </cell>
          <cell r="DU787">
            <v>0</v>
          </cell>
          <cell r="DV787">
            <v>0</v>
          </cell>
          <cell r="DW787">
            <v>0</v>
          </cell>
          <cell r="DX787">
            <v>0</v>
          </cell>
          <cell r="DY787">
            <v>0</v>
          </cell>
          <cell r="DZ787">
            <v>0</v>
          </cell>
          <cell r="EA787">
            <v>0</v>
          </cell>
          <cell r="EB787">
            <v>0</v>
          </cell>
          <cell r="EC787">
            <v>0</v>
          </cell>
          <cell r="ED787">
            <v>0</v>
          </cell>
          <cell r="EE787">
            <v>0</v>
          </cell>
          <cell r="EF787">
            <v>0</v>
          </cell>
          <cell r="EG787">
            <v>0</v>
          </cell>
          <cell r="EH787">
            <v>0</v>
          </cell>
          <cell r="EI787">
            <v>0</v>
          </cell>
          <cell r="EJ787">
            <v>0</v>
          </cell>
          <cell r="EK787">
            <v>0</v>
          </cell>
          <cell r="EL787">
            <v>0</v>
          </cell>
          <cell r="EM787">
            <v>0</v>
          </cell>
          <cell r="EN787">
            <v>0</v>
          </cell>
          <cell r="EO787">
            <v>0</v>
          </cell>
          <cell r="EP787">
            <v>0</v>
          </cell>
          <cell r="EQ787">
            <v>0</v>
          </cell>
          <cell r="ER787">
            <v>0</v>
          </cell>
          <cell r="ES787">
            <v>0</v>
          </cell>
          <cell r="ET787">
            <v>0</v>
          </cell>
          <cell r="EU787">
            <v>0</v>
          </cell>
          <cell r="EV787">
            <v>0</v>
          </cell>
          <cell r="EW787">
            <v>0</v>
          </cell>
          <cell r="EX787">
            <v>0</v>
          </cell>
          <cell r="EY787">
            <v>0</v>
          </cell>
          <cell r="EZ787">
            <v>0</v>
          </cell>
          <cell r="FA787">
            <v>0</v>
          </cell>
          <cell r="FB787">
            <v>0</v>
          </cell>
          <cell r="FC787">
            <v>0</v>
          </cell>
          <cell r="FD787">
            <v>0</v>
          </cell>
          <cell r="FE787">
            <v>0</v>
          </cell>
          <cell r="FF787">
            <v>0</v>
          </cell>
          <cell r="FG787">
            <v>0</v>
          </cell>
          <cell r="FH787">
            <v>0</v>
          </cell>
          <cell r="FI787">
            <v>0</v>
          </cell>
          <cell r="FJ787">
            <v>0</v>
          </cell>
          <cell r="FK787">
            <v>0</v>
          </cell>
          <cell r="FL787">
            <v>0</v>
          </cell>
          <cell r="FM787">
            <v>0</v>
          </cell>
          <cell r="FN787">
            <v>0</v>
          </cell>
          <cell r="FO787">
            <v>0</v>
          </cell>
          <cell r="FP787">
            <v>0</v>
          </cell>
          <cell r="FQ787">
            <v>0</v>
          </cell>
          <cell r="FR787">
            <v>0</v>
          </cell>
          <cell r="FS787">
            <v>0</v>
          </cell>
          <cell r="FT787">
            <v>0</v>
          </cell>
          <cell r="FU787">
            <v>0</v>
          </cell>
          <cell r="FV787">
            <v>0</v>
          </cell>
          <cell r="FW787">
            <v>0</v>
          </cell>
          <cell r="FX787">
            <v>0</v>
          </cell>
          <cell r="FY787">
            <v>0</v>
          </cell>
          <cell r="FZ787">
            <v>0</v>
          </cell>
          <cell r="GA787">
            <v>0</v>
          </cell>
          <cell r="GB787">
            <v>0</v>
          </cell>
          <cell r="GC787">
            <v>0</v>
          </cell>
          <cell r="GD787">
            <v>0</v>
          </cell>
          <cell r="GE787">
            <v>0</v>
          </cell>
          <cell r="GF787">
            <v>0</v>
          </cell>
          <cell r="GG787">
            <v>0</v>
          </cell>
          <cell r="GH787">
            <v>0</v>
          </cell>
          <cell r="GI787">
            <v>0</v>
          </cell>
          <cell r="GJ787">
            <v>0</v>
          </cell>
          <cell r="GK787">
            <v>0</v>
          </cell>
          <cell r="GL787">
            <v>0</v>
          </cell>
          <cell r="GM787">
            <v>0</v>
          </cell>
          <cell r="GN787">
            <v>0</v>
          </cell>
          <cell r="GO787">
            <v>0</v>
          </cell>
          <cell r="GP787">
            <v>0</v>
          </cell>
          <cell r="GQ787">
            <v>0</v>
          </cell>
          <cell r="GR787">
            <v>0</v>
          </cell>
          <cell r="GS787">
            <v>0</v>
          </cell>
          <cell r="GT787">
            <v>0</v>
          </cell>
          <cell r="GU787">
            <v>0</v>
          </cell>
          <cell r="GV787">
            <v>0</v>
          </cell>
          <cell r="GW787">
            <v>0</v>
          </cell>
          <cell r="GX787">
            <v>0</v>
          </cell>
          <cell r="GY787">
            <v>0</v>
          </cell>
          <cell r="GZ787">
            <v>0</v>
          </cell>
          <cell r="HA787">
            <v>0</v>
          </cell>
          <cell r="HB787">
            <v>0</v>
          </cell>
          <cell r="HC787">
            <v>0</v>
          </cell>
          <cell r="HD787">
            <v>0</v>
          </cell>
          <cell r="HE787">
            <v>0</v>
          </cell>
          <cell r="HF787">
            <v>0</v>
          </cell>
          <cell r="HG787">
            <v>0</v>
          </cell>
          <cell r="HH787">
            <v>0</v>
          </cell>
          <cell r="HI787">
            <v>0</v>
          </cell>
          <cell r="HJ787">
            <v>0</v>
          </cell>
          <cell r="HK787">
            <v>0</v>
          </cell>
          <cell r="HL787">
            <v>0</v>
          </cell>
          <cell r="HM787">
            <v>0</v>
          </cell>
          <cell r="HN787">
            <v>0</v>
          </cell>
          <cell r="HO787">
            <v>0</v>
          </cell>
          <cell r="HP787">
            <v>0</v>
          </cell>
          <cell r="HQ787">
            <v>0</v>
          </cell>
          <cell r="HR787">
            <v>0</v>
          </cell>
          <cell r="HS787">
            <v>0</v>
          </cell>
          <cell r="HT787">
            <v>0</v>
          </cell>
          <cell r="HU787">
            <v>0</v>
          </cell>
          <cell r="HV787">
            <v>0</v>
          </cell>
          <cell r="HW787">
            <v>0</v>
          </cell>
          <cell r="HX787">
            <v>0</v>
          </cell>
          <cell r="HY787">
            <v>0</v>
          </cell>
          <cell r="HZ787">
            <v>0</v>
          </cell>
          <cell r="IA787">
            <v>0</v>
          </cell>
          <cell r="IB787">
            <v>0</v>
          </cell>
          <cell r="IC787">
            <v>0</v>
          </cell>
          <cell r="ID787">
            <v>0</v>
          </cell>
          <cell r="IE787">
            <v>0</v>
          </cell>
          <cell r="IF787">
            <v>0</v>
          </cell>
          <cell r="IG787">
            <v>0</v>
          </cell>
          <cell r="IH787">
            <v>0</v>
          </cell>
          <cell r="II787">
            <v>0</v>
          </cell>
          <cell r="IJ787">
            <v>0</v>
          </cell>
          <cell r="IK787">
            <v>0</v>
          </cell>
          <cell r="IL787">
            <v>0</v>
          </cell>
          <cell r="IM787">
            <v>0</v>
          </cell>
          <cell r="IN787">
            <v>0</v>
          </cell>
          <cell r="IO787">
            <v>0</v>
          </cell>
          <cell r="IP787">
            <v>0</v>
          </cell>
          <cell r="IQ787">
            <v>0</v>
          </cell>
          <cell r="IR787">
            <v>0</v>
          </cell>
          <cell r="IS787">
            <v>0</v>
          </cell>
          <cell r="IT787">
            <v>0</v>
          </cell>
          <cell r="IU787">
            <v>0</v>
          </cell>
          <cell r="IV787">
            <v>0</v>
          </cell>
          <cell r="IW787">
            <v>0</v>
          </cell>
          <cell r="IX787">
            <v>0</v>
          </cell>
          <cell r="IY787">
            <v>0</v>
          </cell>
          <cell r="IZ787">
            <v>0</v>
          </cell>
          <cell r="JA787">
            <v>0</v>
          </cell>
          <cell r="JB787">
            <v>0</v>
          </cell>
          <cell r="JC787">
            <v>0</v>
          </cell>
          <cell r="JD787">
            <v>0</v>
          </cell>
          <cell r="JE787">
            <v>0</v>
          </cell>
          <cell r="JF787">
            <v>0</v>
          </cell>
          <cell r="JG787">
            <v>0</v>
          </cell>
          <cell r="JH787">
            <v>0</v>
          </cell>
          <cell r="JI787">
            <v>0</v>
          </cell>
          <cell r="JJ787">
            <v>0</v>
          </cell>
          <cell r="JK787">
            <v>0</v>
          </cell>
          <cell r="JL787">
            <v>0</v>
          </cell>
          <cell r="JM787">
            <v>0</v>
          </cell>
          <cell r="JN787">
            <v>0</v>
          </cell>
          <cell r="JO787">
            <v>0</v>
          </cell>
          <cell r="JP787">
            <v>0</v>
          </cell>
          <cell r="JQ787">
            <v>0</v>
          </cell>
        </row>
        <row r="788">
          <cell r="D788" t="str">
            <v>BAT.PX.LON._.ITC.Li_ion_4hr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0</v>
          </cell>
          <cell r="CD788">
            <v>0</v>
          </cell>
          <cell r="CE788">
            <v>0</v>
          </cell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  <cell r="CT788">
            <v>0</v>
          </cell>
          <cell r="CU788">
            <v>0</v>
          </cell>
          <cell r="CV788">
            <v>0</v>
          </cell>
          <cell r="CW788">
            <v>0</v>
          </cell>
          <cell r="CX788">
            <v>0</v>
          </cell>
          <cell r="CY788">
            <v>0</v>
          </cell>
          <cell r="CZ788">
            <v>0</v>
          </cell>
          <cell r="DA788">
            <v>0</v>
          </cell>
          <cell r="DB788">
            <v>0</v>
          </cell>
          <cell r="DC788">
            <v>0</v>
          </cell>
          <cell r="DD788">
            <v>0</v>
          </cell>
          <cell r="DE788">
            <v>0</v>
          </cell>
          <cell r="DF788">
            <v>0</v>
          </cell>
          <cell r="DG788">
            <v>0</v>
          </cell>
          <cell r="DH788">
            <v>0</v>
          </cell>
          <cell r="DI788">
            <v>0</v>
          </cell>
          <cell r="DJ788">
            <v>0</v>
          </cell>
          <cell r="DK788">
            <v>0</v>
          </cell>
          <cell r="DL788">
            <v>0</v>
          </cell>
          <cell r="DM788">
            <v>0</v>
          </cell>
          <cell r="DN788">
            <v>0</v>
          </cell>
          <cell r="DO788">
            <v>0</v>
          </cell>
          <cell r="DP788">
            <v>0</v>
          </cell>
          <cell r="DQ788">
            <v>0</v>
          </cell>
          <cell r="DR788">
            <v>0</v>
          </cell>
          <cell r="DS788">
            <v>0</v>
          </cell>
          <cell r="DT788">
            <v>0</v>
          </cell>
          <cell r="DU788">
            <v>0</v>
          </cell>
          <cell r="DV788">
            <v>0</v>
          </cell>
          <cell r="DW788">
            <v>0</v>
          </cell>
          <cell r="DX788">
            <v>0</v>
          </cell>
          <cell r="DY788">
            <v>0</v>
          </cell>
          <cell r="DZ788">
            <v>0</v>
          </cell>
          <cell r="EA788">
            <v>0</v>
          </cell>
          <cell r="EB788">
            <v>0</v>
          </cell>
          <cell r="EC788">
            <v>0</v>
          </cell>
          <cell r="ED788">
            <v>0</v>
          </cell>
          <cell r="EE788">
            <v>0</v>
          </cell>
          <cell r="EF788">
            <v>0</v>
          </cell>
          <cell r="EG788">
            <v>0</v>
          </cell>
          <cell r="EH788">
            <v>0</v>
          </cell>
          <cell r="EI788">
            <v>0</v>
          </cell>
          <cell r="EJ788">
            <v>0</v>
          </cell>
          <cell r="EK788">
            <v>0</v>
          </cell>
          <cell r="EL788">
            <v>0</v>
          </cell>
          <cell r="EM788">
            <v>0</v>
          </cell>
          <cell r="EN788">
            <v>0</v>
          </cell>
          <cell r="EO788">
            <v>0</v>
          </cell>
          <cell r="EP788">
            <v>0</v>
          </cell>
          <cell r="EQ788">
            <v>0</v>
          </cell>
          <cell r="ER788">
            <v>0</v>
          </cell>
          <cell r="ES788">
            <v>0</v>
          </cell>
          <cell r="ET788">
            <v>0</v>
          </cell>
          <cell r="EU788">
            <v>0</v>
          </cell>
          <cell r="EV788">
            <v>0</v>
          </cell>
          <cell r="EW788">
            <v>0</v>
          </cell>
          <cell r="EX788">
            <v>0</v>
          </cell>
          <cell r="EY788">
            <v>0</v>
          </cell>
          <cell r="EZ788">
            <v>0</v>
          </cell>
          <cell r="FA788">
            <v>0</v>
          </cell>
          <cell r="FB788">
            <v>0</v>
          </cell>
          <cell r="FC788">
            <v>0</v>
          </cell>
          <cell r="FD788">
            <v>0</v>
          </cell>
          <cell r="FE788">
            <v>0</v>
          </cell>
          <cell r="FF788">
            <v>0</v>
          </cell>
          <cell r="FG788">
            <v>0</v>
          </cell>
          <cell r="FH788">
            <v>0</v>
          </cell>
          <cell r="FI788">
            <v>0</v>
          </cell>
          <cell r="FJ788">
            <v>0</v>
          </cell>
          <cell r="FK788">
            <v>0</v>
          </cell>
          <cell r="FL788">
            <v>0</v>
          </cell>
          <cell r="FM788">
            <v>0</v>
          </cell>
          <cell r="FN788">
            <v>0</v>
          </cell>
          <cell r="FO788">
            <v>0</v>
          </cell>
          <cell r="FP788">
            <v>0</v>
          </cell>
          <cell r="FQ788">
            <v>0</v>
          </cell>
          <cell r="FR788">
            <v>0</v>
          </cell>
          <cell r="FS788">
            <v>0</v>
          </cell>
          <cell r="FT788">
            <v>0</v>
          </cell>
          <cell r="FU788">
            <v>0</v>
          </cell>
          <cell r="FV788">
            <v>0</v>
          </cell>
          <cell r="FW788">
            <v>0</v>
          </cell>
          <cell r="FX788">
            <v>0</v>
          </cell>
          <cell r="FY788">
            <v>0</v>
          </cell>
          <cell r="FZ788">
            <v>0</v>
          </cell>
          <cell r="GA788">
            <v>0</v>
          </cell>
          <cell r="GB788">
            <v>0</v>
          </cell>
          <cell r="GC788">
            <v>0</v>
          </cell>
          <cell r="GD788">
            <v>0</v>
          </cell>
          <cell r="GE788">
            <v>0</v>
          </cell>
          <cell r="GF788">
            <v>0</v>
          </cell>
          <cell r="GG788">
            <v>0</v>
          </cell>
          <cell r="GH788">
            <v>0</v>
          </cell>
          <cell r="GI788">
            <v>0</v>
          </cell>
          <cell r="GJ788">
            <v>0</v>
          </cell>
          <cell r="GK788">
            <v>0</v>
          </cell>
          <cell r="GL788">
            <v>0</v>
          </cell>
          <cell r="GM788">
            <v>0</v>
          </cell>
          <cell r="GN788">
            <v>0</v>
          </cell>
          <cell r="GO788">
            <v>0</v>
          </cell>
          <cell r="GP788">
            <v>0</v>
          </cell>
          <cell r="GQ788">
            <v>0</v>
          </cell>
          <cell r="GR788">
            <v>0</v>
          </cell>
          <cell r="GS788">
            <v>0</v>
          </cell>
          <cell r="GT788">
            <v>0</v>
          </cell>
          <cell r="GU788">
            <v>0</v>
          </cell>
          <cell r="GV788">
            <v>0</v>
          </cell>
          <cell r="GW788">
            <v>0</v>
          </cell>
          <cell r="GX788">
            <v>0</v>
          </cell>
          <cell r="GY788">
            <v>0</v>
          </cell>
          <cell r="GZ788">
            <v>0</v>
          </cell>
          <cell r="HA788">
            <v>0</v>
          </cell>
          <cell r="HB788">
            <v>0</v>
          </cell>
          <cell r="HC788">
            <v>0</v>
          </cell>
          <cell r="HD788">
            <v>0</v>
          </cell>
          <cell r="HE788">
            <v>0</v>
          </cell>
          <cell r="HF788">
            <v>0</v>
          </cell>
          <cell r="HG788">
            <v>0</v>
          </cell>
          <cell r="HH788">
            <v>0</v>
          </cell>
          <cell r="HI788">
            <v>0</v>
          </cell>
          <cell r="HJ788">
            <v>0</v>
          </cell>
          <cell r="HK788">
            <v>0</v>
          </cell>
          <cell r="HL788">
            <v>0</v>
          </cell>
          <cell r="HM788">
            <v>0</v>
          </cell>
          <cell r="HN788">
            <v>0</v>
          </cell>
          <cell r="HO788">
            <v>0</v>
          </cell>
          <cell r="HP788">
            <v>0</v>
          </cell>
          <cell r="HQ788">
            <v>0</v>
          </cell>
          <cell r="HR788">
            <v>0</v>
          </cell>
          <cell r="HS788">
            <v>0</v>
          </cell>
          <cell r="HT788">
            <v>0</v>
          </cell>
          <cell r="HU788">
            <v>0</v>
          </cell>
          <cell r="HV788">
            <v>0</v>
          </cell>
          <cell r="HW788">
            <v>0</v>
          </cell>
          <cell r="HX788">
            <v>0</v>
          </cell>
          <cell r="HY788">
            <v>0</v>
          </cell>
          <cell r="HZ788">
            <v>0</v>
          </cell>
          <cell r="IA788">
            <v>0</v>
          </cell>
          <cell r="IB788">
            <v>0</v>
          </cell>
          <cell r="IC788">
            <v>0</v>
          </cell>
          <cell r="ID788">
            <v>0</v>
          </cell>
          <cell r="IE788">
            <v>0</v>
          </cell>
          <cell r="IF788">
            <v>0</v>
          </cell>
          <cell r="IG788">
            <v>0</v>
          </cell>
          <cell r="IH788">
            <v>0</v>
          </cell>
          <cell r="II788">
            <v>0</v>
          </cell>
          <cell r="IJ788">
            <v>0</v>
          </cell>
          <cell r="IK788">
            <v>0</v>
          </cell>
          <cell r="IL788">
            <v>0</v>
          </cell>
          <cell r="IM788">
            <v>0</v>
          </cell>
          <cell r="IN788">
            <v>0</v>
          </cell>
          <cell r="IO788">
            <v>0</v>
          </cell>
          <cell r="IP788">
            <v>0</v>
          </cell>
          <cell r="IQ788">
            <v>0</v>
          </cell>
          <cell r="IR788">
            <v>0</v>
          </cell>
          <cell r="IS788">
            <v>0</v>
          </cell>
          <cell r="IT788">
            <v>0</v>
          </cell>
          <cell r="IU788">
            <v>0</v>
          </cell>
          <cell r="IV788">
            <v>0</v>
          </cell>
          <cell r="IW788">
            <v>0</v>
          </cell>
          <cell r="IX788">
            <v>0</v>
          </cell>
          <cell r="IY788">
            <v>0</v>
          </cell>
          <cell r="IZ788">
            <v>0</v>
          </cell>
          <cell r="JA788">
            <v>0</v>
          </cell>
          <cell r="JB788">
            <v>0</v>
          </cell>
          <cell r="JC788">
            <v>0</v>
          </cell>
          <cell r="JD788">
            <v>0</v>
          </cell>
          <cell r="JE788">
            <v>0</v>
          </cell>
          <cell r="JF788">
            <v>0</v>
          </cell>
          <cell r="JG788">
            <v>0</v>
          </cell>
          <cell r="JH788">
            <v>0</v>
          </cell>
          <cell r="JI788">
            <v>0</v>
          </cell>
          <cell r="JJ788">
            <v>0</v>
          </cell>
          <cell r="JK788">
            <v>0</v>
          </cell>
          <cell r="JL788">
            <v>0</v>
          </cell>
          <cell r="JM788">
            <v>0</v>
          </cell>
          <cell r="JN788">
            <v>0</v>
          </cell>
          <cell r="JO788">
            <v>0</v>
          </cell>
          <cell r="JP788">
            <v>0</v>
          </cell>
          <cell r="JQ788">
            <v>0</v>
          </cell>
        </row>
        <row r="789">
          <cell r="D789" t="str">
            <v>BAT.PX.LON._.ITC.Li_ion_8hr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0</v>
          </cell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  <cell r="CT789">
            <v>0</v>
          </cell>
          <cell r="CU789">
            <v>0</v>
          </cell>
          <cell r="CV789">
            <v>0</v>
          </cell>
          <cell r="CW789">
            <v>0</v>
          </cell>
          <cell r="CX789">
            <v>0</v>
          </cell>
          <cell r="CY789">
            <v>0</v>
          </cell>
          <cell r="CZ789">
            <v>0</v>
          </cell>
          <cell r="DA789">
            <v>0</v>
          </cell>
          <cell r="DB789">
            <v>0</v>
          </cell>
          <cell r="DC789">
            <v>0</v>
          </cell>
          <cell r="DD789">
            <v>0</v>
          </cell>
          <cell r="DE789">
            <v>0</v>
          </cell>
          <cell r="DF789">
            <v>0</v>
          </cell>
          <cell r="DG789">
            <v>0</v>
          </cell>
          <cell r="DH789">
            <v>0</v>
          </cell>
          <cell r="DI789">
            <v>0</v>
          </cell>
          <cell r="DJ789">
            <v>0</v>
          </cell>
          <cell r="DK789">
            <v>0</v>
          </cell>
          <cell r="DL789">
            <v>0</v>
          </cell>
          <cell r="DM789">
            <v>0</v>
          </cell>
          <cell r="DN789">
            <v>0</v>
          </cell>
          <cell r="DO789">
            <v>0</v>
          </cell>
          <cell r="DP789">
            <v>0</v>
          </cell>
          <cell r="DQ789">
            <v>0</v>
          </cell>
          <cell r="DR789">
            <v>0</v>
          </cell>
          <cell r="DS789">
            <v>0</v>
          </cell>
          <cell r="DT789">
            <v>0</v>
          </cell>
          <cell r="DU789">
            <v>0</v>
          </cell>
          <cell r="DV789">
            <v>0</v>
          </cell>
          <cell r="DW789">
            <v>0</v>
          </cell>
          <cell r="DX789">
            <v>0</v>
          </cell>
          <cell r="DY789">
            <v>0</v>
          </cell>
          <cell r="DZ789">
            <v>0</v>
          </cell>
          <cell r="EA789">
            <v>0</v>
          </cell>
          <cell r="EB789">
            <v>0</v>
          </cell>
          <cell r="EC789">
            <v>0</v>
          </cell>
          <cell r="ED789">
            <v>0</v>
          </cell>
          <cell r="EE789">
            <v>0</v>
          </cell>
          <cell r="EF789">
            <v>0</v>
          </cell>
          <cell r="EG789">
            <v>0</v>
          </cell>
          <cell r="EH789">
            <v>0</v>
          </cell>
          <cell r="EI789">
            <v>0</v>
          </cell>
          <cell r="EJ789">
            <v>0</v>
          </cell>
          <cell r="EK789">
            <v>0</v>
          </cell>
          <cell r="EL789">
            <v>0</v>
          </cell>
          <cell r="EM789">
            <v>0</v>
          </cell>
          <cell r="EN789">
            <v>0</v>
          </cell>
          <cell r="EO789">
            <v>0</v>
          </cell>
          <cell r="EP789">
            <v>0</v>
          </cell>
          <cell r="EQ789">
            <v>0</v>
          </cell>
          <cell r="ER789">
            <v>0</v>
          </cell>
          <cell r="ES789">
            <v>0</v>
          </cell>
          <cell r="ET789">
            <v>0</v>
          </cell>
          <cell r="EU789">
            <v>0</v>
          </cell>
          <cell r="EV789">
            <v>0</v>
          </cell>
          <cell r="EW789">
            <v>0</v>
          </cell>
          <cell r="EX789">
            <v>0</v>
          </cell>
          <cell r="EY789">
            <v>0</v>
          </cell>
          <cell r="EZ789">
            <v>0</v>
          </cell>
          <cell r="FA789">
            <v>0</v>
          </cell>
          <cell r="FB789">
            <v>0</v>
          </cell>
          <cell r="FC789">
            <v>0</v>
          </cell>
          <cell r="FD789">
            <v>0</v>
          </cell>
          <cell r="FE789">
            <v>0</v>
          </cell>
          <cell r="FF789">
            <v>0</v>
          </cell>
          <cell r="FG789">
            <v>0</v>
          </cell>
          <cell r="FH789">
            <v>0</v>
          </cell>
          <cell r="FI789">
            <v>0</v>
          </cell>
          <cell r="FJ789">
            <v>0</v>
          </cell>
          <cell r="FK789">
            <v>0</v>
          </cell>
          <cell r="FL789">
            <v>0</v>
          </cell>
          <cell r="FM789">
            <v>0</v>
          </cell>
          <cell r="FN789">
            <v>0</v>
          </cell>
          <cell r="FO789">
            <v>0</v>
          </cell>
          <cell r="FP789">
            <v>0</v>
          </cell>
          <cell r="FQ789">
            <v>0</v>
          </cell>
          <cell r="FR789">
            <v>0</v>
          </cell>
          <cell r="FS789">
            <v>0</v>
          </cell>
          <cell r="FT789">
            <v>0</v>
          </cell>
          <cell r="FU789">
            <v>0</v>
          </cell>
          <cell r="FV789">
            <v>0</v>
          </cell>
          <cell r="FW789">
            <v>0</v>
          </cell>
          <cell r="FX789">
            <v>0</v>
          </cell>
          <cell r="FY789">
            <v>0</v>
          </cell>
          <cell r="FZ789">
            <v>0</v>
          </cell>
          <cell r="GA789">
            <v>0</v>
          </cell>
          <cell r="GB789">
            <v>0</v>
          </cell>
          <cell r="GC789">
            <v>0</v>
          </cell>
          <cell r="GD789">
            <v>0</v>
          </cell>
          <cell r="GE789">
            <v>0</v>
          </cell>
          <cell r="GF789">
            <v>0</v>
          </cell>
          <cell r="GG789">
            <v>0</v>
          </cell>
          <cell r="GH789">
            <v>0</v>
          </cell>
          <cell r="GI789">
            <v>0</v>
          </cell>
          <cell r="GJ789">
            <v>0</v>
          </cell>
          <cell r="GK789">
            <v>0</v>
          </cell>
          <cell r="GL789">
            <v>0</v>
          </cell>
          <cell r="GM789">
            <v>0</v>
          </cell>
          <cell r="GN789">
            <v>0</v>
          </cell>
          <cell r="GO789">
            <v>0</v>
          </cell>
          <cell r="GP789">
            <v>0</v>
          </cell>
          <cell r="GQ789">
            <v>0</v>
          </cell>
          <cell r="GR789">
            <v>0</v>
          </cell>
          <cell r="GS789">
            <v>0</v>
          </cell>
          <cell r="GT789">
            <v>0</v>
          </cell>
          <cell r="GU789">
            <v>0</v>
          </cell>
          <cell r="GV789">
            <v>0</v>
          </cell>
          <cell r="GW789">
            <v>0</v>
          </cell>
          <cell r="GX789">
            <v>0</v>
          </cell>
          <cell r="GY789">
            <v>0</v>
          </cell>
          <cell r="GZ789">
            <v>0</v>
          </cell>
          <cell r="HA789">
            <v>0</v>
          </cell>
          <cell r="HB789">
            <v>0</v>
          </cell>
          <cell r="HC789">
            <v>0</v>
          </cell>
          <cell r="HD789">
            <v>0</v>
          </cell>
          <cell r="HE789">
            <v>0</v>
          </cell>
          <cell r="HF789">
            <v>0</v>
          </cell>
          <cell r="HG789">
            <v>0</v>
          </cell>
          <cell r="HH789">
            <v>0</v>
          </cell>
          <cell r="HI789">
            <v>0</v>
          </cell>
          <cell r="HJ789">
            <v>0</v>
          </cell>
          <cell r="HK789">
            <v>0</v>
          </cell>
          <cell r="HL789">
            <v>0</v>
          </cell>
          <cell r="HM789">
            <v>0</v>
          </cell>
          <cell r="HN789">
            <v>0</v>
          </cell>
          <cell r="HO789">
            <v>0</v>
          </cell>
          <cell r="HP789">
            <v>0</v>
          </cell>
          <cell r="HQ789">
            <v>0</v>
          </cell>
          <cell r="HR789">
            <v>0</v>
          </cell>
          <cell r="HS789">
            <v>0</v>
          </cell>
          <cell r="HT789">
            <v>0</v>
          </cell>
          <cell r="HU789">
            <v>0</v>
          </cell>
          <cell r="HV789">
            <v>0</v>
          </cell>
          <cell r="HW789">
            <v>0</v>
          </cell>
          <cell r="HX789">
            <v>0</v>
          </cell>
          <cell r="HY789">
            <v>0</v>
          </cell>
          <cell r="HZ789">
            <v>0</v>
          </cell>
          <cell r="IA789">
            <v>0</v>
          </cell>
          <cell r="IB789">
            <v>0</v>
          </cell>
          <cell r="IC789">
            <v>0</v>
          </cell>
          <cell r="ID789">
            <v>0</v>
          </cell>
          <cell r="IE789">
            <v>0</v>
          </cell>
          <cell r="IF789">
            <v>0</v>
          </cell>
          <cell r="IG789">
            <v>0</v>
          </cell>
          <cell r="IH789">
            <v>0</v>
          </cell>
          <cell r="II789">
            <v>0</v>
          </cell>
          <cell r="IJ789">
            <v>0</v>
          </cell>
          <cell r="IK789">
            <v>0</v>
          </cell>
          <cell r="IL789">
            <v>0</v>
          </cell>
          <cell r="IM789">
            <v>0</v>
          </cell>
          <cell r="IN789">
            <v>0</v>
          </cell>
          <cell r="IO789">
            <v>0</v>
          </cell>
          <cell r="IP789">
            <v>0</v>
          </cell>
          <cell r="IQ789">
            <v>0</v>
          </cell>
          <cell r="IR789">
            <v>0</v>
          </cell>
          <cell r="IS789">
            <v>0</v>
          </cell>
          <cell r="IT789">
            <v>0</v>
          </cell>
          <cell r="IU789">
            <v>0</v>
          </cell>
          <cell r="IV789">
            <v>0</v>
          </cell>
          <cell r="IW789">
            <v>0</v>
          </cell>
          <cell r="IX789">
            <v>0</v>
          </cell>
          <cell r="IY789">
            <v>0</v>
          </cell>
          <cell r="IZ789">
            <v>0</v>
          </cell>
          <cell r="JA789">
            <v>0</v>
          </cell>
          <cell r="JB789">
            <v>0</v>
          </cell>
          <cell r="JC789">
            <v>0</v>
          </cell>
          <cell r="JD789">
            <v>0</v>
          </cell>
          <cell r="JE789">
            <v>0</v>
          </cell>
          <cell r="JF789">
            <v>0</v>
          </cell>
          <cell r="JG789">
            <v>0</v>
          </cell>
          <cell r="JH789">
            <v>0</v>
          </cell>
          <cell r="JI789">
            <v>0</v>
          </cell>
          <cell r="JJ789">
            <v>0</v>
          </cell>
          <cell r="JK789">
            <v>0</v>
          </cell>
          <cell r="JL789">
            <v>0</v>
          </cell>
          <cell r="JM789">
            <v>0</v>
          </cell>
          <cell r="JN789">
            <v>0</v>
          </cell>
          <cell r="JO789">
            <v>0</v>
          </cell>
          <cell r="JP789">
            <v>0</v>
          </cell>
          <cell r="JQ789">
            <v>0</v>
          </cell>
        </row>
        <row r="790">
          <cell r="D790" t="str">
            <v>BAT.PX.WWA._.ITC.Li_ion_4hr_LON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0</v>
          </cell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  <cell r="CT790">
            <v>0</v>
          </cell>
          <cell r="CU790">
            <v>0</v>
          </cell>
          <cell r="CV790">
            <v>0</v>
          </cell>
          <cell r="CW790">
            <v>0</v>
          </cell>
          <cell r="CX790">
            <v>0</v>
          </cell>
          <cell r="CY790">
            <v>0</v>
          </cell>
          <cell r="CZ790">
            <v>0</v>
          </cell>
          <cell r="DA790">
            <v>0</v>
          </cell>
          <cell r="DB790">
            <v>0</v>
          </cell>
          <cell r="DC790">
            <v>0</v>
          </cell>
          <cell r="DD790">
            <v>0</v>
          </cell>
          <cell r="DE790">
            <v>0</v>
          </cell>
          <cell r="DF790">
            <v>0</v>
          </cell>
          <cell r="DG790">
            <v>0</v>
          </cell>
          <cell r="DH790">
            <v>0</v>
          </cell>
          <cell r="DI790">
            <v>0</v>
          </cell>
          <cell r="DJ790">
            <v>0</v>
          </cell>
          <cell r="DK790">
            <v>0</v>
          </cell>
          <cell r="DL790">
            <v>0</v>
          </cell>
          <cell r="DM790">
            <v>0</v>
          </cell>
          <cell r="DN790">
            <v>0</v>
          </cell>
          <cell r="DO790">
            <v>0</v>
          </cell>
          <cell r="DP790">
            <v>0</v>
          </cell>
          <cell r="DQ790">
            <v>0</v>
          </cell>
          <cell r="DR790">
            <v>0</v>
          </cell>
          <cell r="DS790">
            <v>0</v>
          </cell>
          <cell r="DT790">
            <v>0</v>
          </cell>
          <cell r="DU790">
            <v>0</v>
          </cell>
          <cell r="DV790">
            <v>0</v>
          </cell>
          <cell r="DW790">
            <v>0</v>
          </cell>
          <cell r="DX790">
            <v>0</v>
          </cell>
          <cell r="DY790">
            <v>0</v>
          </cell>
          <cell r="DZ790">
            <v>0</v>
          </cell>
          <cell r="EA790">
            <v>0</v>
          </cell>
          <cell r="EB790">
            <v>0</v>
          </cell>
          <cell r="EC790">
            <v>0</v>
          </cell>
          <cell r="ED790">
            <v>0</v>
          </cell>
          <cell r="EE790">
            <v>0</v>
          </cell>
          <cell r="EF790">
            <v>0</v>
          </cell>
          <cell r="EG790">
            <v>0</v>
          </cell>
          <cell r="EH790">
            <v>0</v>
          </cell>
          <cell r="EI790">
            <v>0</v>
          </cell>
          <cell r="EJ790">
            <v>0</v>
          </cell>
          <cell r="EK790">
            <v>0</v>
          </cell>
          <cell r="EL790">
            <v>0</v>
          </cell>
          <cell r="EM790">
            <v>0</v>
          </cell>
          <cell r="EN790">
            <v>0</v>
          </cell>
          <cell r="EO790">
            <v>0</v>
          </cell>
          <cell r="EP790">
            <v>0</v>
          </cell>
          <cell r="EQ790">
            <v>0</v>
          </cell>
          <cell r="ER790">
            <v>0</v>
          </cell>
          <cell r="ES790">
            <v>0</v>
          </cell>
          <cell r="ET790">
            <v>0</v>
          </cell>
          <cell r="EU790">
            <v>0</v>
          </cell>
          <cell r="EV790">
            <v>0</v>
          </cell>
          <cell r="EW790">
            <v>0</v>
          </cell>
          <cell r="EX790">
            <v>0</v>
          </cell>
          <cell r="EY790">
            <v>0</v>
          </cell>
          <cell r="EZ790">
            <v>0</v>
          </cell>
          <cell r="FA790">
            <v>0</v>
          </cell>
          <cell r="FB790">
            <v>0</v>
          </cell>
          <cell r="FC790">
            <v>0</v>
          </cell>
          <cell r="FD790">
            <v>0</v>
          </cell>
          <cell r="FE790">
            <v>0</v>
          </cell>
          <cell r="FF790">
            <v>0</v>
          </cell>
          <cell r="FG790">
            <v>0</v>
          </cell>
          <cell r="FH790">
            <v>0</v>
          </cell>
          <cell r="FI790">
            <v>0</v>
          </cell>
          <cell r="FJ790">
            <v>0</v>
          </cell>
          <cell r="FK790">
            <v>0</v>
          </cell>
          <cell r="FL790">
            <v>0</v>
          </cell>
          <cell r="FM790">
            <v>0</v>
          </cell>
          <cell r="FN790">
            <v>0</v>
          </cell>
          <cell r="FO790">
            <v>0</v>
          </cell>
          <cell r="FP790">
            <v>0</v>
          </cell>
          <cell r="FQ790">
            <v>0</v>
          </cell>
          <cell r="FR790">
            <v>0</v>
          </cell>
          <cell r="FS790">
            <v>0</v>
          </cell>
          <cell r="FT790">
            <v>0</v>
          </cell>
          <cell r="FU790">
            <v>0</v>
          </cell>
          <cell r="FV790">
            <v>0</v>
          </cell>
          <cell r="FW790">
            <v>0</v>
          </cell>
          <cell r="FX790">
            <v>0</v>
          </cell>
          <cell r="FY790">
            <v>0</v>
          </cell>
          <cell r="FZ790">
            <v>0</v>
          </cell>
          <cell r="GA790">
            <v>0</v>
          </cell>
          <cell r="GB790">
            <v>0</v>
          </cell>
          <cell r="GC790">
            <v>0</v>
          </cell>
          <cell r="GD790">
            <v>0</v>
          </cell>
          <cell r="GE790">
            <v>0</v>
          </cell>
          <cell r="GF790">
            <v>0</v>
          </cell>
          <cell r="GG790">
            <v>0</v>
          </cell>
          <cell r="GH790">
            <v>0</v>
          </cell>
          <cell r="GI790">
            <v>0</v>
          </cell>
          <cell r="GJ790">
            <v>0</v>
          </cell>
          <cell r="GK790">
            <v>0</v>
          </cell>
          <cell r="GL790">
            <v>0</v>
          </cell>
          <cell r="GM790">
            <v>0</v>
          </cell>
          <cell r="GN790">
            <v>0</v>
          </cell>
          <cell r="GO790">
            <v>0</v>
          </cell>
          <cell r="GP790">
            <v>0</v>
          </cell>
          <cell r="GQ790">
            <v>0</v>
          </cell>
          <cell r="GR790">
            <v>0</v>
          </cell>
          <cell r="GS790">
            <v>0</v>
          </cell>
          <cell r="GT790">
            <v>0</v>
          </cell>
          <cell r="GU790">
            <v>0</v>
          </cell>
          <cell r="GV790">
            <v>0</v>
          </cell>
          <cell r="GW790">
            <v>0</v>
          </cell>
          <cell r="GX790">
            <v>0</v>
          </cell>
          <cell r="GY790">
            <v>0</v>
          </cell>
          <cell r="GZ790">
            <v>0</v>
          </cell>
          <cell r="HA790">
            <v>0</v>
          </cell>
          <cell r="HB790">
            <v>0</v>
          </cell>
          <cell r="HC790">
            <v>0</v>
          </cell>
          <cell r="HD790">
            <v>0</v>
          </cell>
          <cell r="HE790">
            <v>0</v>
          </cell>
          <cell r="HF790">
            <v>0</v>
          </cell>
          <cell r="HG790">
            <v>0</v>
          </cell>
          <cell r="HH790">
            <v>0</v>
          </cell>
          <cell r="HI790">
            <v>0</v>
          </cell>
          <cell r="HJ790">
            <v>0</v>
          </cell>
          <cell r="HK790">
            <v>0</v>
          </cell>
          <cell r="HL790">
            <v>0</v>
          </cell>
          <cell r="HM790">
            <v>0</v>
          </cell>
          <cell r="HN790">
            <v>0</v>
          </cell>
          <cell r="HO790">
            <v>0</v>
          </cell>
          <cell r="HP790">
            <v>0</v>
          </cell>
          <cell r="HQ790">
            <v>0</v>
          </cell>
          <cell r="HR790">
            <v>0</v>
          </cell>
          <cell r="HS790">
            <v>0</v>
          </cell>
          <cell r="HT790">
            <v>0</v>
          </cell>
          <cell r="HU790">
            <v>0</v>
          </cell>
          <cell r="HV790">
            <v>0</v>
          </cell>
          <cell r="HW790">
            <v>0</v>
          </cell>
          <cell r="HX790">
            <v>0</v>
          </cell>
          <cell r="HY790">
            <v>0</v>
          </cell>
          <cell r="HZ790">
            <v>0</v>
          </cell>
          <cell r="IA790">
            <v>0</v>
          </cell>
          <cell r="IB790">
            <v>0</v>
          </cell>
          <cell r="IC790">
            <v>0</v>
          </cell>
          <cell r="ID790">
            <v>0</v>
          </cell>
          <cell r="IE790">
            <v>0</v>
          </cell>
          <cell r="IF790">
            <v>0</v>
          </cell>
          <cell r="IG790">
            <v>0</v>
          </cell>
          <cell r="IH790">
            <v>0</v>
          </cell>
          <cell r="II790">
            <v>0</v>
          </cell>
          <cell r="IJ790">
            <v>0</v>
          </cell>
          <cell r="IK790">
            <v>0</v>
          </cell>
          <cell r="IL790">
            <v>0</v>
          </cell>
          <cell r="IM790">
            <v>0</v>
          </cell>
          <cell r="IN790">
            <v>0</v>
          </cell>
          <cell r="IO790">
            <v>0</v>
          </cell>
          <cell r="IP790">
            <v>0</v>
          </cell>
          <cell r="IQ790">
            <v>0</v>
          </cell>
          <cell r="IR790">
            <v>0</v>
          </cell>
          <cell r="IS790">
            <v>0</v>
          </cell>
          <cell r="IT790">
            <v>0</v>
          </cell>
          <cell r="IU790">
            <v>0</v>
          </cell>
          <cell r="IV790">
            <v>0</v>
          </cell>
          <cell r="IW790">
            <v>0</v>
          </cell>
          <cell r="IX790">
            <v>0</v>
          </cell>
          <cell r="IY790">
            <v>0</v>
          </cell>
          <cell r="IZ790">
            <v>0</v>
          </cell>
          <cell r="JA790">
            <v>0</v>
          </cell>
          <cell r="JB790">
            <v>0</v>
          </cell>
          <cell r="JC790">
            <v>0</v>
          </cell>
          <cell r="JD790">
            <v>0</v>
          </cell>
          <cell r="JE790">
            <v>0</v>
          </cell>
          <cell r="JF790">
            <v>0</v>
          </cell>
          <cell r="JG790">
            <v>0</v>
          </cell>
          <cell r="JH790">
            <v>0</v>
          </cell>
          <cell r="JI790">
            <v>0</v>
          </cell>
          <cell r="JJ790">
            <v>0</v>
          </cell>
          <cell r="JK790">
            <v>0</v>
          </cell>
          <cell r="JL790">
            <v>0</v>
          </cell>
          <cell r="JM790">
            <v>0</v>
          </cell>
          <cell r="JN790">
            <v>0</v>
          </cell>
          <cell r="JO790">
            <v>0</v>
          </cell>
          <cell r="JP790">
            <v>0</v>
          </cell>
          <cell r="JQ790">
            <v>0</v>
          </cell>
        </row>
        <row r="791">
          <cell r="D791" t="str">
            <v>BAT.PX.GOE._.ITC.Li_ion_4hr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  <cell r="CT791">
            <v>0</v>
          </cell>
          <cell r="CU791">
            <v>0</v>
          </cell>
          <cell r="CV791">
            <v>0</v>
          </cell>
          <cell r="CW791">
            <v>0</v>
          </cell>
          <cell r="CX791">
            <v>0</v>
          </cell>
          <cell r="CY791">
            <v>0</v>
          </cell>
          <cell r="CZ791">
            <v>0</v>
          </cell>
          <cell r="DA791">
            <v>0</v>
          </cell>
          <cell r="DB791">
            <v>0</v>
          </cell>
          <cell r="DC791">
            <v>0</v>
          </cell>
          <cell r="DD791">
            <v>0</v>
          </cell>
          <cell r="DE791">
            <v>0</v>
          </cell>
          <cell r="DF791">
            <v>0</v>
          </cell>
          <cell r="DG791">
            <v>0</v>
          </cell>
          <cell r="DH791">
            <v>0</v>
          </cell>
          <cell r="DI791">
            <v>0</v>
          </cell>
          <cell r="DJ791">
            <v>0</v>
          </cell>
          <cell r="DK791">
            <v>0</v>
          </cell>
          <cell r="DL791">
            <v>0</v>
          </cell>
          <cell r="DM791">
            <v>0</v>
          </cell>
          <cell r="DN791">
            <v>0</v>
          </cell>
          <cell r="DO791">
            <v>0</v>
          </cell>
          <cell r="DP791">
            <v>0</v>
          </cell>
          <cell r="DQ791">
            <v>0</v>
          </cell>
          <cell r="DR791">
            <v>0</v>
          </cell>
          <cell r="DS791">
            <v>0</v>
          </cell>
          <cell r="DT791">
            <v>0</v>
          </cell>
          <cell r="DU791">
            <v>0</v>
          </cell>
          <cell r="DV791">
            <v>0</v>
          </cell>
          <cell r="DW791">
            <v>0</v>
          </cell>
          <cell r="DX791">
            <v>0</v>
          </cell>
          <cell r="DY791">
            <v>0</v>
          </cell>
          <cell r="DZ791">
            <v>0</v>
          </cell>
          <cell r="EA791">
            <v>0</v>
          </cell>
          <cell r="EB791">
            <v>0</v>
          </cell>
          <cell r="EC791">
            <v>0</v>
          </cell>
          <cell r="ED791">
            <v>0</v>
          </cell>
          <cell r="EE791">
            <v>0</v>
          </cell>
          <cell r="EF791">
            <v>0</v>
          </cell>
          <cell r="EG791">
            <v>0</v>
          </cell>
          <cell r="EH791">
            <v>0</v>
          </cell>
          <cell r="EI791">
            <v>0</v>
          </cell>
          <cell r="EJ791">
            <v>0</v>
          </cell>
          <cell r="EK791">
            <v>0</v>
          </cell>
          <cell r="EL791">
            <v>0</v>
          </cell>
          <cell r="EM791">
            <v>0</v>
          </cell>
          <cell r="EN791">
            <v>0</v>
          </cell>
          <cell r="EO791">
            <v>0</v>
          </cell>
          <cell r="EP791">
            <v>0</v>
          </cell>
          <cell r="EQ791">
            <v>0</v>
          </cell>
          <cell r="ER791">
            <v>0</v>
          </cell>
          <cell r="ES791">
            <v>0</v>
          </cell>
          <cell r="ET791">
            <v>0</v>
          </cell>
          <cell r="EU791">
            <v>0</v>
          </cell>
          <cell r="EV791">
            <v>0</v>
          </cell>
          <cell r="EW791">
            <v>0</v>
          </cell>
          <cell r="EX791">
            <v>0</v>
          </cell>
          <cell r="EY791">
            <v>0</v>
          </cell>
          <cell r="EZ791">
            <v>0</v>
          </cell>
          <cell r="FA791">
            <v>0</v>
          </cell>
          <cell r="FB791">
            <v>0</v>
          </cell>
          <cell r="FC791">
            <v>0</v>
          </cell>
          <cell r="FD791">
            <v>0</v>
          </cell>
          <cell r="FE791">
            <v>0</v>
          </cell>
          <cell r="FF791">
            <v>0</v>
          </cell>
          <cell r="FG791">
            <v>0</v>
          </cell>
          <cell r="FH791">
            <v>0</v>
          </cell>
          <cell r="FI791">
            <v>0</v>
          </cell>
          <cell r="FJ791">
            <v>0</v>
          </cell>
          <cell r="FK791">
            <v>0</v>
          </cell>
          <cell r="FL791">
            <v>0</v>
          </cell>
          <cell r="FM791">
            <v>0</v>
          </cell>
          <cell r="FN791">
            <v>0</v>
          </cell>
          <cell r="FO791">
            <v>0</v>
          </cell>
          <cell r="FP791">
            <v>0</v>
          </cell>
          <cell r="FQ791">
            <v>0</v>
          </cell>
          <cell r="FR791">
            <v>0</v>
          </cell>
          <cell r="FS791">
            <v>0</v>
          </cell>
          <cell r="FT791">
            <v>0</v>
          </cell>
          <cell r="FU791">
            <v>0</v>
          </cell>
          <cell r="FV791">
            <v>0</v>
          </cell>
          <cell r="FW791">
            <v>0</v>
          </cell>
          <cell r="FX791">
            <v>0</v>
          </cell>
          <cell r="FY791">
            <v>0</v>
          </cell>
          <cell r="FZ791">
            <v>0</v>
          </cell>
          <cell r="GA791">
            <v>0</v>
          </cell>
          <cell r="GB791">
            <v>0</v>
          </cell>
          <cell r="GC791">
            <v>0</v>
          </cell>
          <cell r="GD791">
            <v>0</v>
          </cell>
          <cell r="GE791">
            <v>0</v>
          </cell>
          <cell r="GF791">
            <v>0</v>
          </cell>
          <cell r="GG791">
            <v>0</v>
          </cell>
          <cell r="GH791">
            <v>0</v>
          </cell>
          <cell r="GI791">
            <v>0</v>
          </cell>
          <cell r="GJ791">
            <v>0</v>
          </cell>
          <cell r="GK791">
            <v>0</v>
          </cell>
          <cell r="GL791">
            <v>0</v>
          </cell>
          <cell r="GM791">
            <v>0</v>
          </cell>
          <cell r="GN791">
            <v>0</v>
          </cell>
          <cell r="GO791">
            <v>0</v>
          </cell>
          <cell r="GP791">
            <v>0</v>
          </cell>
          <cell r="GQ791">
            <v>0</v>
          </cell>
          <cell r="GR791">
            <v>0</v>
          </cell>
          <cell r="GS791">
            <v>0</v>
          </cell>
          <cell r="GT791">
            <v>0</v>
          </cell>
          <cell r="GU791">
            <v>0</v>
          </cell>
          <cell r="GV791">
            <v>0</v>
          </cell>
          <cell r="GW791">
            <v>0</v>
          </cell>
          <cell r="GX791">
            <v>0</v>
          </cell>
          <cell r="GY791">
            <v>0</v>
          </cell>
          <cell r="GZ791">
            <v>0</v>
          </cell>
          <cell r="HA791">
            <v>0</v>
          </cell>
          <cell r="HB791">
            <v>0</v>
          </cell>
          <cell r="HC791">
            <v>0</v>
          </cell>
          <cell r="HD791">
            <v>0</v>
          </cell>
          <cell r="HE791">
            <v>0</v>
          </cell>
          <cell r="HF791">
            <v>0</v>
          </cell>
          <cell r="HG791">
            <v>0</v>
          </cell>
          <cell r="HH791">
            <v>0</v>
          </cell>
          <cell r="HI791">
            <v>0</v>
          </cell>
          <cell r="HJ791">
            <v>0</v>
          </cell>
          <cell r="HK791">
            <v>0</v>
          </cell>
          <cell r="HL791">
            <v>0</v>
          </cell>
          <cell r="HM791">
            <v>0</v>
          </cell>
          <cell r="HN791">
            <v>0</v>
          </cell>
          <cell r="HO791">
            <v>0</v>
          </cell>
          <cell r="HP791">
            <v>0</v>
          </cell>
          <cell r="HQ791">
            <v>0</v>
          </cell>
          <cell r="HR791">
            <v>0</v>
          </cell>
          <cell r="HS791">
            <v>0</v>
          </cell>
          <cell r="HT791">
            <v>0</v>
          </cell>
          <cell r="HU791">
            <v>0</v>
          </cell>
          <cell r="HV791">
            <v>0</v>
          </cell>
          <cell r="HW791">
            <v>0</v>
          </cell>
          <cell r="HX791">
            <v>0</v>
          </cell>
          <cell r="HY791">
            <v>0</v>
          </cell>
          <cell r="HZ791">
            <v>0</v>
          </cell>
          <cell r="IA791">
            <v>0</v>
          </cell>
          <cell r="IB791">
            <v>0</v>
          </cell>
          <cell r="IC791">
            <v>0</v>
          </cell>
          <cell r="ID791">
            <v>0</v>
          </cell>
          <cell r="IE791">
            <v>0</v>
          </cell>
          <cell r="IF791">
            <v>0</v>
          </cell>
          <cell r="IG791">
            <v>0</v>
          </cell>
          <cell r="IH791">
            <v>0</v>
          </cell>
          <cell r="II791">
            <v>0</v>
          </cell>
          <cell r="IJ791">
            <v>0</v>
          </cell>
          <cell r="IK791">
            <v>0</v>
          </cell>
          <cell r="IL791">
            <v>0</v>
          </cell>
          <cell r="IM791">
            <v>0</v>
          </cell>
          <cell r="IN791">
            <v>0</v>
          </cell>
          <cell r="IO791">
            <v>0</v>
          </cell>
          <cell r="IP791">
            <v>0</v>
          </cell>
          <cell r="IQ791">
            <v>0</v>
          </cell>
          <cell r="IR791">
            <v>0</v>
          </cell>
          <cell r="IS791">
            <v>0</v>
          </cell>
          <cell r="IT791">
            <v>0</v>
          </cell>
          <cell r="IU791">
            <v>0</v>
          </cell>
          <cell r="IV791">
            <v>0</v>
          </cell>
          <cell r="IW791">
            <v>0</v>
          </cell>
          <cell r="IX791">
            <v>0</v>
          </cell>
          <cell r="IY791">
            <v>0</v>
          </cell>
          <cell r="IZ791">
            <v>0</v>
          </cell>
          <cell r="JA791">
            <v>0</v>
          </cell>
          <cell r="JB791">
            <v>0</v>
          </cell>
          <cell r="JC791">
            <v>0</v>
          </cell>
          <cell r="JD791">
            <v>0</v>
          </cell>
          <cell r="JE791">
            <v>0</v>
          </cell>
          <cell r="JF791">
            <v>0</v>
          </cell>
          <cell r="JG791">
            <v>0</v>
          </cell>
          <cell r="JH791">
            <v>0</v>
          </cell>
          <cell r="JI791">
            <v>0</v>
          </cell>
          <cell r="JJ791">
            <v>0</v>
          </cell>
          <cell r="JK791">
            <v>0</v>
          </cell>
          <cell r="JL791">
            <v>0</v>
          </cell>
          <cell r="JM791">
            <v>0</v>
          </cell>
          <cell r="JN791">
            <v>0</v>
          </cell>
          <cell r="JO791">
            <v>0</v>
          </cell>
          <cell r="JP791">
            <v>0</v>
          </cell>
          <cell r="JQ791">
            <v>0</v>
          </cell>
        </row>
        <row r="792">
          <cell r="D792" t="str">
            <v>BAT.PX.NUT._.ITC.Li_ion_4hr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  <cell r="BZ792">
            <v>0</v>
          </cell>
          <cell r="CA792">
            <v>0</v>
          </cell>
          <cell r="CB792">
            <v>0</v>
          </cell>
          <cell r="CC792">
            <v>0</v>
          </cell>
          <cell r="CD792">
            <v>0</v>
          </cell>
          <cell r="CE792">
            <v>0</v>
          </cell>
          <cell r="CF792">
            <v>0</v>
          </cell>
          <cell r="CG792">
            <v>0</v>
          </cell>
          <cell r="CH792">
            <v>0</v>
          </cell>
          <cell r="CI792">
            <v>0</v>
          </cell>
          <cell r="CJ792">
            <v>0</v>
          </cell>
          <cell r="CK792">
            <v>0</v>
          </cell>
          <cell r="CL792">
            <v>0</v>
          </cell>
          <cell r="CM792">
            <v>0</v>
          </cell>
          <cell r="CN792">
            <v>0</v>
          </cell>
          <cell r="CO792">
            <v>0</v>
          </cell>
          <cell r="CP792">
            <v>0</v>
          </cell>
          <cell r="CQ792">
            <v>0</v>
          </cell>
          <cell r="CR792">
            <v>0</v>
          </cell>
          <cell r="CS792">
            <v>0</v>
          </cell>
          <cell r="CT792">
            <v>0</v>
          </cell>
          <cell r="CU792">
            <v>0</v>
          </cell>
          <cell r="CV792">
            <v>0</v>
          </cell>
          <cell r="CW792">
            <v>0</v>
          </cell>
          <cell r="CX792">
            <v>0</v>
          </cell>
          <cell r="CY792">
            <v>0</v>
          </cell>
          <cell r="CZ792">
            <v>0</v>
          </cell>
          <cell r="DA792">
            <v>0</v>
          </cell>
          <cell r="DB792">
            <v>0</v>
          </cell>
          <cell r="DC792">
            <v>0</v>
          </cell>
          <cell r="DD792">
            <v>0</v>
          </cell>
          <cell r="DE792">
            <v>0</v>
          </cell>
          <cell r="DF792">
            <v>0</v>
          </cell>
          <cell r="DG792">
            <v>0</v>
          </cell>
          <cell r="DH792">
            <v>0</v>
          </cell>
          <cell r="DI792">
            <v>0</v>
          </cell>
          <cell r="DJ792">
            <v>0</v>
          </cell>
          <cell r="DK792">
            <v>0</v>
          </cell>
          <cell r="DL792">
            <v>0</v>
          </cell>
          <cell r="DM792">
            <v>0</v>
          </cell>
          <cell r="DN792">
            <v>0</v>
          </cell>
          <cell r="DO792">
            <v>0</v>
          </cell>
          <cell r="DP792">
            <v>0</v>
          </cell>
          <cell r="DQ792">
            <v>0</v>
          </cell>
          <cell r="DR792">
            <v>0</v>
          </cell>
          <cell r="DS792">
            <v>0</v>
          </cell>
          <cell r="DT792">
            <v>0</v>
          </cell>
          <cell r="DU792">
            <v>0</v>
          </cell>
          <cell r="DV792">
            <v>0</v>
          </cell>
          <cell r="DW792">
            <v>0</v>
          </cell>
          <cell r="DX792">
            <v>0</v>
          </cell>
          <cell r="DY792">
            <v>0</v>
          </cell>
          <cell r="DZ792">
            <v>0</v>
          </cell>
          <cell r="EA792">
            <v>0</v>
          </cell>
          <cell r="EB792">
            <v>0</v>
          </cell>
          <cell r="EC792">
            <v>0</v>
          </cell>
          <cell r="ED792">
            <v>0</v>
          </cell>
          <cell r="EE792">
            <v>0</v>
          </cell>
          <cell r="EF792">
            <v>0</v>
          </cell>
          <cell r="EG792">
            <v>0</v>
          </cell>
          <cell r="EH792">
            <v>0</v>
          </cell>
          <cell r="EI792">
            <v>0</v>
          </cell>
          <cell r="EJ792">
            <v>0</v>
          </cell>
          <cell r="EK792">
            <v>0</v>
          </cell>
          <cell r="EL792">
            <v>0</v>
          </cell>
          <cell r="EM792">
            <v>0</v>
          </cell>
          <cell r="EN792">
            <v>0</v>
          </cell>
          <cell r="EO792">
            <v>0</v>
          </cell>
          <cell r="EP792">
            <v>0</v>
          </cell>
          <cell r="EQ792">
            <v>0</v>
          </cell>
          <cell r="ER792">
            <v>0</v>
          </cell>
          <cell r="ES792">
            <v>0</v>
          </cell>
          <cell r="ET792">
            <v>0</v>
          </cell>
          <cell r="EU792">
            <v>0</v>
          </cell>
          <cell r="EV792">
            <v>0</v>
          </cell>
          <cell r="EW792">
            <v>0</v>
          </cell>
          <cell r="EX792">
            <v>0</v>
          </cell>
          <cell r="EY792">
            <v>0</v>
          </cell>
          <cell r="EZ792">
            <v>0</v>
          </cell>
          <cell r="FA792">
            <v>0</v>
          </cell>
          <cell r="FB792">
            <v>0</v>
          </cell>
          <cell r="FC792">
            <v>0</v>
          </cell>
          <cell r="FD792">
            <v>0</v>
          </cell>
          <cell r="FE792">
            <v>0</v>
          </cell>
          <cell r="FF792">
            <v>0</v>
          </cell>
          <cell r="FG792">
            <v>0</v>
          </cell>
          <cell r="FH792">
            <v>0</v>
          </cell>
          <cell r="FI792">
            <v>0</v>
          </cell>
          <cell r="FJ792">
            <v>0</v>
          </cell>
          <cell r="FK792">
            <v>0</v>
          </cell>
          <cell r="FL792">
            <v>0</v>
          </cell>
          <cell r="FM792">
            <v>0</v>
          </cell>
          <cell r="FN792">
            <v>0</v>
          </cell>
          <cell r="FO792">
            <v>0</v>
          </cell>
          <cell r="FP792">
            <v>0</v>
          </cell>
          <cell r="FQ792">
            <v>0</v>
          </cell>
          <cell r="FR792">
            <v>0</v>
          </cell>
          <cell r="FS792">
            <v>0</v>
          </cell>
          <cell r="FT792">
            <v>0</v>
          </cell>
          <cell r="FU792">
            <v>0</v>
          </cell>
          <cell r="FV792">
            <v>0</v>
          </cell>
          <cell r="FW792">
            <v>0</v>
          </cell>
          <cell r="FX792">
            <v>0</v>
          </cell>
          <cell r="FY792">
            <v>0</v>
          </cell>
          <cell r="FZ792">
            <v>0</v>
          </cell>
          <cell r="GA792">
            <v>0</v>
          </cell>
          <cell r="GB792">
            <v>0</v>
          </cell>
          <cell r="GC792">
            <v>0</v>
          </cell>
          <cell r="GD792">
            <v>0</v>
          </cell>
          <cell r="GE792">
            <v>0</v>
          </cell>
          <cell r="GF792">
            <v>0</v>
          </cell>
          <cell r="GG792">
            <v>0</v>
          </cell>
          <cell r="GH792">
            <v>0</v>
          </cell>
          <cell r="GI792">
            <v>0</v>
          </cell>
          <cell r="GJ792">
            <v>0</v>
          </cell>
          <cell r="GK792">
            <v>0</v>
          </cell>
          <cell r="GL792">
            <v>0</v>
          </cell>
          <cell r="GM792">
            <v>0</v>
          </cell>
          <cell r="GN792">
            <v>0</v>
          </cell>
          <cell r="GO792">
            <v>0</v>
          </cell>
          <cell r="GP792">
            <v>0</v>
          </cell>
          <cell r="GQ792">
            <v>0</v>
          </cell>
          <cell r="GR792">
            <v>0</v>
          </cell>
          <cell r="GS792">
            <v>0</v>
          </cell>
          <cell r="GT792">
            <v>0</v>
          </cell>
          <cell r="GU792">
            <v>0</v>
          </cell>
          <cell r="GV792">
            <v>0</v>
          </cell>
          <cell r="GW792">
            <v>0</v>
          </cell>
          <cell r="GX792">
            <v>0</v>
          </cell>
          <cell r="GY792">
            <v>0</v>
          </cell>
          <cell r="GZ792">
            <v>0</v>
          </cell>
          <cell r="HA792">
            <v>0</v>
          </cell>
          <cell r="HB792">
            <v>0</v>
          </cell>
          <cell r="HC792">
            <v>0</v>
          </cell>
          <cell r="HD792">
            <v>0</v>
          </cell>
          <cell r="HE792">
            <v>0</v>
          </cell>
          <cell r="HF792">
            <v>0</v>
          </cell>
          <cell r="HG792">
            <v>0</v>
          </cell>
          <cell r="HH792">
            <v>0</v>
          </cell>
          <cell r="HI792">
            <v>0</v>
          </cell>
          <cell r="HJ792">
            <v>0</v>
          </cell>
          <cell r="HK792">
            <v>0</v>
          </cell>
          <cell r="HL792">
            <v>0</v>
          </cell>
          <cell r="HM792">
            <v>0</v>
          </cell>
          <cell r="HN792">
            <v>0</v>
          </cell>
          <cell r="HO792">
            <v>0</v>
          </cell>
          <cell r="HP792">
            <v>0</v>
          </cell>
          <cell r="HQ792">
            <v>0</v>
          </cell>
          <cell r="HR792">
            <v>0</v>
          </cell>
          <cell r="HS792">
            <v>0</v>
          </cell>
          <cell r="HT792">
            <v>0</v>
          </cell>
          <cell r="HU792">
            <v>0</v>
          </cell>
          <cell r="HV792">
            <v>0</v>
          </cell>
          <cell r="HW792">
            <v>0</v>
          </cell>
          <cell r="HX792">
            <v>0</v>
          </cell>
          <cell r="HY792">
            <v>0</v>
          </cell>
          <cell r="HZ792">
            <v>0</v>
          </cell>
          <cell r="IA792">
            <v>0</v>
          </cell>
          <cell r="IB792">
            <v>0</v>
          </cell>
          <cell r="IC792">
            <v>0</v>
          </cell>
          <cell r="ID792">
            <v>0</v>
          </cell>
          <cell r="IE792">
            <v>0</v>
          </cell>
          <cell r="IF792">
            <v>0</v>
          </cell>
          <cell r="IG792">
            <v>0</v>
          </cell>
          <cell r="IH792">
            <v>0</v>
          </cell>
          <cell r="II792">
            <v>0</v>
          </cell>
          <cell r="IJ792">
            <v>0</v>
          </cell>
          <cell r="IK792">
            <v>0</v>
          </cell>
          <cell r="IL792">
            <v>0</v>
          </cell>
          <cell r="IM792">
            <v>0</v>
          </cell>
          <cell r="IN792">
            <v>0</v>
          </cell>
          <cell r="IO792">
            <v>0</v>
          </cell>
          <cell r="IP792">
            <v>0</v>
          </cell>
          <cell r="IQ792">
            <v>0</v>
          </cell>
          <cell r="IR792">
            <v>0</v>
          </cell>
          <cell r="IS792">
            <v>0</v>
          </cell>
          <cell r="IT792">
            <v>0</v>
          </cell>
          <cell r="IU792">
            <v>0</v>
          </cell>
          <cell r="IV792">
            <v>0</v>
          </cell>
          <cell r="IW792">
            <v>0</v>
          </cell>
          <cell r="IX792">
            <v>0</v>
          </cell>
          <cell r="IY792">
            <v>0</v>
          </cell>
          <cell r="IZ792">
            <v>0</v>
          </cell>
          <cell r="JA792">
            <v>0</v>
          </cell>
          <cell r="JB792">
            <v>0</v>
          </cell>
          <cell r="JC792">
            <v>0</v>
          </cell>
          <cell r="JD792">
            <v>0</v>
          </cell>
          <cell r="JE792">
            <v>0</v>
          </cell>
          <cell r="JF792">
            <v>0</v>
          </cell>
          <cell r="JG792">
            <v>0</v>
          </cell>
          <cell r="JH792">
            <v>0</v>
          </cell>
          <cell r="JI792">
            <v>0</v>
          </cell>
          <cell r="JJ792">
            <v>0</v>
          </cell>
          <cell r="JK792">
            <v>0</v>
          </cell>
          <cell r="JL792">
            <v>0</v>
          </cell>
          <cell r="JM792">
            <v>0</v>
          </cell>
          <cell r="JN792">
            <v>0</v>
          </cell>
          <cell r="JO792">
            <v>0</v>
          </cell>
          <cell r="JP792">
            <v>0</v>
          </cell>
          <cell r="JQ792">
            <v>0</v>
          </cell>
        </row>
        <row r="793">
          <cell r="D793" t="str">
            <v>BAT.PX.UTS._.ITC.Gravity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  <cell r="BZ793">
            <v>0</v>
          </cell>
          <cell r="CA793">
            <v>0</v>
          </cell>
          <cell r="CB793">
            <v>0</v>
          </cell>
          <cell r="CC793">
            <v>0</v>
          </cell>
          <cell r="CD793">
            <v>0</v>
          </cell>
          <cell r="CE793">
            <v>0</v>
          </cell>
          <cell r="CF793">
            <v>0</v>
          </cell>
          <cell r="CG793">
            <v>0</v>
          </cell>
          <cell r="CH793">
            <v>0</v>
          </cell>
          <cell r="CI793">
            <v>0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P793">
            <v>0</v>
          </cell>
          <cell r="CQ793">
            <v>0</v>
          </cell>
          <cell r="CR793">
            <v>0</v>
          </cell>
          <cell r="CS793">
            <v>0</v>
          </cell>
          <cell r="CT793">
            <v>0</v>
          </cell>
          <cell r="CU793">
            <v>0</v>
          </cell>
          <cell r="CV793">
            <v>0</v>
          </cell>
          <cell r="CW793">
            <v>0</v>
          </cell>
          <cell r="CX793">
            <v>0</v>
          </cell>
          <cell r="CY793">
            <v>0</v>
          </cell>
          <cell r="CZ793">
            <v>0</v>
          </cell>
          <cell r="DA793">
            <v>0</v>
          </cell>
          <cell r="DB793">
            <v>0</v>
          </cell>
          <cell r="DC793">
            <v>0</v>
          </cell>
          <cell r="DD793">
            <v>0</v>
          </cell>
          <cell r="DE793">
            <v>0</v>
          </cell>
          <cell r="DF793">
            <v>0</v>
          </cell>
          <cell r="DG793">
            <v>0</v>
          </cell>
          <cell r="DH793">
            <v>0</v>
          </cell>
          <cell r="DI793">
            <v>0</v>
          </cell>
          <cell r="DJ793">
            <v>0</v>
          </cell>
          <cell r="DK793">
            <v>0</v>
          </cell>
          <cell r="DL793">
            <v>0</v>
          </cell>
          <cell r="DM793">
            <v>0</v>
          </cell>
          <cell r="DN793">
            <v>0</v>
          </cell>
          <cell r="DO793">
            <v>0</v>
          </cell>
          <cell r="DP793">
            <v>0</v>
          </cell>
          <cell r="DQ793">
            <v>0</v>
          </cell>
          <cell r="DR793">
            <v>0</v>
          </cell>
          <cell r="DS793">
            <v>0</v>
          </cell>
          <cell r="DT793">
            <v>0</v>
          </cell>
          <cell r="DU793">
            <v>0</v>
          </cell>
          <cell r="DV793">
            <v>0</v>
          </cell>
          <cell r="DW793">
            <v>0</v>
          </cell>
          <cell r="DX793">
            <v>0</v>
          </cell>
          <cell r="DY793">
            <v>0</v>
          </cell>
          <cell r="DZ793">
            <v>0</v>
          </cell>
          <cell r="EA793">
            <v>0</v>
          </cell>
          <cell r="EB793">
            <v>0</v>
          </cell>
          <cell r="EC793">
            <v>0</v>
          </cell>
          <cell r="ED793">
            <v>0</v>
          </cell>
          <cell r="EE793">
            <v>0</v>
          </cell>
          <cell r="EF793">
            <v>0</v>
          </cell>
          <cell r="EG793">
            <v>0</v>
          </cell>
          <cell r="EH793">
            <v>0</v>
          </cell>
          <cell r="EI793">
            <v>0</v>
          </cell>
          <cell r="EJ793">
            <v>0</v>
          </cell>
          <cell r="EK793">
            <v>0</v>
          </cell>
          <cell r="EL793">
            <v>0</v>
          </cell>
          <cell r="EM793">
            <v>0</v>
          </cell>
          <cell r="EN793">
            <v>0</v>
          </cell>
          <cell r="EO793">
            <v>0</v>
          </cell>
          <cell r="EP793">
            <v>0</v>
          </cell>
          <cell r="EQ793">
            <v>0</v>
          </cell>
          <cell r="ER793">
            <v>0</v>
          </cell>
          <cell r="ES793">
            <v>0</v>
          </cell>
          <cell r="ET793">
            <v>0</v>
          </cell>
          <cell r="EU793">
            <v>0</v>
          </cell>
          <cell r="EV793">
            <v>0</v>
          </cell>
          <cell r="EW793">
            <v>0</v>
          </cell>
          <cell r="EX793">
            <v>0</v>
          </cell>
          <cell r="EY793">
            <v>0</v>
          </cell>
          <cell r="EZ793">
            <v>0</v>
          </cell>
          <cell r="FA793">
            <v>0</v>
          </cell>
          <cell r="FB793">
            <v>0</v>
          </cell>
          <cell r="FC793">
            <v>0</v>
          </cell>
          <cell r="FD793">
            <v>0</v>
          </cell>
          <cell r="FE793">
            <v>0</v>
          </cell>
          <cell r="FF793">
            <v>0</v>
          </cell>
          <cell r="FG793">
            <v>0</v>
          </cell>
          <cell r="FH793">
            <v>0</v>
          </cell>
          <cell r="FI793">
            <v>0</v>
          </cell>
          <cell r="FJ793">
            <v>0</v>
          </cell>
          <cell r="FK793">
            <v>0</v>
          </cell>
          <cell r="FL793">
            <v>0</v>
          </cell>
          <cell r="FM793">
            <v>0</v>
          </cell>
          <cell r="FN793">
            <v>0</v>
          </cell>
          <cell r="FO793">
            <v>0</v>
          </cell>
          <cell r="FP793">
            <v>0</v>
          </cell>
          <cell r="FQ793">
            <v>0</v>
          </cell>
          <cell r="FR793">
            <v>0</v>
          </cell>
          <cell r="FS793">
            <v>0</v>
          </cell>
          <cell r="FT793">
            <v>0</v>
          </cell>
          <cell r="FU793">
            <v>0</v>
          </cell>
          <cell r="FV793">
            <v>0</v>
          </cell>
          <cell r="FW793">
            <v>0</v>
          </cell>
          <cell r="FX793">
            <v>0</v>
          </cell>
          <cell r="FY793">
            <v>0</v>
          </cell>
          <cell r="FZ793">
            <v>0</v>
          </cell>
          <cell r="GA793">
            <v>0</v>
          </cell>
          <cell r="GB793">
            <v>0</v>
          </cell>
          <cell r="GC793">
            <v>0</v>
          </cell>
          <cell r="GD793">
            <v>0</v>
          </cell>
          <cell r="GE793">
            <v>0</v>
          </cell>
          <cell r="GF793">
            <v>0</v>
          </cell>
          <cell r="GG793">
            <v>0</v>
          </cell>
          <cell r="GH793">
            <v>0</v>
          </cell>
          <cell r="GI793">
            <v>0</v>
          </cell>
          <cell r="GJ793">
            <v>0</v>
          </cell>
          <cell r="GK793">
            <v>0</v>
          </cell>
          <cell r="GL793">
            <v>0</v>
          </cell>
          <cell r="GM793">
            <v>0</v>
          </cell>
          <cell r="GN793">
            <v>0</v>
          </cell>
          <cell r="GO793">
            <v>0</v>
          </cell>
          <cell r="GP793">
            <v>0</v>
          </cell>
          <cell r="GQ793">
            <v>0</v>
          </cell>
          <cell r="GR793">
            <v>0</v>
          </cell>
          <cell r="GS793">
            <v>0</v>
          </cell>
          <cell r="GT793">
            <v>0</v>
          </cell>
          <cell r="GU793">
            <v>0</v>
          </cell>
          <cell r="GV793">
            <v>0</v>
          </cell>
          <cell r="GW793">
            <v>0</v>
          </cell>
          <cell r="GX793">
            <v>0</v>
          </cell>
          <cell r="GY793">
            <v>0</v>
          </cell>
          <cell r="GZ793">
            <v>0</v>
          </cell>
          <cell r="HA793">
            <v>0</v>
          </cell>
          <cell r="HB793">
            <v>0</v>
          </cell>
          <cell r="HC793">
            <v>0</v>
          </cell>
          <cell r="HD793">
            <v>0</v>
          </cell>
          <cell r="HE793">
            <v>0</v>
          </cell>
          <cell r="HF793">
            <v>0</v>
          </cell>
          <cell r="HG793">
            <v>0</v>
          </cell>
          <cell r="HH793">
            <v>0</v>
          </cell>
          <cell r="HI793">
            <v>0</v>
          </cell>
          <cell r="HJ793">
            <v>0</v>
          </cell>
          <cell r="HK793">
            <v>0</v>
          </cell>
          <cell r="HL793">
            <v>0</v>
          </cell>
          <cell r="HM793">
            <v>0</v>
          </cell>
          <cell r="HN793">
            <v>0</v>
          </cell>
          <cell r="HO793">
            <v>0</v>
          </cell>
          <cell r="HP793">
            <v>0</v>
          </cell>
          <cell r="HQ793">
            <v>0</v>
          </cell>
          <cell r="HR793">
            <v>0</v>
          </cell>
          <cell r="HS793">
            <v>0</v>
          </cell>
          <cell r="HT793">
            <v>0</v>
          </cell>
          <cell r="HU793">
            <v>0</v>
          </cell>
          <cell r="HV793">
            <v>0</v>
          </cell>
          <cell r="HW793">
            <v>0</v>
          </cell>
          <cell r="HX793">
            <v>0</v>
          </cell>
          <cell r="HY793">
            <v>0</v>
          </cell>
          <cell r="HZ793">
            <v>0</v>
          </cell>
          <cell r="IA793">
            <v>0</v>
          </cell>
          <cell r="IB793">
            <v>0</v>
          </cell>
          <cell r="IC793">
            <v>0</v>
          </cell>
          <cell r="ID793">
            <v>0</v>
          </cell>
          <cell r="IE793">
            <v>0</v>
          </cell>
          <cell r="IF793">
            <v>0</v>
          </cell>
          <cell r="IG793">
            <v>0</v>
          </cell>
          <cell r="IH793">
            <v>0</v>
          </cell>
          <cell r="II793">
            <v>0</v>
          </cell>
          <cell r="IJ793">
            <v>0</v>
          </cell>
          <cell r="IK793">
            <v>0</v>
          </cell>
          <cell r="IL793">
            <v>0</v>
          </cell>
          <cell r="IM793">
            <v>0</v>
          </cell>
          <cell r="IN793">
            <v>0</v>
          </cell>
          <cell r="IO793">
            <v>0</v>
          </cell>
          <cell r="IP793">
            <v>0</v>
          </cell>
          <cell r="IQ793">
            <v>0</v>
          </cell>
          <cell r="IR793">
            <v>0</v>
          </cell>
          <cell r="IS793">
            <v>0</v>
          </cell>
          <cell r="IT793">
            <v>0</v>
          </cell>
          <cell r="IU793">
            <v>0</v>
          </cell>
          <cell r="IV793">
            <v>0</v>
          </cell>
          <cell r="IW793">
            <v>0</v>
          </cell>
          <cell r="IX793">
            <v>0</v>
          </cell>
          <cell r="IY793">
            <v>0</v>
          </cell>
          <cell r="IZ793">
            <v>0</v>
          </cell>
          <cell r="JA793">
            <v>0</v>
          </cell>
          <cell r="JB793">
            <v>0</v>
          </cell>
          <cell r="JC793">
            <v>0</v>
          </cell>
          <cell r="JD793">
            <v>0</v>
          </cell>
          <cell r="JE793">
            <v>0</v>
          </cell>
          <cell r="JF793">
            <v>0</v>
          </cell>
          <cell r="JG793">
            <v>0</v>
          </cell>
          <cell r="JH793">
            <v>0</v>
          </cell>
          <cell r="JI793">
            <v>0</v>
          </cell>
          <cell r="JJ793">
            <v>0</v>
          </cell>
          <cell r="JK793">
            <v>0</v>
          </cell>
          <cell r="JL793">
            <v>0</v>
          </cell>
          <cell r="JM793">
            <v>0</v>
          </cell>
          <cell r="JN793">
            <v>0</v>
          </cell>
          <cell r="JO793">
            <v>0</v>
          </cell>
          <cell r="JP793">
            <v>0</v>
          </cell>
          <cell r="JQ793">
            <v>0</v>
          </cell>
        </row>
        <row r="794">
          <cell r="D794" t="str">
            <v>BAT.PX.GOE._.ITC.Li_ion_8hr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  <cell r="BZ794">
            <v>0</v>
          </cell>
          <cell r="CA794">
            <v>0</v>
          </cell>
          <cell r="CB794">
            <v>0</v>
          </cell>
          <cell r="CC794">
            <v>0</v>
          </cell>
          <cell r="CD794">
            <v>0</v>
          </cell>
          <cell r="CE794">
            <v>0</v>
          </cell>
          <cell r="CF794">
            <v>0</v>
          </cell>
          <cell r="CG794">
            <v>0</v>
          </cell>
          <cell r="CH794">
            <v>0</v>
          </cell>
          <cell r="CI794">
            <v>0</v>
          </cell>
          <cell r="CJ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P794">
            <v>0</v>
          </cell>
          <cell r="CQ794">
            <v>0</v>
          </cell>
          <cell r="CR794">
            <v>0</v>
          </cell>
          <cell r="CS794">
            <v>0</v>
          </cell>
          <cell r="CT794">
            <v>0</v>
          </cell>
          <cell r="CU794">
            <v>0</v>
          </cell>
          <cell r="CV794">
            <v>0</v>
          </cell>
          <cell r="CW794">
            <v>0</v>
          </cell>
          <cell r="CX794">
            <v>0</v>
          </cell>
          <cell r="CY794">
            <v>0</v>
          </cell>
          <cell r="CZ794">
            <v>0</v>
          </cell>
          <cell r="DA794">
            <v>0</v>
          </cell>
          <cell r="DB794">
            <v>0</v>
          </cell>
          <cell r="DC794">
            <v>0</v>
          </cell>
          <cell r="DD794">
            <v>0</v>
          </cell>
          <cell r="DE794">
            <v>0</v>
          </cell>
          <cell r="DF794">
            <v>0</v>
          </cell>
          <cell r="DG794">
            <v>0</v>
          </cell>
          <cell r="DH794">
            <v>0</v>
          </cell>
          <cell r="DI794">
            <v>0</v>
          </cell>
          <cell r="DJ794">
            <v>0</v>
          </cell>
          <cell r="DK794">
            <v>0</v>
          </cell>
          <cell r="DL794">
            <v>0</v>
          </cell>
          <cell r="DM794">
            <v>0</v>
          </cell>
          <cell r="DN794">
            <v>0</v>
          </cell>
          <cell r="DO794">
            <v>0</v>
          </cell>
          <cell r="DP794">
            <v>0</v>
          </cell>
          <cell r="DQ794">
            <v>0</v>
          </cell>
          <cell r="DR794">
            <v>0</v>
          </cell>
          <cell r="DS794">
            <v>0</v>
          </cell>
          <cell r="DT794">
            <v>0</v>
          </cell>
          <cell r="DU794">
            <v>0</v>
          </cell>
          <cell r="DV794">
            <v>0</v>
          </cell>
          <cell r="DW794">
            <v>0</v>
          </cell>
          <cell r="DX794">
            <v>0</v>
          </cell>
          <cell r="DY794">
            <v>0</v>
          </cell>
          <cell r="DZ794">
            <v>0</v>
          </cell>
          <cell r="EA794">
            <v>0</v>
          </cell>
          <cell r="EB794">
            <v>0</v>
          </cell>
          <cell r="EC794">
            <v>0</v>
          </cell>
          <cell r="ED794">
            <v>0</v>
          </cell>
          <cell r="EE794">
            <v>0</v>
          </cell>
          <cell r="EF794">
            <v>0</v>
          </cell>
          <cell r="EG794">
            <v>0</v>
          </cell>
          <cell r="EH794">
            <v>0</v>
          </cell>
          <cell r="EI794">
            <v>0</v>
          </cell>
          <cell r="EJ794">
            <v>0</v>
          </cell>
          <cell r="EK794">
            <v>0</v>
          </cell>
          <cell r="EL794">
            <v>0</v>
          </cell>
          <cell r="EM794">
            <v>0</v>
          </cell>
          <cell r="EN794">
            <v>0</v>
          </cell>
          <cell r="EO794">
            <v>0</v>
          </cell>
          <cell r="EP794">
            <v>0</v>
          </cell>
          <cell r="EQ794">
            <v>0</v>
          </cell>
          <cell r="ER794">
            <v>0</v>
          </cell>
          <cell r="ES794">
            <v>0</v>
          </cell>
          <cell r="ET794">
            <v>0</v>
          </cell>
          <cell r="EU794">
            <v>0</v>
          </cell>
          <cell r="EV794">
            <v>0</v>
          </cell>
          <cell r="EW794">
            <v>0</v>
          </cell>
          <cell r="EX794">
            <v>0</v>
          </cell>
          <cell r="EY794">
            <v>0</v>
          </cell>
          <cell r="EZ794">
            <v>0</v>
          </cell>
          <cell r="FA794">
            <v>0</v>
          </cell>
          <cell r="FB794">
            <v>0</v>
          </cell>
          <cell r="FC794">
            <v>0</v>
          </cell>
          <cell r="FD794">
            <v>0</v>
          </cell>
          <cell r="FE794">
            <v>0</v>
          </cell>
          <cell r="FF794">
            <v>0</v>
          </cell>
          <cell r="FG794">
            <v>0</v>
          </cell>
          <cell r="FH794">
            <v>0</v>
          </cell>
          <cell r="FI794">
            <v>0</v>
          </cell>
          <cell r="FJ794">
            <v>0</v>
          </cell>
          <cell r="FK794">
            <v>0</v>
          </cell>
          <cell r="FL794">
            <v>0</v>
          </cell>
          <cell r="FM794">
            <v>0</v>
          </cell>
          <cell r="FN794">
            <v>0</v>
          </cell>
          <cell r="FO794">
            <v>0</v>
          </cell>
          <cell r="FP794">
            <v>0</v>
          </cell>
          <cell r="FQ794">
            <v>0</v>
          </cell>
          <cell r="FR794">
            <v>0</v>
          </cell>
          <cell r="FS794">
            <v>0</v>
          </cell>
          <cell r="FT794">
            <v>0</v>
          </cell>
          <cell r="FU794">
            <v>0</v>
          </cell>
          <cell r="FV794">
            <v>0</v>
          </cell>
          <cell r="FW794">
            <v>0</v>
          </cell>
          <cell r="FX794">
            <v>0</v>
          </cell>
          <cell r="FY794">
            <v>0</v>
          </cell>
          <cell r="FZ794">
            <v>0</v>
          </cell>
          <cell r="GA794">
            <v>0</v>
          </cell>
          <cell r="GB794">
            <v>0</v>
          </cell>
          <cell r="GC794">
            <v>0</v>
          </cell>
          <cell r="GD794">
            <v>0</v>
          </cell>
          <cell r="GE794">
            <v>0</v>
          </cell>
          <cell r="GF794">
            <v>0</v>
          </cell>
          <cell r="GG794">
            <v>0</v>
          </cell>
          <cell r="GH794">
            <v>0</v>
          </cell>
          <cell r="GI794">
            <v>0</v>
          </cell>
          <cell r="GJ794">
            <v>0</v>
          </cell>
          <cell r="GK794">
            <v>0</v>
          </cell>
          <cell r="GL794">
            <v>0</v>
          </cell>
          <cell r="GM794">
            <v>0</v>
          </cell>
          <cell r="GN794">
            <v>0</v>
          </cell>
          <cell r="GO794">
            <v>0</v>
          </cell>
          <cell r="GP794">
            <v>0</v>
          </cell>
          <cell r="GQ794">
            <v>0</v>
          </cell>
          <cell r="GR794">
            <v>0</v>
          </cell>
          <cell r="GS794">
            <v>0</v>
          </cell>
          <cell r="GT794">
            <v>0</v>
          </cell>
          <cell r="GU794">
            <v>0</v>
          </cell>
          <cell r="GV794">
            <v>0</v>
          </cell>
          <cell r="GW794">
            <v>0</v>
          </cell>
          <cell r="GX794">
            <v>0</v>
          </cell>
          <cell r="GY794">
            <v>0</v>
          </cell>
          <cell r="GZ794">
            <v>0</v>
          </cell>
          <cell r="HA794">
            <v>0</v>
          </cell>
          <cell r="HB794">
            <v>0</v>
          </cell>
          <cell r="HC794">
            <v>0</v>
          </cell>
          <cell r="HD794">
            <v>0</v>
          </cell>
          <cell r="HE794">
            <v>0</v>
          </cell>
          <cell r="HF794">
            <v>0</v>
          </cell>
          <cell r="HG794">
            <v>0</v>
          </cell>
          <cell r="HH794">
            <v>0</v>
          </cell>
          <cell r="HI794">
            <v>0</v>
          </cell>
          <cell r="HJ794">
            <v>0</v>
          </cell>
          <cell r="HK794">
            <v>0</v>
          </cell>
          <cell r="HL794">
            <v>0</v>
          </cell>
          <cell r="HM794">
            <v>0</v>
          </cell>
          <cell r="HN794">
            <v>0</v>
          </cell>
          <cell r="HO794">
            <v>0</v>
          </cell>
          <cell r="HP794">
            <v>0</v>
          </cell>
          <cell r="HQ794">
            <v>0</v>
          </cell>
          <cell r="HR794">
            <v>0</v>
          </cell>
          <cell r="HS794">
            <v>0</v>
          </cell>
          <cell r="HT794">
            <v>0</v>
          </cell>
          <cell r="HU794">
            <v>0</v>
          </cell>
          <cell r="HV794">
            <v>0</v>
          </cell>
          <cell r="HW794">
            <v>0</v>
          </cell>
          <cell r="HX794">
            <v>0</v>
          </cell>
          <cell r="HY794">
            <v>0</v>
          </cell>
          <cell r="HZ794">
            <v>0</v>
          </cell>
          <cell r="IA794">
            <v>0</v>
          </cell>
          <cell r="IB794">
            <v>0</v>
          </cell>
          <cell r="IC794">
            <v>0</v>
          </cell>
          <cell r="ID794">
            <v>0</v>
          </cell>
          <cell r="IE794">
            <v>0</v>
          </cell>
          <cell r="IF794">
            <v>0</v>
          </cell>
          <cell r="IG794">
            <v>0</v>
          </cell>
          <cell r="IH794">
            <v>0</v>
          </cell>
          <cell r="II794">
            <v>0</v>
          </cell>
          <cell r="IJ794">
            <v>0</v>
          </cell>
          <cell r="IK794">
            <v>0</v>
          </cell>
          <cell r="IL794">
            <v>0</v>
          </cell>
          <cell r="IM794">
            <v>0</v>
          </cell>
          <cell r="IN794">
            <v>0</v>
          </cell>
          <cell r="IO794">
            <v>0</v>
          </cell>
          <cell r="IP794">
            <v>0</v>
          </cell>
          <cell r="IQ794">
            <v>0</v>
          </cell>
          <cell r="IR794">
            <v>0</v>
          </cell>
          <cell r="IS794">
            <v>0</v>
          </cell>
          <cell r="IT794">
            <v>0</v>
          </cell>
          <cell r="IU794">
            <v>0</v>
          </cell>
          <cell r="IV794">
            <v>0</v>
          </cell>
          <cell r="IW794">
            <v>0</v>
          </cell>
          <cell r="IX794">
            <v>0</v>
          </cell>
          <cell r="IY794">
            <v>0</v>
          </cell>
          <cell r="IZ794">
            <v>0</v>
          </cell>
          <cell r="JA794">
            <v>0</v>
          </cell>
          <cell r="JB794">
            <v>0</v>
          </cell>
          <cell r="JC794">
            <v>0</v>
          </cell>
          <cell r="JD794">
            <v>0</v>
          </cell>
          <cell r="JE794">
            <v>0</v>
          </cell>
          <cell r="JF794">
            <v>0</v>
          </cell>
          <cell r="JG794">
            <v>0</v>
          </cell>
          <cell r="JH794">
            <v>0</v>
          </cell>
          <cell r="JI794">
            <v>0</v>
          </cell>
          <cell r="JJ794">
            <v>0</v>
          </cell>
          <cell r="JK794">
            <v>0</v>
          </cell>
          <cell r="JL794">
            <v>0</v>
          </cell>
          <cell r="JM794">
            <v>0</v>
          </cell>
          <cell r="JN794">
            <v>0</v>
          </cell>
          <cell r="JO794">
            <v>0</v>
          </cell>
          <cell r="JP794">
            <v>0</v>
          </cell>
          <cell r="JQ794">
            <v>0</v>
          </cell>
        </row>
        <row r="795">
          <cell r="D795" t="str">
            <v>BAT.PX.NUT._.ITC.Li_ion_8hr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  <cell r="BZ795">
            <v>0</v>
          </cell>
          <cell r="CA795">
            <v>0</v>
          </cell>
          <cell r="CB795">
            <v>0</v>
          </cell>
          <cell r="CC795">
            <v>0</v>
          </cell>
          <cell r="CD795">
            <v>0</v>
          </cell>
          <cell r="CE795">
            <v>0</v>
          </cell>
          <cell r="CF795">
            <v>0</v>
          </cell>
          <cell r="CG795">
            <v>0</v>
          </cell>
          <cell r="CH795">
            <v>0</v>
          </cell>
          <cell r="CI795">
            <v>0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N795">
            <v>0</v>
          </cell>
          <cell r="CO795">
            <v>0</v>
          </cell>
          <cell r="CP795">
            <v>0</v>
          </cell>
          <cell r="CQ795">
            <v>0</v>
          </cell>
          <cell r="CR795">
            <v>0</v>
          </cell>
          <cell r="CS795">
            <v>0</v>
          </cell>
          <cell r="CT795">
            <v>0</v>
          </cell>
          <cell r="CU795">
            <v>0</v>
          </cell>
          <cell r="CV795">
            <v>0</v>
          </cell>
          <cell r="CW795">
            <v>0</v>
          </cell>
          <cell r="CX795">
            <v>0</v>
          </cell>
          <cell r="CY795">
            <v>0</v>
          </cell>
          <cell r="CZ795">
            <v>0</v>
          </cell>
          <cell r="DA795">
            <v>0</v>
          </cell>
          <cell r="DB795">
            <v>0</v>
          </cell>
          <cell r="DC795">
            <v>0</v>
          </cell>
          <cell r="DD795">
            <v>0</v>
          </cell>
          <cell r="DE795">
            <v>0</v>
          </cell>
          <cell r="DF795">
            <v>0</v>
          </cell>
          <cell r="DG795">
            <v>0</v>
          </cell>
          <cell r="DH795">
            <v>0</v>
          </cell>
          <cell r="DI795">
            <v>0</v>
          </cell>
          <cell r="DJ795">
            <v>0</v>
          </cell>
          <cell r="DK795">
            <v>0</v>
          </cell>
          <cell r="DL795">
            <v>0</v>
          </cell>
          <cell r="DM795">
            <v>0</v>
          </cell>
          <cell r="DN795">
            <v>0</v>
          </cell>
          <cell r="DO795">
            <v>0</v>
          </cell>
          <cell r="DP795">
            <v>0</v>
          </cell>
          <cell r="DQ795">
            <v>0</v>
          </cell>
          <cell r="DR795">
            <v>0</v>
          </cell>
          <cell r="DS795">
            <v>0</v>
          </cell>
          <cell r="DT795">
            <v>0</v>
          </cell>
          <cell r="DU795">
            <v>0</v>
          </cell>
          <cell r="DV795">
            <v>0</v>
          </cell>
          <cell r="DW795">
            <v>0</v>
          </cell>
          <cell r="DX795">
            <v>0</v>
          </cell>
          <cell r="DY795">
            <v>0</v>
          </cell>
          <cell r="DZ795">
            <v>0</v>
          </cell>
          <cell r="EA795">
            <v>0</v>
          </cell>
          <cell r="EB795">
            <v>0</v>
          </cell>
          <cell r="EC795">
            <v>0</v>
          </cell>
          <cell r="ED795">
            <v>0</v>
          </cell>
          <cell r="EE795">
            <v>0</v>
          </cell>
          <cell r="EF795">
            <v>0</v>
          </cell>
          <cell r="EG795">
            <v>0</v>
          </cell>
          <cell r="EH795">
            <v>0</v>
          </cell>
          <cell r="EI795">
            <v>0</v>
          </cell>
          <cell r="EJ795">
            <v>0</v>
          </cell>
          <cell r="EK795">
            <v>0</v>
          </cell>
          <cell r="EL795">
            <v>0</v>
          </cell>
          <cell r="EM795">
            <v>0</v>
          </cell>
          <cell r="EN795">
            <v>0</v>
          </cell>
          <cell r="EO795">
            <v>0</v>
          </cell>
          <cell r="EP795">
            <v>0</v>
          </cell>
          <cell r="EQ795">
            <v>0</v>
          </cell>
          <cell r="ER795">
            <v>0</v>
          </cell>
          <cell r="ES795">
            <v>0</v>
          </cell>
          <cell r="ET795">
            <v>0</v>
          </cell>
          <cell r="EU795">
            <v>0</v>
          </cell>
          <cell r="EV795">
            <v>0</v>
          </cell>
          <cell r="EW795">
            <v>0</v>
          </cell>
          <cell r="EX795">
            <v>0</v>
          </cell>
          <cell r="EY795">
            <v>0</v>
          </cell>
          <cell r="EZ795">
            <v>0</v>
          </cell>
          <cell r="FA795">
            <v>0</v>
          </cell>
          <cell r="FB795">
            <v>0</v>
          </cell>
          <cell r="FC795">
            <v>0</v>
          </cell>
          <cell r="FD795">
            <v>0</v>
          </cell>
          <cell r="FE795">
            <v>0</v>
          </cell>
          <cell r="FF795">
            <v>0</v>
          </cell>
          <cell r="FG795">
            <v>0</v>
          </cell>
          <cell r="FH795">
            <v>0</v>
          </cell>
          <cell r="FI795">
            <v>0</v>
          </cell>
          <cell r="FJ795">
            <v>0</v>
          </cell>
          <cell r="FK795">
            <v>0</v>
          </cell>
          <cell r="FL795">
            <v>0</v>
          </cell>
          <cell r="FM795">
            <v>0</v>
          </cell>
          <cell r="FN795">
            <v>0</v>
          </cell>
          <cell r="FO795">
            <v>0</v>
          </cell>
          <cell r="FP795">
            <v>0</v>
          </cell>
          <cell r="FQ795">
            <v>0</v>
          </cell>
          <cell r="FR795">
            <v>0</v>
          </cell>
          <cell r="FS795">
            <v>0</v>
          </cell>
          <cell r="FT795">
            <v>0</v>
          </cell>
          <cell r="FU795">
            <v>0</v>
          </cell>
          <cell r="FV795">
            <v>0</v>
          </cell>
          <cell r="FW795">
            <v>0</v>
          </cell>
          <cell r="FX795">
            <v>0</v>
          </cell>
          <cell r="FY795">
            <v>0</v>
          </cell>
          <cell r="FZ795">
            <v>0</v>
          </cell>
          <cell r="GA795">
            <v>0</v>
          </cell>
          <cell r="GB795">
            <v>0</v>
          </cell>
          <cell r="GC795">
            <v>0</v>
          </cell>
          <cell r="GD795">
            <v>0</v>
          </cell>
          <cell r="GE795">
            <v>0</v>
          </cell>
          <cell r="GF795">
            <v>0</v>
          </cell>
          <cell r="GG795">
            <v>0</v>
          </cell>
          <cell r="GH795">
            <v>0</v>
          </cell>
          <cell r="GI795">
            <v>0</v>
          </cell>
          <cell r="GJ795">
            <v>0</v>
          </cell>
          <cell r="GK795">
            <v>0</v>
          </cell>
          <cell r="GL795">
            <v>0</v>
          </cell>
          <cell r="GM795">
            <v>0</v>
          </cell>
          <cell r="GN795">
            <v>0</v>
          </cell>
          <cell r="GO795">
            <v>0</v>
          </cell>
          <cell r="GP795">
            <v>0</v>
          </cell>
          <cell r="GQ795">
            <v>0</v>
          </cell>
          <cell r="GR795">
            <v>0</v>
          </cell>
          <cell r="GS795">
            <v>0</v>
          </cell>
          <cell r="GT795">
            <v>0</v>
          </cell>
          <cell r="GU795">
            <v>0</v>
          </cell>
          <cell r="GV795">
            <v>0</v>
          </cell>
          <cell r="GW795">
            <v>0</v>
          </cell>
          <cell r="GX795">
            <v>0</v>
          </cell>
          <cell r="GY795">
            <v>0</v>
          </cell>
          <cell r="GZ795">
            <v>0</v>
          </cell>
          <cell r="HA795">
            <v>0</v>
          </cell>
          <cell r="HB795">
            <v>0</v>
          </cell>
          <cell r="HC795">
            <v>0</v>
          </cell>
          <cell r="HD795">
            <v>0</v>
          </cell>
          <cell r="HE795">
            <v>0</v>
          </cell>
          <cell r="HF795">
            <v>0</v>
          </cell>
          <cell r="HG795">
            <v>0</v>
          </cell>
          <cell r="HH795">
            <v>0</v>
          </cell>
          <cell r="HI795">
            <v>0</v>
          </cell>
          <cell r="HJ795">
            <v>0</v>
          </cell>
          <cell r="HK795">
            <v>0</v>
          </cell>
          <cell r="HL795">
            <v>0</v>
          </cell>
          <cell r="HM795">
            <v>0</v>
          </cell>
          <cell r="HN795">
            <v>0</v>
          </cell>
          <cell r="HO795">
            <v>0</v>
          </cell>
          <cell r="HP795">
            <v>0</v>
          </cell>
          <cell r="HQ795">
            <v>0</v>
          </cell>
          <cell r="HR795">
            <v>0</v>
          </cell>
          <cell r="HS795">
            <v>0</v>
          </cell>
          <cell r="HT795">
            <v>0</v>
          </cell>
          <cell r="HU795">
            <v>0</v>
          </cell>
          <cell r="HV795">
            <v>0</v>
          </cell>
          <cell r="HW795">
            <v>0</v>
          </cell>
          <cell r="HX795">
            <v>0</v>
          </cell>
          <cell r="HY795">
            <v>0</v>
          </cell>
          <cell r="HZ795">
            <v>0</v>
          </cell>
          <cell r="IA795">
            <v>0</v>
          </cell>
          <cell r="IB795">
            <v>0</v>
          </cell>
          <cell r="IC795">
            <v>0</v>
          </cell>
          <cell r="ID795">
            <v>0</v>
          </cell>
          <cell r="IE795">
            <v>0</v>
          </cell>
          <cell r="IF795">
            <v>0</v>
          </cell>
          <cell r="IG795">
            <v>0</v>
          </cell>
          <cell r="IH795">
            <v>0</v>
          </cell>
          <cell r="II795">
            <v>0</v>
          </cell>
          <cell r="IJ795">
            <v>0</v>
          </cell>
          <cell r="IK795">
            <v>0</v>
          </cell>
          <cell r="IL795">
            <v>0</v>
          </cell>
          <cell r="IM795">
            <v>0</v>
          </cell>
          <cell r="IN795">
            <v>0</v>
          </cell>
          <cell r="IO795">
            <v>0</v>
          </cell>
          <cell r="IP795">
            <v>0</v>
          </cell>
          <cell r="IQ795">
            <v>0</v>
          </cell>
          <cell r="IR795">
            <v>0</v>
          </cell>
          <cell r="IS795">
            <v>0</v>
          </cell>
          <cell r="IT795">
            <v>0</v>
          </cell>
          <cell r="IU795">
            <v>0</v>
          </cell>
          <cell r="IV795">
            <v>0</v>
          </cell>
          <cell r="IW795">
            <v>0</v>
          </cell>
          <cell r="IX795">
            <v>0</v>
          </cell>
          <cell r="IY795">
            <v>0</v>
          </cell>
          <cell r="IZ795">
            <v>0</v>
          </cell>
          <cell r="JA795">
            <v>0</v>
          </cell>
          <cell r="JB795">
            <v>0</v>
          </cell>
          <cell r="JC795">
            <v>0</v>
          </cell>
          <cell r="JD795">
            <v>0</v>
          </cell>
          <cell r="JE795">
            <v>0</v>
          </cell>
          <cell r="JF795">
            <v>0</v>
          </cell>
          <cell r="JG795">
            <v>0</v>
          </cell>
          <cell r="JH795">
            <v>0</v>
          </cell>
          <cell r="JI795">
            <v>0</v>
          </cell>
          <cell r="JJ795">
            <v>0</v>
          </cell>
          <cell r="JK795">
            <v>0</v>
          </cell>
          <cell r="JL795">
            <v>0</v>
          </cell>
          <cell r="JM795">
            <v>0</v>
          </cell>
          <cell r="JN795">
            <v>0</v>
          </cell>
          <cell r="JO795">
            <v>0</v>
          </cell>
          <cell r="JP795">
            <v>0</v>
          </cell>
          <cell r="JQ795">
            <v>0</v>
          </cell>
        </row>
        <row r="796">
          <cell r="D796" t="str">
            <v>BAT.PX.COR._.ITC.GenIronAir_100hr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  <cell r="BZ796">
            <v>0</v>
          </cell>
          <cell r="CA796">
            <v>0</v>
          </cell>
          <cell r="CB796">
            <v>0</v>
          </cell>
          <cell r="CC796">
            <v>0</v>
          </cell>
          <cell r="CD796">
            <v>0</v>
          </cell>
          <cell r="CE796">
            <v>0</v>
          </cell>
          <cell r="CF796">
            <v>0</v>
          </cell>
          <cell r="CG796">
            <v>0</v>
          </cell>
          <cell r="CH796">
            <v>0</v>
          </cell>
          <cell r="CI796">
            <v>0</v>
          </cell>
          <cell r="CJ796">
            <v>0</v>
          </cell>
          <cell r="CK796">
            <v>0</v>
          </cell>
          <cell r="CL796">
            <v>0</v>
          </cell>
          <cell r="CM796">
            <v>0</v>
          </cell>
          <cell r="CN796">
            <v>0</v>
          </cell>
          <cell r="CO796">
            <v>0</v>
          </cell>
          <cell r="CP796">
            <v>0</v>
          </cell>
          <cell r="CQ796">
            <v>0</v>
          </cell>
          <cell r="CR796">
            <v>0</v>
          </cell>
          <cell r="CS796">
            <v>0</v>
          </cell>
          <cell r="CT796">
            <v>0</v>
          </cell>
          <cell r="CU796">
            <v>0</v>
          </cell>
          <cell r="CV796">
            <v>0</v>
          </cell>
          <cell r="CW796">
            <v>0</v>
          </cell>
          <cell r="CX796">
            <v>0</v>
          </cell>
          <cell r="CY796">
            <v>0</v>
          </cell>
          <cell r="CZ796">
            <v>0</v>
          </cell>
          <cell r="DA796">
            <v>0</v>
          </cell>
          <cell r="DB796">
            <v>0</v>
          </cell>
          <cell r="DC796">
            <v>0</v>
          </cell>
          <cell r="DD796">
            <v>0</v>
          </cell>
          <cell r="DE796">
            <v>0</v>
          </cell>
          <cell r="DF796">
            <v>0</v>
          </cell>
          <cell r="DG796">
            <v>0</v>
          </cell>
          <cell r="DH796">
            <v>0</v>
          </cell>
          <cell r="DI796">
            <v>0</v>
          </cell>
          <cell r="DJ796">
            <v>0</v>
          </cell>
          <cell r="DK796">
            <v>0</v>
          </cell>
          <cell r="DL796">
            <v>0</v>
          </cell>
          <cell r="DM796">
            <v>0</v>
          </cell>
          <cell r="DN796">
            <v>0</v>
          </cell>
          <cell r="DO796">
            <v>0</v>
          </cell>
          <cell r="DP796">
            <v>0</v>
          </cell>
          <cell r="DQ796">
            <v>0</v>
          </cell>
          <cell r="DR796">
            <v>0</v>
          </cell>
          <cell r="DS796">
            <v>0</v>
          </cell>
          <cell r="DT796">
            <v>0</v>
          </cell>
          <cell r="DU796">
            <v>0</v>
          </cell>
          <cell r="DV796">
            <v>0</v>
          </cell>
          <cell r="DW796">
            <v>0</v>
          </cell>
          <cell r="DX796">
            <v>0</v>
          </cell>
          <cell r="DY796">
            <v>0</v>
          </cell>
          <cell r="DZ796">
            <v>0</v>
          </cell>
          <cell r="EA796">
            <v>0</v>
          </cell>
          <cell r="EB796">
            <v>0</v>
          </cell>
          <cell r="EC796">
            <v>0</v>
          </cell>
          <cell r="ED796">
            <v>0</v>
          </cell>
          <cell r="EE796">
            <v>0</v>
          </cell>
          <cell r="EF796">
            <v>0</v>
          </cell>
          <cell r="EG796">
            <v>0</v>
          </cell>
          <cell r="EH796">
            <v>0</v>
          </cell>
          <cell r="EI796">
            <v>0</v>
          </cell>
          <cell r="EJ796">
            <v>0</v>
          </cell>
          <cell r="EK796">
            <v>0</v>
          </cell>
          <cell r="EL796">
            <v>0</v>
          </cell>
          <cell r="EM796">
            <v>0</v>
          </cell>
          <cell r="EN796">
            <v>0</v>
          </cell>
          <cell r="EO796">
            <v>0</v>
          </cell>
          <cell r="EP796">
            <v>0</v>
          </cell>
          <cell r="EQ796">
            <v>0</v>
          </cell>
          <cell r="ER796">
            <v>0</v>
          </cell>
          <cell r="ES796">
            <v>0</v>
          </cell>
          <cell r="ET796">
            <v>0</v>
          </cell>
          <cell r="EU796">
            <v>0</v>
          </cell>
          <cell r="EV796">
            <v>0</v>
          </cell>
          <cell r="EW796">
            <v>0</v>
          </cell>
          <cell r="EX796">
            <v>0</v>
          </cell>
          <cell r="EY796">
            <v>0</v>
          </cell>
          <cell r="EZ796">
            <v>0</v>
          </cell>
          <cell r="FA796">
            <v>0</v>
          </cell>
          <cell r="FB796">
            <v>0</v>
          </cell>
          <cell r="FC796">
            <v>0</v>
          </cell>
          <cell r="FD796">
            <v>0</v>
          </cell>
          <cell r="FE796">
            <v>0</v>
          </cell>
          <cell r="FF796">
            <v>0</v>
          </cell>
          <cell r="FG796">
            <v>0</v>
          </cell>
          <cell r="FH796">
            <v>0</v>
          </cell>
          <cell r="FI796">
            <v>0</v>
          </cell>
          <cell r="FJ796">
            <v>0</v>
          </cell>
          <cell r="FK796">
            <v>0</v>
          </cell>
          <cell r="FL796">
            <v>0</v>
          </cell>
          <cell r="FM796">
            <v>0</v>
          </cell>
          <cell r="FN796">
            <v>0</v>
          </cell>
          <cell r="FO796">
            <v>0</v>
          </cell>
          <cell r="FP796">
            <v>0</v>
          </cell>
          <cell r="FQ796">
            <v>0</v>
          </cell>
          <cell r="FR796">
            <v>0</v>
          </cell>
          <cell r="FS796">
            <v>0</v>
          </cell>
          <cell r="FT796">
            <v>0</v>
          </cell>
          <cell r="FU796">
            <v>0</v>
          </cell>
          <cell r="FV796">
            <v>0</v>
          </cell>
          <cell r="FW796">
            <v>0</v>
          </cell>
          <cell r="FX796">
            <v>0</v>
          </cell>
          <cell r="FY796">
            <v>0</v>
          </cell>
          <cell r="FZ796">
            <v>0</v>
          </cell>
          <cell r="GA796">
            <v>0</v>
          </cell>
          <cell r="GB796">
            <v>0</v>
          </cell>
          <cell r="GC796">
            <v>0</v>
          </cell>
          <cell r="GD796">
            <v>0</v>
          </cell>
          <cell r="GE796">
            <v>0</v>
          </cell>
          <cell r="GF796">
            <v>0</v>
          </cell>
          <cell r="GG796">
            <v>0</v>
          </cell>
          <cell r="GH796">
            <v>0</v>
          </cell>
          <cell r="GI796">
            <v>0</v>
          </cell>
          <cell r="GJ796">
            <v>0</v>
          </cell>
          <cell r="GK796">
            <v>0</v>
          </cell>
          <cell r="GL796">
            <v>0</v>
          </cell>
          <cell r="GM796">
            <v>0</v>
          </cell>
          <cell r="GN796">
            <v>0</v>
          </cell>
          <cell r="GO796">
            <v>0</v>
          </cell>
          <cell r="GP796">
            <v>0</v>
          </cell>
          <cell r="GQ796">
            <v>0</v>
          </cell>
          <cell r="GR796">
            <v>0</v>
          </cell>
          <cell r="GS796">
            <v>0</v>
          </cell>
          <cell r="GT796">
            <v>0</v>
          </cell>
          <cell r="GU796">
            <v>0</v>
          </cell>
          <cell r="GV796">
            <v>0</v>
          </cell>
          <cell r="GW796">
            <v>0</v>
          </cell>
          <cell r="GX796">
            <v>0</v>
          </cell>
          <cell r="GY796">
            <v>0</v>
          </cell>
          <cell r="GZ796">
            <v>0</v>
          </cell>
          <cell r="HA796">
            <v>0</v>
          </cell>
          <cell r="HB796">
            <v>0</v>
          </cell>
          <cell r="HC796">
            <v>0</v>
          </cell>
          <cell r="HD796">
            <v>0</v>
          </cell>
          <cell r="HE796">
            <v>0</v>
          </cell>
          <cell r="HF796">
            <v>0</v>
          </cell>
          <cell r="HG796">
            <v>0</v>
          </cell>
          <cell r="HH796">
            <v>0</v>
          </cell>
          <cell r="HI796">
            <v>0</v>
          </cell>
          <cell r="HJ796">
            <v>0</v>
          </cell>
          <cell r="HK796">
            <v>0</v>
          </cell>
          <cell r="HL796">
            <v>0</v>
          </cell>
          <cell r="HM796">
            <v>0</v>
          </cell>
          <cell r="HN796">
            <v>0</v>
          </cell>
          <cell r="HO796">
            <v>0</v>
          </cell>
          <cell r="HP796">
            <v>0</v>
          </cell>
          <cell r="HQ796">
            <v>0</v>
          </cell>
          <cell r="HR796">
            <v>0</v>
          </cell>
          <cell r="HS796">
            <v>0</v>
          </cell>
          <cell r="HT796">
            <v>0</v>
          </cell>
          <cell r="HU796">
            <v>0</v>
          </cell>
          <cell r="HV796">
            <v>0</v>
          </cell>
          <cell r="HW796">
            <v>0</v>
          </cell>
          <cell r="HX796">
            <v>0</v>
          </cell>
          <cell r="HY796">
            <v>0</v>
          </cell>
          <cell r="HZ796">
            <v>0</v>
          </cell>
          <cell r="IA796">
            <v>0</v>
          </cell>
          <cell r="IB796">
            <v>0</v>
          </cell>
          <cell r="IC796">
            <v>0</v>
          </cell>
          <cell r="ID796">
            <v>0</v>
          </cell>
          <cell r="IE796">
            <v>0</v>
          </cell>
          <cell r="IF796">
            <v>0</v>
          </cell>
          <cell r="IG796">
            <v>0</v>
          </cell>
          <cell r="IH796">
            <v>0</v>
          </cell>
          <cell r="II796">
            <v>0</v>
          </cell>
          <cell r="IJ796">
            <v>0</v>
          </cell>
          <cell r="IK796">
            <v>0</v>
          </cell>
          <cell r="IL796">
            <v>0</v>
          </cell>
          <cell r="IM796">
            <v>0</v>
          </cell>
          <cell r="IN796">
            <v>0</v>
          </cell>
          <cell r="IO796">
            <v>0</v>
          </cell>
          <cell r="IP796">
            <v>0</v>
          </cell>
          <cell r="IQ796">
            <v>0</v>
          </cell>
          <cell r="IR796">
            <v>0</v>
          </cell>
          <cell r="IS796">
            <v>0</v>
          </cell>
          <cell r="IT796">
            <v>0</v>
          </cell>
          <cell r="IU796">
            <v>0</v>
          </cell>
          <cell r="IV796">
            <v>0</v>
          </cell>
          <cell r="IW796">
            <v>0</v>
          </cell>
          <cell r="IX796">
            <v>0</v>
          </cell>
          <cell r="IY796">
            <v>0</v>
          </cell>
          <cell r="IZ796">
            <v>0</v>
          </cell>
          <cell r="JA796">
            <v>0</v>
          </cell>
          <cell r="JB796">
            <v>0</v>
          </cell>
          <cell r="JC796">
            <v>0</v>
          </cell>
          <cell r="JD796">
            <v>0</v>
          </cell>
          <cell r="JE796">
            <v>0</v>
          </cell>
          <cell r="JF796">
            <v>0</v>
          </cell>
          <cell r="JG796">
            <v>0</v>
          </cell>
          <cell r="JH796">
            <v>0</v>
          </cell>
          <cell r="JI796">
            <v>0</v>
          </cell>
          <cell r="JJ796">
            <v>0</v>
          </cell>
          <cell r="JK796">
            <v>0</v>
          </cell>
          <cell r="JL796">
            <v>0</v>
          </cell>
          <cell r="JM796">
            <v>0</v>
          </cell>
          <cell r="JN796">
            <v>0</v>
          </cell>
          <cell r="JO796">
            <v>0</v>
          </cell>
          <cell r="JP796">
            <v>0</v>
          </cell>
          <cell r="JQ796">
            <v>0</v>
          </cell>
        </row>
        <row r="797">
          <cell r="D797" t="str">
            <v>BAT.PX.COR._.ITC.IronAir_100hr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C797">
            <v>0</v>
          </cell>
          <cell r="CD797">
            <v>0</v>
          </cell>
          <cell r="CE797">
            <v>0</v>
          </cell>
          <cell r="CF797">
            <v>0</v>
          </cell>
          <cell r="CG797">
            <v>0</v>
          </cell>
          <cell r="CH797">
            <v>0</v>
          </cell>
          <cell r="CI797">
            <v>0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P797">
            <v>0</v>
          </cell>
          <cell r="CQ797">
            <v>0</v>
          </cell>
          <cell r="CR797">
            <v>0</v>
          </cell>
          <cell r="CS797">
            <v>0</v>
          </cell>
          <cell r="CT797">
            <v>0</v>
          </cell>
          <cell r="CU797">
            <v>0</v>
          </cell>
          <cell r="CV797">
            <v>0</v>
          </cell>
          <cell r="CW797">
            <v>0</v>
          </cell>
          <cell r="CX797">
            <v>0</v>
          </cell>
          <cell r="CY797">
            <v>0</v>
          </cell>
          <cell r="CZ797">
            <v>0</v>
          </cell>
          <cell r="DA797">
            <v>0</v>
          </cell>
          <cell r="DB797">
            <v>0</v>
          </cell>
          <cell r="DC797">
            <v>0</v>
          </cell>
          <cell r="DD797">
            <v>0</v>
          </cell>
          <cell r="DE797">
            <v>0</v>
          </cell>
          <cell r="DF797">
            <v>0</v>
          </cell>
          <cell r="DG797">
            <v>0</v>
          </cell>
          <cell r="DH797">
            <v>0</v>
          </cell>
          <cell r="DI797">
            <v>0</v>
          </cell>
          <cell r="DJ797">
            <v>0</v>
          </cell>
          <cell r="DK797">
            <v>0</v>
          </cell>
          <cell r="DL797">
            <v>0</v>
          </cell>
          <cell r="DM797">
            <v>0</v>
          </cell>
          <cell r="DN797">
            <v>0</v>
          </cell>
          <cell r="DO797">
            <v>0</v>
          </cell>
          <cell r="DP797">
            <v>0</v>
          </cell>
          <cell r="DQ797">
            <v>0</v>
          </cell>
          <cell r="DR797">
            <v>0</v>
          </cell>
          <cell r="DS797">
            <v>0</v>
          </cell>
          <cell r="DT797">
            <v>0</v>
          </cell>
          <cell r="DU797">
            <v>0</v>
          </cell>
          <cell r="DV797">
            <v>0</v>
          </cell>
          <cell r="DW797">
            <v>0</v>
          </cell>
          <cell r="DX797">
            <v>0</v>
          </cell>
          <cell r="DY797">
            <v>0</v>
          </cell>
          <cell r="DZ797">
            <v>0</v>
          </cell>
          <cell r="EA797">
            <v>0</v>
          </cell>
          <cell r="EB797">
            <v>0</v>
          </cell>
          <cell r="EC797">
            <v>0</v>
          </cell>
          <cell r="ED797">
            <v>0</v>
          </cell>
          <cell r="EE797">
            <v>0</v>
          </cell>
          <cell r="EF797">
            <v>0</v>
          </cell>
          <cell r="EG797">
            <v>0</v>
          </cell>
          <cell r="EH797">
            <v>0</v>
          </cell>
          <cell r="EI797">
            <v>0</v>
          </cell>
          <cell r="EJ797">
            <v>0</v>
          </cell>
          <cell r="EK797">
            <v>0</v>
          </cell>
          <cell r="EL797">
            <v>0</v>
          </cell>
          <cell r="EM797">
            <v>0</v>
          </cell>
          <cell r="EN797">
            <v>0</v>
          </cell>
          <cell r="EO797">
            <v>0</v>
          </cell>
          <cell r="EP797">
            <v>0</v>
          </cell>
          <cell r="EQ797">
            <v>0</v>
          </cell>
          <cell r="ER797">
            <v>0</v>
          </cell>
          <cell r="ES797">
            <v>0</v>
          </cell>
          <cell r="ET797">
            <v>0</v>
          </cell>
          <cell r="EU797">
            <v>0</v>
          </cell>
          <cell r="EV797">
            <v>0</v>
          </cell>
          <cell r="EW797">
            <v>0</v>
          </cell>
          <cell r="EX797">
            <v>0</v>
          </cell>
          <cell r="EY797">
            <v>0</v>
          </cell>
          <cell r="EZ797">
            <v>0</v>
          </cell>
          <cell r="FA797">
            <v>0</v>
          </cell>
          <cell r="FB797">
            <v>0</v>
          </cell>
          <cell r="FC797">
            <v>0</v>
          </cell>
          <cell r="FD797">
            <v>0</v>
          </cell>
          <cell r="FE797">
            <v>0</v>
          </cell>
          <cell r="FF797">
            <v>0</v>
          </cell>
          <cell r="FG797">
            <v>0</v>
          </cell>
          <cell r="FH797">
            <v>0</v>
          </cell>
          <cell r="FI797">
            <v>0</v>
          </cell>
          <cell r="FJ797">
            <v>0</v>
          </cell>
          <cell r="FK797">
            <v>0</v>
          </cell>
          <cell r="FL797">
            <v>0</v>
          </cell>
          <cell r="FM797">
            <v>0</v>
          </cell>
          <cell r="FN797">
            <v>0</v>
          </cell>
          <cell r="FO797">
            <v>0</v>
          </cell>
          <cell r="FP797">
            <v>0</v>
          </cell>
          <cell r="FQ797">
            <v>0</v>
          </cell>
          <cell r="FR797">
            <v>0</v>
          </cell>
          <cell r="FS797">
            <v>0</v>
          </cell>
          <cell r="FT797">
            <v>0</v>
          </cell>
          <cell r="FU797">
            <v>0</v>
          </cell>
          <cell r="FV797">
            <v>0</v>
          </cell>
          <cell r="FW797">
            <v>0</v>
          </cell>
          <cell r="FX797">
            <v>0</v>
          </cell>
          <cell r="FY797">
            <v>0</v>
          </cell>
          <cell r="FZ797">
            <v>0</v>
          </cell>
          <cell r="GA797">
            <v>0</v>
          </cell>
          <cell r="GB797">
            <v>0</v>
          </cell>
          <cell r="GC797">
            <v>0</v>
          </cell>
          <cell r="GD797">
            <v>0</v>
          </cell>
          <cell r="GE797">
            <v>0</v>
          </cell>
          <cell r="GF797">
            <v>0</v>
          </cell>
          <cell r="GG797">
            <v>0</v>
          </cell>
          <cell r="GH797">
            <v>0</v>
          </cell>
          <cell r="GI797">
            <v>0</v>
          </cell>
          <cell r="GJ797">
            <v>0</v>
          </cell>
          <cell r="GK797">
            <v>0</v>
          </cell>
          <cell r="GL797">
            <v>0</v>
          </cell>
          <cell r="GM797">
            <v>0</v>
          </cell>
          <cell r="GN797">
            <v>0</v>
          </cell>
          <cell r="GO797">
            <v>0</v>
          </cell>
          <cell r="GP797">
            <v>0</v>
          </cell>
          <cell r="GQ797">
            <v>0</v>
          </cell>
          <cell r="GR797">
            <v>0</v>
          </cell>
          <cell r="GS797">
            <v>0</v>
          </cell>
          <cell r="GT797">
            <v>0</v>
          </cell>
          <cell r="GU797">
            <v>0</v>
          </cell>
          <cell r="GV797">
            <v>0</v>
          </cell>
          <cell r="GW797">
            <v>0</v>
          </cell>
          <cell r="GX797">
            <v>0</v>
          </cell>
          <cell r="GY797">
            <v>0</v>
          </cell>
          <cell r="GZ797">
            <v>0</v>
          </cell>
          <cell r="HA797">
            <v>0</v>
          </cell>
          <cell r="HB797">
            <v>0</v>
          </cell>
          <cell r="HC797">
            <v>0</v>
          </cell>
          <cell r="HD797">
            <v>0</v>
          </cell>
          <cell r="HE797">
            <v>0</v>
          </cell>
          <cell r="HF797">
            <v>0</v>
          </cell>
          <cell r="HG797">
            <v>0</v>
          </cell>
          <cell r="HH797">
            <v>0</v>
          </cell>
          <cell r="HI797">
            <v>0</v>
          </cell>
          <cell r="HJ797">
            <v>0</v>
          </cell>
          <cell r="HK797">
            <v>0</v>
          </cell>
          <cell r="HL797">
            <v>0</v>
          </cell>
          <cell r="HM797">
            <v>0</v>
          </cell>
          <cell r="HN797">
            <v>0</v>
          </cell>
          <cell r="HO797">
            <v>0</v>
          </cell>
          <cell r="HP797">
            <v>0</v>
          </cell>
          <cell r="HQ797">
            <v>0</v>
          </cell>
          <cell r="HR797">
            <v>0</v>
          </cell>
          <cell r="HS797">
            <v>0</v>
          </cell>
          <cell r="HT797">
            <v>0</v>
          </cell>
          <cell r="HU797">
            <v>0</v>
          </cell>
          <cell r="HV797">
            <v>0</v>
          </cell>
          <cell r="HW797">
            <v>0</v>
          </cell>
          <cell r="HX797">
            <v>0</v>
          </cell>
          <cell r="HY797">
            <v>0</v>
          </cell>
          <cell r="HZ797">
            <v>0</v>
          </cell>
          <cell r="IA797">
            <v>0</v>
          </cell>
          <cell r="IB797">
            <v>0</v>
          </cell>
          <cell r="IC797">
            <v>0</v>
          </cell>
          <cell r="ID797">
            <v>0</v>
          </cell>
          <cell r="IE797">
            <v>0</v>
          </cell>
          <cell r="IF797">
            <v>0</v>
          </cell>
          <cell r="IG797">
            <v>0</v>
          </cell>
          <cell r="IH797">
            <v>0</v>
          </cell>
          <cell r="II797">
            <v>0</v>
          </cell>
          <cell r="IJ797">
            <v>0</v>
          </cell>
          <cell r="IK797">
            <v>0</v>
          </cell>
          <cell r="IL797">
            <v>0</v>
          </cell>
          <cell r="IM797">
            <v>0</v>
          </cell>
          <cell r="IN797">
            <v>0</v>
          </cell>
          <cell r="IO797">
            <v>0</v>
          </cell>
          <cell r="IP797">
            <v>0</v>
          </cell>
          <cell r="IQ797">
            <v>0</v>
          </cell>
          <cell r="IR797">
            <v>0</v>
          </cell>
          <cell r="IS797">
            <v>0</v>
          </cell>
          <cell r="IT797">
            <v>0</v>
          </cell>
          <cell r="IU797">
            <v>0</v>
          </cell>
          <cell r="IV797">
            <v>0</v>
          </cell>
          <cell r="IW797">
            <v>0</v>
          </cell>
          <cell r="IX797">
            <v>0</v>
          </cell>
          <cell r="IY797">
            <v>0</v>
          </cell>
          <cell r="IZ797">
            <v>0</v>
          </cell>
          <cell r="JA797">
            <v>0</v>
          </cell>
          <cell r="JB797">
            <v>0</v>
          </cell>
          <cell r="JC797">
            <v>0</v>
          </cell>
          <cell r="JD797">
            <v>0</v>
          </cell>
          <cell r="JE797">
            <v>0</v>
          </cell>
          <cell r="JF797">
            <v>0</v>
          </cell>
          <cell r="JG797">
            <v>0</v>
          </cell>
          <cell r="JH797">
            <v>0</v>
          </cell>
          <cell r="JI797">
            <v>0</v>
          </cell>
          <cell r="JJ797">
            <v>0</v>
          </cell>
          <cell r="JK797">
            <v>0</v>
          </cell>
          <cell r="JL797">
            <v>0</v>
          </cell>
          <cell r="JM797">
            <v>0</v>
          </cell>
          <cell r="JN797">
            <v>0</v>
          </cell>
          <cell r="JO797">
            <v>0</v>
          </cell>
          <cell r="JP797">
            <v>0</v>
          </cell>
          <cell r="JQ797">
            <v>0</v>
          </cell>
        </row>
        <row r="798">
          <cell r="D798" t="str">
            <v>BAT.PX.PNC._.ITC.IronAir_100hr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  <cell r="BZ798">
            <v>0</v>
          </cell>
          <cell r="CA798">
            <v>0</v>
          </cell>
          <cell r="CB798">
            <v>0</v>
          </cell>
          <cell r="CC798">
            <v>0</v>
          </cell>
          <cell r="CD798">
            <v>0</v>
          </cell>
          <cell r="CE798">
            <v>0</v>
          </cell>
          <cell r="CF798">
            <v>0</v>
          </cell>
          <cell r="CG798">
            <v>0</v>
          </cell>
          <cell r="CH798">
            <v>0</v>
          </cell>
          <cell r="CI798">
            <v>0</v>
          </cell>
          <cell r="CJ798">
            <v>0</v>
          </cell>
          <cell r="CK798">
            <v>0</v>
          </cell>
          <cell r="CL798">
            <v>0</v>
          </cell>
          <cell r="CM798">
            <v>0</v>
          </cell>
          <cell r="CN798">
            <v>0</v>
          </cell>
          <cell r="CO798">
            <v>0</v>
          </cell>
          <cell r="CP798">
            <v>0</v>
          </cell>
          <cell r="CQ798">
            <v>0</v>
          </cell>
          <cell r="CR798">
            <v>0</v>
          </cell>
          <cell r="CS798">
            <v>0</v>
          </cell>
          <cell r="CT798">
            <v>0</v>
          </cell>
          <cell r="CU798">
            <v>0</v>
          </cell>
          <cell r="CV798">
            <v>0</v>
          </cell>
          <cell r="CW798">
            <v>0</v>
          </cell>
          <cell r="CX798">
            <v>0</v>
          </cell>
          <cell r="CY798">
            <v>0</v>
          </cell>
          <cell r="CZ798">
            <v>0</v>
          </cell>
          <cell r="DA798">
            <v>0</v>
          </cell>
          <cell r="DB798">
            <v>0</v>
          </cell>
          <cell r="DC798">
            <v>0</v>
          </cell>
          <cell r="DD798">
            <v>0</v>
          </cell>
          <cell r="DE798">
            <v>0</v>
          </cell>
          <cell r="DF798">
            <v>0</v>
          </cell>
          <cell r="DG798">
            <v>0</v>
          </cell>
          <cell r="DH798">
            <v>0</v>
          </cell>
          <cell r="DI798">
            <v>0</v>
          </cell>
          <cell r="DJ798">
            <v>0</v>
          </cell>
          <cell r="DK798">
            <v>0</v>
          </cell>
          <cell r="DL798">
            <v>0</v>
          </cell>
          <cell r="DM798">
            <v>0</v>
          </cell>
          <cell r="DN798">
            <v>0</v>
          </cell>
          <cell r="DO798">
            <v>0</v>
          </cell>
          <cell r="DP798">
            <v>0</v>
          </cell>
          <cell r="DQ798">
            <v>0</v>
          </cell>
          <cell r="DR798">
            <v>0</v>
          </cell>
          <cell r="DS798">
            <v>0</v>
          </cell>
          <cell r="DT798">
            <v>0</v>
          </cell>
          <cell r="DU798">
            <v>0</v>
          </cell>
          <cell r="DV798">
            <v>0</v>
          </cell>
          <cell r="DW798">
            <v>0</v>
          </cell>
          <cell r="DX798">
            <v>0</v>
          </cell>
          <cell r="DY798">
            <v>0</v>
          </cell>
          <cell r="DZ798">
            <v>0</v>
          </cell>
          <cell r="EA798">
            <v>0</v>
          </cell>
          <cell r="EB798">
            <v>0</v>
          </cell>
          <cell r="EC798">
            <v>0</v>
          </cell>
          <cell r="ED798">
            <v>0</v>
          </cell>
          <cell r="EE798">
            <v>0</v>
          </cell>
          <cell r="EF798">
            <v>0</v>
          </cell>
          <cell r="EG798">
            <v>0</v>
          </cell>
          <cell r="EH798">
            <v>0</v>
          </cell>
          <cell r="EI798">
            <v>0</v>
          </cell>
          <cell r="EJ798">
            <v>0</v>
          </cell>
          <cell r="EK798">
            <v>0</v>
          </cell>
          <cell r="EL798">
            <v>0</v>
          </cell>
          <cell r="EM798">
            <v>0</v>
          </cell>
          <cell r="EN798">
            <v>0</v>
          </cell>
          <cell r="EO798">
            <v>0</v>
          </cell>
          <cell r="EP798">
            <v>0</v>
          </cell>
          <cell r="EQ798">
            <v>0</v>
          </cell>
          <cell r="ER798">
            <v>0</v>
          </cell>
          <cell r="ES798">
            <v>0</v>
          </cell>
          <cell r="ET798">
            <v>0</v>
          </cell>
          <cell r="EU798">
            <v>0</v>
          </cell>
          <cell r="EV798">
            <v>0</v>
          </cell>
          <cell r="EW798">
            <v>0</v>
          </cell>
          <cell r="EX798">
            <v>0</v>
          </cell>
          <cell r="EY798">
            <v>0</v>
          </cell>
          <cell r="EZ798">
            <v>0</v>
          </cell>
          <cell r="FA798">
            <v>0</v>
          </cell>
          <cell r="FB798">
            <v>0</v>
          </cell>
          <cell r="FC798">
            <v>0</v>
          </cell>
          <cell r="FD798">
            <v>0</v>
          </cell>
          <cell r="FE798">
            <v>0</v>
          </cell>
          <cell r="FF798">
            <v>0</v>
          </cell>
          <cell r="FG798">
            <v>0</v>
          </cell>
          <cell r="FH798">
            <v>0</v>
          </cell>
          <cell r="FI798">
            <v>0</v>
          </cell>
          <cell r="FJ798">
            <v>0</v>
          </cell>
          <cell r="FK798">
            <v>0</v>
          </cell>
          <cell r="FL798">
            <v>0</v>
          </cell>
          <cell r="FM798">
            <v>0</v>
          </cell>
          <cell r="FN798">
            <v>0</v>
          </cell>
          <cell r="FO798">
            <v>0</v>
          </cell>
          <cell r="FP798">
            <v>0</v>
          </cell>
          <cell r="FQ798">
            <v>0</v>
          </cell>
          <cell r="FR798">
            <v>0</v>
          </cell>
          <cell r="FS798">
            <v>0</v>
          </cell>
          <cell r="FT798">
            <v>0</v>
          </cell>
          <cell r="FU798">
            <v>0</v>
          </cell>
          <cell r="FV798">
            <v>0</v>
          </cell>
          <cell r="FW798">
            <v>0</v>
          </cell>
          <cell r="FX798">
            <v>0</v>
          </cell>
          <cell r="FY798">
            <v>0</v>
          </cell>
          <cell r="FZ798">
            <v>0</v>
          </cell>
          <cell r="GA798">
            <v>0</v>
          </cell>
          <cell r="GB798">
            <v>0</v>
          </cell>
          <cell r="GC798">
            <v>0</v>
          </cell>
          <cell r="GD798">
            <v>0</v>
          </cell>
          <cell r="GE798">
            <v>0</v>
          </cell>
          <cell r="GF798">
            <v>0</v>
          </cell>
          <cell r="GG798">
            <v>0</v>
          </cell>
          <cell r="GH798">
            <v>0</v>
          </cell>
          <cell r="GI798">
            <v>0</v>
          </cell>
          <cell r="GJ798">
            <v>0</v>
          </cell>
          <cell r="GK798">
            <v>0</v>
          </cell>
          <cell r="GL798">
            <v>0</v>
          </cell>
          <cell r="GM798">
            <v>0</v>
          </cell>
          <cell r="GN798">
            <v>0</v>
          </cell>
          <cell r="GO798">
            <v>0</v>
          </cell>
          <cell r="GP798">
            <v>0</v>
          </cell>
          <cell r="GQ798">
            <v>0</v>
          </cell>
          <cell r="GR798">
            <v>0</v>
          </cell>
          <cell r="GS798">
            <v>0</v>
          </cell>
          <cell r="GT798">
            <v>0</v>
          </cell>
          <cell r="GU798">
            <v>0</v>
          </cell>
          <cell r="GV798">
            <v>0</v>
          </cell>
          <cell r="GW798">
            <v>0</v>
          </cell>
          <cell r="GX798">
            <v>0</v>
          </cell>
          <cell r="GY798">
            <v>0</v>
          </cell>
          <cell r="GZ798">
            <v>0</v>
          </cell>
          <cell r="HA798">
            <v>0</v>
          </cell>
          <cell r="HB798">
            <v>0</v>
          </cell>
          <cell r="HC798">
            <v>0</v>
          </cell>
          <cell r="HD798">
            <v>0</v>
          </cell>
          <cell r="HE798">
            <v>0</v>
          </cell>
          <cell r="HF798">
            <v>0</v>
          </cell>
          <cell r="HG798">
            <v>0</v>
          </cell>
          <cell r="HH798">
            <v>0</v>
          </cell>
          <cell r="HI798">
            <v>0</v>
          </cell>
          <cell r="HJ798">
            <v>0</v>
          </cell>
          <cell r="HK798">
            <v>0</v>
          </cell>
          <cell r="HL798">
            <v>0</v>
          </cell>
          <cell r="HM798">
            <v>0</v>
          </cell>
          <cell r="HN798">
            <v>0</v>
          </cell>
          <cell r="HO798">
            <v>0</v>
          </cell>
          <cell r="HP798">
            <v>0</v>
          </cell>
          <cell r="HQ798">
            <v>0</v>
          </cell>
          <cell r="HR798">
            <v>0</v>
          </cell>
          <cell r="HS798">
            <v>0</v>
          </cell>
          <cell r="HT798">
            <v>0</v>
          </cell>
          <cell r="HU798">
            <v>0</v>
          </cell>
          <cell r="HV798">
            <v>0</v>
          </cell>
          <cell r="HW798">
            <v>0</v>
          </cell>
          <cell r="HX798">
            <v>0</v>
          </cell>
          <cell r="HY798">
            <v>0</v>
          </cell>
          <cell r="HZ798">
            <v>0</v>
          </cell>
          <cell r="IA798">
            <v>0</v>
          </cell>
          <cell r="IB798">
            <v>0</v>
          </cell>
          <cell r="IC798">
            <v>0</v>
          </cell>
          <cell r="ID798">
            <v>0</v>
          </cell>
          <cell r="IE798">
            <v>0</v>
          </cell>
          <cell r="IF798">
            <v>0</v>
          </cell>
          <cell r="IG798">
            <v>0</v>
          </cell>
          <cell r="IH798">
            <v>0</v>
          </cell>
          <cell r="II798">
            <v>0</v>
          </cell>
          <cell r="IJ798">
            <v>0</v>
          </cell>
          <cell r="IK798">
            <v>0</v>
          </cell>
          <cell r="IL798">
            <v>0</v>
          </cell>
          <cell r="IM798">
            <v>0</v>
          </cell>
          <cell r="IN798">
            <v>0</v>
          </cell>
          <cell r="IO798">
            <v>0</v>
          </cell>
          <cell r="IP798">
            <v>0</v>
          </cell>
          <cell r="IQ798">
            <v>0</v>
          </cell>
          <cell r="IR798">
            <v>0</v>
          </cell>
          <cell r="IS798">
            <v>0</v>
          </cell>
          <cell r="IT798">
            <v>0</v>
          </cell>
          <cell r="IU798">
            <v>0</v>
          </cell>
          <cell r="IV798">
            <v>0</v>
          </cell>
          <cell r="IW798">
            <v>0</v>
          </cell>
          <cell r="IX798">
            <v>0</v>
          </cell>
          <cell r="IY798">
            <v>0</v>
          </cell>
          <cell r="IZ798">
            <v>0</v>
          </cell>
          <cell r="JA798">
            <v>0</v>
          </cell>
          <cell r="JB798">
            <v>0</v>
          </cell>
          <cell r="JC798">
            <v>0</v>
          </cell>
          <cell r="JD798">
            <v>0</v>
          </cell>
          <cell r="JE798">
            <v>0</v>
          </cell>
          <cell r="JF798">
            <v>0</v>
          </cell>
          <cell r="JG798">
            <v>0</v>
          </cell>
          <cell r="JH798">
            <v>0</v>
          </cell>
          <cell r="JI798">
            <v>0</v>
          </cell>
          <cell r="JJ798">
            <v>0</v>
          </cell>
          <cell r="JK798">
            <v>0</v>
          </cell>
          <cell r="JL798">
            <v>0</v>
          </cell>
          <cell r="JM798">
            <v>0</v>
          </cell>
          <cell r="JN798">
            <v>0</v>
          </cell>
          <cell r="JO798">
            <v>0</v>
          </cell>
          <cell r="JP798">
            <v>0</v>
          </cell>
          <cell r="JQ798">
            <v>0</v>
          </cell>
        </row>
        <row r="799">
          <cell r="D799" t="str">
            <v>BAT.PX.SOR._.ITC.GenIronAir_100hr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A799">
            <v>0</v>
          </cell>
          <cell r="CB799">
            <v>0</v>
          </cell>
          <cell r="CC799">
            <v>0</v>
          </cell>
          <cell r="CD799">
            <v>0</v>
          </cell>
          <cell r="CE799">
            <v>0</v>
          </cell>
          <cell r="CF799">
            <v>0</v>
          </cell>
          <cell r="CG799">
            <v>0</v>
          </cell>
          <cell r="CH799">
            <v>0</v>
          </cell>
          <cell r="CI799">
            <v>0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P799">
            <v>0</v>
          </cell>
          <cell r="CQ799">
            <v>0</v>
          </cell>
          <cell r="CR799">
            <v>0</v>
          </cell>
          <cell r="CS799">
            <v>0</v>
          </cell>
          <cell r="CT799">
            <v>0</v>
          </cell>
          <cell r="CU799">
            <v>0</v>
          </cell>
          <cell r="CV799">
            <v>0</v>
          </cell>
          <cell r="CW799">
            <v>0</v>
          </cell>
          <cell r="CX799">
            <v>0</v>
          </cell>
          <cell r="CY799">
            <v>0</v>
          </cell>
          <cell r="CZ799">
            <v>0</v>
          </cell>
          <cell r="DA799">
            <v>0</v>
          </cell>
          <cell r="DB799">
            <v>0</v>
          </cell>
          <cell r="DC799">
            <v>0</v>
          </cell>
          <cell r="DD799">
            <v>0</v>
          </cell>
          <cell r="DE799">
            <v>0</v>
          </cell>
          <cell r="DF799">
            <v>0</v>
          </cell>
          <cell r="DG799">
            <v>0</v>
          </cell>
          <cell r="DH799">
            <v>0</v>
          </cell>
          <cell r="DI799">
            <v>0</v>
          </cell>
          <cell r="DJ799">
            <v>0</v>
          </cell>
          <cell r="DK799">
            <v>0</v>
          </cell>
          <cell r="DL799">
            <v>0</v>
          </cell>
          <cell r="DM799">
            <v>0</v>
          </cell>
          <cell r="DN799">
            <v>0</v>
          </cell>
          <cell r="DO799">
            <v>0</v>
          </cell>
          <cell r="DP799">
            <v>0</v>
          </cell>
          <cell r="DQ799">
            <v>0</v>
          </cell>
          <cell r="DR799">
            <v>0</v>
          </cell>
          <cell r="DS799">
            <v>0</v>
          </cell>
          <cell r="DT799">
            <v>0</v>
          </cell>
          <cell r="DU799">
            <v>0</v>
          </cell>
          <cell r="DV799">
            <v>0</v>
          </cell>
          <cell r="DW799">
            <v>0</v>
          </cell>
          <cell r="DX799">
            <v>0</v>
          </cell>
          <cell r="DY799">
            <v>0</v>
          </cell>
          <cell r="DZ799">
            <v>0</v>
          </cell>
          <cell r="EA799">
            <v>0</v>
          </cell>
          <cell r="EB799">
            <v>0</v>
          </cell>
          <cell r="EC799">
            <v>0</v>
          </cell>
          <cell r="ED799">
            <v>0</v>
          </cell>
          <cell r="EE799">
            <v>0</v>
          </cell>
          <cell r="EF799">
            <v>0</v>
          </cell>
          <cell r="EG799">
            <v>0</v>
          </cell>
          <cell r="EH799">
            <v>0</v>
          </cell>
          <cell r="EI799">
            <v>0</v>
          </cell>
          <cell r="EJ799">
            <v>0</v>
          </cell>
          <cell r="EK799">
            <v>0</v>
          </cell>
          <cell r="EL799">
            <v>0</v>
          </cell>
          <cell r="EM799">
            <v>0</v>
          </cell>
          <cell r="EN799">
            <v>0</v>
          </cell>
          <cell r="EO799">
            <v>0</v>
          </cell>
          <cell r="EP799">
            <v>0</v>
          </cell>
          <cell r="EQ799">
            <v>0</v>
          </cell>
          <cell r="ER799">
            <v>0</v>
          </cell>
          <cell r="ES799">
            <v>0</v>
          </cell>
          <cell r="ET799">
            <v>0</v>
          </cell>
          <cell r="EU799">
            <v>0</v>
          </cell>
          <cell r="EV799">
            <v>0</v>
          </cell>
          <cell r="EW799">
            <v>0</v>
          </cell>
          <cell r="EX799">
            <v>0</v>
          </cell>
          <cell r="EY799">
            <v>0</v>
          </cell>
          <cell r="EZ799">
            <v>0</v>
          </cell>
          <cell r="FA799">
            <v>0</v>
          </cell>
          <cell r="FB799">
            <v>0</v>
          </cell>
          <cell r="FC799">
            <v>0</v>
          </cell>
          <cell r="FD799">
            <v>0</v>
          </cell>
          <cell r="FE799">
            <v>0</v>
          </cell>
          <cell r="FF799">
            <v>0</v>
          </cell>
          <cell r="FG799">
            <v>0</v>
          </cell>
          <cell r="FH799">
            <v>0</v>
          </cell>
          <cell r="FI799">
            <v>0</v>
          </cell>
          <cell r="FJ799">
            <v>0</v>
          </cell>
          <cell r="FK799">
            <v>0</v>
          </cell>
          <cell r="FL799">
            <v>0</v>
          </cell>
          <cell r="FM799">
            <v>0</v>
          </cell>
          <cell r="FN799">
            <v>0</v>
          </cell>
          <cell r="FO799">
            <v>0</v>
          </cell>
          <cell r="FP799">
            <v>0</v>
          </cell>
          <cell r="FQ799">
            <v>0</v>
          </cell>
          <cell r="FR799">
            <v>0</v>
          </cell>
          <cell r="FS799">
            <v>0</v>
          </cell>
          <cell r="FT799">
            <v>0</v>
          </cell>
          <cell r="FU799">
            <v>0</v>
          </cell>
          <cell r="FV799">
            <v>0</v>
          </cell>
          <cell r="FW799">
            <v>0</v>
          </cell>
          <cell r="FX799">
            <v>0</v>
          </cell>
          <cell r="FY799">
            <v>0</v>
          </cell>
          <cell r="FZ799">
            <v>0</v>
          </cell>
          <cell r="GA799">
            <v>0</v>
          </cell>
          <cell r="GB799">
            <v>0</v>
          </cell>
          <cell r="GC799">
            <v>0</v>
          </cell>
          <cell r="GD799">
            <v>0</v>
          </cell>
          <cell r="GE799">
            <v>0</v>
          </cell>
          <cell r="GF799">
            <v>0</v>
          </cell>
          <cell r="GG799">
            <v>0</v>
          </cell>
          <cell r="GH799">
            <v>0</v>
          </cell>
          <cell r="GI799">
            <v>0</v>
          </cell>
          <cell r="GJ799">
            <v>0</v>
          </cell>
          <cell r="GK799">
            <v>0</v>
          </cell>
          <cell r="GL799">
            <v>0</v>
          </cell>
          <cell r="GM799">
            <v>0</v>
          </cell>
          <cell r="GN799">
            <v>0</v>
          </cell>
          <cell r="GO799">
            <v>0</v>
          </cell>
          <cell r="GP799">
            <v>0</v>
          </cell>
          <cell r="GQ799">
            <v>0</v>
          </cell>
          <cell r="GR799">
            <v>0</v>
          </cell>
          <cell r="GS799">
            <v>0</v>
          </cell>
          <cell r="GT799">
            <v>0</v>
          </cell>
          <cell r="GU799">
            <v>0</v>
          </cell>
          <cell r="GV799">
            <v>0</v>
          </cell>
          <cell r="GW799">
            <v>0</v>
          </cell>
          <cell r="GX799">
            <v>0</v>
          </cell>
          <cell r="GY799">
            <v>0</v>
          </cell>
          <cell r="GZ799">
            <v>0</v>
          </cell>
          <cell r="HA799">
            <v>0</v>
          </cell>
          <cell r="HB799">
            <v>0</v>
          </cell>
          <cell r="HC799">
            <v>0</v>
          </cell>
          <cell r="HD799">
            <v>0</v>
          </cell>
          <cell r="HE799">
            <v>0</v>
          </cell>
          <cell r="HF799">
            <v>0</v>
          </cell>
          <cell r="HG799">
            <v>0</v>
          </cell>
          <cell r="HH799">
            <v>0</v>
          </cell>
          <cell r="HI799">
            <v>0</v>
          </cell>
          <cell r="HJ799">
            <v>0</v>
          </cell>
          <cell r="HK799">
            <v>0</v>
          </cell>
          <cell r="HL799">
            <v>0</v>
          </cell>
          <cell r="HM799">
            <v>0</v>
          </cell>
          <cell r="HN799">
            <v>0</v>
          </cell>
          <cell r="HO799">
            <v>0</v>
          </cell>
          <cell r="HP799">
            <v>0</v>
          </cell>
          <cell r="HQ799">
            <v>0</v>
          </cell>
          <cell r="HR799">
            <v>0</v>
          </cell>
          <cell r="HS799">
            <v>0</v>
          </cell>
          <cell r="HT799">
            <v>0</v>
          </cell>
          <cell r="HU799">
            <v>0</v>
          </cell>
          <cell r="HV799">
            <v>0</v>
          </cell>
          <cell r="HW799">
            <v>0</v>
          </cell>
          <cell r="HX799">
            <v>0</v>
          </cell>
          <cell r="HY799">
            <v>0</v>
          </cell>
          <cell r="HZ799">
            <v>0</v>
          </cell>
          <cell r="IA799">
            <v>0</v>
          </cell>
          <cell r="IB799">
            <v>0</v>
          </cell>
          <cell r="IC799">
            <v>0</v>
          </cell>
          <cell r="ID799">
            <v>0</v>
          </cell>
          <cell r="IE799">
            <v>0</v>
          </cell>
          <cell r="IF799">
            <v>0</v>
          </cell>
          <cell r="IG799">
            <v>0</v>
          </cell>
          <cell r="IH799">
            <v>0</v>
          </cell>
          <cell r="II799">
            <v>0</v>
          </cell>
          <cell r="IJ799">
            <v>0</v>
          </cell>
          <cell r="IK799">
            <v>0</v>
          </cell>
          <cell r="IL799">
            <v>0</v>
          </cell>
          <cell r="IM799">
            <v>0</v>
          </cell>
          <cell r="IN799">
            <v>0</v>
          </cell>
          <cell r="IO799">
            <v>0</v>
          </cell>
          <cell r="IP799">
            <v>0</v>
          </cell>
          <cell r="IQ799">
            <v>0</v>
          </cell>
          <cell r="IR799">
            <v>0</v>
          </cell>
          <cell r="IS799">
            <v>0</v>
          </cell>
          <cell r="IT799">
            <v>0</v>
          </cell>
          <cell r="IU799">
            <v>0</v>
          </cell>
          <cell r="IV799">
            <v>0</v>
          </cell>
          <cell r="IW799">
            <v>0</v>
          </cell>
          <cell r="IX799">
            <v>0</v>
          </cell>
          <cell r="IY799">
            <v>0</v>
          </cell>
          <cell r="IZ799">
            <v>0</v>
          </cell>
          <cell r="JA799">
            <v>0</v>
          </cell>
          <cell r="JB799">
            <v>0</v>
          </cell>
          <cell r="JC799">
            <v>0</v>
          </cell>
          <cell r="JD799">
            <v>0</v>
          </cell>
          <cell r="JE799">
            <v>0</v>
          </cell>
          <cell r="JF799">
            <v>0</v>
          </cell>
          <cell r="JG799">
            <v>0</v>
          </cell>
          <cell r="JH799">
            <v>0</v>
          </cell>
          <cell r="JI799">
            <v>0</v>
          </cell>
          <cell r="JJ799">
            <v>0</v>
          </cell>
          <cell r="JK799">
            <v>0</v>
          </cell>
          <cell r="JL799">
            <v>0</v>
          </cell>
          <cell r="JM799">
            <v>0</v>
          </cell>
          <cell r="JN799">
            <v>0</v>
          </cell>
          <cell r="JO799">
            <v>0</v>
          </cell>
          <cell r="JP799">
            <v>0</v>
          </cell>
          <cell r="JQ799">
            <v>0</v>
          </cell>
        </row>
        <row r="800">
          <cell r="D800" t="str">
            <v>BAT.PX.SOR._.ITC.IronAir_100hr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  <cell r="BZ800">
            <v>0</v>
          </cell>
          <cell r="CA800">
            <v>0</v>
          </cell>
          <cell r="CB800">
            <v>0</v>
          </cell>
          <cell r="CC800">
            <v>0</v>
          </cell>
          <cell r="CD800">
            <v>0</v>
          </cell>
          <cell r="CE800">
            <v>0</v>
          </cell>
          <cell r="CF800">
            <v>0</v>
          </cell>
          <cell r="CG800">
            <v>0</v>
          </cell>
          <cell r="CH800">
            <v>0</v>
          </cell>
          <cell r="CI800">
            <v>0</v>
          </cell>
          <cell r="CJ800">
            <v>0</v>
          </cell>
          <cell r="CK800">
            <v>0</v>
          </cell>
          <cell r="CL800">
            <v>0</v>
          </cell>
          <cell r="CM800">
            <v>0</v>
          </cell>
          <cell r="CN800">
            <v>0</v>
          </cell>
          <cell r="CO800">
            <v>0</v>
          </cell>
          <cell r="CP800">
            <v>0</v>
          </cell>
          <cell r="CQ800">
            <v>0</v>
          </cell>
          <cell r="CR800">
            <v>0</v>
          </cell>
          <cell r="CS800">
            <v>0</v>
          </cell>
          <cell r="CT800">
            <v>0</v>
          </cell>
          <cell r="CU800">
            <v>0</v>
          </cell>
          <cell r="CV800">
            <v>0</v>
          </cell>
          <cell r="CW800">
            <v>0</v>
          </cell>
          <cell r="CX800">
            <v>0</v>
          </cell>
          <cell r="CY800">
            <v>0</v>
          </cell>
          <cell r="CZ800">
            <v>0</v>
          </cell>
          <cell r="DA800">
            <v>0</v>
          </cell>
          <cell r="DB800">
            <v>0</v>
          </cell>
          <cell r="DC800">
            <v>0</v>
          </cell>
          <cell r="DD800">
            <v>0</v>
          </cell>
          <cell r="DE800">
            <v>0</v>
          </cell>
          <cell r="DF800">
            <v>0</v>
          </cell>
          <cell r="DG800">
            <v>0</v>
          </cell>
          <cell r="DH800">
            <v>0</v>
          </cell>
          <cell r="DI800">
            <v>0</v>
          </cell>
          <cell r="DJ800">
            <v>0</v>
          </cell>
          <cell r="DK800">
            <v>0</v>
          </cell>
          <cell r="DL800">
            <v>0</v>
          </cell>
          <cell r="DM800">
            <v>0</v>
          </cell>
          <cell r="DN800">
            <v>0</v>
          </cell>
          <cell r="DO800">
            <v>0</v>
          </cell>
          <cell r="DP800">
            <v>0</v>
          </cell>
          <cell r="DQ800">
            <v>0</v>
          </cell>
          <cell r="DR800">
            <v>0</v>
          </cell>
          <cell r="DS800">
            <v>0</v>
          </cell>
          <cell r="DT800">
            <v>0</v>
          </cell>
          <cell r="DU800">
            <v>0</v>
          </cell>
          <cell r="DV800">
            <v>0</v>
          </cell>
          <cell r="DW800">
            <v>0</v>
          </cell>
          <cell r="DX800">
            <v>0</v>
          </cell>
          <cell r="DY800">
            <v>0</v>
          </cell>
          <cell r="DZ800">
            <v>0</v>
          </cell>
          <cell r="EA800">
            <v>0</v>
          </cell>
          <cell r="EB800">
            <v>0</v>
          </cell>
          <cell r="EC800">
            <v>0</v>
          </cell>
          <cell r="ED800">
            <v>0</v>
          </cell>
          <cell r="EE800">
            <v>0</v>
          </cell>
          <cell r="EF800">
            <v>0</v>
          </cell>
          <cell r="EG800">
            <v>0</v>
          </cell>
          <cell r="EH800">
            <v>0</v>
          </cell>
          <cell r="EI800">
            <v>0</v>
          </cell>
          <cell r="EJ800">
            <v>0</v>
          </cell>
          <cell r="EK800">
            <v>0</v>
          </cell>
          <cell r="EL800">
            <v>0</v>
          </cell>
          <cell r="EM800">
            <v>0</v>
          </cell>
          <cell r="EN800">
            <v>0</v>
          </cell>
          <cell r="EO800">
            <v>0</v>
          </cell>
          <cell r="EP800">
            <v>0</v>
          </cell>
          <cell r="EQ800">
            <v>0</v>
          </cell>
          <cell r="ER800">
            <v>0</v>
          </cell>
          <cell r="ES800">
            <v>0</v>
          </cell>
          <cell r="ET800">
            <v>0</v>
          </cell>
          <cell r="EU800">
            <v>0</v>
          </cell>
          <cell r="EV800">
            <v>0</v>
          </cell>
          <cell r="EW800">
            <v>0</v>
          </cell>
          <cell r="EX800">
            <v>0</v>
          </cell>
          <cell r="EY800">
            <v>0</v>
          </cell>
          <cell r="EZ800">
            <v>0</v>
          </cell>
          <cell r="FA800">
            <v>0</v>
          </cell>
          <cell r="FB800">
            <v>0</v>
          </cell>
          <cell r="FC800">
            <v>0</v>
          </cell>
          <cell r="FD800">
            <v>0</v>
          </cell>
          <cell r="FE800">
            <v>0</v>
          </cell>
          <cell r="FF800">
            <v>0</v>
          </cell>
          <cell r="FG800">
            <v>0</v>
          </cell>
          <cell r="FH800">
            <v>0</v>
          </cell>
          <cell r="FI800">
            <v>0</v>
          </cell>
          <cell r="FJ800">
            <v>0</v>
          </cell>
          <cell r="FK800">
            <v>0</v>
          </cell>
          <cell r="FL800">
            <v>0</v>
          </cell>
          <cell r="FM800">
            <v>0</v>
          </cell>
          <cell r="FN800">
            <v>0</v>
          </cell>
          <cell r="FO800">
            <v>0</v>
          </cell>
          <cell r="FP800">
            <v>0</v>
          </cell>
          <cell r="FQ800">
            <v>0</v>
          </cell>
          <cell r="FR800">
            <v>0</v>
          </cell>
          <cell r="FS800">
            <v>0</v>
          </cell>
          <cell r="FT800">
            <v>0</v>
          </cell>
          <cell r="FU800">
            <v>0</v>
          </cell>
          <cell r="FV800">
            <v>0</v>
          </cell>
          <cell r="FW800">
            <v>0</v>
          </cell>
          <cell r="FX800">
            <v>0</v>
          </cell>
          <cell r="FY800">
            <v>0</v>
          </cell>
          <cell r="FZ800">
            <v>0</v>
          </cell>
          <cell r="GA800">
            <v>0</v>
          </cell>
          <cell r="GB800">
            <v>0</v>
          </cell>
          <cell r="GC800">
            <v>0</v>
          </cell>
          <cell r="GD800">
            <v>0</v>
          </cell>
          <cell r="GE800">
            <v>0</v>
          </cell>
          <cell r="GF800">
            <v>0</v>
          </cell>
          <cell r="GG800">
            <v>0</v>
          </cell>
          <cell r="GH800">
            <v>0</v>
          </cell>
          <cell r="GI800">
            <v>0</v>
          </cell>
          <cell r="GJ800">
            <v>0</v>
          </cell>
          <cell r="GK800">
            <v>0</v>
          </cell>
          <cell r="GL800">
            <v>0</v>
          </cell>
          <cell r="GM800">
            <v>0</v>
          </cell>
          <cell r="GN800">
            <v>0</v>
          </cell>
          <cell r="GO800">
            <v>0</v>
          </cell>
          <cell r="GP800">
            <v>0</v>
          </cell>
          <cell r="GQ800">
            <v>0</v>
          </cell>
          <cell r="GR800">
            <v>0</v>
          </cell>
          <cell r="GS800">
            <v>0</v>
          </cell>
          <cell r="GT800">
            <v>0</v>
          </cell>
          <cell r="GU800">
            <v>0</v>
          </cell>
          <cell r="GV800">
            <v>0</v>
          </cell>
          <cell r="GW800">
            <v>0</v>
          </cell>
          <cell r="GX800">
            <v>0</v>
          </cell>
          <cell r="GY800">
            <v>0</v>
          </cell>
          <cell r="GZ800">
            <v>0</v>
          </cell>
          <cell r="HA800">
            <v>0</v>
          </cell>
          <cell r="HB800">
            <v>0</v>
          </cell>
          <cell r="HC800">
            <v>0</v>
          </cell>
          <cell r="HD800">
            <v>0</v>
          </cell>
          <cell r="HE800">
            <v>0</v>
          </cell>
          <cell r="HF800">
            <v>0</v>
          </cell>
          <cell r="HG800">
            <v>0</v>
          </cell>
          <cell r="HH800">
            <v>0</v>
          </cell>
          <cell r="HI800">
            <v>0</v>
          </cell>
          <cell r="HJ800">
            <v>0</v>
          </cell>
          <cell r="HK800">
            <v>0</v>
          </cell>
          <cell r="HL800">
            <v>0</v>
          </cell>
          <cell r="HM800">
            <v>0</v>
          </cell>
          <cell r="HN800">
            <v>0</v>
          </cell>
          <cell r="HO800">
            <v>0</v>
          </cell>
          <cell r="HP800">
            <v>0</v>
          </cell>
          <cell r="HQ800">
            <v>0</v>
          </cell>
          <cell r="HR800">
            <v>0</v>
          </cell>
          <cell r="HS800">
            <v>0</v>
          </cell>
          <cell r="HT800">
            <v>0</v>
          </cell>
          <cell r="HU800">
            <v>0</v>
          </cell>
          <cell r="HV800">
            <v>0</v>
          </cell>
          <cell r="HW800">
            <v>0</v>
          </cell>
          <cell r="HX800">
            <v>0</v>
          </cell>
          <cell r="HY800">
            <v>0</v>
          </cell>
          <cell r="HZ800">
            <v>0</v>
          </cell>
          <cell r="IA800">
            <v>0</v>
          </cell>
          <cell r="IB800">
            <v>0</v>
          </cell>
          <cell r="IC800">
            <v>0</v>
          </cell>
          <cell r="ID800">
            <v>0</v>
          </cell>
          <cell r="IE800">
            <v>0</v>
          </cell>
          <cell r="IF800">
            <v>0</v>
          </cell>
          <cell r="IG800">
            <v>0</v>
          </cell>
          <cell r="IH800">
            <v>0</v>
          </cell>
          <cell r="II800">
            <v>0</v>
          </cell>
          <cell r="IJ800">
            <v>0</v>
          </cell>
          <cell r="IK800">
            <v>0</v>
          </cell>
          <cell r="IL800">
            <v>0</v>
          </cell>
          <cell r="IM800">
            <v>0</v>
          </cell>
          <cell r="IN800">
            <v>0</v>
          </cell>
          <cell r="IO800">
            <v>0</v>
          </cell>
          <cell r="IP800">
            <v>0</v>
          </cell>
          <cell r="IQ800">
            <v>0</v>
          </cell>
          <cell r="IR800">
            <v>0</v>
          </cell>
          <cell r="IS800">
            <v>0</v>
          </cell>
          <cell r="IT800">
            <v>0</v>
          </cell>
          <cell r="IU800">
            <v>0</v>
          </cell>
          <cell r="IV800">
            <v>0</v>
          </cell>
          <cell r="IW800">
            <v>0</v>
          </cell>
          <cell r="IX800">
            <v>0</v>
          </cell>
          <cell r="IY800">
            <v>0</v>
          </cell>
          <cell r="IZ800">
            <v>0</v>
          </cell>
          <cell r="JA800">
            <v>0</v>
          </cell>
          <cell r="JB800">
            <v>0</v>
          </cell>
          <cell r="JC800">
            <v>0</v>
          </cell>
          <cell r="JD800">
            <v>0</v>
          </cell>
          <cell r="JE800">
            <v>0</v>
          </cell>
          <cell r="JF800">
            <v>0</v>
          </cell>
          <cell r="JG800">
            <v>0</v>
          </cell>
          <cell r="JH800">
            <v>0</v>
          </cell>
          <cell r="JI800">
            <v>0</v>
          </cell>
          <cell r="JJ800">
            <v>0</v>
          </cell>
          <cell r="JK800">
            <v>0</v>
          </cell>
          <cell r="JL800">
            <v>0</v>
          </cell>
          <cell r="JM800">
            <v>0</v>
          </cell>
          <cell r="JN800">
            <v>0</v>
          </cell>
          <cell r="JO800">
            <v>0</v>
          </cell>
          <cell r="JP800">
            <v>0</v>
          </cell>
          <cell r="JQ800">
            <v>0</v>
          </cell>
        </row>
        <row r="801">
          <cell r="D801" t="str">
            <v>BAT.PX.WMV._.ITC.GenIronAir_100hr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  <cell r="BZ801">
            <v>0</v>
          </cell>
          <cell r="CA801">
            <v>0</v>
          </cell>
          <cell r="CB801">
            <v>0</v>
          </cell>
          <cell r="CC801">
            <v>0</v>
          </cell>
          <cell r="CD801">
            <v>0</v>
          </cell>
          <cell r="CE801">
            <v>0</v>
          </cell>
          <cell r="CF801">
            <v>0</v>
          </cell>
          <cell r="CG801">
            <v>0</v>
          </cell>
          <cell r="CH801">
            <v>0</v>
          </cell>
          <cell r="CI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>
            <v>0</v>
          </cell>
          <cell r="CO801">
            <v>0</v>
          </cell>
          <cell r="CP801">
            <v>0</v>
          </cell>
          <cell r="CQ801">
            <v>0</v>
          </cell>
          <cell r="CR801">
            <v>0</v>
          </cell>
          <cell r="CS801">
            <v>0</v>
          </cell>
          <cell r="CT801">
            <v>0</v>
          </cell>
          <cell r="CU801">
            <v>0</v>
          </cell>
          <cell r="CV801">
            <v>0</v>
          </cell>
          <cell r="CW801">
            <v>0</v>
          </cell>
          <cell r="CX801">
            <v>0</v>
          </cell>
          <cell r="CY801">
            <v>0</v>
          </cell>
          <cell r="CZ801">
            <v>0</v>
          </cell>
          <cell r="DA801">
            <v>0</v>
          </cell>
          <cell r="DB801">
            <v>0</v>
          </cell>
          <cell r="DC801">
            <v>0</v>
          </cell>
          <cell r="DD801">
            <v>0</v>
          </cell>
          <cell r="DE801">
            <v>0</v>
          </cell>
          <cell r="DF801">
            <v>0</v>
          </cell>
          <cell r="DG801">
            <v>0</v>
          </cell>
          <cell r="DH801">
            <v>0</v>
          </cell>
          <cell r="DI801">
            <v>0</v>
          </cell>
          <cell r="DJ801">
            <v>0</v>
          </cell>
          <cell r="DK801">
            <v>0</v>
          </cell>
          <cell r="DL801">
            <v>0</v>
          </cell>
          <cell r="DM801">
            <v>0</v>
          </cell>
          <cell r="DN801">
            <v>0</v>
          </cell>
          <cell r="DO801">
            <v>0</v>
          </cell>
          <cell r="DP801">
            <v>0</v>
          </cell>
          <cell r="DQ801">
            <v>0</v>
          </cell>
          <cell r="DR801">
            <v>0</v>
          </cell>
          <cell r="DS801">
            <v>0</v>
          </cell>
          <cell r="DT801">
            <v>0</v>
          </cell>
          <cell r="DU801">
            <v>0</v>
          </cell>
          <cell r="DV801">
            <v>0</v>
          </cell>
          <cell r="DW801">
            <v>0</v>
          </cell>
          <cell r="DX801">
            <v>0</v>
          </cell>
          <cell r="DY801">
            <v>0</v>
          </cell>
          <cell r="DZ801">
            <v>0</v>
          </cell>
          <cell r="EA801">
            <v>0</v>
          </cell>
          <cell r="EB801">
            <v>0</v>
          </cell>
          <cell r="EC801">
            <v>0</v>
          </cell>
          <cell r="ED801">
            <v>0</v>
          </cell>
          <cell r="EE801">
            <v>0</v>
          </cell>
          <cell r="EF801">
            <v>0</v>
          </cell>
          <cell r="EG801">
            <v>0</v>
          </cell>
          <cell r="EH801">
            <v>0</v>
          </cell>
          <cell r="EI801">
            <v>0</v>
          </cell>
          <cell r="EJ801">
            <v>0</v>
          </cell>
          <cell r="EK801">
            <v>0</v>
          </cell>
          <cell r="EL801">
            <v>0</v>
          </cell>
          <cell r="EM801">
            <v>0</v>
          </cell>
          <cell r="EN801">
            <v>0</v>
          </cell>
          <cell r="EO801">
            <v>0</v>
          </cell>
          <cell r="EP801">
            <v>0</v>
          </cell>
          <cell r="EQ801">
            <v>0</v>
          </cell>
          <cell r="ER801">
            <v>0</v>
          </cell>
          <cell r="ES801">
            <v>0</v>
          </cell>
          <cell r="ET801">
            <v>0</v>
          </cell>
          <cell r="EU801">
            <v>0</v>
          </cell>
          <cell r="EV801">
            <v>0</v>
          </cell>
          <cell r="EW801">
            <v>0</v>
          </cell>
          <cell r="EX801">
            <v>0</v>
          </cell>
          <cell r="EY801">
            <v>0</v>
          </cell>
          <cell r="EZ801">
            <v>0</v>
          </cell>
          <cell r="FA801">
            <v>0</v>
          </cell>
          <cell r="FB801">
            <v>0</v>
          </cell>
          <cell r="FC801">
            <v>0</v>
          </cell>
          <cell r="FD801">
            <v>0</v>
          </cell>
          <cell r="FE801">
            <v>0</v>
          </cell>
          <cell r="FF801">
            <v>0</v>
          </cell>
          <cell r="FG801">
            <v>0</v>
          </cell>
          <cell r="FH801">
            <v>0</v>
          </cell>
          <cell r="FI801">
            <v>0</v>
          </cell>
          <cell r="FJ801">
            <v>0</v>
          </cell>
          <cell r="FK801">
            <v>0</v>
          </cell>
          <cell r="FL801">
            <v>0</v>
          </cell>
          <cell r="FM801">
            <v>0</v>
          </cell>
          <cell r="FN801">
            <v>0</v>
          </cell>
          <cell r="FO801">
            <v>0</v>
          </cell>
          <cell r="FP801">
            <v>0</v>
          </cell>
          <cell r="FQ801">
            <v>0</v>
          </cell>
          <cell r="FR801">
            <v>0</v>
          </cell>
          <cell r="FS801">
            <v>0</v>
          </cell>
          <cell r="FT801">
            <v>0</v>
          </cell>
          <cell r="FU801">
            <v>0</v>
          </cell>
          <cell r="FV801">
            <v>0</v>
          </cell>
          <cell r="FW801">
            <v>0</v>
          </cell>
          <cell r="FX801">
            <v>0</v>
          </cell>
          <cell r="FY801">
            <v>0</v>
          </cell>
          <cell r="FZ801">
            <v>0</v>
          </cell>
          <cell r="GA801">
            <v>0</v>
          </cell>
          <cell r="GB801">
            <v>0</v>
          </cell>
          <cell r="GC801">
            <v>0</v>
          </cell>
          <cell r="GD801">
            <v>0</v>
          </cell>
          <cell r="GE801">
            <v>0</v>
          </cell>
          <cell r="GF801">
            <v>0</v>
          </cell>
          <cell r="GG801">
            <v>0</v>
          </cell>
          <cell r="GH801">
            <v>0</v>
          </cell>
          <cell r="GI801">
            <v>0</v>
          </cell>
          <cell r="GJ801">
            <v>0</v>
          </cell>
          <cell r="GK801">
            <v>0</v>
          </cell>
          <cell r="GL801">
            <v>0</v>
          </cell>
          <cell r="GM801">
            <v>0</v>
          </cell>
          <cell r="GN801">
            <v>0</v>
          </cell>
          <cell r="GO801">
            <v>0</v>
          </cell>
          <cell r="GP801">
            <v>0</v>
          </cell>
          <cell r="GQ801">
            <v>0</v>
          </cell>
          <cell r="GR801">
            <v>0</v>
          </cell>
          <cell r="GS801">
            <v>0</v>
          </cell>
          <cell r="GT801">
            <v>0</v>
          </cell>
          <cell r="GU801">
            <v>0</v>
          </cell>
          <cell r="GV801">
            <v>0</v>
          </cell>
          <cell r="GW801">
            <v>0</v>
          </cell>
          <cell r="GX801">
            <v>0</v>
          </cell>
          <cell r="GY801">
            <v>0</v>
          </cell>
          <cell r="GZ801">
            <v>0</v>
          </cell>
          <cell r="HA801">
            <v>0</v>
          </cell>
          <cell r="HB801">
            <v>0</v>
          </cell>
          <cell r="HC801">
            <v>0</v>
          </cell>
          <cell r="HD801">
            <v>0</v>
          </cell>
          <cell r="HE801">
            <v>0</v>
          </cell>
          <cell r="HF801">
            <v>0</v>
          </cell>
          <cell r="HG801">
            <v>0</v>
          </cell>
          <cell r="HH801">
            <v>0</v>
          </cell>
          <cell r="HI801">
            <v>0</v>
          </cell>
          <cell r="HJ801">
            <v>0</v>
          </cell>
          <cell r="HK801">
            <v>0</v>
          </cell>
          <cell r="HL801">
            <v>0</v>
          </cell>
          <cell r="HM801">
            <v>0</v>
          </cell>
          <cell r="HN801">
            <v>0</v>
          </cell>
          <cell r="HO801">
            <v>0</v>
          </cell>
          <cell r="HP801">
            <v>0</v>
          </cell>
          <cell r="HQ801">
            <v>0</v>
          </cell>
          <cell r="HR801">
            <v>0</v>
          </cell>
          <cell r="HS801">
            <v>0</v>
          </cell>
          <cell r="HT801">
            <v>0</v>
          </cell>
          <cell r="HU801">
            <v>0</v>
          </cell>
          <cell r="HV801">
            <v>0</v>
          </cell>
          <cell r="HW801">
            <v>0</v>
          </cell>
          <cell r="HX801">
            <v>0</v>
          </cell>
          <cell r="HY801">
            <v>0</v>
          </cell>
          <cell r="HZ801">
            <v>0</v>
          </cell>
          <cell r="IA801">
            <v>0</v>
          </cell>
          <cell r="IB801">
            <v>0</v>
          </cell>
          <cell r="IC801">
            <v>0</v>
          </cell>
          <cell r="ID801">
            <v>0</v>
          </cell>
          <cell r="IE801">
            <v>0</v>
          </cell>
          <cell r="IF801">
            <v>0</v>
          </cell>
          <cell r="IG801">
            <v>0</v>
          </cell>
          <cell r="IH801">
            <v>0</v>
          </cell>
          <cell r="II801">
            <v>0</v>
          </cell>
          <cell r="IJ801">
            <v>0</v>
          </cell>
          <cell r="IK801">
            <v>0</v>
          </cell>
          <cell r="IL801">
            <v>0</v>
          </cell>
          <cell r="IM801">
            <v>0</v>
          </cell>
          <cell r="IN801">
            <v>0</v>
          </cell>
          <cell r="IO801">
            <v>0</v>
          </cell>
          <cell r="IP801">
            <v>0</v>
          </cell>
          <cell r="IQ801">
            <v>0</v>
          </cell>
          <cell r="IR801">
            <v>0</v>
          </cell>
          <cell r="IS801">
            <v>0</v>
          </cell>
          <cell r="IT801">
            <v>0</v>
          </cell>
          <cell r="IU801">
            <v>0</v>
          </cell>
          <cell r="IV801">
            <v>0</v>
          </cell>
          <cell r="IW801">
            <v>0</v>
          </cell>
          <cell r="IX801">
            <v>0</v>
          </cell>
          <cell r="IY801">
            <v>0</v>
          </cell>
          <cell r="IZ801">
            <v>0</v>
          </cell>
          <cell r="JA801">
            <v>0</v>
          </cell>
          <cell r="JB801">
            <v>0</v>
          </cell>
          <cell r="JC801">
            <v>0</v>
          </cell>
          <cell r="JD801">
            <v>0</v>
          </cell>
          <cell r="JE801">
            <v>0</v>
          </cell>
          <cell r="JF801">
            <v>0</v>
          </cell>
          <cell r="JG801">
            <v>0</v>
          </cell>
          <cell r="JH801">
            <v>0</v>
          </cell>
          <cell r="JI801">
            <v>0</v>
          </cell>
          <cell r="JJ801">
            <v>0</v>
          </cell>
          <cell r="JK801">
            <v>0</v>
          </cell>
          <cell r="JL801">
            <v>0</v>
          </cell>
          <cell r="JM801">
            <v>0</v>
          </cell>
          <cell r="JN801">
            <v>0</v>
          </cell>
          <cell r="JO801">
            <v>0</v>
          </cell>
          <cell r="JP801">
            <v>0</v>
          </cell>
          <cell r="JQ801">
            <v>0</v>
          </cell>
        </row>
        <row r="802">
          <cell r="D802" t="str">
            <v>BAT.PX.WMV._.ITC.IronAir_100hr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  <cell r="BZ802">
            <v>0</v>
          </cell>
          <cell r="CA802">
            <v>0</v>
          </cell>
          <cell r="CB802">
            <v>0</v>
          </cell>
          <cell r="CC802">
            <v>0</v>
          </cell>
          <cell r="CD802">
            <v>0</v>
          </cell>
          <cell r="CE802">
            <v>0</v>
          </cell>
          <cell r="CF802">
            <v>0</v>
          </cell>
          <cell r="CG802">
            <v>0</v>
          </cell>
          <cell r="CH802">
            <v>0</v>
          </cell>
          <cell r="CI802">
            <v>0</v>
          </cell>
          <cell r="CJ802">
            <v>0</v>
          </cell>
          <cell r="CK802">
            <v>0</v>
          </cell>
          <cell r="CL802">
            <v>0</v>
          </cell>
          <cell r="CM802">
            <v>0</v>
          </cell>
          <cell r="CN802">
            <v>0</v>
          </cell>
          <cell r="CO802">
            <v>0</v>
          </cell>
          <cell r="CP802">
            <v>0</v>
          </cell>
          <cell r="CQ802">
            <v>0</v>
          </cell>
          <cell r="CR802">
            <v>0</v>
          </cell>
          <cell r="CS802">
            <v>0</v>
          </cell>
          <cell r="CT802">
            <v>0</v>
          </cell>
          <cell r="CU802">
            <v>0</v>
          </cell>
          <cell r="CV802">
            <v>0</v>
          </cell>
          <cell r="CW802">
            <v>0</v>
          </cell>
          <cell r="CX802">
            <v>0</v>
          </cell>
          <cell r="CY802">
            <v>0</v>
          </cell>
          <cell r="CZ802">
            <v>0</v>
          </cell>
          <cell r="DA802">
            <v>0</v>
          </cell>
          <cell r="DB802">
            <v>0</v>
          </cell>
          <cell r="DC802">
            <v>0</v>
          </cell>
          <cell r="DD802">
            <v>0</v>
          </cell>
          <cell r="DE802">
            <v>0</v>
          </cell>
          <cell r="DF802">
            <v>0</v>
          </cell>
          <cell r="DG802">
            <v>0</v>
          </cell>
          <cell r="DH802">
            <v>0</v>
          </cell>
          <cell r="DI802">
            <v>0</v>
          </cell>
          <cell r="DJ802">
            <v>0</v>
          </cell>
          <cell r="DK802">
            <v>0</v>
          </cell>
          <cell r="DL802">
            <v>0</v>
          </cell>
          <cell r="DM802">
            <v>0</v>
          </cell>
          <cell r="DN802">
            <v>0</v>
          </cell>
          <cell r="DO802">
            <v>0</v>
          </cell>
          <cell r="DP802">
            <v>0</v>
          </cell>
          <cell r="DQ802">
            <v>0</v>
          </cell>
          <cell r="DR802">
            <v>0</v>
          </cell>
          <cell r="DS802">
            <v>0</v>
          </cell>
          <cell r="DT802">
            <v>0</v>
          </cell>
          <cell r="DU802">
            <v>0</v>
          </cell>
          <cell r="DV802">
            <v>0</v>
          </cell>
          <cell r="DW802">
            <v>0</v>
          </cell>
          <cell r="DX802">
            <v>0</v>
          </cell>
          <cell r="DY802">
            <v>0</v>
          </cell>
          <cell r="DZ802">
            <v>0</v>
          </cell>
          <cell r="EA802">
            <v>0</v>
          </cell>
          <cell r="EB802">
            <v>0</v>
          </cell>
          <cell r="EC802">
            <v>0</v>
          </cell>
          <cell r="ED802">
            <v>0</v>
          </cell>
          <cell r="EE802">
            <v>0</v>
          </cell>
          <cell r="EF802">
            <v>0</v>
          </cell>
          <cell r="EG802">
            <v>0</v>
          </cell>
          <cell r="EH802">
            <v>0</v>
          </cell>
          <cell r="EI802">
            <v>0</v>
          </cell>
          <cell r="EJ802">
            <v>0</v>
          </cell>
          <cell r="EK802">
            <v>0</v>
          </cell>
          <cell r="EL802">
            <v>0</v>
          </cell>
          <cell r="EM802">
            <v>0</v>
          </cell>
          <cell r="EN802">
            <v>0</v>
          </cell>
          <cell r="EO802">
            <v>0</v>
          </cell>
          <cell r="EP802">
            <v>0</v>
          </cell>
          <cell r="EQ802">
            <v>0</v>
          </cell>
          <cell r="ER802">
            <v>0</v>
          </cell>
          <cell r="ES802">
            <v>0</v>
          </cell>
          <cell r="ET802">
            <v>0</v>
          </cell>
          <cell r="EU802">
            <v>0</v>
          </cell>
          <cell r="EV802">
            <v>0</v>
          </cell>
          <cell r="EW802">
            <v>0</v>
          </cell>
          <cell r="EX802">
            <v>0</v>
          </cell>
          <cell r="EY802">
            <v>0</v>
          </cell>
          <cell r="EZ802">
            <v>0</v>
          </cell>
          <cell r="FA802">
            <v>0</v>
          </cell>
          <cell r="FB802">
            <v>0</v>
          </cell>
          <cell r="FC802">
            <v>0</v>
          </cell>
          <cell r="FD802">
            <v>0</v>
          </cell>
          <cell r="FE802">
            <v>0</v>
          </cell>
          <cell r="FF802">
            <v>0</v>
          </cell>
          <cell r="FG802">
            <v>0</v>
          </cell>
          <cell r="FH802">
            <v>0</v>
          </cell>
          <cell r="FI802">
            <v>0</v>
          </cell>
          <cell r="FJ802">
            <v>0</v>
          </cell>
          <cell r="FK802">
            <v>0</v>
          </cell>
          <cell r="FL802">
            <v>0</v>
          </cell>
          <cell r="FM802">
            <v>0</v>
          </cell>
          <cell r="FN802">
            <v>0</v>
          </cell>
          <cell r="FO802">
            <v>0</v>
          </cell>
          <cell r="FP802">
            <v>0</v>
          </cell>
          <cell r="FQ802">
            <v>0</v>
          </cell>
          <cell r="FR802">
            <v>0</v>
          </cell>
          <cell r="FS802">
            <v>0</v>
          </cell>
          <cell r="FT802">
            <v>0</v>
          </cell>
          <cell r="FU802">
            <v>0</v>
          </cell>
          <cell r="FV802">
            <v>0</v>
          </cell>
          <cell r="FW802">
            <v>0</v>
          </cell>
          <cell r="FX802">
            <v>0</v>
          </cell>
          <cell r="FY802">
            <v>0</v>
          </cell>
          <cell r="FZ802">
            <v>0</v>
          </cell>
          <cell r="GA802">
            <v>0</v>
          </cell>
          <cell r="GB802">
            <v>0</v>
          </cell>
          <cell r="GC802">
            <v>0</v>
          </cell>
          <cell r="GD802">
            <v>0</v>
          </cell>
          <cell r="GE802">
            <v>0</v>
          </cell>
          <cell r="GF802">
            <v>0</v>
          </cell>
          <cell r="GG802">
            <v>0</v>
          </cell>
          <cell r="GH802">
            <v>0</v>
          </cell>
          <cell r="GI802">
            <v>0</v>
          </cell>
          <cell r="GJ802">
            <v>0</v>
          </cell>
          <cell r="GK802">
            <v>0</v>
          </cell>
          <cell r="GL802">
            <v>0</v>
          </cell>
          <cell r="GM802">
            <v>0</v>
          </cell>
          <cell r="GN802">
            <v>0</v>
          </cell>
          <cell r="GO802">
            <v>0</v>
          </cell>
          <cell r="GP802">
            <v>0</v>
          </cell>
          <cell r="GQ802">
            <v>0</v>
          </cell>
          <cell r="GR802">
            <v>0</v>
          </cell>
          <cell r="GS802">
            <v>0</v>
          </cell>
          <cell r="GT802">
            <v>0</v>
          </cell>
          <cell r="GU802">
            <v>0</v>
          </cell>
          <cell r="GV802">
            <v>0</v>
          </cell>
          <cell r="GW802">
            <v>0</v>
          </cell>
          <cell r="GX802">
            <v>0</v>
          </cell>
          <cell r="GY802">
            <v>0</v>
          </cell>
          <cell r="GZ802">
            <v>0</v>
          </cell>
          <cell r="HA802">
            <v>0</v>
          </cell>
          <cell r="HB802">
            <v>0</v>
          </cell>
          <cell r="HC802">
            <v>0</v>
          </cell>
          <cell r="HD802">
            <v>0</v>
          </cell>
          <cell r="HE802">
            <v>0</v>
          </cell>
          <cell r="HF802">
            <v>0</v>
          </cell>
          <cell r="HG802">
            <v>0</v>
          </cell>
          <cell r="HH802">
            <v>0</v>
          </cell>
          <cell r="HI802">
            <v>0</v>
          </cell>
          <cell r="HJ802">
            <v>0</v>
          </cell>
          <cell r="HK802">
            <v>0</v>
          </cell>
          <cell r="HL802">
            <v>0</v>
          </cell>
          <cell r="HM802">
            <v>0</v>
          </cell>
          <cell r="HN802">
            <v>0</v>
          </cell>
          <cell r="HO802">
            <v>0</v>
          </cell>
          <cell r="HP802">
            <v>0</v>
          </cell>
          <cell r="HQ802">
            <v>0</v>
          </cell>
          <cell r="HR802">
            <v>0</v>
          </cell>
          <cell r="HS802">
            <v>0</v>
          </cell>
          <cell r="HT802">
            <v>0</v>
          </cell>
          <cell r="HU802">
            <v>0</v>
          </cell>
          <cell r="HV802">
            <v>0</v>
          </cell>
          <cell r="HW802">
            <v>0</v>
          </cell>
          <cell r="HX802">
            <v>0</v>
          </cell>
          <cell r="HY802">
            <v>0</v>
          </cell>
          <cell r="HZ802">
            <v>0</v>
          </cell>
          <cell r="IA802">
            <v>0</v>
          </cell>
          <cell r="IB802">
            <v>0</v>
          </cell>
          <cell r="IC802">
            <v>0</v>
          </cell>
          <cell r="ID802">
            <v>0</v>
          </cell>
          <cell r="IE802">
            <v>0</v>
          </cell>
          <cell r="IF802">
            <v>0</v>
          </cell>
          <cell r="IG802">
            <v>0</v>
          </cell>
          <cell r="IH802">
            <v>0</v>
          </cell>
          <cell r="II802">
            <v>0</v>
          </cell>
          <cell r="IJ802">
            <v>0</v>
          </cell>
          <cell r="IK802">
            <v>0</v>
          </cell>
          <cell r="IL802">
            <v>0</v>
          </cell>
          <cell r="IM802">
            <v>0</v>
          </cell>
          <cell r="IN802">
            <v>0</v>
          </cell>
          <cell r="IO802">
            <v>0</v>
          </cell>
          <cell r="IP802">
            <v>0</v>
          </cell>
          <cell r="IQ802">
            <v>0</v>
          </cell>
          <cell r="IR802">
            <v>0</v>
          </cell>
          <cell r="IS802">
            <v>0</v>
          </cell>
          <cell r="IT802">
            <v>0</v>
          </cell>
          <cell r="IU802">
            <v>0</v>
          </cell>
          <cell r="IV802">
            <v>0</v>
          </cell>
          <cell r="IW802">
            <v>0</v>
          </cell>
          <cell r="IX802">
            <v>0</v>
          </cell>
          <cell r="IY802">
            <v>0</v>
          </cell>
          <cell r="IZ802">
            <v>0</v>
          </cell>
          <cell r="JA802">
            <v>0</v>
          </cell>
          <cell r="JB802">
            <v>0</v>
          </cell>
          <cell r="JC802">
            <v>0</v>
          </cell>
          <cell r="JD802">
            <v>0</v>
          </cell>
          <cell r="JE802">
            <v>0</v>
          </cell>
          <cell r="JF802">
            <v>0</v>
          </cell>
          <cell r="JG802">
            <v>0</v>
          </cell>
          <cell r="JH802">
            <v>0</v>
          </cell>
          <cell r="JI802">
            <v>0</v>
          </cell>
          <cell r="JJ802">
            <v>0</v>
          </cell>
          <cell r="JK802">
            <v>0</v>
          </cell>
          <cell r="JL802">
            <v>0</v>
          </cell>
          <cell r="JM802">
            <v>0</v>
          </cell>
          <cell r="JN802">
            <v>0</v>
          </cell>
          <cell r="JO802">
            <v>0</v>
          </cell>
          <cell r="JP802">
            <v>0</v>
          </cell>
          <cell r="JQ802">
            <v>0</v>
          </cell>
        </row>
        <row r="803">
          <cell r="D803" t="str">
            <v>BAT.PX.WSF._.ITC.IronAir_100hr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  <cell r="BZ803">
            <v>0</v>
          </cell>
          <cell r="CA803">
            <v>0</v>
          </cell>
          <cell r="CB803">
            <v>0</v>
          </cell>
          <cell r="CC803">
            <v>0</v>
          </cell>
          <cell r="CD803">
            <v>0</v>
          </cell>
          <cell r="CE803">
            <v>0</v>
          </cell>
          <cell r="CF803">
            <v>0</v>
          </cell>
          <cell r="CG803">
            <v>0</v>
          </cell>
          <cell r="CH803">
            <v>0</v>
          </cell>
          <cell r="CI803">
            <v>0</v>
          </cell>
          <cell r="CJ803">
            <v>0</v>
          </cell>
          <cell r="CK803">
            <v>0</v>
          </cell>
          <cell r="CL803">
            <v>0</v>
          </cell>
          <cell r="CM803">
            <v>0</v>
          </cell>
          <cell r="CN803">
            <v>0</v>
          </cell>
          <cell r="CO803">
            <v>0</v>
          </cell>
          <cell r="CP803">
            <v>0</v>
          </cell>
          <cell r="CQ803">
            <v>0</v>
          </cell>
          <cell r="CR803">
            <v>0</v>
          </cell>
          <cell r="CS803">
            <v>0</v>
          </cell>
          <cell r="CT803">
            <v>0</v>
          </cell>
          <cell r="CU803">
            <v>0</v>
          </cell>
          <cell r="CV803">
            <v>0</v>
          </cell>
          <cell r="CW803">
            <v>0</v>
          </cell>
          <cell r="CX803">
            <v>0</v>
          </cell>
          <cell r="CY803">
            <v>0</v>
          </cell>
          <cell r="CZ803">
            <v>0</v>
          </cell>
          <cell r="DA803">
            <v>0</v>
          </cell>
          <cell r="DB803">
            <v>0</v>
          </cell>
          <cell r="DC803">
            <v>0</v>
          </cell>
          <cell r="DD803">
            <v>0</v>
          </cell>
          <cell r="DE803">
            <v>0</v>
          </cell>
          <cell r="DF803">
            <v>0</v>
          </cell>
          <cell r="DG803">
            <v>0</v>
          </cell>
          <cell r="DH803">
            <v>0</v>
          </cell>
          <cell r="DI803">
            <v>0</v>
          </cell>
          <cell r="DJ803">
            <v>0</v>
          </cell>
          <cell r="DK803">
            <v>0</v>
          </cell>
          <cell r="DL803">
            <v>0</v>
          </cell>
          <cell r="DM803">
            <v>0</v>
          </cell>
          <cell r="DN803">
            <v>0</v>
          </cell>
          <cell r="DO803">
            <v>0</v>
          </cell>
          <cell r="DP803">
            <v>0</v>
          </cell>
          <cell r="DQ803">
            <v>0</v>
          </cell>
          <cell r="DR803">
            <v>0</v>
          </cell>
          <cell r="DS803">
            <v>0</v>
          </cell>
          <cell r="DT803">
            <v>0</v>
          </cell>
          <cell r="DU803">
            <v>0</v>
          </cell>
          <cell r="DV803">
            <v>0</v>
          </cell>
          <cell r="DW803">
            <v>0</v>
          </cell>
          <cell r="DX803">
            <v>0</v>
          </cell>
          <cell r="DY803">
            <v>0</v>
          </cell>
          <cell r="DZ803">
            <v>0</v>
          </cell>
          <cell r="EA803">
            <v>0</v>
          </cell>
          <cell r="EB803">
            <v>0</v>
          </cell>
          <cell r="EC803">
            <v>0</v>
          </cell>
          <cell r="ED803">
            <v>0</v>
          </cell>
          <cell r="EE803">
            <v>0</v>
          </cell>
          <cell r="EF803">
            <v>0</v>
          </cell>
          <cell r="EG803">
            <v>0</v>
          </cell>
          <cell r="EH803">
            <v>0</v>
          </cell>
          <cell r="EI803">
            <v>0</v>
          </cell>
          <cell r="EJ803">
            <v>0</v>
          </cell>
          <cell r="EK803">
            <v>0</v>
          </cell>
          <cell r="EL803">
            <v>0</v>
          </cell>
          <cell r="EM803">
            <v>0</v>
          </cell>
          <cell r="EN803">
            <v>0</v>
          </cell>
          <cell r="EO803">
            <v>0</v>
          </cell>
          <cell r="EP803">
            <v>0</v>
          </cell>
          <cell r="EQ803">
            <v>0</v>
          </cell>
          <cell r="ER803">
            <v>0</v>
          </cell>
          <cell r="ES803">
            <v>0</v>
          </cell>
          <cell r="ET803">
            <v>0</v>
          </cell>
          <cell r="EU803">
            <v>0</v>
          </cell>
          <cell r="EV803">
            <v>0</v>
          </cell>
          <cell r="EW803">
            <v>0</v>
          </cell>
          <cell r="EX803">
            <v>0</v>
          </cell>
          <cell r="EY803">
            <v>0</v>
          </cell>
          <cell r="EZ803">
            <v>0</v>
          </cell>
          <cell r="FA803">
            <v>0</v>
          </cell>
          <cell r="FB803">
            <v>0</v>
          </cell>
          <cell r="FC803">
            <v>0</v>
          </cell>
          <cell r="FD803">
            <v>0</v>
          </cell>
          <cell r="FE803">
            <v>0</v>
          </cell>
          <cell r="FF803">
            <v>0</v>
          </cell>
          <cell r="FG803">
            <v>0</v>
          </cell>
          <cell r="FH803">
            <v>0</v>
          </cell>
          <cell r="FI803">
            <v>0</v>
          </cell>
          <cell r="FJ803">
            <v>0</v>
          </cell>
          <cell r="FK803">
            <v>0</v>
          </cell>
          <cell r="FL803">
            <v>0</v>
          </cell>
          <cell r="FM803">
            <v>0</v>
          </cell>
          <cell r="FN803">
            <v>0</v>
          </cell>
          <cell r="FO803">
            <v>0</v>
          </cell>
          <cell r="FP803">
            <v>0</v>
          </cell>
          <cell r="FQ803">
            <v>0</v>
          </cell>
          <cell r="FR803">
            <v>0</v>
          </cell>
          <cell r="FS803">
            <v>0</v>
          </cell>
          <cell r="FT803">
            <v>0</v>
          </cell>
          <cell r="FU803">
            <v>0</v>
          </cell>
          <cell r="FV803">
            <v>0</v>
          </cell>
          <cell r="FW803">
            <v>0</v>
          </cell>
          <cell r="FX803">
            <v>0</v>
          </cell>
          <cell r="FY803">
            <v>0</v>
          </cell>
          <cell r="FZ803">
            <v>0</v>
          </cell>
          <cell r="GA803">
            <v>0</v>
          </cell>
          <cell r="GB803">
            <v>0</v>
          </cell>
          <cell r="GC803">
            <v>0</v>
          </cell>
          <cell r="GD803">
            <v>0</v>
          </cell>
          <cell r="GE803">
            <v>0</v>
          </cell>
          <cell r="GF803">
            <v>0</v>
          </cell>
          <cell r="GG803">
            <v>0</v>
          </cell>
          <cell r="GH803">
            <v>0</v>
          </cell>
          <cell r="GI803">
            <v>0</v>
          </cell>
          <cell r="GJ803">
            <v>0</v>
          </cell>
          <cell r="GK803">
            <v>0</v>
          </cell>
          <cell r="GL803">
            <v>0</v>
          </cell>
          <cell r="GM803">
            <v>0</v>
          </cell>
          <cell r="GN803">
            <v>0</v>
          </cell>
          <cell r="GO803">
            <v>0</v>
          </cell>
          <cell r="GP803">
            <v>0</v>
          </cell>
          <cell r="GQ803">
            <v>0</v>
          </cell>
          <cell r="GR803">
            <v>0</v>
          </cell>
          <cell r="GS803">
            <v>0</v>
          </cell>
          <cell r="GT803">
            <v>0</v>
          </cell>
          <cell r="GU803">
            <v>0</v>
          </cell>
          <cell r="GV803">
            <v>0</v>
          </cell>
          <cell r="GW803">
            <v>0</v>
          </cell>
          <cell r="GX803">
            <v>0</v>
          </cell>
          <cell r="GY803">
            <v>0</v>
          </cell>
          <cell r="GZ803">
            <v>0</v>
          </cell>
          <cell r="HA803">
            <v>0</v>
          </cell>
          <cell r="HB803">
            <v>0</v>
          </cell>
          <cell r="HC803">
            <v>0</v>
          </cell>
          <cell r="HD803">
            <v>0</v>
          </cell>
          <cell r="HE803">
            <v>0</v>
          </cell>
          <cell r="HF803">
            <v>0</v>
          </cell>
          <cell r="HG803">
            <v>0</v>
          </cell>
          <cell r="HH803">
            <v>0</v>
          </cell>
          <cell r="HI803">
            <v>0</v>
          </cell>
          <cell r="HJ803">
            <v>0</v>
          </cell>
          <cell r="HK803">
            <v>0</v>
          </cell>
          <cell r="HL803">
            <v>0</v>
          </cell>
          <cell r="HM803">
            <v>0</v>
          </cell>
          <cell r="HN803">
            <v>0</v>
          </cell>
          <cell r="HO803">
            <v>0</v>
          </cell>
          <cell r="HP803">
            <v>0</v>
          </cell>
          <cell r="HQ803">
            <v>0</v>
          </cell>
          <cell r="HR803">
            <v>0</v>
          </cell>
          <cell r="HS803">
            <v>0</v>
          </cell>
          <cell r="HT803">
            <v>0</v>
          </cell>
          <cell r="HU803">
            <v>0</v>
          </cell>
          <cell r="HV803">
            <v>0</v>
          </cell>
          <cell r="HW803">
            <v>0</v>
          </cell>
          <cell r="HX803">
            <v>0</v>
          </cell>
          <cell r="HY803">
            <v>0</v>
          </cell>
          <cell r="HZ803">
            <v>0</v>
          </cell>
          <cell r="IA803">
            <v>0</v>
          </cell>
          <cell r="IB803">
            <v>0</v>
          </cell>
          <cell r="IC803">
            <v>0</v>
          </cell>
          <cell r="ID803">
            <v>0</v>
          </cell>
          <cell r="IE803">
            <v>0</v>
          </cell>
          <cell r="IF803">
            <v>0</v>
          </cell>
          <cell r="IG803">
            <v>0</v>
          </cell>
          <cell r="IH803">
            <v>0</v>
          </cell>
          <cell r="II803">
            <v>0</v>
          </cell>
          <cell r="IJ803">
            <v>0</v>
          </cell>
          <cell r="IK803">
            <v>0</v>
          </cell>
          <cell r="IL803">
            <v>0</v>
          </cell>
          <cell r="IM803">
            <v>0</v>
          </cell>
          <cell r="IN803">
            <v>0</v>
          </cell>
          <cell r="IO803">
            <v>0</v>
          </cell>
          <cell r="IP803">
            <v>0</v>
          </cell>
          <cell r="IQ803">
            <v>0</v>
          </cell>
          <cell r="IR803">
            <v>0</v>
          </cell>
          <cell r="IS803">
            <v>0</v>
          </cell>
          <cell r="IT803">
            <v>0</v>
          </cell>
          <cell r="IU803">
            <v>0</v>
          </cell>
          <cell r="IV803">
            <v>0</v>
          </cell>
          <cell r="IW803">
            <v>0</v>
          </cell>
          <cell r="IX803">
            <v>0</v>
          </cell>
          <cell r="IY803">
            <v>0</v>
          </cell>
          <cell r="IZ803">
            <v>0</v>
          </cell>
          <cell r="JA803">
            <v>0</v>
          </cell>
          <cell r="JB803">
            <v>0</v>
          </cell>
          <cell r="JC803">
            <v>0</v>
          </cell>
          <cell r="JD803">
            <v>0</v>
          </cell>
          <cell r="JE803">
            <v>0</v>
          </cell>
          <cell r="JF803">
            <v>0</v>
          </cell>
          <cell r="JG803">
            <v>0</v>
          </cell>
          <cell r="JH803">
            <v>0</v>
          </cell>
          <cell r="JI803">
            <v>0</v>
          </cell>
          <cell r="JJ803">
            <v>0</v>
          </cell>
          <cell r="JK803">
            <v>0</v>
          </cell>
          <cell r="JL803">
            <v>0</v>
          </cell>
          <cell r="JM803">
            <v>0</v>
          </cell>
          <cell r="JN803">
            <v>0</v>
          </cell>
          <cell r="JO803">
            <v>0</v>
          </cell>
          <cell r="JP803">
            <v>0</v>
          </cell>
          <cell r="JQ803">
            <v>0</v>
          </cell>
        </row>
        <row r="804">
          <cell r="D804" t="str">
            <v>BAT.PX.WWA._.ITC.IronAir_100hr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  <cell r="BZ804">
            <v>0</v>
          </cell>
          <cell r="CA804">
            <v>0</v>
          </cell>
          <cell r="CB804">
            <v>0</v>
          </cell>
          <cell r="CC804">
            <v>0</v>
          </cell>
          <cell r="CD804">
            <v>0</v>
          </cell>
          <cell r="CE804">
            <v>0</v>
          </cell>
          <cell r="CF804">
            <v>0</v>
          </cell>
          <cell r="CG804">
            <v>0</v>
          </cell>
          <cell r="CH804">
            <v>0</v>
          </cell>
          <cell r="CI804">
            <v>0</v>
          </cell>
          <cell r="CJ804">
            <v>0</v>
          </cell>
          <cell r="CK804">
            <v>0</v>
          </cell>
          <cell r="CL804">
            <v>0</v>
          </cell>
          <cell r="CM804">
            <v>0</v>
          </cell>
          <cell r="CN804">
            <v>0</v>
          </cell>
          <cell r="CO804">
            <v>0</v>
          </cell>
          <cell r="CP804">
            <v>0</v>
          </cell>
          <cell r="CQ804">
            <v>0</v>
          </cell>
          <cell r="CR804">
            <v>0</v>
          </cell>
          <cell r="CS804">
            <v>0</v>
          </cell>
          <cell r="CT804">
            <v>0</v>
          </cell>
          <cell r="CU804">
            <v>0</v>
          </cell>
          <cell r="CV804">
            <v>0</v>
          </cell>
          <cell r="CW804">
            <v>0</v>
          </cell>
          <cell r="CX804">
            <v>0</v>
          </cell>
          <cell r="CY804">
            <v>0</v>
          </cell>
          <cell r="CZ804">
            <v>0</v>
          </cell>
          <cell r="DA804">
            <v>0</v>
          </cell>
          <cell r="DB804">
            <v>0</v>
          </cell>
          <cell r="DC804">
            <v>0</v>
          </cell>
          <cell r="DD804">
            <v>0</v>
          </cell>
          <cell r="DE804">
            <v>0</v>
          </cell>
          <cell r="DF804">
            <v>0</v>
          </cell>
          <cell r="DG804">
            <v>0</v>
          </cell>
          <cell r="DH804">
            <v>0</v>
          </cell>
          <cell r="DI804">
            <v>0</v>
          </cell>
          <cell r="DJ804">
            <v>0</v>
          </cell>
          <cell r="DK804">
            <v>0</v>
          </cell>
          <cell r="DL804">
            <v>0</v>
          </cell>
          <cell r="DM804">
            <v>0</v>
          </cell>
          <cell r="DN804">
            <v>0</v>
          </cell>
          <cell r="DO804">
            <v>0</v>
          </cell>
          <cell r="DP804">
            <v>0</v>
          </cell>
          <cell r="DQ804">
            <v>0</v>
          </cell>
          <cell r="DR804">
            <v>0</v>
          </cell>
          <cell r="DS804">
            <v>0</v>
          </cell>
          <cell r="DT804">
            <v>0</v>
          </cell>
          <cell r="DU804">
            <v>0</v>
          </cell>
          <cell r="DV804">
            <v>0</v>
          </cell>
          <cell r="DW804">
            <v>0</v>
          </cell>
          <cell r="DX804">
            <v>0</v>
          </cell>
          <cell r="DY804">
            <v>0</v>
          </cell>
          <cell r="DZ804">
            <v>0</v>
          </cell>
          <cell r="EA804">
            <v>0</v>
          </cell>
          <cell r="EB804">
            <v>0</v>
          </cell>
          <cell r="EC804">
            <v>0</v>
          </cell>
          <cell r="ED804">
            <v>0</v>
          </cell>
          <cell r="EE804">
            <v>0</v>
          </cell>
          <cell r="EF804">
            <v>0</v>
          </cell>
          <cell r="EG804">
            <v>0</v>
          </cell>
          <cell r="EH804">
            <v>0</v>
          </cell>
          <cell r="EI804">
            <v>0</v>
          </cell>
          <cell r="EJ804">
            <v>0</v>
          </cell>
          <cell r="EK804">
            <v>0</v>
          </cell>
          <cell r="EL804">
            <v>0</v>
          </cell>
          <cell r="EM804">
            <v>0</v>
          </cell>
          <cell r="EN804">
            <v>0</v>
          </cell>
          <cell r="EO804">
            <v>0</v>
          </cell>
          <cell r="EP804">
            <v>0</v>
          </cell>
          <cell r="EQ804">
            <v>0</v>
          </cell>
          <cell r="ER804">
            <v>0</v>
          </cell>
          <cell r="ES804">
            <v>0</v>
          </cell>
          <cell r="ET804">
            <v>0</v>
          </cell>
          <cell r="EU804">
            <v>0</v>
          </cell>
          <cell r="EV804">
            <v>0</v>
          </cell>
          <cell r="EW804">
            <v>0</v>
          </cell>
          <cell r="EX804">
            <v>0</v>
          </cell>
          <cell r="EY804">
            <v>0</v>
          </cell>
          <cell r="EZ804">
            <v>0</v>
          </cell>
          <cell r="FA804">
            <v>0</v>
          </cell>
          <cell r="FB804">
            <v>0</v>
          </cell>
          <cell r="FC804">
            <v>0</v>
          </cell>
          <cell r="FD804">
            <v>0</v>
          </cell>
          <cell r="FE804">
            <v>0</v>
          </cell>
          <cell r="FF804">
            <v>0</v>
          </cell>
          <cell r="FG804">
            <v>0</v>
          </cell>
          <cell r="FH804">
            <v>0</v>
          </cell>
          <cell r="FI804">
            <v>0</v>
          </cell>
          <cell r="FJ804">
            <v>0</v>
          </cell>
          <cell r="FK804">
            <v>0</v>
          </cell>
          <cell r="FL804">
            <v>0</v>
          </cell>
          <cell r="FM804">
            <v>0</v>
          </cell>
          <cell r="FN804">
            <v>0</v>
          </cell>
          <cell r="FO804">
            <v>0</v>
          </cell>
          <cell r="FP804">
            <v>0</v>
          </cell>
          <cell r="FQ804">
            <v>0</v>
          </cell>
          <cell r="FR804">
            <v>0</v>
          </cell>
          <cell r="FS804">
            <v>0</v>
          </cell>
          <cell r="FT804">
            <v>0</v>
          </cell>
          <cell r="FU804">
            <v>0</v>
          </cell>
          <cell r="FV804">
            <v>0</v>
          </cell>
          <cell r="FW804">
            <v>0</v>
          </cell>
          <cell r="FX804">
            <v>0</v>
          </cell>
          <cell r="FY804">
            <v>0</v>
          </cell>
          <cell r="FZ804">
            <v>0</v>
          </cell>
          <cell r="GA804">
            <v>0</v>
          </cell>
          <cell r="GB804">
            <v>0</v>
          </cell>
          <cell r="GC804">
            <v>0</v>
          </cell>
          <cell r="GD804">
            <v>0</v>
          </cell>
          <cell r="GE804">
            <v>0</v>
          </cell>
          <cell r="GF804">
            <v>0</v>
          </cell>
          <cell r="GG804">
            <v>0</v>
          </cell>
          <cell r="GH804">
            <v>0</v>
          </cell>
          <cell r="GI804">
            <v>0</v>
          </cell>
          <cell r="GJ804">
            <v>0</v>
          </cell>
          <cell r="GK804">
            <v>0</v>
          </cell>
          <cell r="GL804">
            <v>0</v>
          </cell>
          <cell r="GM804">
            <v>0</v>
          </cell>
          <cell r="GN804">
            <v>0</v>
          </cell>
          <cell r="GO804">
            <v>0</v>
          </cell>
          <cell r="GP804">
            <v>0</v>
          </cell>
          <cell r="GQ804">
            <v>0</v>
          </cell>
          <cell r="GR804">
            <v>0</v>
          </cell>
          <cell r="GS804">
            <v>0</v>
          </cell>
          <cell r="GT804">
            <v>0</v>
          </cell>
          <cell r="GU804">
            <v>0</v>
          </cell>
          <cell r="GV804">
            <v>0</v>
          </cell>
          <cell r="GW804">
            <v>0</v>
          </cell>
          <cell r="GX804">
            <v>0</v>
          </cell>
          <cell r="GY804">
            <v>0</v>
          </cell>
          <cell r="GZ804">
            <v>0</v>
          </cell>
          <cell r="HA804">
            <v>0</v>
          </cell>
          <cell r="HB804">
            <v>0</v>
          </cell>
          <cell r="HC804">
            <v>0</v>
          </cell>
          <cell r="HD804">
            <v>0</v>
          </cell>
          <cell r="HE804">
            <v>0</v>
          </cell>
          <cell r="HF804">
            <v>0</v>
          </cell>
          <cell r="HG804">
            <v>0</v>
          </cell>
          <cell r="HH804">
            <v>0</v>
          </cell>
          <cell r="HI804">
            <v>0</v>
          </cell>
          <cell r="HJ804">
            <v>0</v>
          </cell>
          <cell r="HK804">
            <v>0</v>
          </cell>
          <cell r="HL804">
            <v>0</v>
          </cell>
          <cell r="HM804">
            <v>0</v>
          </cell>
          <cell r="HN804">
            <v>0</v>
          </cell>
          <cell r="HO804">
            <v>0</v>
          </cell>
          <cell r="HP804">
            <v>0</v>
          </cell>
          <cell r="HQ804">
            <v>0</v>
          </cell>
          <cell r="HR804">
            <v>0</v>
          </cell>
          <cell r="HS804">
            <v>0</v>
          </cell>
          <cell r="HT804">
            <v>0</v>
          </cell>
          <cell r="HU804">
            <v>0</v>
          </cell>
          <cell r="HV804">
            <v>0</v>
          </cell>
          <cell r="HW804">
            <v>0</v>
          </cell>
          <cell r="HX804">
            <v>0</v>
          </cell>
          <cell r="HY804">
            <v>0</v>
          </cell>
          <cell r="HZ804">
            <v>0</v>
          </cell>
          <cell r="IA804">
            <v>0</v>
          </cell>
          <cell r="IB804">
            <v>0</v>
          </cell>
          <cell r="IC804">
            <v>0</v>
          </cell>
          <cell r="ID804">
            <v>0</v>
          </cell>
          <cell r="IE804">
            <v>0</v>
          </cell>
          <cell r="IF804">
            <v>0</v>
          </cell>
          <cell r="IG804">
            <v>0</v>
          </cell>
          <cell r="IH804">
            <v>0</v>
          </cell>
          <cell r="II804">
            <v>0</v>
          </cell>
          <cell r="IJ804">
            <v>0</v>
          </cell>
          <cell r="IK804">
            <v>0</v>
          </cell>
          <cell r="IL804">
            <v>0</v>
          </cell>
          <cell r="IM804">
            <v>0</v>
          </cell>
          <cell r="IN804">
            <v>0</v>
          </cell>
          <cell r="IO804">
            <v>0</v>
          </cell>
          <cell r="IP804">
            <v>0</v>
          </cell>
          <cell r="IQ804">
            <v>0</v>
          </cell>
          <cell r="IR804">
            <v>0</v>
          </cell>
          <cell r="IS804">
            <v>0</v>
          </cell>
          <cell r="IT804">
            <v>0</v>
          </cell>
          <cell r="IU804">
            <v>0</v>
          </cell>
          <cell r="IV804">
            <v>0</v>
          </cell>
          <cell r="IW804">
            <v>0</v>
          </cell>
          <cell r="IX804">
            <v>0</v>
          </cell>
          <cell r="IY804">
            <v>0</v>
          </cell>
          <cell r="IZ804">
            <v>0</v>
          </cell>
          <cell r="JA804">
            <v>0</v>
          </cell>
          <cell r="JB804">
            <v>0</v>
          </cell>
          <cell r="JC804">
            <v>0</v>
          </cell>
          <cell r="JD804">
            <v>0</v>
          </cell>
          <cell r="JE804">
            <v>0</v>
          </cell>
          <cell r="JF804">
            <v>0</v>
          </cell>
          <cell r="JG804">
            <v>0</v>
          </cell>
          <cell r="JH804">
            <v>0</v>
          </cell>
          <cell r="JI804">
            <v>0</v>
          </cell>
          <cell r="JJ804">
            <v>0</v>
          </cell>
          <cell r="JK804">
            <v>0</v>
          </cell>
          <cell r="JL804">
            <v>0</v>
          </cell>
          <cell r="JM804">
            <v>0</v>
          </cell>
          <cell r="JN804">
            <v>0</v>
          </cell>
          <cell r="JO804">
            <v>0</v>
          </cell>
          <cell r="JP804">
            <v>0</v>
          </cell>
          <cell r="JQ804">
            <v>0</v>
          </cell>
        </row>
        <row r="805">
          <cell r="D805" t="str">
            <v>BAT.PX.YAK._.ITC.IronAir_100hr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  <cell r="BZ805">
            <v>0</v>
          </cell>
          <cell r="CA805">
            <v>0</v>
          </cell>
          <cell r="CB805">
            <v>0</v>
          </cell>
          <cell r="CC805">
            <v>0</v>
          </cell>
          <cell r="CD805">
            <v>0</v>
          </cell>
          <cell r="CE805">
            <v>0</v>
          </cell>
          <cell r="CF805">
            <v>0</v>
          </cell>
          <cell r="CG805">
            <v>0</v>
          </cell>
          <cell r="CH805">
            <v>0</v>
          </cell>
          <cell r="CI805">
            <v>0</v>
          </cell>
          <cell r="CJ805">
            <v>0</v>
          </cell>
          <cell r="CK805">
            <v>0</v>
          </cell>
          <cell r="CL805">
            <v>0</v>
          </cell>
          <cell r="CM805">
            <v>0</v>
          </cell>
          <cell r="CN805">
            <v>0</v>
          </cell>
          <cell r="CO805">
            <v>0</v>
          </cell>
          <cell r="CP805">
            <v>0</v>
          </cell>
          <cell r="CQ805">
            <v>0</v>
          </cell>
          <cell r="CR805">
            <v>0</v>
          </cell>
          <cell r="CS805">
            <v>0</v>
          </cell>
          <cell r="CT805">
            <v>0</v>
          </cell>
          <cell r="CU805">
            <v>0</v>
          </cell>
          <cell r="CV805">
            <v>0</v>
          </cell>
          <cell r="CW805">
            <v>0</v>
          </cell>
          <cell r="CX805">
            <v>0</v>
          </cell>
          <cell r="CY805">
            <v>0</v>
          </cell>
          <cell r="CZ805">
            <v>0</v>
          </cell>
          <cell r="DA805">
            <v>0</v>
          </cell>
          <cell r="DB805">
            <v>0</v>
          </cell>
          <cell r="DC805">
            <v>0</v>
          </cell>
          <cell r="DD805">
            <v>0</v>
          </cell>
          <cell r="DE805">
            <v>0</v>
          </cell>
          <cell r="DF805">
            <v>0</v>
          </cell>
          <cell r="DG805">
            <v>0</v>
          </cell>
          <cell r="DH805">
            <v>0</v>
          </cell>
          <cell r="DI805">
            <v>0</v>
          </cell>
          <cell r="DJ805">
            <v>0</v>
          </cell>
          <cell r="DK805">
            <v>0</v>
          </cell>
          <cell r="DL805">
            <v>0</v>
          </cell>
          <cell r="DM805">
            <v>0</v>
          </cell>
          <cell r="DN805">
            <v>0</v>
          </cell>
          <cell r="DO805">
            <v>0</v>
          </cell>
          <cell r="DP805">
            <v>0</v>
          </cell>
          <cell r="DQ805">
            <v>0</v>
          </cell>
          <cell r="DR805">
            <v>0</v>
          </cell>
          <cell r="DS805">
            <v>0</v>
          </cell>
          <cell r="DT805">
            <v>0</v>
          </cell>
          <cell r="DU805">
            <v>0</v>
          </cell>
          <cell r="DV805">
            <v>0</v>
          </cell>
          <cell r="DW805">
            <v>0</v>
          </cell>
          <cell r="DX805">
            <v>0</v>
          </cell>
          <cell r="DY805">
            <v>0</v>
          </cell>
          <cell r="DZ805">
            <v>0</v>
          </cell>
          <cell r="EA805">
            <v>0</v>
          </cell>
          <cell r="EB805">
            <v>0</v>
          </cell>
          <cell r="EC805">
            <v>0</v>
          </cell>
          <cell r="ED805">
            <v>0</v>
          </cell>
          <cell r="EE805">
            <v>0</v>
          </cell>
          <cell r="EF805">
            <v>0</v>
          </cell>
          <cell r="EG805">
            <v>0</v>
          </cell>
          <cell r="EH805">
            <v>0</v>
          </cell>
          <cell r="EI805">
            <v>0</v>
          </cell>
          <cell r="EJ805">
            <v>0</v>
          </cell>
          <cell r="EK805">
            <v>0</v>
          </cell>
          <cell r="EL805">
            <v>0</v>
          </cell>
          <cell r="EM805">
            <v>0</v>
          </cell>
          <cell r="EN805">
            <v>0</v>
          </cell>
          <cell r="EO805">
            <v>0</v>
          </cell>
          <cell r="EP805">
            <v>0</v>
          </cell>
          <cell r="EQ805">
            <v>0</v>
          </cell>
          <cell r="ER805">
            <v>0</v>
          </cell>
          <cell r="ES805">
            <v>0</v>
          </cell>
          <cell r="ET805">
            <v>0</v>
          </cell>
          <cell r="EU805">
            <v>0</v>
          </cell>
          <cell r="EV805">
            <v>0</v>
          </cell>
          <cell r="EW805">
            <v>0</v>
          </cell>
          <cell r="EX805">
            <v>0</v>
          </cell>
          <cell r="EY805">
            <v>0</v>
          </cell>
          <cell r="EZ805">
            <v>0</v>
          </cell>
          <cell r="FA805">
            <v>0</v>
          </cell>
          <cell r="FB805">
            <v>0</v>
          </cell>
          <cell r="FC805">
            <v>0</v>
          </cell>
          <cell r="FD805">
            <v>0</v>
          </cell>
          <cell r="FE805">
            <v>0</v>
          </cell>
          <cell r="FF805">
            <v>0</v>
          </cell>
          <cell r="FG805">
            <v>0</v>
          </cell>
          <cell r="FH805">
            <v>0</v>
          </cell>
          <cell r="FI805">
            <v>0</v>
          </cell>
          <cell r="FJ805">
            <v>0</v>
          </cell>
          <cell r="FK805">
            <v>0</v>
          </cell>
          <cell r="FL805">
            <v>0</v>
          </cell>
          <cell r="FM805">
            <v>0</v>
          </cell>
          <cell r="FN805">
            <v>0</v>
          </cell>
          <cell r="FO805">
            <v>0</v>
          </cell>
          <cell r="FP805">
            <v>0</v>
          </cell>
          <cell r="FQ805">
            <v>0</v>
          </cell>
          <cell r="FR805">
            <v>0</v>
          </cell>
          <cell r="FS805">
            <v>0</v>
          </cell>
          <cell r="FT805">
            <v>0</v>
          </cell>
          <cell r="FU805">
            <v>0</v>
          </cell>
          <cell r="FV805">
            <v>0</v>
          </cell>
          <cell r="FW805">
            <v>0</v>
          </cell>
          <cell r="FX805">
            <v>0</v>
          </cell>
          <cell r="FY805">
            <v>0</v>
          </cell>
          <cell r="FZ805">
            <v>0</v>
          </cell>
          <cell r="GA805">
            <v>0</v>
          </cell>
          <cell r="GB805">
            <v>0</v>
          </cell>
          <cell r="GC805">
            <v>0</v>
          </cell>
          <cell r="GD805">
            <v>0</v>
          </cell>
          <cell r="GE805">
            <v>0</v>
          </cell>
          <cell r="GF805">
            <v>0</v>
          </cell>
          <cell r="GG805">
            <v>0</v>
          </cell>
          <cell r="GH805">
            <v>0</v>
          </cell>
          <cell r="GI805">
            <v>0</v>
          </cell>
          <cell r="GJ805">
            <v>0</v>
          </cell>
          <cell r="GK805">
            <v>0</v>
          </cell>
          <cell r="GL805">
            <v>0</v>
          </cell>
          <cell r="GM805">
            <v>0</v>
          </cell>
          <cell r="GN805">
            <v>0</v>
          </cell>
          <cell r="GO805">
            <v>0</v>
          </cell>
          <cell r="GP805">
            <v>0</v>
          </cell>
          <cell r="GQ805">
            <v>0</v>
          </cell>
          <cell r="GR805">
            <v>0</v>
          </cell>
          <cell r="GS805">
            <v>0</v>
          </cell>
          <cell r="GT805">
            <v>0</v>
          </cell>
          <cell r="GU805">
            <v>0</v>
          </cell>
          <cell r="GV805">
            <v>0</v>
          </cell>
          <cell r="GW805">
            <v>0</v>
          </cell>
          <cell r="GX805">
            <v>0</v>
          </cell>
          <cell r="GY805">
            <v>0</v>
          </cell>
          <cell r="GZ805">
            <v>0</v>
          </cell>
          <cell r="HA805">
            <v>0</v>
          </cell>
          <cell r="HB805">
            <v>0</v>
          </cell>
          <cell r="HC805">
            <v>0</v>
          </cell>
          <cell r="HD805">
            <v>0</v>
          </cell>
          <cell r="HE805">
            <v>0</v>
          </cell>
          <cell r="HF805">
            <v>0</v>
          </cell>
          <cell r="HG805">
            <v>0</v>
          </cell>
          <cell r="HH805">
            <v>0</v>
          </cell>
          <cell r="HI805">
            <v>0</v>
          </cell>
          <cell r="HJ805">
            <v>0</v>
          </cell>
          <cell r="HK805">
            <v>0</v>
          </cell>
          <cell r="HL805">
            <v>0</v>
          </cell>
          <cell r="HM805">
            <v>0</v>
          </cell>
          <cell r="HN805">
            <v>0</v>
          </cell>
          <cell r="HO805">
            <v>0</v>
          </cell>
          <cell r="HP805">
            <v>0</v>
          </cell>
          <cell r="HQ805">
            <v>0</v>
          </cell>
          <cell r="HR805">
            <v>0</v>
          </cell>
          <cell r="HS805">
            <v>0</v>
          </cell>
          <cell r="HT805">
            <v>0</v>
          </cell>
          <cell r="HU805">
            <v>0</v>
          </cell>
          <cell r="HV805">
            <v>0</v>
          </cell>
          <cell r="HW805">
            <v>0</v>
          </cell>
          <cell r="HX805">
            <v>0</v>
          </cell>
          <cell r="HY805">
            <v>0</v>
          </cell>
          <cell r="HZ805">
            <v>0</v>
          </cell>
          <cell r="IA805">
            <v>0</v>
          </cell>
          <cell r="IB805">
            <v>0</v>
          </cell>
          <cell r="IC805">
            <v>0</v>
          </cell>
          <cell r="ID805">
            <v>0</v>
          </cell>
          <cell r="IE805">
            <v>0</v>
          </cell>
          <cell r="IF805">
            <v>0</v>
          </cell>
          <cell r="IG805">
            <v>0</v>
          </cell>
          <cell r="IH805">
            <v>0</v>
          </cell>
          <cell r="II805">
            <v>0</v>
          </cell>
          <cell r="IJ805">
            <v>0</v>
          </cell>
          <cell r="IK805">
            <v>0</v>
          </cell>
          <cell r="IL805">
            <v>0</v>
          </cell>
          <cell r="IM805">
            <v>0</v>
          </cell>
          <cell r="IN805">
            <v>0</v>
          </cell>
          <cell r="IO805">
            <v>0</v>
          </cell>
          <cell r="IP805">
            <v>0</v>
          </cell>
          <cell r="IQ805">
            <v>0</v>
          </cell>
          <cell r="IR805">
            <v>0</v>
          </cell>
          <cell r="IS805">
            <v>0</v>
          </cell>
          <cell r="IT805">
            <v>0</v>
          </cell>
          <cell r="IU805">
            <v>0</v>
          </cell>
          <cell r="IV805">
            <v>0</v>
          </cell>
          <cell r="IW805">
            <v>0</v>
          </cell>
          <cell r="IX805">
            <v>0</v>
          </cell>
          <cell r="IY805">
            <v>0</v>
          </cell>
          <cell r="IZ805">
            <v>0</v>
          </cell>
          <cell r="JA805">
            <v>0</v>
          </cell>
          <cell r="JB805">
            <v>0</v>
          </cell>
          <cell r="JC805">
            <v>0</v>
          </cell>
          <cell r="JD805">
            <v>0</v>
          </cell>
          <cell r="JE805">
            <v>0</v>
          </cell>
          <cell r="JF805">
            <v>0</v>
          </cell>
          <cell r="JG805">
            <v>0</v>
          </cell>
          <cell r="JH805">
            <v>0</v>
          </cell>
          <cell r="JI805">
            <v>0</v>
          </cell>
          <cell r="JJ805">
            <v>0</v>
          </cell>
          <cell r="JK805">
            <v>0</v>
          </cell>
          <cell r="JL805">
            <v>0</v>
          </cell>
          <cell r="JM805">
            <v>0</v>
          </cell>
          <cell r="JN805">
            <v>0</v>
          </cell>
          <cell r="JO805">
            <v>0</v>
          </cell>
          <cell r="JP805">
            <v>0</v>
          </cell>
          <cell r="JQ805">
            <v>0</v>
          </cell>
        </row>
        <row r="806">
          <cell r="D806" t="str">
            <v>H2S.PX.WSF._.ITC.Hydrogen CCwTank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  <cell r="BZ806">
            <v>0</v>
          </cell>
          <cell r="CA806">
            <v>0</v>
          </cell>
          <cell r="CB806">
            <v>0</v>
          </cell>
          <cell r="CC806">
            <v>0</v>
          </cell>
          <cell r="CD806">
            <v>0</v>
          </cell>
          <cell r="CE806">
            <v>1.8602003100000042E-3</v>
          </cell>
          <cell r="CF806">
            <v>0</v>
          </cell>
          <cell r="CG806">
            <v>1.8602003100000001E-3</v>
          </cell>
          <cell r="CH806">
            <v>0</v>
          </cell>
          <cell r="CI806">
            <v>0</v>
          </cell>
          <cell r="CJ806">
            <v>0</v>
          </cell>
          <cell r="CK806">
            <v>0</v>
          </cell>
          <cell r="CL806">
            <v>0</v>
          </cell>
          <cell r="CM806">
            <v>0</v>
          </cell>
          <cell r="CN806">
            <v>0</v>
          </cell>
          <cell r="CO806">
            <v>0</v>
          </cell>
          <cell r="CP806">
            <v>0</v>
          </cell>
          <cell r="CQ806">
            <v>0</v>
          </cell>
          <cell r="CR806">
            <v>0</v>
          </cell>
          <cell r="CS806">
            <v>0</v>
          </cell>
          <cell r="CT806">
            <v>0</v>
          </cell>
          <cell r="CU806">
            <v>0</v>
          </cell>
          <cell r="CV806">
            <v>0</v>
          </cell>
          <cell r="CW806">
            <v>0</v>
          </cell>
          <cell r="CX806">
            <v>0</v>
          </cell>
          <cell r="CY806">
            <v>0</v>
          </cell>
          <cell r="CZ806">
            <v>0</v>
          </cell>
          <cell r="DA806">
            <v>0</v>
          </cell>
          <cell r="DB806">
            <v>0</v>
          </cell>
          <cell r="DC806">
            <v>0</v>
          </cell>
          <cell r="DD806">
            <v>0</v>
          </cell>
          <cell r="DE806">
            <v>1.000000082740371E-11</v>
          </cell>
          <cell r="DF806">
            <v>9.999999092680234E-12</v>
          </cell>
          <cell r="DG806">
            <v>0</v>
          </cell>
          <cell r="DH806">
            <v>0</v>
          </cell>
          <cell r="DI806">
            <v>0</v>
          </cell>
          <cell r="DJ806">
            <v>0</v>
          </cell>
          <cell r="DK806">
            <v>0</v>
          </cell>
          <cell r="DL806">
            <v>0</v>
          </cell>
          <cell r="DM806">
            <v>0</v>
          </cell>
          <cell r="DN806">
            <v>0</v>
          </cell>
          <cell r="DO806">
            <v>0</v>
          </cell>
          <cell r="DP806">
            <v>0</v>
          </cell>
          <cell r="DQ806">
            <v>0</v>
          </cell>
          <cell r="DR806">
            <v>1.3021402109999969E-2</v>
          </cell>
          <cell r="DS806">
            <v>0</v>
          </cell>
          <cell r="DT806">
            <v>0</v>
          </cell>
          <cell r="DU806">
            <v>1.3021402110000002E-2</v>
          </cell>
          <cell r="DV806">
            <v>0</v>
          </cell>
          <cell r="DW806">
            <v>0</v>
          </cell>
          <cell r="DX806">
            <v>0</v>
          </cell>
          <cell r="DY806">
            <v>0</v>
          </cell>
          <cell r="DZ806">
            <v>0</v>
          </cell>
          <cell r="EA806">
            <v>0</v>
          </cell>
          <cell r="EB806">
            <v>0</v>
          </cell>
          <cell r="EC806">
            <v>0</v>
          </cell>
          <cell r="ED806">
            <v>0</v>
          </cell>
          <cell r="EE806">
            <v>0</v>
          </cell>
          <cell r="EF806">
            <v>0</v>
          </cell>
          <cell r="EG806">
            <v>0</v>
          </cell>
          <cell r="EH806">
            <v>0</v>
          </cell>
          <cell r="EI806">
            <v>0</v>
          </cell>
          <cell r="EJ806">
            <v>0</v>
          </cell>
          <cell r="EK806">
            <v>0</v>
          </cell>
          <cell r="EL806">
            <v>0</v>
          </cell>
          <cell r="EM806">
            <v>0</v>
          </cell>
          <cell r="EN806">
            <v>0</v>
          </cell>
          <cell r="EO806">
            <v>0</v>
          </cell>
          <cell r="EP806">
            <v>0</v>
          </cell>
          <cell r="EQ806">
            <v>0</v>
          </cell>
          <cell r="ER806">
            <v>0</v>
          </cell>
          <cell r="ES806">
            <v>0</v>
          </cell>
          <cell r="ET806">
            <v>0</v>
          </cell>
          <cell r="EU806">
            <v>0</v>
          </cell>
          <cell r="EV806">
            <v>0</v>
          </cell>
          <cell r="EW806">
            <v>0</v>
          </cell>
          <cell r="EX806">
            <v>0</v>
          </cell>
          <cell r="EY806">
            <v>0</v>
          </cell>
          <cell r="EZ806">
            <v>0</v>
          </cell>
          <cell r="FA806">
            <v>0</v>
          </cell>
          <cell r="FB806">
            <v>0</v>
          </cell>
          <cell r="FC806">
            <v>0</v>
          </cell>
          <cell r="FD806">
            <v>0</v>
          </cell>
          <cell r="FE806">
            <v>1.8602003000000034E-3</v>
          </cell>
          <cell r="FF806">
            <v>0</v>
          </cell>
          <cell r="FG806">
            <v>0</v>
          </cell>
          <cell r="FH806">
            <v>0</v>
          </cell>
          <cell r="FI806">
            <v>1.7439948000000001E-3</v>
          </cell>
          <cell r="FJ806">
            <v>1.1620550000000001E-4</v>
          </cell>
          <cell r="FK806">
            <v>0</v>
          </cell>
          <cell r="FL806">
            <v>0</v>
          </cell>
          <cell r="FM806">
            <v>0</v>
          </cell>
          <cell r="FN806">
            <v>0</v>
          </cell>
          <cell r="FO806">
            <v>0</v>
          </cell>
          <cell r="FP806">
            <v>0</v>
          </cell>
          <cell r="FQ806">
            <v>0</v>
          </cell>
          <cell r="FR806">
            <v>0</v>
          </cell>
          <cell r="FS806">
            <v>0</v>
          </cell>
          <cell r="FT806">
            <v>0</v>
          </cell>
          <cell r="FU806">
            <v>0</v>
          </cell>
          <cell r="FV806">
            <v>0</v>
          </cell>
          <cell r="FW806">
            <v>0</v>
          </cell>
          <cell r="FX806">
            <v>0</v>
          </cell>
          <cell r="FY806">
            <v>0</v>
          </cell>
          <cell r="FZ806">
            <v>0</v>
          </cell>
          <cell r="GA806">
            <v>0</v>
          </cell>
          <cell r="GB806">
            <v>0</v>
          </cell>
          <cell r="GC806">
            <v>0</v>
          </cell>
          <cell r="GD806">
            <v>0</v>
          </cell>
          <cell r="GE806">
            <v>0</v>
          </cell>
          <cell r="GF806">
            <v>0</v>
          </cell>
          <cell r="GG806">
            <v>0</v>
          </cell>
          <cell r="GH806">
            <v>0</v>
          </cell>
          <cell r="GI806">
            <v>0</v>
          </cell>
          <cell r="GJ806">
            <v>0</v>
          </cell>
          <cell r="GK806">
            <v>0</v>
          </cell>
          <cell r="GL806">
            <v>0</v>
          </cell>
          <cell r="GM806">
            <v>0</v>
          </cell>
          <cell r="GN806">
            <v>0</v>
          </cell>
          <cell r="GO806">
            <v>0</v>
          </cell>
          <cell r="GP806">
            <v>0</v>
          </cell>
          <cell r="GQ806">
            <v>0</v>
          </cell>
          <cell r="GR806">
            <v>0</v>
          </cell>
          <cell r="GS806">
            <v>0</v>
          </cell>
          <cell r="GT806">
            <v>0</v>
          </cell>
          <cell r="GU806">
            <v>0</v>
          </cell>
          <cell r="GV806">
            <v>0</v>
          </cell>
          <cell r="GW806">
            <v>0</v>
          </cell>
          <cell r="GX806">
            <v>0</v>
          </cell>
          <cell r="GY806">
            <v>0</v>
          </cell>
          <cell r="GZ806">
            <v>0</v>
          </cell>
          <cell r="HA806">
            <v>0</v>
          </cell>
          <cell r="HB806">
            <v>0</v>
          </cell>
          <cell r="HC806">
            <v>0</v>
          </cell>
          <cell r="HD806">
            <v>0</v>
          </cell>
          <cell r="HE806">
            <v>1.000000082740371E-11</v>
          </cell>
          <cell r="HF806">
            <v>9.999999092680234E-12</v>
          </cell>
          <cell r="HG806">
            <v>0</v>
          </cell>
          <cell r="HH806">
            <v>0</v>
          </cell>
          <cell r="HI806">
            <v>0</v>
          </cell>
          <cell r="HJ806">
            <v>0</v>
          </cell>
          <cell r="HK806">
            <v>0</v>
          </cell>
          <cell r="HL806">
            <v>0</v>
          </cell>
          <cell r="HM806">
            <v>0</v>
          </cell>
          <cell r="HN806">
            <v>0</v>
          </cell>
          <cell r="HO806">
            <v>0</v>
          </cell>
          <cell r="HP806">
            <v>0</v>
          </cell>
          <cell r="HQ806">
            <v>0</v>
          </cell>
          <cell r="HR806">
            <v>-1.000000082740371E-11</v>
          </cell>
          <cell r="HS806">
            <v>0</v>
          </cell>
          <cell r="HT806">
            <v>0</v>
          </cell>
          <cell r="HU806">
            <v>0</v>
          </cell>
          <cell r="HV806">
            <v>0</v>
          </cell>
          <cell r="HW806">
            <v>0</v>
          </cell>
          <cell r="HX806">
            <v>0</v>
          </cell>
          <cell r="HY806">
            <v>0</v>
          </cell>
          <cell r="HZ806">
            <v>-1.000000082740371E-11</v>
          </cell>
          <cell r="IA806">
            <v>0</v>
          </cell>
          <cell r="IB806">
            <v>0</v>
          </cell>
          <cell r="IC806">
            <v>0</v>
          </cell>
          <cell r="ID806">
            <v>0</v>
          </cell>
          <cell r="IE806">
            <v>-6.7758628999998738E-3</v>
          </cell>
          <cell r="IF806">
            <v>0</v>
          </cell>
          <cell r="IG806">
            <v>3.720400599999979E-3</v>
          </cell>
          <cell r="IH806">
            <v>0</v>
          </cell>
          <cell r="II806">
            <v>0</v>
          </cell>
          <cell r="IJ806">
            <v>0</v>
          </cell>
          <cell r="IK806">
            <v>-1.0496263509999999E-2</v>
          </cell>
          <cell r="IL806">
            <v>0</v>
          </cell>
          <cell r="IM806">
            <v>0</v>
          </cell>
          <cell r="IN806">
            <v>0</v>
          </cell>
          <cell r="IO806">
            <v>0</v>
          </cell>
          <cell r="IP806">
            <v>1.000000082740371E-11</v>
          </cell>
          <cell r="IQ806">
            <v>0</v>
          </cell>
          <cell r="IR806">
            <v>0</v>
          </cell>
          <cell r="IS806">
            <v>0</v>
          </cell>
          <cell r="IT806">
            <v>0</v>
          </cell>
          <cell r="IU806">
            <v>0</v>
          </cell>
          <cell r="IV806">
            <v>0</v>
          </cell>
          <cell r="IW806">
            <v>0</v>
          </cell>
          <cell r="IX806">
            <v>0</v>
          </cell>
          <cell r="IY806">
            <v>0</v>
          </cell>
          <cell r="IZ806">
            <v>0</v>
          </cell>
          <cell r="JA806">
            <v>0</v>
          </cell>
          <cell r="JB806">
            <v>0</v>
          </cell>
          <cell r="JC806">
            <v>0</v>
          </cell>
          <cell r="JD806">
            <v>0</v>
          </cell>
          <cell r="JE806">
            <v>0</v>
          </cell>
          <cell r="JF806">
            <v>0</v>
          </cell>
          <cell r="JG806">
            <v>0</v>
          </cell>
          <cell r="JH806">
            <v>0</v>
          </cell>
          <cell r="JI806">
            <v>0</v>
          </cell>
          <cell r="JJ806">
            <v>0</v>
          </cell>
          <cell r="JK806">
            <v>0</v>
          </cell>
          <cell r="JL806">
            <v>0</v>
          </cell>
          <cell r="JM806">
            <v>0</v>
          </cell>
          <cell r="JN806">
            <v>0</v>
          </cell>
          <cell r="JO806">
            <v>0</v>
          </cell>
          <cell r="JP806">
            <v>0</v>
          </cell>
          <cell r="JQ806">
            <v>0</v>
          </cell>
        </row>
        <row r="807">
          <cell r="D807" t="str">
            <v>BAT.PX.LON._.ITC.IronAir_100hr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  <cell r="BZ807">
            <v>0</v>
          </cell>
          <cell r="CA807">
            <v>0</v>
          </cell>
          <cell r="CB807">
            <v>0</v>
          </cell>
          <cell r="CC807">
            <v>0</v>
          </cell>
          <cell r="CD807">
            <v>0</v>
          </cell>
          <cell r="CE807">
            <v>0</v>
          </cell>
          <cell r="CF807">
            <v>0</v>
          </cell>
          <cell r="CG807">
            <v>0</v>
          </cell>
          <cell r="CH807">
            <v>0</v>
          </cell>
          <cell r="CI807">
            <v>0</v>
          </cell>
          <cell r="CJ807">
            <v>0</v>
          </cell>
          <cell r="CK807">
            <v>0</v>
          </cell>
          <cell r="CL807">
            <v>0</v>
          </cell>
          <cell r="CM807">
            <v>0</v>
          </cell>
          <cell r="CN807">
            <v>0</v>
          </cell>
          <cell r="CO807">
            <v>0</v>
          </cell>
          <cell r="CP807">
            <v>0</v>
          </cell>
          <cell r="CQ807">
            <v>0</v>
          </cell>
          <cell r="CR807">
            <v>0</v>
          </cell>
          <cell r="CS807">
            <v>0</v>
          </cell>
          <cell r="CT807">
            <v>0</v>
          </cell>
          <cell r="CU807">
            <v>0</v>
          </cell>
          <cell r="CV807">
            <v>0</v>
          </cell>
          <cell r="CW807">
            <v>0</v>
          </cell>
          <cell r="CX807">
            <v>0</v>
          </cell>
          <cell r="CY807">
            <v>0</v>
          </cell>
          <cell r="CZ807">
            <v>0</v>
          </cell>
          <cell r="DA807">
            <v>0</v>
          </cell>
          <cell r="DB807">
            <v>0</v>
          </cell>
          <cell r="DC807">
            <v>0</v>
          </cell>
          <cell r="DD807">
            <v>0</v>
          </cell>
          <cell r="DE807">
            <v>0</v>
          </cell>
          <cell r="DF807">
            <v>0</v>
          </cell>
          <cell r="DG807">
            <v>0</v>
          </cell>
          <cell r="DH807">
            <v>0</v>
          </cell>
          <cell r="DI807">
            <v>0</v>
          </cell>
          <cell r="DJ807">
            <v>0</v>
          </cell>
          <cell r="DK807">
            <v>0</v>
          </cell>
          <cell r="DL807">
            <v>0</v>
          </cell>
          <cell r="DM807">
            <v>0</v>
          </cell>
          <cell r="DN807">
            <v>0</v>
          </cell>
          <cell r="DO807">
            <v>0</v>
          </cell>
          <cell r="DP807">
            <v>0</v>
          </cell>
          <cell r="DQ807">
            <v>0</v>
          </cell>
          <cell r="DR807">
            <v>0</v>
          </cell>
          <cell r="DS807">
            <v>0</v>
          </cell>
          <cell r="DT807">
            <v>0</v>
          </cell>
          <cell r="DU807">
            <v>0</v>
          </cell>
          <cell r="DV807">
            <v>0</v>
          </cell>
          <cell r="DW807">
            <v>0</v>
          </cell>
          <cell r="DX807">
            <v>0</v>
          </cell>
          <cell r="DY807">
            <v>0</v>
          </cell>
          <cell r="DZ807">
            <v>0</v>
          </cell>
          <cell r="EA807">
            <v>0</v>
          </cell>
          <cell r="EB807">
            <v>0</v>
          </cell>
          <cell r="EC807">
            <v>0</v>
          </cell>
          <cell r="ED807">
            <v>0</v>
          </cell>
          <cell r="EE807">
            <v>0</v>
          </cell>
          <cell r="EF807">
            <v>0</v>
          </cell>
          <cell r="EG807">
            <v>0</v>
          </cell>
          <cell r="EH807">
            <v>0</v>
          </cell>
          <cell r="EI807">
            <v>0</v>
          </cell>
          <cell r="EJ807">
            <v>0</v>
          </cell>
          <cell r="EK807">
            <v>0</v>
          </cell>
          <cell r="EL807">
            <v>0</v>
          </cell>
          <cell r="EM807">
            <v>0</v>
          </cell>
          <cell r="EN807">
            <v>0</v>
          </cell>
          <cell r="EO807">
            <v>0</v>
          </cell>
          <cell r="EP807">
            <v>0</v>
          </cell>
          <cell r="EQ807">
            <v>0</v>
          </cell>
          <cell r="ER807">
            <v>0</v>
          </cell>
          <cell r="ES807">
            <v>0</v>
          </cell>
          <cell r="ET807">
            <v>0</v>
          </cell>
          <cell r="EU807">
            <v>0</v>
          </cell>
          <cell r="EV807">
            <v>0</v>
          </cell>
          <cell r="EW807">
            <v>0</v>
          </cell>
          <cell r="EX807">
            <v>0</v>
          </cell>
          <cell r="EY807">
            <v>0</v>
          </cell>
          <cell r="EZ807">
            <v>0</v>
          </cell>
          <cell r="FA807">
            <v>0</v>
          </cell>
          <cell r="FB807">
            <v>0</v>
          </cell>
          <cell r="FC807">
            <v>0</v>
          </cell>
          <cell r="FD807">
            <v>0</v>
          </cell>
          <cell r="FE807">
            <v>0</v>
          </cell>
          <cell r="FF807">
            <v>0</v>
          </cell>
          <cell r="FG807">
            <v>0</v>
          </cell>
          <cell r="FH807">
            <v>0</v>
          </cell>
          <cell r="FI807">
            <v>0</v>
          </cell>
          <cell r="FJ807">
            <v>0</v>
          </cell>
          <cell r="FK807">
            <v>0</v>
          </cell>
          <cell r="FL807">
            <v>0</v>
          </cell>
          <cell r="FM807">
            <v>0</v>
          </cell>
          <cell r="FN807">
            <v>0</v>
          </cell>
          <cell r="FO807">
            <v>0</v>
          </cell>
          <cell r="FP807">
            <v>0</v>
          </cell>
          <cell r="FQ807">
            <v>0</v>
          </cell>
          <cell r="FR807">
            <v>0</v>
          </cell>
          <cell r="FS807">
            <v>0</v>
          </cell>
          <cell r="FT807">
            <v>0</v>
          </cell>
          <cell r="FU807">
            <v>0</v>
          </cell>
          <cell r="FV807">
            <v>0</v>
          </cell>
          <cell r="FW807">
            <v>0</v>
          </cell>
          <cell r="FX807">
            <v>0</v>
          </cell>
          <cell r="FY807">
            <v>0</v>
          </cell>
          <cell r="FZ807">
            <v>0</v>
          </cell>
          <cell r="GA807">
            <v>0</v>
          </cell>
          <cell r="GB807">
            <v>0</v>
          </cell>
          <cell r="GC807">
            <v>0</v>
          </cell>
          <cell r="GD807">
            <v>0</v>
          </cell>
          <cell r="GE807">
            <v>0</v>
          </cell>
          <cell r="GF807">
            <v>0</v>
          </cell>
          <cell r="GG807">
            <v>0</v>
          </cell>
          <cell r="GH807">
            <v>0</v>
          </cell>
          <cell r="GI807">
            <v>0</v>
          </cell>
          <cell r="GJ807">
            <v>0</v>
          </cell>
          <cell r="GK807">
            <v>0</v>
          </cell>
          <cell r="GL807">
            <v>0</v>
          </cell>
          <cell r="GM807">
            <v>0</v>
          </cell>
          <cell r="GN807">
            <v>0</v>
          </cell>
          <cell r="GO807">
            <v>0</v>
          </cell>
          <cell r="GP807">
            <v>0</v>
          </cell>
          <cell r="GQ807">
            <v>0</v>
          </cell>
          <cell r="GR807">
            <v>0</v>
          </cell>
          <cell r="GS807">
            <v>0</v>
          </cell>
          <cell r="GT807">
            <v>0</v>
          </cell>
          <cell r="GU807">
            <v>0</v>
          </cell>
          <cell r="GV807">
            <v>0</v>
          </cell>
          <cell r="GW807">
            <v>0</v>
          </cell>
          <cell r="GX807">
            <v>0</v>
          </cell>
          <cell r="GY807">
            <v>0</v>
          </cell>
          <cell r="GZ807">
            <v>0</v>
          </cell>
          <cell r="HA807">
            <v>0</v>
          </cell>
          <cell r="HB807">
            <v>0</v>
          </cell>
          <cell r="HC807">
            <v>0</v>
          </cell>
          <cell r="HD807">
            <v>0</v>
          </cell>
          <cell r="HE807">
            <v>0</v>
          </cell>
          <cell r="HF807">
            <v>0</v>
          </cell>
          <cell r="HG807">
            <v>0</v>
          </cell>
          <cell r="HH807">
            <v>0</v>
          </cell>
          <cell r="HI807">
            <v>0</v>
          </cell>
          <cell r="HJ807">
            <v>0</v>
          </cell>
          <cell r="HK807">
            <v>0</v>
          </cell>
          <cell r="HL807">
            <v>0</v>
          </cell>
          <cell r="HM807">
            <v>0</v>
          </cell>
          <cell r="HN807">
            <v>0</v>
          </cell>
          <cell r="HO807">
            <v>0</v>
          </cell>
          <cell r="HP807">
            <v>0</v>
          </cell>
          <cell r="HQ807">
            <v>0</v>
          </cell>
          <cell r="HR807">
            <v>0</v>
          </cell>
          <cell r="HS807">
            <v>0</v>
          </cell>
          <cell r="HT807">
            <v>0</v>
          </cell>
          <cell r="HU807">
            <v>0</v>
          </cell>
          <cell r="HV807">
            <v>0</v>
          </cell>
          <cell r="HW807">
            <v>0</v>
          </cell>
          <cell r="HX807">
            <v>0</v>
          </cell>
          <cell r="HY807">
            <v>0</v>
          </cell>
          <cell r="HZ807">
            <v>0</v>
          </cell>
          <cell r="IA807">
            <v>0</v>
          </cell>
          <cell r="IB807">
            <v>0</v>
          </cell>
          <cell r="IC807">
            <v>0</v>
          </cell>
          <cell r="ID807">
            <v>0</v>
          </cell>
          <cell r="IE807">
            <v>0</v>
          </cell>
          <cell r="IF807">
            <v>0</v>
          </cell>
          <cell r="IG807">
            <v>0</v>
          </cell>
          <cell r="IH807">
            <v>0</v>
          </cell>
          <cell r="II807">
            <v>0</v>
          </cell>
          <cell r="IJ807">
            <v>0</v>
          </cell>
          <cell r="IK807">
            <v>0</v>
          </cell>
          <cell r="IL807">
            <v>0</v>
          </cell>
          <cell r="IM807">
            <v>0</v>
          </cell>
          <cell r="IN807">
            <v>0</v>
          </cell>
          <cell r="IO807">
            <v>0</v>
          </cell>
          <cell r="IP807">
            <v>0</v>
          </cell>
          <cell r="IQ807">
            <v>0</v>
          </cell>
          <cell r="IR807">
            <v>0</v>
          </cell>
          <cell r="IS807">
            <v>0</v>
          </cell>
          <cell r="IT807">
            <v>0</v>
          </cell>
          <cell r="IU807">
            <v>0</v>
          </cell>
          <cell r="IV807">
            <v>0</v>
          </cell>
          <cell r="IW807">
            <v>0</v>
          </cell>
          <cell r="IX807">
            <v>0</v>
          </cell>
          <cell r="IY807">
            <v>0</v>
          </cell>
          <cell r="IZ807">
            <v>0</v>
          </cell>
          <cell r="JA807">
            <v>0</v>
          </cell>
          <cell r="JB807">
            <v>0</v>
          </cell>
          <cell r="JC807">
            <v>0</v>
          </cell>
          <cell r="JD807">
            <v>0</v>
          </cell>
          <cell r="JE807">
            <v>0</v>
          </cell>
          <cell r="JF807">
            <v>0</v>
          </cell>
          <cell r="JG807">
            <v>0</v>
          </cell>
          <cell r="JH807">
            <v>0</v>
          </cell>
          <cell r="JI807">
            <v>0</v>
          </cell>
          <cell r="JJ807">
            <v>0</v>
          </cell>
          <cell r="JK807">
            <v>0</v>
          </cell>
          <cell r="JL807">
            <v>0</v>
          </cell>
          <cell r="JM807">
            <v>0</v>
          </cell>
          <cell r="JN807">
            <v>0</v>
          </cell>
          <cell r="JO807">
            <v>0</v>
          </cell>
          <cell r="JP807">
            <v>0</v>
          </cell>
          <cell r="JQ807">
            <v>0</v>
          </cell>
        </row>
        <row r="808">
          <cell r="D808" t="str">
            <v>BAT.PX.WWA._.ITC.IronAir_100hr_LON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  <cell r="BZ808">
            <v>0</v>
          </cell>
          <cell r="CA808">
            <v>0</v>
          </cell>
          <cell r="CB808">
            <v>0</v>
          </cell>
          <cell r="CC808">
            <v>0</v>
          </cell>
          <cell r="CD808">
            <v>0</v>
          </cell>
          <cell r="CE808">
            <v>0</v>
          </cell>
          <cell r="CF808">
            <v>0</v>
          </cell>
          <cell r="CG808">
            <v>0</v>
          </cell>
          <cell r="CH808">
            <v>0</v>
          </cell>
          <cell r="CI808">
            <v>0</v>
          </cell>
          <cell r="CJ808">
            <v>0</v>
          </cell>
          <cell r="CK808">
            <v>0</v>
          </cell>
          <cell r="CL808">
            <v>0</v>
          </cell>
          <cell r="CM808">
            <v>0</v>
          </cell>
          <cell r="CN808">
            <v>0</v>
          </cell>
          <cell r="CO808">
            <v>0</v>
          </cell>
          <cell r="CP808">
            <v>0</v>
          </cell>
          <cell r="CQ808">
            <v>0</v>
          </cell>
          <cell r="CR808">
            <v>0</v>
          </cell>
          <cell r="CS808">
            <v>0</v>
          </cell>
          <cell r="CT808">
            <v>0</v>
          </cell>
          <cell r="CU808">
            <v>0</v>
          </cell>
          <cell r="CV808">
            <v>0</v>
          </cell>
          <cell r="CW808">
            <v>0</v>
          </cell>
          <cell r="CX808">
            <v>0</v>
          </cell>
          <cell r="CY808">
            <v>0</v>
          </cell>
          <cell r="CZ808">
            <v>0</v>
          </cell>
          <cell r="DA808">
            <v>0</v>
          </cell>
          <cell r="DB808">
            <v>0</v>
          </cell>
          <cell r="DC808">
            <v>0</v>
          </cell>
          <cell r="DD808">
            <v>0</v>
          </cell>
          <cell r="DE808">
            <v>0</v>
          </cell>
          <cell r="DF808">
            <v>0</v>
          </cell>
          <cell r="DG808">
            <v>0</v>
          </cell>
          <cell r="DH808">
            <v>0</v>
          </cell>
          <cell r="DI808">
            <v>0</v>
          </cell>
          <cell r="DJ808">
            <v>0</v>
          </cell>
          <cell r="DK808">
            <v>0</v>
          </cell>
          <cell r="DL808">
            <v>0</v>
          </cell>
          <cell r="DM808">
            <v>0</v>
          </cell>
          <cell r="DN808">
            <v>0</v>
          </cell>
          <cell r="DO808">
            <v>0</v>
          </cell>
          <cell r="DP808">
            <v>0</v>
          </cell>
          <cell r="DQ808">
            <v>0</v>
          </cell>
          <cell r="DR808">
            <v>0</v>
          </cell>
          <cell r="DS808">
            <v>0</v>
          </cell>
          <cell r="DT808">
            <v>0</v>
          </cell>
          <cell r="DU808">
            <v>0</v>
          </cell>
          <cell r="DV808">
            <v>0</v>
          </cell>
          <cell r="DW808">
            <v>0</v>
          </cell>
          <cell r="DX808">
            <v>0</v>
          </cell>
          <cell r="DY808">
            <v>0</v>
          </cell>
          <cell r="DZ808">
            <v>0</v>
          </cell>
          <cell r="EA808">
            <v>0</v>
          </cell>
          <cell r="EB808">
            <v>0</v>
          </cell>
          <cell r="EC808">
            <v>0</v>
          </cell>
          <cell r="ED808">
            <v>0</v>
          </cell>
          <cell r="EE808">
            <v>0</v>
          </cell>
          <cell r="EF808">
            <v>0</v>
          </cell>
          <cell r="EG808">
            <v>0</v>
          </cell>
          <cell r="EH808">
            <v>0</v>
          </cell>
          <cell r="EI808">
            <v>0</v>
          </cell>
          <cell r="EJ808">
            <v>0</v>
          </cell>
          <cell r="EK808">
            <v>0</v>
          </cell>
          <cell r="EL808">
            <v>0</v>
          </cell>
          <cell r="EM808">
            <v>0</v>
          </cell>
          <cell r="EN808">
            <v>0</v>
          </cell>
          <cell r="EO808">
            <v>0</v>
          </cell>
          <cell r="EP808">
            <v>0</v>
          </cell>
          <cell r="EQ808">
            <v>0</v>
          </cell>
          <cell r="ER808">
            <v>0</v>
          </cell>
          <cell r="ES808">
            <v>0</v>
          </cell>
          <cell r="ET808">
            <v>0</v>
          </cell>
          <cell r="EU808">
            <v>0</v>
          </cell>
          <cell r="EV808">
            <v>0</v>
          </cell>
          <cell r="EW808">
            <v>0</v>
          </cell>
          <cell r="EX808">
            <v>0</v>
          </cell>
          <cell r="EY808">
            <v>0</v>
          </cell>
          <cell r="EZ808">
            <v>0</v>
          </cell>
          <cell r="FA808">
            <v>0</v>
          </cell>
          <cell r="FB808">
            <v>0</v>
          </cell>
          <cell r="FC808">
            <v>0</v>
          </cell>
          <cell r="FD808">
            <v>0</v>
          </cell>
          <cell r="FE808">
            <v>0</v>
          </cell>
          <cell r="FF808">
            <v>0</v>
          </cell>
          <cell r="FG808">
            <v>0</v>
          </cell>
          <cell r="FH808">
            <v>0</v>
          </cell>
          <cell r="FI808">
            <v>0</v>
          </cell>
          <cell r="FJ808">
            <v>0</v>
          </cell>
          <cell r="FK808">
            <v>0</v>
          </cell>
          <cell r="FL808">
            <v>0</v>
          </cell>
          <cell r="FM808">
            <v>0</v>
          </cell>
          <cell r="FN808">
            <v>0</v>
          </cell>
          <cell r="FO808">
            <v>0</v>
          </cell>
          <cell r="FP808">
            <v>0</v>
          </cell>
          <cell r="FQ808">
            <v>0</v>
          </cell>
          <cell r="FR808">
            <v>0</v>
          </cell>
          <cell r="FS808">
            <v>0</v>
          </cell>
          <cell r="FT808">
            <v>0</v>
          </cell>
          <cell r="FU808">
            <v>0</v>
          </cell>
          <cell r="FV808">
            <v>0</v>
          </cell>
          <cell r="FW808">
            <v>0</v>
          </cell>
          <cell r="FX808">
            <v>0</v>
          </cell>
          <cell r="FY808">
            <v>0</v>
          </cell>
          <cell r="FZ808">
            <v>0</v>
          </cell>
          <cell r="GA808">
            <v>0</v>
          </cell>
          <cell r="GB808">
            <v>0</v>
          </cell>
          <cell r="GC808">
            <v>0</v>
          </cell>
          <cell r="GD808">
            <v>0</v>
          </cell>
          <cell r="GE808">
            <v>0</v>
          </cell>
          <cell r="GF808">
            <v>0</v>
          </cell>
          <cell r="GG808">
            <v>0</v>
          </cell>
          <cell r="GH808">
            <v>0</v>
          </cell>
          <cell r="GI808">
            <v>0</v>
          </cell>
          <cell r="GJ808">
            <v>0</v>
          </cell>
          <cell r="GK808">
            <v>0</v>
          </cell>
          <cell r="GL808">
            <v>0</v>
          </cell>
          <cell r="GM808">
            <v>0</v>
          </cell>
          <cell r="GN808">
            <v>0</v>
          </cell>
          <cell r="GO808">
            <v>0</v>
          </cell>
          <cell r="GP808">
            <v>0</v>
          </cell>
          <cell r="GQ808">
            <v>0</v>
          </cell>
          <cell r="GR808">
            <v>0</v>
          </cell>
          <cell r="GS808">
            <v>0</v>
          </cell>
          <cell r="GT808">
            <v>0</v>
          </cell>
          <cell r="GU808">
            <v>0</v>
          </cell>
          <cell r="GV808">
            <v>0</v>
          </cell>
          <cell r="GW808">
            <v>0</v>
          </cell>
          <cell r="GX808">
            <v>0</v>
          </cell>
          <cell r="GY808">
            <v>0</v>
          </cell>
          <cell r="GZ808">
            <v>0</v>
          </cell>
          <cell r="HA808">
            <v>0</v>
          </cell>
          <cell r="HB808">
            <v>0</v>
          </cell>
          <cell r="HC808">
            <v>0</v>
          </cell>
          <cell r="HD808">
            <v>0</v>
          </cell>
          <cell r="HE808">
            <v>0</v>
          </cell>
          <cell r="HF808">
            <v>0</v>
          </cell>
          <cell r="HG808">
            <v>0</v>
          </cell>
          <cell r="HH808">
            <v>0</v>
          </cell>
          <cell r="HI808">
            <v>0</v>
          </cell>
          <cell r="HJ808">
            <v>0</v>
          </cell>
          <cell r="HK808">
            <v>0</v>
          </cell>
          <cell r="HL808">
            <v>0</v>
          </cell>
          <cell r="HM808">
            <v>0</v>
          </cell>
          <cell r="HN808">
            <v>0</v>
          </cell>
          <cell r="HO808">
            <v>0</v>
          </cell>
          <cell r="HP808">
            <v>0</v>
          </cell>
          <cell r="HQ808">
            <v>0</v>
          </cell>
          <cell r="HR808">
            <v>0</v>
          </cell>
          <cell r="HS808">
            <v>0</v>
          </cell>
          <cell r="HT808">
            <v>0</v>
          </cell>
          <cell r="HU808">
            <v>0</v>
          </cell>
          <cell r="HV808">
            <v>0</v>
          </cell>
          <cell r="HW808">
            <v>0</v>
          </cell>
          <cell r="HX808">
            <v>0</v>
          </cell>
          <cell r="HY808">
            <v>0</v>
          </cell>
          <cell r="HZ808">
            <v>0</v>
          </cell>
          <cell r="IA808">
            <v>0</v>
          </cell>
          <cell r="IB808">
            <v>0</v>
          </cell>
          <cell r="IC808">
            <v>0</v>
          </cell>
          <cell r="ID808">
            <v>0</v>
          </cell>
          <cell r="IE808">
            <v>0</v>
          </cell>
          <cell r="IF808">
            <v>0</v>
          </cell>
          <cell r="IG808">
            <v>0</v>
          </cell>
          <cell r="IH808">
            <v>0</v>
          </cell>
          <cell r="II808">
            <v>0</v>
          </cell>
          <cell r="IJ808">
            <v>0</v>
          </cell>
          <cell r="IK808">
            <v>0</v>
          </cell>
          <cell r="IL808">
            <v>0</v>
          </cell>
          <cell r="IM808">
            <v>0</v>
          </cell>
          <cell r="IN808">
            <v>0</v>
          </cell>
          <cell r="IO808">
            <v>0</v>
          </cell>
          <cell r="IP808">
            <v>0</v>
          </cell>
          <cell r="IQ808">
            <v>0</v>
          </cell>
          <cell r="IR808">
            <v>0</v>
          </cell>
          <cell r="IS808">
            <v>0</v>
          </cell>
          <cell r="IT808">
            <v>0</v>
          </cell>
          <cell r="IU808">
            <v>0</v>
          </cell>
          <cell r="IV808">
            <v>0</v>
          </cell>
          <cell r="IW808">
            <v>0</v>
          </cell>
          <cell r="IX808">
            <v>0</v>
          </cell>
          <cell r="IY808">
            <v>0</v>
          </cell>
          <cell r="IZ808">
            <v>0</v>
          </cell>
          <cell r="JA808">
            <v>0</v>
          </cell>
          <cell r="JB808">
            <v>0</v>
          </cell>
          <cell r="JC808">
            <v>0</v>
          </cell>
          <cell r="JD808">
            <v>0</v>
          </cell>
          <cell r="JE808">
            <v>0</v>
          </cell>
          <cell r="JF808">
            <v>0</v>
          </cell>
          <cell r="JG808">
            <v>0</v>
          </cell>
          <cell r="JH808">
            <v>0</v>
          </cell>
          <cell r="JI808">
            <v>0</v>
          </cell>
          <cell r="JJ808">
            <v>0</v>
          </cell>
          <cell r="JK808">
            <v>0</v>
          </cell>
          <cell r="JL808">
            <v>0</v>
          </cell>
          <cell r="JM808">
            <v>0</v>
          </cell>
          <cell r="JN808">
            <v>0</v>
          </cell>
          <cell r="JO808">
            <v>0</v>
          </cell>
          <cell r="JP808">
            <v>0</v>
          </cell>
          <cell r="JQ808">
            <v>0</v>
          </cell>
        </row>
        <row r="809">
          <cell r="D809" t="str">
            <v>BAT.PX.SOR._.ITC.Li_ion_8hr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  <cell r="BZ809">
            <v>0</v>
          </cell>
          <cell r="CA809">
            <v>0</v>
          </cell>
          <cell r="CB809">
            <v>0</v>
          </cell>
          <cell r="CC809">
            <v>0</v>
          </cell>
          <cell r="CD809">
            <v>0</v>
          </cell>
          <cell r="CE809">
            <v>0</v>
          </cell>
          <cell r="CF809">
            <v>0</v>
          </cell>
          <cell r="CG809">
            <v>0</v>
          </cell>
          <cell r="CH809">
            <v>0</v>
          </cell>
          <cell r="CI809">
            <v>0</v>
          </cell>
          <cell r="CJ809">
            <v>0</v>
          </cell>
          <cell r="CK809">
            <v>0</v>
          </cell>
          <cell r="CL809">
            <v>0</v>
          </cell>
          <cell r="CM809">
            <v>0</v>
          </cell>
          <cell r="CN809">
            <v>0</v>
          </cell>
          <cell r="CO809">
            <v>0</v>
          </cell>
          <cell r="CP809">
            <v>0</v>
          </cell>
          <cell r="CQ809">
            <v>0</v>
          </cell>
          <cell r="CR809">
            <v>0</v>
          </cell>
          <cell r="CS809">
            <v>0</v>
          </cell>
          <cell r="CT809">
            <v>0</v>
          </cell>
          <cell r="CU809">
            <v>0</v>
          </cell>
          <cell r="CV809">
            <v>0</v>
          </cell>
          <cell r="CW809">
            <v>0</v>
          </cell>
          <cell r="CX809">
            <v>0</v>
          </cell>
          <cell r="CY809">
            <v>0</v>
          </cell>
          <cell r="CZ809">
            <v>0</v>
          </cell>
          <cell r="DA809">
            <v>0</v>
          </cell>
          <cell r="DB809">
            <v>0</v>
          </cell>
          <cell r="DC809">
            <v>0</v>
          </cell>
          <cell r="DD809">
            <v>0</v>
          </cell>
          <cell r="DE809">
            <v>0</v>
          </cell>
          <cell r="DF809">
            <v>0</v>
          </cell>
          <cell r="DG809">
            <v>0</v>
          </cell>
          <cell r="DH809">
            <v>0</v>
          </cell>
          <cell r="DI809">
            <v>0</v>
          </cell>
          <cell r="DJ809">
            <v>0</v>
          </cell>
          <cell r="DK809">
            <v>0</v>
          </cell>
          <cell r="DL809">
            <v>0</v>
          </cell>
          <cell r="DM809">
            <v>0</v>
          </cell>
          <cell r="DN809">
            <v>0</v>
          </cell>
          <cell r="DO809">
            <v>0</v>
          </cell>
          <cell r="DP809">
            <v>0</v>
          </cell>
          <cell r="DQ809">
            <v>0</v>
          </cell>
          <cell r="DR809">
            <v>0</v>
          </cell>
          <cell r="DS809">
            <v>0</v>
          </cell>
          <cell r="DT809">
            <v>0</v>
          </cell>
          <cell r="DU809">
            <v>0</v>
          </cell>
          <cell r="DV809">
            <v>0</v>
          </cell>
          <cell r="DW809">
            <v>0</v>
          </cell>
          <cell r="DX809">
            <v>0</v>
          </cell>
          <cell r="DY809">
            <v>0</v>
          </cell>
          <cell r="DZ809">
            <v>0</v>
          </cell>
          <cell r="EA809">
            <v>0</v>
          </cell>
          <cell r="EB809">
            <v>0</v>
          </cell>
          <cell r="EC809">
            <v>0</v>
          </cell>
          <cell r="ED809">
            <v>0</v>
          </cell>
          <cell r="EE809">
            <v>0</v>
          </cell>
          <cell r="EF809">
            <v>0</v>
          </cell>
          <cell r="EG809">
            <v>0</v>
          </cell>
          <cell r="EH809">
            <v>0</v>
          </cell>
          <cell r="EI809">
            <v>0</v>
          </cell>
          <cell r="EJ809">
            <v>0</v>
          </cell>
          <cell r="EK809">
            <v>0</v>
          </cell>
          <cell r="EL809">
            <v>0</v>
          </cell>
          <cell r="EM809">
            <v>0</v>
          </cell>
          <cell r="EN809">
            <v>0</v>
          </cell>
          <cell r="EO809">
            <v>0</v>
          </cell>
          <cell r="EP809">
            <v>0</v>
          </cell>
          <cell r="EQ809">
            <v>0</v>
          </cell>
          <cell r="ER809">
            <v>0</v>
          </cell>
          <cell r="ES809">
            <v>0</v>
          </cell>
          <cell r="ET809">
            <v>0</v>
          </cell>
          <cell r="EU809">
            <v>0</v>
          </cell>
          <cell r="EV809">
            <v>0</v>
          </cell>
          <cell r="EW809">
            <v>0</v>
          </cell>
          <cell r="EX809">
            <v>0</v>
          </cell>
          <cell r="EY809">
            <v>0</v>
          </cell>
          <cell r="EZ809">
            <v>0</v>
          </cell>
          <cell r="FA809">
            <v>0</v>
          </cell>
          <cell r="FB809">
            <v>0</v>
          </cell>
          <cell r="FC809">
            <v>0</v>
          </cell>
          <cell r="FD809">
            <v>0</v>
          </cell>
          <cell r="FE809">
            <v>0</v>
          </cell>
          <cell r="FF809">
            <v>0</v>
          </cell>
          <cell r="FG809">
            <v>0</v>
          </cell>
          <cell r="FH809">
            <v>0</v>
          </cell>
          <cell r="FI809">
            <v>0</v>
          </cell>
          <cell r="FJ809">
            <v>0</v>
          </cell>
          <cell r="FK809">
            <v>0</v>
          </cell>
          <cell r="FL809">
            <v>0</v>
          </cell>
          <cell r="FM809">
            <v>0</v>
          </cell>
          <cell r="FN809">
            <v>0</v>
          </cell>
          <cell r="FO809">
            <v>0</v>
          </cell>
          <cell r="FP809">
            <v>0</v>
          </cell>
          <cell r="FQ809">
            <v>0</v>
          </cell>
          <cell r="FR809">
            <v>0</v>
          </cell>
          <cell r="FS809">
            <v>0</v>
          </cell>
          <cell r="FT809">
            <v>0</v>
          </cell>
          <cell r="FU809">
            <v>0</v>
          </cell>
          <cell r="FV809">
            <v>0</v>
          </cell>
          <cell r="FW809">
            <v>0</v>
          </cell>
          <cell r="FX809">
            <v>0</v>
          </cell>
          <cell r="FY809">
            <v>0</v>
          </cell>
          <cell r="FZ809">
            <v>0</v>
          </cell>
          <cell r="GA809">
            <v>0</v>
          </cell>
          <cell r="GB809">
            <v>0</v>
          </cell>
          <cell r="GC809">
            <v>0</v>
          </cell>
          <cell r="GD809">
            <v>0</v>
          </cell>
          <cell r="GE809">
            <v>0</v>
          </cell>
          <cell r="GF809">
            <v>0</v>
          </cell>
          <cell r="GG809">
            <v>0</v>
          </cell>
          <cell r="GH809">
            <v>0</v>
          </cell>
          <cell r="GI809">
            <v>0</v>
          </cell>
          <cell r="GJ809">
            <v>0</v>
          </cell>
          <cell r="GK809">
            <v>0</v>
          </cell>
          <cell r="GL809">
            <v>0</v>
          </cell>
          <cell r="GM809">
            <v>0</v>
          </cell>
          <cell r="GN809">
            <v>0</v>
          </cell>
          <cell r="GO809">
            <v>0</v>
          </cell>
          <cell r="GP809">
            <v>0</v>
          </cell>
          <cell r="GQ809">
            <v>0</v>
          </cell>
          <cell r="GR809">
            <v>0</v>
          </cell>
          <cell r="GS809">
            <v>0</v>
          </cell>
          <cell r="GT809">
            <v>0</v>
          </cell>
          <cell r="GU809">
            <v>0</v>
          </cell>
          <cell r="GV809">
            <v>0</v>
          </cell>
          <cell r="GW809">
            <v>0</v>
          </cell>
          <cell r="GX809">
            <v>0</v>
          </cell>
          <cell r="GY809">
            <v>0</v>
          </cell>
          <cell r="GZ809">
            <v>0</v>
          </cell>
          <cell r="HA809">
            <v>0</v>
          </cell>
          <cell r="HB809">
            <v>0</v>
          </cell>
          <cell r="HC809">
            <v>0</v>
          </cell>
          <cell r="HD809">
            <v>0</v>
          </cell>
          <cell r="HE809">
            <v>0</v>
          </cell>
          <cell r="HF809">
            <v>0</v>
          </cell>
          <cell r="HG809">
            <v>0</v>
          </cell>
          <cell r="HH809">
            <v>0</v>
          </cell>
          <cell r="HI809">
            <v>0</v>
          </cell>
          <cell r="HJ809">
            <v>0</v>
          </cell>
          <cell r="HK809">
            <v>0</v>
          </cell>
          <cell r="HL809">
            <v>0</v>
          </cell>
          <cell r="HM809">
            <v>0</v>
          </cell>
          <cell r="HN809">
            <v>0</v>
          </cell>
          <cell r="HO809">
            <v>0</v>
          </cell>
          <cell r="HP809">
            <v>0</v>
          </cell>
          <cell r="HQ809">
            <v>0</v>
          </cell>
          <cell r="HR809">
            <v>0</v>
          </cell>
          <cell r="HS809">
            <v>0</v>
          </cell>
          <cell r="HT809">
            <v>0</v>
          </cell>
          <cell r="HU809">
            <v>0</v>
          </cell>
          <cell r="HV809">
            <v>0</v>
          </cell>
          <cell r="HW809">
            <v>0</v>
          </cell>
          <cell r="HX809">
            <v>0</v>
          </cell>
          <cell r="HY809">
            <v>0</v>
          </cell>
          <cell r="HZ809">
            <v>0</v>
          </cell>
          <cell r="IA809">
            <v>0</v>
          </cell>
          <cell r="IB809">
            <v>0</v>
          </cell>
          <cell r="IC809">
            <v>0</v>
          </cell>
          <cell r="ID809">
            <v>0</v>
          </cell>
          <cell r="IE809">
            <v>0</v>
          </cell>
          <cell r="IF809">
            <v>0</v>
          </cell>
          <cell r="IG809">
            <v>0</v>
          </cell>
          <cell r="IH809">
            <v>0</v>
          </cell>
          <cell r="II809">
            <v>0</v>
          </cell>
          <cell r="IJ809">
            <v>0</v>
          </cell>
          <cell r="IK809">
            <v>0</v>
          </cell>
          <cell r="IL809">
            <v>0</v>
          </cell>
          <cell r="IM809">
            <v>0</v>
          </cell>
          <cell r="IN809">
            <v>0</v>
          </cell>
          <cell r="IO809">
            <v>0</v>
          </cell>
          <cell r="IP809">
            <v>0</v>
          </cell>
          <cell r="IQ809">
            <v>0</v>
          </cell>
          <cell r="IR809">
            <v>0</v>
          </cell>
          <cell r="IS809">
            <v>0</v>
          </cell>
          <cell r="IT809">
            <v>0</v>
          </cell>
          <cell r="IU809">
            <v>0</v>
          </cell>
          <cell r="IV809">
            <v>0</v>
          </cell>
          <cell r="IW809">
            <v>0</v>
          </cell>
          <cell r="IX809">
            <v>0</v>
          </cell>
          <cell r="IY809">
            <v>0</v>
          </cell>
          <cell r="IZ809">
            <v>0</v>
          </cell>
          <cell r="JA809">
            <v>0</v>
          </cell>
          <cell r="JB809">
            <v>0</v>
          </cell>
          <cell r="JC809">
            <v>0</v>
          </cell>
          <cell r="JD809">
            <v>0</v>
          </cell>
          <cell r="JE809">
            <v>0</v>
          </cell>
          <cell r="JF809">
            <v>0</v>
          </cell>
          <cell r="JG809">
            <v>0</v>
          </cell>
          <cell r="JH809">
            <v>0</v>
          </cell>
          <cell r="JI809">
            <v>0</v>
          </cell>
          <cell r="JJ809">
            <v>0</v>
          </cell>
          <cell r="JK809">
            <v>0</v>
          </cell>
          <cell r="JL809">
            <v>0</v>
          </cell>
          <cell r="JM809">
            <v>0</v>
          </cell>
          <cell r="JN809">
            <v>0</v>
          </cell>
          <cell r="JO809">
            <v>0</v>
          </cell>
          <cell r="JP809">
            <v>0</v>
          </cell>
          <cell r="JQ809">
            <v>0</v>
          </cell>
        </row>
        <row r="810">
          <cell r="D810" t="str">
            <v>BAT.PX.WYE._.ITC.Li_ion_4hr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  <cell r="BZ810">
            <v>0</v>
          </cell>
          <cell r="CA810">
            <v>0</v>
          </cell>
          <cell r="CB810">
            <v>0</v>
          </cell>
          <cell r="CC810">
            <v>0</v>
          </cell>
          <cell r="CD810">
            <v>0</v>
          </cell>
          <cell r="CE810">
            <v>0</v>
          </cell>
          <cell r="CF810">
            <v>0</v>
          </cell>
          <cell r="CG810">
            <v>0</v>
          </cell>
          <cell r="CH810">
            <v>0</v>
          </cell>
          <cell r="CI810">
            <v>0</v>
          </cell>
          <cell r="CJ810">
            <v>0</v>
          </cell>
          <cell r="CK810">
            <v>0</v>
          </cell>
          <cell r="CL810">
            <v>0</v>
          </cell>
          <cell r="CM810">
            <v>0</v>
          </cell>
          <cell r="CN810">
            <v>0</v>
          </cell>
          <cell r="CO810">
            <v>0</v>
          </cell>
          <cell r="CP810">
            <v>0</v>
          </cell>
          <cell r="CQ810">
            <v>0</v>
          </cell>
          <cell r="CR810">
            <v>0</v>
          </cell>
          <cell r="CS810">
            <v>0</v>
          </cell>
          <cell r="CT810">
            <v>0</v>
          </cell>
          <cell r="CU810">
            <v>0</v>
          </cell>
          <cell r="CV810">
            <v>0</v>
          </cell>
          <cell r="CW810">
            <v>0</v>
          </cell>
          <cell r="CX810">
            <v>0</v>
          </cell>
          <cell r="CY810">
            <v>0</v>
          </cell>
          <cell r="CZ810">
            <v>0</v>
          </cell>
          <cell r="DA810">
            <v>0</v>
          </cell>
          <cell r="DB810">
            <v>0</v>
          </cell>
          <cell r="DC810">
            <v>0</v>
          </cell>
          <cell r="DD810">
            <v>0</v>
          </cell>
          <cell r="DE810">
            <v>0</v>
          </cell>
          <cell r="DF810">
            <v>0</v>
          </cell>
          <cell r="DG810">
            <v>0</v>
          </cell>
          <cell r="DH810">
            <v>0</v>
          </cell>
          <cell r="DI810">
            <v>0</v>
          </cell>
          <cell r="DJ810">
            <v>0</v>
          </cell>
          <cell r="DK810">
            <v>0</v>
          </cell>
          <cell r="DL810">
            <v>0</v>
          </cell>
          <cell r="DM810">
            <v>0</v>
          </cell>
          <cell r="DN810">
            <v>0</v>
          </cell>
          <cell r="DO810">
            <v>0</v>
          </cell>
          <cell r="DP810">
            <v>0</v>
          </cell>
          <cell r="DQ810">
            <v>0</v>
          </cell>
          <cell r="DR810">
            <v>0</v>
          </cell>
          <cell r="DS810">
            <v>0</v>
          </cell>
          <cell r="DT810">
            <v>0</v>
          </cell>
          <cell r="DU810">
            <v>0</v>
          </cell>
          <cell r="DV810">
            <v>0</v>
          </cell>
          <cell r="DW810">
            <v>0</v>
          </cell>
          <cell r="DX810">
            <v>0</v>
          </cell>
          <cell r="DY810">
            <v>0</v>
          </cell>
          <cell r="DZ810">
            <v>0</v>
          </cell>
          <cell r="EA810">
            <v>0</v>
          </cell>
          <cell r="EB810">
            <v>0</v>
          </cell>
          <cell r="EC810">
            <v>0</v>
          </cell>
          <cell r="ED810">
            <v>0</v>
          </cell>
          <cell r="EE810">
            <v>0</v>
          </cell>
          <cell r="EF810">
            <v>0</v>
          </cell>
          <cell r="EG810">
            <v>0</v>
          </cell>
          <cell r="EH810">
            <v>0</v>
          </cell>
          <cell r="EI810">
            <v>0</v>
          </cell>
          <cell r="EJ810">
            <v>0</v>
          </cell>
          <cell r="EK810">
            <v>0</v>
          </cell>
          <cell r="EL810">
            <v>0</v>
          </cell>
          <cell r="EM810">
            <v>0</v>
          </cell>
          <cell r="EN810">
            <v>0</v>
          </cell>
          <cell r="EO810">
            <v>0</v>
          </cell>
          <cell r="EP810">
            <v>0</v>
          </cell>
          <cell r="EQ810">
            <v>0</v>
          </cell>
          <cell r="ER810">
            <v>0</v>
          </cell>
          <cell r="ES810">
            <v>0</v>
          </cell>
          <cell r="ET810">
            <v>0</v>
          </cell>
          <cell r="EU810">
            <v>0</v>
          </cell>
          <cell r="EV810">
            <v>0</v>
          </cell>
          <cell r="EW810">
            <v>0</v>
          </cell>
          <cell r="EX810">
            <v>0</v>
          </cell>
          <cell r="EY810">
            <v>0</v>
          </cell>
          <cell r="EZ810">
            <v>0</v>
          </cell>
          <cell r="FA810">
            <v>0</v>
          </cell>
          <cell r="FB810">
            <v>0</v>
          </cell>
          <cell r="FC810">
            <v>0</v>
          </cell>
          <cell r="FD810">
            <v>0</v>
          </cell>
          <cell r="FE810">
            <v>0</v>
          </cell>
          <cell r="FF810">
            <v>0</v>
          </cell>
          <cell r="FG810">
            <v>0</v>
          </cell>
          <cell r="FH810">
            <v>0</v>
          </cell>
          <cell r="FI810">
            <v>0</v>
          </cell>
          <cell r="FJ810">
            <v>0</v>
          </cell>
          <cell r="FK810">
            <v>0</v>
          </cell>
          <cell r="FL810">
            <v>0</v>
          </cell>
          <cell r="FM810">
            <v>0</v>
          </cell>
          <cell r="FN810">
            <v>0</v>
          </cell>
          <cell r="FO810">
            <v>0</v>
          </cell>
          <cell r="FP810">
            <v>0</v>
          </cell>
          <cell r="FQ810">
            <v>0</v>
          </cell>
          <cell r="FR810">
            <v>0</v>
          </cell>
          <cell r="FS810">
            <v>0</v>
          </cell>
          <cell r="FT810">
            <v>0</v>
          </cell>
          <cell r="FU810">
            <v>0</v>
          </cell>
          <cell r="FV810">
            <v>0</v>
          </cell>
          <cell r="FW810">
            <v>0</v>
          </cell>
          <cell r="FX810">
            <v>0</v>
          </cell>
          <cell r="FY810">
            <v>0</v>
          </cell>
          <cell r="FZ810">
            <v>0</v>
          </cell>
          <cell r="GA810">
            <v>0</v>
          </cell>
          <cell r="GB810">
            <v>0</v>
          </cell>
          <cell r="GC810">
            <v>0</v>
          </cell>
          <cell r="GD810">
            <v>0</v>
          </cell>
          <cell r="GE810">
            <v>0</v>
          </cell>
          <cell r="GF810">
            <v>0</v>
          </cell>
          <cell r="GG810">
            <v>0</v>
          </cell>
          <cell r="GH810">
            <v>0</v>
          </cell>
          <cell r="GI810">
            <v>0</v>
          </cell>
          <cell r="GJ810">
            <v>0</v>
          </cell>
          <cell r="GK810">
            <v>0</v>
          </cell>
          <cell r="GL810">
            <v>0</v>
          </cell>
          <cell r="GM810">
            <v>0</v>
          </cell>
          <cell r="GN810">
            <v>0</v>
          </cell>
          <cell r="GO810">
            <v>0</v>
          </cell>
          <cell r="GP810">
            <v>0</v>
          </cell>
          <cell r="GQ810">
            <v>0</v>
          </cell>
          <cell r="GR810">
            <v>0</v>
          </cell>
          <cell r="GS810">
            <v>0</v>
          </cell>
          <cell r="GT810">
            <v>0</v>
          </cell>
          <cell r="GU810">
            <v>0</v>
          </cell>
          <cell r="GV810">
            <v>0</v>
          </cell>
          <cell r="GW810">
            <v>0</v>
          </cell>
          <cell r="GX810">
            <v>0</v>
          </cell>
          <cell r="GY810">
            <v>0</v>
          </cell>
          <cell r="GZ810">
            <v>0</v>
          </cell>
          <cell r="HA810">
            <v>0</v>
          </cell>
          <cell r="HB810">
            <v>0</v>
          </cell>
          <cell r="HC810">
            <v>0</v>
          </cell>
          <cell r="HD810">
            <v>0</v>
          </cell>
          <cell r="HE810">
            <v>0</v>
          </cell>
          <cell r="HF810">
            <v>0</v>
          </cell>
          <cell r="HG810">
            <v>0</v>
          </cell>
          <cell r="HH810">
            <v>0</v>
          </cell>
          <cell r="HI810">
            <v>0</v>
          </cell>
          <cell r="HJ810">
            <v>0</v>
          </cell>
          <cell r="HK810">
            <v>0</v>
          </cell>
          <cell r="HL810">
            <v>0</v>
          </cell>
          <cell r="HM810">
            <v>0</v>
          </cell>
          <cell r="HN810">
            <v>0</v>
          </cell>
          <cell r="HO810">
            <v>0</v>
          </cell>
          <cell r="HP810">
            <v>0</v>
          </cell>
          <cell r="HQ810">
            <v>0</v>
          </cell>
          <cell r="HR810">
            <v>0</v>
          </cell>
          <cell r="HS810">
            <v>0</v>
          </cell>
          <cell r="HT810">
            <v>0</v>
          </cell>
          <cell r="HU810">
            <v>0</v>
          </cell>
          <cell r="HV810">
            <v>0</v>
          </cell>
          <cell r="HW810">
            <v>0</v>
          </cell>
          <cell r="HX810">
            <v>0</v>
          </cell>
          <cell r="HY810">
            <v>0</v>
          </cell>
          <cell r="HZ810">
            <v>0</v>
          </cell>
          <cell r="IA810">
            <v>0</v>
          </cell>
          <cell r="IB810">
            <v>0</v>
          </cell>
          <cell r="IC810">
            <v>0</v>
          </cell>
          <cell r="ID810">
            <v>0</v>
          </cell>
          <cell r="IE810">
            <v>0</v>
          </cell>
          <cell r="IF810">
            <v>0</v>
          </cell>
          <cell r="IG810">
            <v>0</v>
          </cell>
          <cell r="IH810">
            <v>0</v>
          </cell>
          <cell r="II810">
            <v>0</v>
          </cell>
          <cell r="IJ810">
            <v>0</v>
          </cell>
          <cell r="IK810">
            <v>0</v>
          </cell>
          <cell r="IL810">
            <v>0</v>
          </cell>
          <cell r="IM810">
            <v>0</v>
          </cell>
          <cell r="IN810">
            <v>0</v>
          </cell>
          <cell r="IO810">
            <v>0</v>
          </cell>
          <cell r="IP810">
            <v>0</v>
          </cell>
          <cell r="IQ810">
            <v>0</v>
          </cell>
          <cell r="IR810">
            <v>0</v>
          </cell>
          <cell r="IS810">
            <v>0</v>
          </cell>
          <cell r="IT810">
            <v>0</v>
          </cell>
          <cell r="IU810">
            <v>0</v>
          </cell>
          <cell r="IV810">
            <v>0</v>
          </cell>
          <cell r="IW810">
            <v>0</v>
          </cell>
          <cell r="IX810">
            <v>0</v>
          </cell>
          <cell r="IY810">
            <v>0</v>
          </cell>
          <cell r="IZ810">
            <v>0</v>
          </cell>
          <cell r="JA810">
            <v>0</v>
          </cell>
          <cell r="JB810">
            <v>0</v>
          </cell>
          <cell r="JC810">
            <v>0</v>
          </cell>
          <cell r="JD810">
            <v>0</v>
          </cell>
          <cell r="JE810">
            <v>0</v>
          </cell>
          <cell r="JF810">
            <v>0</v>
          </cell>
          <cell r="JG810">
            <v>0</v>
          </cell>
          <cell r="JH810">
            <v>0</v>
          </cell>
          <cell r="JI810">
            <v>0</v>
          </cell>
          <cell r="JJ810">
            <v>0</v>
          </cell>
          <cell r="JK810">
            <v>0</v>
          </cell>
          <cell r="JL810">
            <v>0</v>
          </cell>
          <cell r="JM810">
            <v>0</v>
          </cell>
          <cell r="JN810">
            <v>0</v>
          </cell>
          <cell r="JO810">
            <v>0</v>
          </cell>
          <cell r="JP810">
            <v>0</v>
          </cell>
          <cell r="JQ810">
            <v>0</v>
          </cell>
        </row>
        <row r="811">
          <cell r="D811" t="str">
            <v>BAT.PX.WYE._.ITC.Li_ion_8hr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  <cell r="BZ811">
            <v>0</v>
          </cell>
          <cell r="CA811">
            <v>0</v>
          </cell>
          <cell r="CB811">
            <v>0</v>
          </cell>
          <cell r="CC811">
            <v>0</v>
          </cell>
          <cell r="CD811">
            <v>0</v>
          </cell>
          <cell r="CE811">
            <v>0</v>
          </cell>
          <cell r="CF811">
            <v>0</v>
          </cell>
          <cell r="CG811">
            <v>0</v>
          </cell>
          <cell r="CH811">
            <v>0</v>
          </cell>
          <cell r="CI811">
            <v>0</v>
          </cell>
          <cell r="CJ811">
            <v>0</v>
          </cell>
          <cell r="CK811">
            <v>0</v>
          </cell>
          <cell r="CL811">
            <v>0</v>
          </cell>
          <cell r="CM811">
            <v>0</v>
          </cell>
          <cell r="CN811">
            <v>0</v>
          </cell>
          <cell r="CO811">
            <v>0</v>
          </cell>
          <cell r="CP811">
            <v>0</v>
          </cell>
          <cell r="CQ811">
            <v>0</v>
          </cell>
          <cell r="CR811">
            <v>0</v>
          </cell>
          <cell r="CS811">
            <v>0</v>
          </cell>
          <cell r="CT811">
            <v>0</v>
          </cell>
          <cell r="CU811">
            <v>0</v>
          </cell>
          <cell r="CV811">
            <v>0</v>
          </cell>
          <cell r="CW811">
            <v>0</v>
          </cell>
          <cell r="CX811">
            <v>0</v>
          </cell>
          <cell r="CY811">
            <v>0</v>
          </cell>
          <cell r="CZ811">
            <v>0</v>
          </cell>
          <cell r="DA811">
            <v>0</v>
          </cell>
          <cell r="DB811">
            <v>0</v>
          </cell>
          <cell r="DC811">
            <v>0</v>
          </cell>
          <cell r="DD811">
            <v>0</v>
          </cell>
          <cell r="DE811">
            <v>0</v>
          </cell>
          <cell r="DF811">
            <v>0</v>
          </cell>
          <cell r="DG811">
            <v>0</v>
          </cell>
          <cell r="DH811">
            <v>0</v>
          </cell>
          <cell r="DI811">
            <v>0</v>
          </cell>
          <cell r="DJ811">
            <v>0</v>
          </cell>
          <cell r="DK811">
            <v>0</v>
          </cell>
          <cell r="DL811">
            <v>0</v>
          </cell>
          <cell r="DM811">
            <v>0</v>
          </cell>
          <cell r="DN811">
            <v>0</v>
          </cell>
          <cell r="DO811">
            <v>0</v>
          </cell>
          <cell r="DP811">
            <v>0</v>
          </cell>
          <cell r="DQ811">
            <v>0</v>
          </cell>
          <cell r="DR811">
            <v>0</v>
          </cell>
          <cell r="DS811">
            <v>0</v>
          </cell>
          <cell r="DT811">
            <v>0</v>
          </cell>
          <cell r="DU811">
            <v>0</v>
          </cell>
          <cell r="DV811">
            <v>0</v>
          </cell>
          <cell r="DW811">
            <v>0</v>
          </cell>
          <cell r="DX811">
            <v>0</v>
          </cell>
          <cell r="DY811">
            <v>0</v>
          </cell>
          <cell r="DZ811">
            <v>0</v>
          </cell>
          <cell r="EA811">
            <v>0</v>
          </cell>
          <cell r="EB811">
            <v>0</v>
          </cell>
          <cell r="EC811">
            <v>0</v>
          </cell>
          <cell r="ED811">
            <v>0</v>
          </cell>
          <cell r="EE811">
            <v>0</v>
          </cell>
          <cell r="EF811">
            <v>0</v>
          </cell>
          <cell r="EG811">
            <v>0</v>
          </cell>
          <cell r="EH811">
            <v>0</v>
          </cell>
          <cell r="EI811">
            <v>0</v>
          </cell>
          <cell r="EJ811">
            <v>0</v>
          </cell>
          <cell r="EK811">
            <v>0</v>
          </cell>
          <cell r="EL811">
            <v>0</v>
          </cell>
          <cell r="EM811">
            <v>0</v>
          </cell>
          <cell r="EN811">
            <v>0</v>
          </cell>
          <cell r="EO811">
            <v>0</v>
          </cell>
          <cell r="EP811">
            <v>0</v>
          </cell>
          <cell r="EQ811">
            <v>0</v>
          </cell>
          <cell r="ER811">
            <v>0</v>
          </cell>
          <cell r="ES811">
            <v>0</v>
          </cell>
          <cell r="ET811">
            <v>0</v>
          </cell>
          <cell r="EU811">
            <v>0</v>
          </cell>
          <cell r="EV811">
            <v>0</v>
          </cell>
          <cell r="EW811">
            <v>0</v>
          </cell>
          <cell r="EX811">
            <v>0</v>
          </cell>
          <cell r="EY811">
            <v>0</v>
          </cell>
          <cell r="EZ811">
            <v>0</v>
          </cell>
          <cell r="FA811">
            <v>0</v>
          </cell>
          <cell r="FB811">
            <v>0</v>
          </cell>
          <cell r="FC811">
            <v>0</v>
          </cell>
          <cell r="FD811">
            <v>0</v>
          </cell>
          <cell r="FE811">
            <v>0</v>
          </cell>
          <cell r="FF811">
            <v>0</v>
          </cell>
          <cell r="FG811">
            <v>0</v>
          </cell>
          <cell r="FH811">
            <v>0</v>
          </cell>
          <cell r="FI811">
            <v>0</v>
          </cell>
          <cell r="FJ811">
            <v>0</v>
          </cell>
          <cell r="FK811">
            <v>0</v>
          </cell>
          <cell r="FL811">
            <v>0</v>
          </cell>
          <cell r="FM811">
            <v>0</v>
          </cell>
          <cell r="FN811">
            <v>0</v>
          </cell>
          <cell r="FO811">
            <v>0</v>
          </cell>
          <cell r="FP811">
            <v>0</v>
          </cell>
          <cell r="FQ811">
            <v>0</v>
          </cell>
          <cell r="FR811">
            <v>0</v>
          </cell>
          <cell r="FS811">
            <v>0</v>
          </cell>
          <cell r="FT811">
            <v>0</v>
          </cell>
          <cell r="FU811">
            <v>0</v>
          </cell>
          <cell r="FV811">
            <v>0</v>
          </cell>
          <cell r="FW811">
            <v>0</v>
          </cell>
          <cell r="FX811">
            <v>0</v>
          </cell>
          <cell r="FY811">
            <v>0</v>
          </cell>
          <cell r="FZ811">
            <v>0</v>
          </cell>
          <cell r="GA811">
            <v>0</v>
          </cell>
          <cell r="GB811">
            <v>0</v>
          </cell>
          <cell r="GC811">
            <v>0</v>
          </cell>
          <cell r="GD811">
            <v>0</v>
          </cell>
          <cell r="GE811">
            <v>0</v>
          </cell>
          <cell r="GF811">
            <v>0</v>
          </cell>
          <cell r="GG811">
            <v>0</v>
          </cell>
          <cell r="GH811">
            <v>0</v>
          </cell>
          <cell r="GI811">
            <v>0</v>
          </cell>
          <cell r="GJ811">
            <v>0</v>
          </cell>
          <cell r="GK811">
            <v>0</v>
          </cell>
          <cell r="GL811">
            <v>0</v>
          </cell>
          <cell r="GM811">
            <v>0</v>
          </cell>
          <cell r="GN811">
            <v>0</v>
          </cell>
          <cell r="GO811">
            <v>0</v>
          </cell>
          <cell r="GP811">
            <v>0</v>
          </cell>
          <cell r="GQ811">
            <v>0</v>
          </cell>
          <cell r="GR811">
            <v>0</v>
          </cell>
          <cell r="GS811">
            <v>0</v>
          </cell>
          <cell r="GT811">
            <v>0</v>
          </cell>
          <cell r="GU811">
            <v>0</v>
          </cell>
          <cell r="GV811">
            <v>0</v>
          </cell>
          <cell r="GW811">
            <v>0</v>
          </cell>
          <cell r="GX811">
            <v>0</v>
          </cell>
          <cell r="GY811">
            <v>0</v>
          </cell>
          <cell r="GZ811">
            <v>0</v>
          </cell>
          <cell r="HA811">
            <v>0</v>
          </cell>
          <cell r="HB811">
            <v>0</v>
          </cell>
          <cell r="HC811">
            <v>0</v>
          </cell>
          <cell r="HD811">
            <v>0</v>
          </cell>
          <cell r="HE811">
            <v>0</v>
          </cell>
          <cell r="HF811">
            <v>0</v>
          </cell>
          <cell r="HG811">
            <v>0</v>
          </cell>
          <cell r="HH811">
            <v>0</v>
          </cell>
          <cell r="HI811">
            <v>0</v>
          </cell>
          <cell r="HJ811">
            <v>0</v>
          </cell>
          <cell r="HK811">
            <v>0</v>
          </cell>
          <cell r="HL811">
            <v>0</v>
          </cell>
          <cell r="HM811">
            <v>0</v>
          </cell>
          <cell r="HN811">
            <v>0</v>
          </cell>
          <cell r="HO811">
            <v>0</v>
          </cell>
          <cell r="HP811">
            <v>0</v>
          </cell>
          <cell r="HQ811">
            <v>0</v>
          </cell>
          <cell r="HR811">
            <v>0</v>
          </cell>
          <cell r="HS811">
            <v>0</v>
          </cell>
          <cell r="HT811">
            <v>0</v>
          </cell>
          <cell r="HU811">
            <v>0</v>
          </cell>
          <cell r="HV811">
            <v>0</v>
          </cell>
          <cell r="HW811">
            <v>0</v>
          </cell>
          <cell r="HX811">
            <v>0</v>
          </cell>
          <cell r="HY811">
            <v>0</v>
          </cell>
          <cell r="HZ811">
            <v>0</v>
          </cell>
          <cell r="IA811">
            <v>0</v>
          </cell>
          <cell r="IB811">
            <v>0</v>
          </cell>
          <cell r="IC811">
            <v>0</v>
          </cell>
          <cell r="ID811">
            <v>0</v>
          </cell>
          <cell r="IE811">
            <v>0</v>
          </cell>
          <cell r="IF811">
            <v>0</v>
          </cell>
          <cell r="IG811">
            <v>0</v>
          </cell>
          <cell r="IH811">
            <v>0</v>
          </cell>
          <cell r="II811">
            <v>0</v>
          </cell>
          <cell r="IJ811">
            <v>0</v>
          </cell>
          <cell r="IK811">
            <v>0</v>
          </cell>
          <cell r="IL811">
            <v>0</v>
          </cell>
          <cell r="IM811">
            <v>0</v>
          </cell>
          <cell r="IN811">
            <v>0</v>
          </cell>
          <cell r="IO811">
            <v>0</v>
          </cell>
          <cell r="IP811">
            <v>0</v>
          </cell>
          <cell r="IQ811">
            <v>0</v>
          </cell>
          <cell r="IR811">
            <v>0</v>
          </cell>
          <cell r="IS811">
            <v>0</v>
          </cell>
          <cell r="IT811">
            <v>0</v>
          </cell>
          <cell r="IU811">
            <v>0</v>
          </cell>
          <cell r="IV811">
            <v>0</v>
          </cell>
          <cell r="IW811">
            <v>0</v>
          </cell>
          <cell r="IX811">
            <v>0</v>
          </cell>
          <cell r="IY811">
            <v>0</v>
          </cell>
          <cell r="IZ811">
            <v>0</v>
          </cell>
          <cell r="JA811">
            <v>0</v>
          </cell>
          <cell r="JB811">
            <v>0</v>
          </cell>
          <cell r="JC811">
            <v>0</v>
          </cell>
          <cell r="JD811">
            <v>0</v>
          </cell>
          <cell r="JE811">
            <v>0</v>
          </cell>
          <cell r="JF811">
            <v>0</v>
          </cell>
          <cell r="JG811">
            <v>0</v>
          </cell>
          <cell r="JH811">
            <v>0</v>
          </cell>
          <cell r="JI811">
            <v>0</v>
          </cell>
          <cell r="JJ811">
            <v>0</v>
          </cell>
          <cell r="JK811">
            <v>0</v>
          </cell>
          <cell r="JL811">
            <v>0</v>
          </cell>
          <cell r="JM811">
            <v>0</v>
          </cell>
          <cell r="JN811">
            <v>0</v>
          </cell>
          <cell r="JO811">
            <v>0</v>
          </cell>
          <cell r="JP811">
            <v>0</v>
          </cell>
          <cell r="JQ811">
            <v>0</v>
          </cell>
        </row>
        <row r="812">
          <cell r="D812" t="str">
            <v>BAT.PX.BOR._.ITC.Li_ion_4hr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  <cell r="BZ812">
            <v>0</v>
          </cell>
          <cell r="CA812">
            <v>0</v>
          </cell>
          <cell r="CB812">
            <v>0</v>
          </cell>
          <cell r="CC812">
            <v>0</v>
          </cell>
          <cell r="CD812">
            <v>0</v>
          </cell>
          <cell r="CE812">
            <v>0</v>
          </cell>
          <cell r="CF812">
            <v>0</v>
          </cell>
          <cell r="CG812">
            <v>0</v>
          </cell>
          <cell r="CH812">
            <v>0</v>
          </cell>
          <cell r="CI812">
            <v>0</v>
          </cell>
          <cell r="CJ812">
            <v>0</v>
          </cell>
          <cell r="CK812">
            <v>0</v>
          </cell>
          <cell r="CL812">
            <v>0</v>
          </cell>
          <cell r="CM812">
            <v>0</v>
          </cell>
          <cell r="CN812">
            <v>0</v>
          </cell>
          <cell r="CO812">
            <v>0</v>
          </cell>
          <cell r="CP812">
            <v>0</v>
          </cell>
          <cell r="CQ812">
            <v>0</v>
          </cell>
          <cell r="CR812">
            <v>0</v>
          </cell>
          <cell r="CS812">
            <v>0</v>
          </cell>
          <cell r="CT812">
            <v>0</v>
          </cell>
          <cell r="CU812">
            <v>0</v>
          </cell>
          <cell r="CV812">
            <v>0</v>
          </cell>
          <cell r="CW812">
            <v>0</v>
          </cell>
          <cell r="CX812">
            <v>0</v>
          </cell>
          <cell r="CY812">
            <v>0</v>
          </cell>
          <cell r="CZ812">
            <v>0</v>
          </cell>
          <cell r="DA812">
            <v>0</v>
          </cell>
          <cell r="DB812">
            <v>0</v>
          </cell>
          <cell r="DC812">
            <v>0</v>
          </cell>
          <cell r="DD812">
            <v>0</v>
          </cell>
          <cell r="DE812">
            <v>0</v>
          </cell>
          <cell r="DF812">
            <v>0</v>
          </cell>
          <cell r="DG812">
            <v>0</v>
          </cell>
          <cell r="DH812">
            <v>0</v>
          </cell>
          <cell r="DI812">
            <v>0</v>
          </cell>
          <cell r="DJ812">
            <v>0</v>
          </cell>
          <cell r="DK812">
            <v>0</v>
          </cell>
          <cell r="DL812">
            <v>0</v>
          </cell>
          <cell r="DM812">
            <v>0</v>
          </cell>
          <cell r="DN812">
            <v>0</v>
          </cell>
          <cell r="DO812">
            <v>0</v>
          </cell>
          <cell r="DP812">
            <v>0</v>
          </cell>
          <cell r="DQ812">
            <v>0</v>
          </cell>
          <cell r="DR812">
            <v>0</v>
          </cell>
          <cell r="DS812">
            <v>0</v>
          </cell>
          <cell r="DT812">
            <v>0</v>
          </cell>
          <cell r="DU812">
            <v>0</v>
          </cell>
          <cell r="DV812">
            <v>0</v>
          </cell>
          <cell r="DW812">
            <v>0</v>
          </cell>
          <cell r="DX812">
            <v>0</v>
          </cell>
          <cell r="DY812">
            <v>0</v>
          </cell>
          <cell r="DZ812">
            <v>0</v>
          </cell>
          <cell r="EA812">
            <v>0</v>
          </cell>
          <cell r="EB812">
            <v>0</v>
          </cell>
          <cell r="EC812">
            <v>0</v>
          </cell>
          <cell r="ED812">
            <v>0</v>
          </cell>
          <cell r="EE812">
            <v>0</v>
          </cell>
          <cell r="EF812">
            <v>0</v>
          </cell>
          <cell r="EG812">
            <v>0</v>
          </cell>
          <cell r="EH812">
            <v>0</v>
          </cell>
          <cell r="EI812">
            <v>0</v>
          </cell>
          <cell r="EJ812">
            <v>0</v>
          </cell>
          <cell r="EK812">
            <v>0</v>
          </cell>
          <cell r="EL812">
            <v>0</v>
          </cell>
          <cell r="EM812">
            <v>0</v>
          </cell>
          <cell r="EN812">
            <v>0</v>
          </cell>
          <cell r="EO812">
            <v>0</v>
          </cell>
          <cell r="EP812">
            <v>0</v>
          </cell>
          <cell r="EQ812">
            <v>0</v>
          </cell>
          <cell r="ER812">
            <v>0</v>
          </cell>
          <cell r="ES812">
            <v>0</v>
          </cell>
          <cell r="ET812">
            <v>0</v>
          </cell>
          <cell r="EU812">
            <v>0</v>
          </cell>
          <cell r="EV812">
            <v>0</v>
          </cell>
          <cell r="EW812">
            <v>0</v>
          </cell>
          <cell r="EX812">
            <v>0</v>
          </cell>
          <cell r="EY812">
            <v>0</v>
          </cell>
          <cell r="EZ812">
            <v>0</v>
          </cell>
          <cell r="FA812">
            <v>0</v>
          </cell>
          <cell r="FB812">
            <v>0</v>
          </cell>
          <cell r="FC812">
            <v>0</v>
          </cell>
          <cell r="FD812">
            <v>0</v>
          </cell>
          <cell r="FE812">
            <v>0</v>
          </cell>
          <cell r="FF812">
            <v>0</v>
          </cell>
          <cell r="FG812">
            <v>0</v>
          </cell>
          <cell r="FH812">
            <v>0</v>
          </cell>
          <cell r="FI812">
            <v>0</v>
          </cell>
          <cell r="FJ812">
            <v>0</v>
          </cell>
          <cell r="FK812">
            <v>0</v>
          </cell>
          <cell r="FL812">
            <v>0</v>
          </cell>
          <cell r="FM812">
            <v>0</v>
          </cell>
          <cell r="FN812">
            <v>0</v>
          </cell>
          <cell r="FO812">
            <v>0</v>
          </cell>
          <cell r="FP812">
            <v>0</v>
          </cell>
          <cell r="FQ812">
            <v>0</v>
          </cell>
          <cell r="FR812">
            <v>0</v>
          </cell>
          <cell r="FS812">
            <v>0</v>
          </cell>
          <cell r="FT812">
            <v>0</v>
          </cell>
          <cell r="FU812">
            <v>0</v>
          </cell>
          <cell r="FV812">
            <v>0</v>
          </cell>
          <cell r="FW812">
            <v>0</v>
          </cell>
          <cell r="FX812">
            <v>0</v>
          </cell>
          <cell r="FY812">
            <v>0</v>
          </cell>
          <cell r="FZ812">
            <v>0</v>
          </cell>
          <cell r="GA812">
            <v>0</v>
          </cell>
          <cell r="GB812">
            <v>0</v>
          </cell>
          <cell r="GC812">
            <v>0</v>
          </cell>
          <cell r="GD812">
            <v>0</v>
          </cell>
          <cell r="GE812">
            <v>0</v>
          </cell>
          <cell r="GF812">
            <v>0</v>
          </cell>
          <cell r="GG812">
            <v>0</v>
          </cell>
          <cell r="GH812">
            <v>0</v>
          </cell>
          <cell r="GI812">
            <v>0</v>
          </cell>
          <cell r="GJ812">
            <v>0</v>
          </cell>
          <cell r="GK812">
            <v>0</v>
          </cell>
          <cell r="GL812">
            <v>0</v>
          </cell>
          <cell r="GM812">
            <v>0</v>
          </cell>
          <cell r="GN812">
            <v>0</v>
          </cell>
          <cell r="GO812">
            <v>0</v>
          </cell>
          <cell r="GP812">
            <v>0</v>
          </cell>
          <cell r="GQ812">
            <v>0</v>
          </cell>
          <cell r="GR812">
            <v>0</v>
          </cell>
          <cell r="GS812">
            <v>0</v>
          </cell>
          <cell r="GT812">
            <v>0</v>
          </cell>
          <cell r="GU812">
            <v>0</v>
          </cell>
          <cell r="GV812">
            <v>0</v>
          </cell>
          <cell r="GW812">
            <v>0</v>
          </cell>
          <cell r="GX812">
            <v>0</v>
          </cell>
          <cell r="GY812">
            <v>0</v>
          </cell>
          <cell r="GZ812">
            <v>0</v>
          </cell>
          <cell r="HA812">
            <v>0</v>
          </cell>
          <cell r="HB812">
            <v>0</v>
          </cell>
          <cell r="HC812">
            <v>0</v>
          </cell>
          <cell r="HD812">
            <v>0</v>
          </cell>
          <cell r="HE812">
            <v>0</v>
          </cell>
          <cell r="HF812">
            <v>0</v>
          </cell>
          <cell r="HG812">
            <v>0</v>
          </cell>
          <cell r="HH812">
            <v>0</v>
          </cell>
          <cell r="HI812">
            <v>0</v>
          </cell>
          <cell r="HJ812">
            <v>0</v>
          </cell>
          <cell r="HK812">
            <v>0</v>
          </cell>
          <cell r="HL812">
            <v>0</v>
          </cell>
          <cell r="HM812">
            <v>0</v>
          </cell>
          <cell r="HN812">
            <v>0</v>
          </cell>
          <cell r="HO812">
            <v>0</v>
          </cell>
          <cell r="HP812">
            <v>0</v>
          </cell>
          <cell r="HQ812">
            <v>0</v>
          </cell>
          <cell r="HR812">
            <v>0</v>
          </cell>
          <cell r="HS812">
            <v>0</v>
          </cell>
          <cell r="HT812">
            <v>0</v>
          </cell>
          <cell r="HU812">
            <v>0</v>
          </cell>
          <cell r="HV812">
            <v>0</v>
          </cell>
          <cell r="HW812">
            <v>0</v>
          </cell>
          <cell r="HX812">
            <v>0</v>
          </cell>
          <cell r="HY812">
            <v>0</v>
          </cell>
          <cell r="HZ812">
            <v>0</v>
          </cell>
          <cell r="IA812">
            <v>0</v>
          </cell>
          <cell r="IB812">
            <v>0</v>
          </cell>
          <cell r="IC812">
            <v>0</v>
          </cell>
          <cell r="ID812">
            <v>0</v>
          </cell>
          <cell r="IE812">
            <v>0</v>
          </cell>
          <cell r="IF812">
            <v>0</v>
          </cell>
          <cell r="IG812">
            <v>0</v>
          </cell>
          <cell r="IH812">
            <v>0</v>
          </cell>
          <cell r="II812">
            <v>0</v>
          </cell>
          <cell r="IJ812">
            <v>0</v>
          </cell>
          <cell r="IK812">
            <v>0</v>
          </cell>
          <cell r="IL812">
            <v>0</v>
          </cell>
          <cell r="IM812">
            <v>0</v>
          </cell>
          <cell r="IN812">
            <v>0</v>
          </cell>
          <cell r="IO812">
            <v>0</v>
          </cell>
          <cell r="IP812">
            <v>0</v>
          </cell>
          <cell r="IQ812">
            <v>0</v>
          </cell>
          <cell r="IR812">
            <v>0</v>
          </cell>
          <cell r="IS812">
            <v>0</v>
          </cell>
          <cell r="IT812">
            <v>0</v>
          </cell>
          <cell r="IU812">
            <v>0</v>
          </cell>
          <cell r="IV812">
            <v>0</v>
          </cell>
          <cell r="IW812">
            <v>0</v>
          </cell>
          <cell r="IX812">
            <v>0</v>
          </cell>
          <cell r="IY812">
            <v>0</v>
          </cell>
          <cell r="IZ812">
            <v>0</v>
          </cell>
          <cell r="JA812">
            <v>0</v>
          </cell>
          <cell r="JB812">
            <v>0</v>
          </cell>
          <cell r="JC812">
            <v>0</v>
          </cell>
          <cell r="JD812">
            <v>0</v>
          </cell>
          <cell r="JE812">
            <v>0</v>
          </cell>
          <cell r="JF812">
            <v>0</v>
          </cell>
          <cell r="JG812">
            <v>0</v>
          </cell>
          <cell r="JH812">
            <v>0</v>
          </cell>
          <cell r="JI812">
            <v>0</v>
          </cell>
          <cell r="JJ812">
            <v>0</v>
          </cell>
          <cell r="JK812">
            <v>0</v>
          </cell>
          <cell r="JL812">
            <v>0</v>
          </cell>
          <cell r="JM812">
            <v>0</v>
          </cell>
          <cell r="JN812">
            <v>0</v>
          </cell>
          <cell r="JO812">
            <v>0</v>
          </cell>
          <cell r="JP812">
            <v>0</v>
          </cell>
          <cell r="JQ812">
            <v>0</v>
          </cell>
        </row>
        <row r="813">
          <cell r="D813" t="str">
            <v>BAT.PX.BOR._.ITC.Li_ion_8hr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  <cell r="BZ813">
            <v>0</v>
          </cell>
          <cell r="CA813">
            <v>0</v>
          </cell>
          <cell r="CB813">
            <v>0</v>
          </cell>
          <cell r="CC813">
            <v>0</v>
          </cell>
          <cell r="CD813">
            <v>0</v>
          </cell>
          <cell r="CE813">
            <v>0</v>
          </cell>
          <cell r="CF813">
            <v>0</v>
          </cell>
          <cell r="CG813">
            <v>0</v>
          </cell>
          <cell r="CH813">
            <v>0</v>
          </cell>
          <cell r="CI813">
            <v>0</v>
          </cell>
          <cell r="CJ813">
            <v>0</v>
          </cell>
          <cell r="CK813">
            <v>0</v>
          </cell>
          <cell r="CL813">
            <v>0</v>
          </cell>
          <cell r="CM813">
            <v>0</v>
          </cell>
          <cell r="CN813">
            <v>0</v>
          </cell>
          <cell r="CO813">
            <v>0</v>
          </cell>
          <cell r="CP813">
            <v>0</v>
          </cell>
          <cell r="CQ813">
            <v>0</v>
          </cell>
          <cell r="CR813">
            <v>0</v>
          </cell>
          <cell r="CS813">
            <v>0</v>
          </cell>
          <cell r="CT813">
            <v>0</v>
          </cell>
          <cell r="CU813">
            <v>0</v>
          </cell>
          <cell r="CV813">
            <v>0</v>
          </cell>
          <cell r="CW813">
            <v>0</v>
          </cell>
          <cell r="CX813">
            <v>0</v>
          </cell>
          <cell r="CY813">
            <v>0</v>
          </cell>
          <cell r="CZ813">
            <v>0</v>
          </cell>
          <cell r="DA813">
            <v>0</v>
          </cell>
          <cell r="DB813">
            <v>0</v>
          </cell>
          <cell r="DC813">
            <v>0</v>
          </cell>
          <cell r="DD813">
            <v>0</v>
          </cell>
          <cell r="DE813">
            <v>0</v>
          </cell>
          <cell r="DF813">
            <v>0</v>
          </cell>
          <cell r="DG813">
            <v>0</v>
          </cell>
          <cell r="DH813">
            <v>0</v>
          </cell>
          <cell r="DI813">
            <v>0</v>
          </cell>
          <cell r="DJ813">
            <v>0</v>
          </cell>
          <cell r="DK813">
            <v>0</v>
          </cell>
          <cell r="DL813">
            <v>0</v>
          </cell>
          <cell r="DM813">
            <v>0</v>
          </cell>
          <cell r="DN813">
            <v>0</v>
          </cell>
          <cell r="DO813">
            <v>0</v>
          </cell>
          <cell r="DP813">
            <v>0</v>
          </cell>
          <cell r="DQ813">
            <v>0</v>
          </cell>
          <cell r="DR813">
            <v>0</v>
          </cell>
          <cell r="DS813">
            <v>0</v>
          </cell>
          <cell r="DT813">
            <v>0</v>
          </cell>
          <cell r="DU813">
            <v>0</v>
          </cell>
          <cell r="DV813">
            <v>0</v>
          </cell>
          <cell r="DW813">
            <v>0</v>
          </cell>
          <cell r="DX813">
            <v>0</v>
          </cell>
          <cell r="DY813">
            <v>0</v>
          </cell>
          <cell r="DZ813">
            <v>0</v>
          </cell>
          <cell r="EA813">
            <v>0</v>
          </cell>
          <cell r="EB813">
            <v>0</v>
          </cell>
          <cell r="EC813">
            <v>0</v>
          </cell>
          <cell r="ED813">
            <v>0</v>
          </cell>
          <cell r="EE813">
            <v>0</v>
          </cell>
          <cell r="EF813">
            <v>0</v>
          </cell>
          <cell r="EG813">
            <v>0</v>
          </cell>
          <cell r="EH813">
            <v>0</v>
          </cell>
          <cell r="EI813">
            <v>0</v>
          </cell>
          <cell r="EJ813">
            <v>0</v>
          </cell>
          <cell r="EK813">
            <v>0</v>
          </cell>
          <cell r="EL813">
            <v>0</v>
          </cell>
          <cell r="EM813">
            <v>0</v>
          </cell>
          <cell r="EN813">
            <v>0</v>
          </cell>
          <cell r="EO813">
            <v>0</v>
          </cell>
          <cell r="EP813">
            <v>0</v>
          </cell>
          <cell r="EQ813">
            <v>0</v>
          </cell>
          <cell r="ER813">
            <v>0</v>
          </cell>
          <cell r="ES813">
            <v>0</v>
          </cell>
          <cell r="ET813">
            <v>0</v>
          </cell>
          <cell r="EU813">
            <v>0</v>
          </cell>
          <cell r="EV813">
            <v>0</v>
          </cell>
          <cell r="EW813">
            <v>0</v>
          </cell>
          <cell r="EX813">
            <v>0</v>
          </cell>
          <cell r="EY813">
            <v>0</v>
          </cell>
          <cell r="EZ813">
            <v>0</v>
          </cell>
          <cell r="FA813">
            <v>0</v>
          </cell>
          <cell r="FB813">
            <v>0</v>
          </cell>
          <cell r="FC813">
            <v>0</v>
          </cell>
          <cell r="FD813">
            <v>0</v>
          </cell>
          <cell r="FE813">
            <v>0</v>
          </cell>
          <cell r="FF813">
            <v>0</v>
          </cell>
          <cell r="FG813">
            <v>0</v>
          </cell>
          <cell r="FH813">
            <v>0</v>
          </cell>
          <cell r="FI813">
            <v>0</v>
          </cell>
          <cell r="FJ813">
            <v>0</v>
          </cell>
          <cell r="FK813">
            <v>0</v>
          </cell>
          <cell r="FL813">
            <v>0</v>
          </cell>
          <cell r="FM813">
            <v>0</v>
          </cell>
          <cell r="FN813">
            <v>0</v>
          </cell>
          <cell r="FO813">
            <v>0</v>
          </cell>
          <cell r="FP813">
            <v>0</v>
          </cell>
          <cell r="FQ813">
            <v>0</v>
          </cell>
          <cell r="FR813">
            <v>0</v>
          </cell>
          <cell r="FS813">
            <v>0</v>
          </cell>
          <cell r="FT813">
            <v>0</v>
          </cell>
          <cell r="FU813">
            <v>0</v>
          </cell>
          <cell r="FV813">
            <v>0</v>
          </cell>
          <cell r="FW813">
            <v>0</v>
          </cell>
          <cell r="FX813">
            <v>0</v>
          </cell>
          <cell r="FY813">
            <v>0</v>
          </cell>
          <cell r="FZ813">
            <v>0</v>
          </cell>
          <cell r="GA813">
            <v>0</v>
          </cell>
          <cell r="GB813">
            <v>0</v>
          </cell>
          <cell r="GC813">
            <v>0</v>
          </cell>
          <cell r="GD813">
            <v>0</v>
          </cell>
          <cell r="GE813">
            <v>0</v>
          </cell>
          <cell r="GF813">
            <v>0</v>
          </cell>
          <cell r="GG813">
            <v>0</v>
          </cell>
          <cell r="GH813">
            <v>0</v>
          </cell>
          <cell r="GI813">
            <v>0</v>
          </cell>
          <cell r="GJ813">
            <v>0</v>
          </cell>
          <cell r="GK813">
            <v>0</v>
          </cell>
          <cell r="GL813">
            <v>0</v>
          </cell>
          <cell r="GM813">
            <v>0</v>
          </cell>
          <cell r="GN813">
            <v>0</v>
          </cell>
          <cell r="GO813">
            <v>0</v>
          </cell>
          <cell r="GP813">
            <v>0</v>
          </cell>
          <cell r="GQ813">
            <v>0</v>
          </cell>
          <cell r="GR813">
            <v>0</v>
          </cell>
          <cell r="GS813">
            <v>0</v>
          </cell>
          <cell r="GT813">
            <v>0</v>
          </cell>
          <cell r="GU813">
            <v>0</v>
          </cell>
          <cell r="GV813">
            <v>0</v>
          </cell>
          <cell r="GW813">
            <v>0</v>
          </cell>
          <cell r="GX813">
            <v>0</v>
          </cell>
          <cell r="GY813">
            <v>0</v>
          </cell>
          <cell r="GZ813">
            <v>0</v>
          </cell>
          <cell r="HA813">
            <v>0</v>
          </cell>
          <cell r="HB813">
            <v>0</v>
          </cell>
          <cell r="HC813">
            <v>0</v>
          </cell>
          <cell r="HD813">
            <v>0</v>
          </cell>
          <cell r="HE813">
            <v>0</v>
          </cell>
          <cell r="HF813">
            <v>0</v>
          </cell>
          <cell r="HG813">
            <v>0</v>
          </cell>
          <cell r="HH813">
            <v>0</v>
          </cell>
          <cell r="HI813">
            <v>0</v>
          </cell>
          <cell r="HJ813">
            <v>0</v>
          </cell>
          <cell r="HK813">
            <v>0</v>
          </cell>
          <cell r="HL813">
            <v>0</v>
          </cell>
          <cell r="HM813">
            <v>0</v>
          </cell>
          <cell r="HN813">
            <v>0</v>
          </cell>
          <cell r="HO813">
            <v>0</v>
          </cell>
          <cell r="HP813">
            <v>0</v>
          </cell>
          <cell r="HQ813">
            <v>0</v>
          </cell>
          <cell r="HR813">
            <v>0</v>
          </cell>
          <cell r="HS813">
            <v>0</v>
          </cell>
          <cell r="HT813">
            <v>0</v>
          </cell>
          <cell r="HU813">
            <v>0</v>
          </cell>
          <cell r="HV813">
            <v>0</v>
          </cell>
          <cell r="HW813">
            <v>0</v>
          </cell>
          <cell r="HX813">
            <v>0</v>
          </cell>
          <cell r="HY813">
            <v>0</v>
          </cell>
          <cell r="HZ813">
            <v>0</v>
          </cell>
          <cell r="IA813">
            <v>0</v>
          </cell>
          <cell r="IB813">
            <v>0</v>
          </cell>
          <cell r="IC813">
            <v>0</v>
          </cell>
          <cell r="ID813">
            <v>0</v>
          </cell>
          <cell r="IE813">
            <v>0</v>
          </cell>
          <cell r="IF813">
            <v>0</v>
          </cell>
          <cell r="IG813">
            <v>0</v>
          </cell>
          <cell r="IH813">
            <v>0</v>
          </cell>
          <cell r="II813">
            <v>0</v>
          </cell>
          <cell r="IJ813">
            <v>0</v>
          </cell>
          <cell r="IK813">
            <v>0</v>
          </cell>
          <cell r="IL813">
            <v>0</v>
          </cell>
          <cell r="IM813">
            <v>0</v>
          </cell>
          <cell r="IN813">
            <v>0</v>
          </cell>
          <cell r="IO813">
            <v>0</v>
          </cell>
          <cell r="IP813">
            <v>0</v>
          </cell>
          <cell r="IQ813">
            <v>0</v>
          </cell>
          <cell r="IR813">
            <v>0</v>
          </cell>
          <cell r="IS813">
            <v>0</v>
          </cell>
          <cell r="IT813">
            <v>0</v>
          </cell>
          <cell r="IU813">
            <v>0</v>
          </cell>
          <cell r="IV813">
            <v>0</v>
          </cell>
          <cell r="IW813">
            <v>0</v>
          </cell>
          <cell r="IX813">
            <v>0</v>
          </cell>
          <cell r="IY813">
            <v>0</v>
          </cell>
          <cell r="IZ813">
            <v>0</v>
          </cell>
          <cell r="JA813">
            <v>0</v>
          </cell>
          <cell r="JB813">
            <v>0</v>
          </cell>
          <cell r="JC813">
            <v>0</v>
          </cell>
          <cell r="JD813">
            <v>0</v>
          </cell>
          <cell r="JE813">
            <v>0</v>
          </cell>
          <cell r="JF813">
            <v>0</v>
          </cell>
          <cell r="JG813">
            <v>0</v>
          </cell>
          <cell r="JH813">
            <v>0</v>
          </cell>
          <cell r="JI813">
            <v>0</v>
          </cell>
          <cell r="JJ813">
            <v>0</v>
          </cell>
          <cell r="JK813">
            <v>0</v>
          </cell>
          <cell r="JL813">
            <v>0</v>
          </cell>
          <cell r="JM813">
            <v>0</v>
          </cell>
          <cell r="JN813">
            <v>0</v>
          </cell>
          <cell r="JO813">
            <v>0</v>
          </cell>
          <cell r="JP813">
            <v>0</v>
          </cell>
          <cell r="JQ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  <cell r="BZ814">
            <v>0</v>
          </cell>
          <cell r="CA814">
            <v>0</v>
          </cell>
          <cell r="CB814">
            <v>0</v>
          </cell>
          <cell r="CC814">
            <v>0</v>
          </cell>
          <cell r="CD814">
            <v>0</v>
          </cell>
          <cell r="CE814">
            <v>0</v>
          </cell>
          <cell r="CF814">
            <v>0</v>
          </cell>
          <cell r="CG814">
            <v>0</v>
          </cell>
          <cell r="CH814">
            <v>0</v>
          </cell>
          <cell r="CI814">
            <v>0</v>
          </cell>
          <cell r="CJ814">
            <v>0</v>
          </cell>
          <cell r="CK814">
            <v>0</v>
          </cell>
          <cell r="CL814">
            <v>0</v>
          </cell>
          <cell r="CM814">
            <v>0</v>
          </cell>
          <cell r="CN814">
            <v>0</v>
          </cell>
          <cell r="CO814">
            <v>0</v>
          </cell>
          <cell r="CP814">
            <v>0</v>
          </cell>
          <cell r="CQ814">
            <v>0</v>
          </cell>
          <cell r="CR814">
            <v>0</v>
          </cell>
          <cell r="CS814">
            <v>0</v>
          </cell>
          <cell r="CT814">
            <v>0</v>
          </cell>
          <cell r="CU814">
            <v>0</v>
          </cell>
          <cell r="CV814">
            <v>0</v>
          </cell>
          <cell r="CW814">
            <v>0</v>
          </cell>
          <cell r="CX814">
            <v>0</v>
          </cell>
          <cell r="CY814">
            <v>0</v>
          </cell>
          <cell r="CZ814">
            <v>0</v>
          </cell>
          <cell r="DA814">
            <v>0</v>
          </cell>
          <cell r="DB814">
            <v>0</v>
          </cell>
          <cell r="DC814">
            <v>0</v>
          </cell>
          <cell r="DD814">
            <v>0</v>
          </cell>
          <cell r="DE814">
            <v>0</v>
          </cell>
          <cell r="DF814">
            <v>0</v>
          </cell>
          <cell r="DG814">
            <v>0</v>
          </cell>
          <cell r="DH814">
            <v>0</v>
          </cell>
          <cell r="DI814">
            <v>0</v>
          </cell>
          <cell r="DJ814">
            <v>0</v>
          </cell>
          <cell r="DK814">
            <v>0</v>
          </cell>
          <cell r="DL814">
            <v>0</v>
          </cell>
          <cell r="DM814">
            <v>0</v>
          </cell>
          <cell r="DN814">
            <v>0</v>
          </cell>
          <cell r="DO814">
            <v>0</v>
          </cell>
          <cell r="DP814">
            <v>0</v>
          </cell>
          <cell r="DQ814">
            <v>0</v>
          </cell>
          <cell r="DR814">
            <v>0</v>
          </cell>
          <cell r="DS814">
            <v>0</v>
          </cell>
          <cell r="DT814">
            <v>0</v>
          </cell>
          <cell r="DU814">
            <v>0</v>
          </cell>
          <cell r="DV814">
            <v>0</v>
          </cell>
          <cell r="DW814">
            <v>0</v>
          </cell>
          <cell r="DX814">
            <v>0</v>
          </cell>
          <cell r="DY814">
            <v>0</v>
          </cell>
          <cell r="DZ814">
            <v>0</v>
          </cell>
          <cell r="EA814">
            <v>0</v>
          </cell>
          <cell r="EB814">
            <v>0</v>
          </cell>
          <cell r="EC814">
            <v>0</v>
          </cell>
          <cell r="ED814">
            <v>0</v>
          </cell>
          <cell r="EE814">
            <v>0</v>
          </cell>
          <cell r="EF814">
            <v>0</v>
          </cell>
          <cell r="EG814">
            <v>0</v>
          </cell>
          <cell r="EH814">
            <v>0</v>
          </cell>
          <cell r="EI814">
            <v>0</v>
          </cell>
          <cell r="EJ814">
            <v>0</v>
          </cell>
          <cell r="EK814">
            <v>0</v>
          </cell>
          <cell r="EL814">
            <v>0</v>
          </cell>
          <cell r="EM814">
            <v>0</v>
          </cell>
          <cell r="EN814">
            <v>0</v>
          </cell>
          <cell r="EO814">
            <v>0</v>
          </cell>
          <cell r="EP814">
            <v>0</v>
          </cell>
          <cell r="EQ814">
            <v>0</v>
          </cell>
          <cell r="ER814">
            <v>0</v>
          </cell>
          <cell r="ES814">
            <v>0</v>
          </cell>
          <cell r="ET814">
            <v>0</v>
          </cell>
          <cell r="EU814">
            <v>0</v>
          </cell>
          <cell r="EV814">
            <v>0</v>
          </cell>
          <cell r="EW814">
            <v>0</v>
          </cell>
          <cell r="EX814">
            <v>0</v>
          </cell>
          <cell r="EY814">
            <v>0</v>
          </cell>
          <cell r="EZ814">
            <v>0</v>
          </cell>
          <cell r="FA814">
            <v>0</v>
          </cell>
          <cell r="FB814">
            <v>0</v>
          </cell>
          <cell r="FC814">
            <v>0</v>
          </cell>
          <cell r="FD814">
            <v>0</v>
          </cell>
          <cell r="FE814">
            <v>0</v>
          </cell>
          <cell r="FF814">
            <v>0</v>
          </cell>
          <cell r="FG814">
            <v>0</v>
          </cell>
          <cell r="FH814">
            <v>0</v>
          </cell>
          <cell r="FI814">
            <v>0</v>
          </cell>
          <cell r="FJ814">
            <v>0</v>
          </cell>
          <cell r="FK814">
            <v>0</v>
          </cell>
          <cell r="FL814">
            <v>0</v>
          </cell>
          <cell r="FM814">
            <v>0</v>
          </cell>
          <cell r="FN814">
            <v>0</v>
          </cell>
          <cell r="FO814">
            <v>0</v>
          </cell>
          <cell r="FP814">
            <v>0</v>
          </cell>
          <cell r="FQ814">
            <v>0</v>
          </cell>
          <cell r="FR814">
            <v>0</v>
          </cell>
          <cell r="FS814">
            <v>0</v>
          </cell>
          <cell r="FT814">
            <v>0</v>
          </cell>
          <cell r="FU814">
            <v>0</v>
          </cell>
          <cell r="FV814">
            <v>0</v>
          </cell>
          <cell r="FW814">
            <v>0</v>
          </cell>
          <cell r="FX814">
            <v>0</v>
          </cell>
          <cell r="FY814">
            <v>0</v>
          </cell>
          <cell r="FZ814">
            <v>0</v>
          </cell>
          <cell r="GA814">
            <v>0</v>
          </cell>
          <cell r="GB814">
            <v>0</v>
          </cell>
          <cell r="GC814">
            <v>0</v>
          </cell>
          <cell r="GD814">
            <v>0</v>
          </cell>
          <cell r="GE814">
            <v>0</v>
          </cell>
          <cell r="GF814">
            <v>0</v>
          </cell>
          <cell r="GG814">
            <v>0</v>
          </cell>
          <cell r="GH814">
            <v>0</v>
          </cell>
          <cell r="GI814">
            <v>0</v>
          </cell>
          <cell r="GJ814">
            <v>0</v>
          </cell>
          <cell r="GK814">
            <v>0</v>
          </cell>
          <cell r="GL814">
            <v>0</v>
          </cell>
          <cell r="GM814">
            <v>0</v>
          </cell>
          <cell r="GN814">
            <v>0</v>
          </cell>
          <cell r="GO814">
            <v>0</v>
          </cell>
          <cell r="GP814">
            <v>0</v>
          </cell>
          <cell r="GQ814">
            <v>0</v>
          </cell>
          <cell r="GR814">
            <v>0</v>
          </cell>
          <cell r="GS814">
            <v>0</v>
          </cell>
          <cell r="GT814">
            <v>0</v>
          </cell>
          <cell r="GU814">
            <v>0</v>
          </cell>
          <cell r="GV814">
            <v>0</v>
          </cell>
          <cell r="GW814">
            <v>0</v>
          </cell>
          <cell r="GX814">
            <v>0</v>
          </cell>
          <cell r="GY814">
            <v>0</v>
          </cell>
          <cell r="GZ814">
            <v>0</v>
          </cell>
          <cell r="HA814">
            <v>0</v>
          </cell>
          <cell r="HB814">
            <v>0</v>
          </cell>
          <cell r="HC814">
            <v>0</v>
          </cell>
          <cell r="HD814">
            <v>0</v>
          </cell>
          <cell r="HE814">
            <v>0</v>
          </cell>
          <cell r="HF814">
            <v>0</v>
          </cell>
          <cell r="HG814">
            <v>0</v>
          </cell>
          <cell r="HH814">
            <v>0</v>
          </cell>
          <cell r="HI814">
            <v>0</v>
          </cell>
          <cell r="HJ814">
            <v>0</v>
          </cell>
          <cell r="HK814">
            <v>0</v>
          </cell>
          <cell r="HL814">
            <v>0</v>
          </cell>
          <cell r="HM814">
            <v>0</v>
          </cell>
          <cell r="HN814">
            <v>0</v>
          </cell>
          <cell r="HO814">
            <v>0</v>
          </cell>
          <cell r="HP814">
            <v>0</v>
          </cell>
          <cell r="HQ814">
            <v>0</v>
          </cell>
          <cell r="HR814">
            <v>0</v>
          </cell>
          <cell r="HS814">
            <v>0</v>
          </cell>
          <cell r="HT814">
            <v>0</v>
          </cell>
          <cell r="HU814">
            <v>0</v>
          </cell>
          <cell r="HV814">
            <v>0</v>
          </cell>
          <cell r="HW814">
            <v>0</v>
          </cell>
          <cell r="HX814">
            <v>0</v>
          </cell>
          <cell r="HY814">
            <v>0</v>
          </cell>
          <cell r="HZ814">
            <v>0</v>
          </cell>
          <cell r="IA814">
            <v>0</v>
          </cell>
          <cell r="IB814">
            <v>0</v>
          </cell>
          <cell r="IC814">
            <v>0</v>
          </cell>
          <cell r="ID814">
            <v>0</v>
          </cell>
          <cell r="IE814">
            <v>0</v>
          </cell>
          <cell r="IF814">
            <v>0</v>
          </cell>
          <cell r="IG814">
            <v>0</v>
          </cell>
          <cell r="IH814">
            <v>0</v>
          </cell>
          <cell r="II814">
            <v>0</v>
          </cell>
          <cell r="IJ814">
            <v>0</v>
          </cell>
          <cell r="IK814">
            <v>0</v>
          </cell>
          <cell r="IL814">
            <v>0</v>
          </cell>
          <cell r="IM814">
            <v>0</v>
          </cell>
          <cell r="IN814">
            <v>0</v>
          </cell>
          <cell r="IO814">
            <v>0</v>
          </cell>
          <cell r="IP814">
            <v>0</v>
          </cell>
          <cell r="IQ814">
            <v>0</v>
          </cell>
          <cell r="IR814">
            <v>0</v>
          </cell>
          <cell r="IS814">
            <v>0</v>
          </cell>
          <cell r="IT814">
            <v>0</v>
          </cell>
          <cell r="IU814">
            <v>0</v>
          </cell>
          <cell r="IV814">
            <v>0</v>
          </cell>
          <cell r="IW814">
            <v>0</v>
          </cell>
          <cell r="IX814">
            <v>0</v>
          </cell>
          <cell r="IY814">
            <v>0</v>
          </cell>
          <cell r="IZ814">
            <v>0</v>
          </cell>
          <cell r="JA814">
            <v>0</v>
          </cell>
          <cell r="JB814">
            <v>0</v>
          </cell>
          <cell r="JC814">
            <v>0</v>
          </cell>
          <cell r="JD814">
            <v>0</v>
          </cell>
          <cell r="JE814">
            <v>0</v>
          </cell>
          <cell r="JF814">
            <v>0</v>
          </cell>
          <cell r="JG814">
            <v>0</v>
          </cell>
          <cell r="JH814">
            <v>0</v>
          </cell>
          <cell r="JI814">
            <v>0</v>
          </cell>
          <cell r="JJ814">
            <v>0</v>
          </cell>
          <cell r="JK814">
            <v>0</v>
          </cell>
          <cell r="JL814">
            <v>0</v>
          </cell>
          <cell r="JM814">
            <v>0</v>
          </cell>
          <cell r="JN814">
            <v>0</v>
          </cell>
          <cell r="JO814">
            <v>0</v>
          </cell>
          <cell r="JP814">
            <v>0</v>
          </cell>
          <cell r="JQ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  <cell r="BZ815">
            <v>0</v>
          </cell>
          <cell r="CA815">
            <v>0</v>
          </cell>
          <cell r="CB815">
            <v>0</v>
          </cell>
          <cell r="CC815">
            <v>0</v>
          </cell>
          <cell r="CD815">
            <v>0</v>
          </cell>
          <cell r="CE815">
            <v>0</v>
          </cell>
          <cell r="CF815">
            <v>0</v>
          </cell>
          <cell r="CG815">
            <v>0</v>
          </cell>
          <cell r="CH815">
            <v>0</v>
          </cell>
          <cell r="CI815">
            <v>0</v>
          </cell>
          <cell r="CJ815">
            <v>0</v>
          </cell>
          <cell r="CK815">
            <v>0</v>
          </cell>
          <cell r="CL815">
            <v>0</v>
          </cell>
          <cell r="CM815">
            <v>0</v>
          </cell>
          <cell r="CN815">
            <v>0</v>
          </cell>
          <cell r="CO815">
            <v>0</v>
          </cell>
          <cell r="CP815">
            <v>0</v>
          </cell>
          <cell r="CQ815">
            <v>0</v>
          </cell>
          <cell r="CR815">
            <v>0</v>
          </cell>
          <cell r="CS815">
            <v>0</v>
          </cell>
          <cell r="CT815">
            <v>0</v>
          </cell>
          <cell r="CU815">
            <v>0</v>
          </cell>
          <cell r="CV815">
            <v>0</v>
          </cell>
          <cell r="CW815">
            <v>0</v>
          </cell>
          <cell r="CX815">
            <v>0</v>
          </cell>
          <cell r="CY815">
            <v>0</v>
          </cell>
          <cell r="CZ815">
            <v>0</v>
          </cell>
          <cell r="DA815">
            <v>0</v>
          </cell>
          <cell r="DB815">
            <v>0</v>
          </cell>
          <cell r="DC815">
            <v>0</v>
          </cell>
          <cell r="DD815">
            <v>0</v>
          </cell>
          <cell r="DE815">
            <v>0</v>
          </cell>
          <cell r="DF815">
            <v>0</v>
          </cell>
          <cell r="DG815">
            <v>0</v>
          </cell>
          <cell r="DH815">
            <v>0</v>
          </cell>
          <cell r="DI815">
            <v>0</v>
          </cell>
          <cell r="DJ815">
            <v>0</v>
          </cell>
          <cell r="DK815">
            <v>0</v>
          </cell>
          <cell r="DL815">
            <v>0</v>
          </cell>
          <cell r="DM815">
            <v>0</v>
          </cell>
          <cell r="DN815">
            <v>0</v>
          </cell>
          <cell r="DO815">
            <v>0</v>
          </cell>
          <cell r="DP815">
            <v>0</v>
          </cell>
          <cell r="DQ815">
            <v>0</v>
          </cell>
          <cell r="DR815">
            <v>0</v>
          </cell>
          <cell r="DS815">
            <v>0</v>
          </cell>
          <cell r="DT815">
            <v>0</v>
          </cell>
          <cell r="DU815">
            <v>0</v>
          </cell>
          <cell r="DV815">
            <v>0</v>
          </cell>
          <cell r="DW815">
            <v>0</v>
          </cell>
          <cell r="DX815">
            <v>0</v>
          </cell>
          <cell r="DY815">
            <v>0</v>
          </cell>
          <cell r="DZ815">
            <v>0</v>
          </cell>
          <cell r="EA815">
            <v>0</v>
          </cell>
          <cell r="EB815">
            <v>0</v>
          </cell>
          <cell r="EC815">
            <v>0</v>
          </cell>
          <cell r="ED815">
            <v>0</v>
          </cell>
          <cell r="EE815">
            <v>0</v>
          </cell>
          <cell r="EF815">
            <v>0</v>
          </cell>
          <cell r="EG815">
            <v>0</v>
          </cell>
          <cell r="EH815">
            <v>0</v>
          </cell>
          <cell r="EI815">
            <v>0</v>
          </cell>
          <cell r="EJ815">
            <v>0</v>
          </cell>
          <cell r="EK815">
            <v>0</v>
          </cell>
          <cell r="EL815">
            <v>0</v>
          </cell>
          <cell r="EM815">
            <v>0</v>
          </cell>
          <cell r="EN815">
            <v>0</v>
          </cell>
          <cell r="EO815">
            <v>0</v>
          </cell>
          <cell r="EP815">
            <v>0</v>
          </cell>
          <cell r="EQ815">
            <v>0</v>
          </cell>
          <cell r="ER815">
            <v>0</v>
          </cell>
          <cell r="ES815">
            <v>0</v>
          </cell>
          <cell r="ET815">
            <v>0</v>
          </cell>
          <cell r="EU815">
            <v>0</v>
          </cell>
          <cell r="EV815">
            <v>0</v>
          </cell>
          <cell r="EW815">
            <v>0</v>
          </cell>
          <cell r="EX815">
            <v>0</v>
          </cell>
          <cell r="EY815">
            <v>0</v>
          </cell>
          <cell r="EZ815">
            <v>0</v>
          </cell>
          <cell r="FA815">
            <v>0</v>
          </cell>
          <cell r="FB815">
            <v>0</v>
          </cell>
          <cell r="FC815">
            <v>0</v>
          </cell>
          <cell r="FD815">
            <v>0</v>
          </cell>
          <cell r="FE815">
            <v>0</v>
          </cell>
          <cell r="FF815">
            <v>0</v>
          </cell>
          <cell r="FG815">
            <v>0</v>
          </cell>
          <cell r="FH815">
            <v>0</v>
          </cell>
          <cell r="FI815">
            <v>0</v>
          </cell>
          <cell r="FJ815">
            <v>0</v>
          </cell>
          <cell r="FK815">
            <v>0</v>
          </cell>
          <cell r="FL815">
            <v>0</v>
          </cell>
          <cell r="FM815">
            <v>0</v>
          </cell>
          <cell r="FN815">
            <v>0</v>
          </cell>
          <cell r="FO815">
            <v>0</v>
          </cell>
          <cell r="FP815">
            <v>0</v>
          </cell>
          <cell r="FQ815">
            <v>0</v>
          </cell>
          <cell r="FR815">
            <v>0</v>
          </cell>
          <cell r="FS815">
            <v>0</v>
          </cell>
          <cell r="FT815">
            <v>0</v>
          </cell>
          <cell r="FU815">
            <v>0</v>
          </cell>
          <cell r="FV815">
            <v>0</v>
          </cell>
          <cell r="FW815">
            <v>0</v>
          </cell>
          <cell r="FX815">
            <v>0</v>
          </cell>
          <cell r="FY815">
            <v>0</v>
          </cell>
          <cell r="FZ815">
            <v>0</v>
          </cell>
          <cell r="GA815">
            <v>0</v>
          </cell>
          <cell r="GB815">
            <v>0</v>
          </cell>
          <cell r="GC815">
            <v>0</v>
          </cell>
          <cell r="GD815">
            <v>0</v>
          </cell>
          <cell r="GE815">
            <v>0</v>
          </cell>
          <cell r="GF815">
            <v>0</v>
          </cell>
          <cell r="GG815">
            <v>0</v>
          </cell>
          <cell r="GH815">
            <v>0</v>
          </cell>
          <cell r="GI815">
            <v>0</v>
          </cell>
          <cell r="GJ815">
            <v>0</v>
          </cell>
          <cell r="GK815">
            <v>0</v>
          </cell>
          <cell r="GL815">
            <v>0</v>
          </cell>
          <cell r="GM815">
            <v>0</v>
          </cell>
          <cell r="GN815">
            <v>0</v>
          </cell>
          <cell r="GO815">
            <v>0</v>
          </cell>
          <cell r="GP815">
            <v>0</v>
          </cell>
          <cell r="GQ815">
            <v>0</v>
          </cell>
          <cell r="GR815">
            <v>0</v>
          </cell>
          <cell r="GS815">
            <v>0</v>
          </cell>
          <cell r="GT815">
            <v>0</v>
          </cell>
          <cell r="GU815">
            <v>0</v>
          </cell>
          <cell r="GV815">
            <v>0</v>
          </cell>
          <cell r="GW815">
            <v>0</v>
          </cell>
          <cell r="GX815">
            <v>0</v>
          </cell>
          <cell r="GY815">
            <v>0</v>
          </cell>
          <cell r="GZ815">
            <v>0</v>
          </cell>
          <cell r="HA815">
            <v>0</v>
          </cell>
          <cell r="HB815">
            <v>0</v>
          </cell>
          <cell r="HC815">
            <v>0</v>
          </cell>
          <cell r="HD815">
            <v>0</v>
          </cell>
          <cell r="HE815">
            <v>0</v>
          </cell>
          <cell r="HF815">
            <v>0</v>
          </cell>
          <cell r="HG815">
            <v>0</v>
          </cell>
          <cell r="HH815">
            <v>0</v>
          </cell>
          <cell r="HI815">
            <v>0</v>
          </cell>
          <cell r="HJ815">
            <v>0</v>
          </cell>
          <cell r="HK815">
            <v>0</v>
          </cell>
          <cell r="HL815">
            <v>0</v>
          </cell>
          <cell r="HM815">
            <v>0</v>
          </cell>
          <cell r="HN815">
            <v>0</v>
          </cell>
          <cell r="HO815">
            <v>0</v>
          </cell>
          <cell r="HP815">
            <v>0</v>
          </cell>
          <cell r="HQ815">
            <v>0</v>
          </cell>
          <cell r="HR815">
            <v>0</v>
          </cell>
          <cell r="HS815">
            <v>0</v>
          </cell>
          <cell r="HT815">
            <v>0</v>
          </cell>
          <cell r="HU815">
            <v>0</v>
          </cell>
          <cell r="HV815">
            <v>0</v>
          </cell>
          <cell r="HW815">
            <v>0</v>
          </cell>
          <cell r="HX815">
            <v>0</v>
          </cell>
          <cell r="HY815">
            <v>0</v>
          </cell>
          <cell r="HZ815">
            <v>0</v>
          </cell>
          <cell r="IA815">
            <v>0</v>
          </cell>
          <cell r="IB815">
            <v>0</v>
          </cell>
          <cell r="IC815">
            <v>0</v>
          </cell>
          <cell r="ID815">
            <v>0</v>
          </cell>
          <cell r="IE815">
            <v>0</v>
          </cell>
          <cell r="IF815">
            <v>0</v>
          </cell>
          <cell r="IG815">
            <v>0</v>
          </cell>
          <cell r="IH815">
            <v>0</v>
          </cell>
          <cell r="II815">
            <v>0</v>
          </cell>
          <cell r="IJ815">
            <v>0</v>
          </cell>
          <cell r="IK815">
            <v>0</v>
          </cell>
          <cell r="IL815">
            <v>0</v>
          </cell>
          <cell r="IM815">
            <v>0</v>
          </cell>
          <cell r="IN815">
            <v>0</v>
          </cell>
          <cell r="IO815">
            <v>0</v>
          </cell>
          <cell r="IP815">
            <v>0</v>
          </cell>
          <cell r="IQ815">
            <v>0</v>
          </cell>
          <cell r="IR815">
            <v>0</v>
          </cell>
          <cell r="IS815">
            <v>0</v>
          </cell>
          <cell r="IT815">
            <v>0</v>
          </cell>
          <cell r="IU815">
            <v>0</v>
          </cell>
          <cell r="IV815">
            <v>0</v>
          </cell>
          <cell r="IW815">
            <v>0</v>
          </cell>
          <cell r="IX815">
            <v>0</v>
          </cell>
          <cell r="IY815">
            <v>0</v>
          </cell>
          <cell r="IZ815">
            <v>0</v>
          </cell>
          <cell r="JA815">
            <v>0</v>
          </cell>
          <cell r="JB815">
            <v>0</v>
          </cell>
          <cell r="JC815">
            <v>0</v>
          </cell>
          <cell r="JD815">
            <v>0</v>
          </cell>
          <cell r="JE815">
            <v>0</v>
          </cell>
          <cell r="JF815">
            <v>0</v>
          </cell>
          <cell r="JG815">
            <v>0</v>
          </cell>
          <cell r="JH815">
            <v>0</v>
          </cell>
          <cell r="JI815">
            <v>0</v>
          </cell>
          <cell r="JJ815">
            <v>0</v>
          </cell>
          <cell r="JK815">
            <v>0</v>
          </cell>
          <cell r="JL815">
            <v>0</v>
          </cell>
          <cell r="JM815">
            <v>0</v>
          </cell>
          <cell r="JN815">
            <v>0</v>
          </cell>
          <cell r="JO815">
            <v>0</v>
          </cell>
          <cell r="JP815">
            <v>0</v>
          </cell>
          <cell r="JQ815">
            <v>0</v>
          </cell>
        </row>
        <row r="816">
          <cell r="D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  <cell r="BZ816">
            <v>0</v>
          </cell>
          <cell r="CA816">
            <v>0</v>
          </cell>
          <cell r="CB816">
            <v>0</v>
          </cell>
          <cell r="CC816">
            <v>0</v>
          </cell>
          <cell r="CD816">
            <v>0</v>
          </cell>
          <cell r="CE816">
            <v>0</v>
          </cell>
          <cell r="CF816">
            <v>0</v>
          </cell>
          <cell r="CG816">
            <v>0</v>
          </cell>
          <cell r="CH816">
            <v>0</v>
          </cell>
          <cell r="CI816">
            <v>0</v>
          </cell>
          <cell r="CJ816">
            <v>0</v>
          </cell>
          <cell r="CK816">
            <v>0</v>
          </cell>
          <cell r="CL816">
            <v>0</v>
          </cell>
          <cell r="CM816">
            <v>0</v>
          </cell>
          <cell r="CN816">
            <v>0</v>
          </cell>
          <cell r="CO816">
            <v>0</v>
          </cell>
          <cell r="CP816">
            <v>0</v>
          </cell>
          <cell r="CQ816">
            <v>0</v>
          </cell>
          <cell r="CR816">
            <v>0</v>
          </cell>
          <cell r="CS816">
            <v>0</v>
          </cell>
          <cell r="CT816">
            <v>0</v>
          </cell>
          <cell r="CU816">
            <v>0</v>
          </cell>
          <cell r="CV816">
            <v>0</v>
          </cell>
          <cell r="CW816">
            <v>0</v>
          </cell>
          <cell r="CX816">
            <v>0</v>
          </cell>
          <cell r="CY816">
            <v>0</v>
          </cell>
          <cell r="CZ816">
            <v>0</v>
          </cell>
          <cell r="DA816">
            <v>0</v>
          </cell>
          <cell r="DB816">
            <v>0</v>
          </cell>
          <cell r="DC816">
            <v>0</v>
          </cell>
          <cell r="DD816">
            <v>0</v>
          </cell>
          <cell r="DE816">
            <v>0</v>
          </cell>
          <cell r="DF816">
            <v>0</v>
          </cell>
          <cell r="DG816">
            <v>0</v>
          </cell>
          <cell r="DH816">
            <v>0</v>
          </cell>
          <cell r="DI816">
            <v>0</v>
          </cell>
          <cell r="DJ816">
            <v>0</v>
          </cell>
          <cell r="DK816">
            <v>0</v>
          </cell>
          <cell r="DL816">
            <v>0</v>
          </cell>
          <cell r="DM816">
            <v>0</v>
          </cell>
          <cell r="DN816">
            <v>0</v>
          </cell>
          <cell r="DO816">
            <v>0</v>
          </cell>
          <cell r="DP816">
            <v>0</v>
          </cell>
          <cell r="DQ816">
            <v>0</v>
          </cell>
          <cell r="DR816">
            <v>0</v>
          </cell>
          <cell r="DS816">
            <v>0</v>
          </cell>
          <cell r="DT816">
            <v>0</v>
          </cell>
          <cell r="DU816">
            <v>0</v>
          </cell>
          <cell r="DV816">
            <v>0</v>
          </cell>
          <cell r="DW816">
            <v>0</v>
          </cell>
          <cell r="DX816">
            <v>0</v>
          </cell>
          <cell r="DY816">
            <v>0</v>
          </cell>
          <cell r="DZ816">
            <v>0</v>
          </cell>
          <cell r="EA816">
            <v>0</v>
          </cell>
          <cell r="EB816">
            <v>0</v>
          </cell>
          <cell r="EC816">
            <v>0</v>
          </cell>
          <cell r="ED816">
            <v>0</v>
          </cell>
          <cell r="EE816">
            <v>0</v>
          </cell>
          <cell r="EF816">
            <v>0</v>
          </cell>
          <cell r="EG816">
            <v>0</v>
          </cell>
          <cell r="EH816">
            <v>0</v>
          </cell>
          <cell r="EI816">
            <v>0</v>
          </cell>
          <cell r="EJ816">
            <v>0</v>
          </cell>
          <cell r="EK816">
            <v>0</v>
          </cell>
          <cell r="EL816">
            <v>0</v>
          </cell>
          <cell r="EM816">
            <v>0</v>
          </cell>
          <cell r="EN816">
            <v>0</v>
          </cell>
          <cell r="EO816">
            <v>0</v>
          </cell>
          <cell r="EP816">
            <v>0</v>
          </cell>
          <cell r="EQ816">
            <v>0</v>
          </cell>
          <cell r="ER816">
            <v>0</v>
          </cell>
          <cell r="ES816">
            <v>0</v>
          </cell>
          <cell r="ET816">
            <v>0</v>
          </cell>
          <cell r="EU816">
            <v>0</v>
          </cell>
          <cell r="EV816">
            <v>0</v>
          </cell>
          <cell r="EW816">
            <v>0</v>
          </cell>
          <cell r="EX816">
            <v>0</v>
          </cell>
          <cell r="EY816">
            <v>0</v>
          </cell>
          <cell r="EZ816">
            <v>0</v>
          </cell>
          <cell r="FA816">
            <v>0</v>
          </cell>
          <cell r="FB816">
            <v>0</v>
          </cell>
          <cell r="FC816">
            <v>0</v>
          </cell>
          <cell r="FD816">
            <v>0</v>
          </cell>
          <cell r="FE816">
            <v>0</v>
          </cell>
          <cell r="FF816">
            <v>0</v>
          </cell>
          <cell r="FG816">
            <v>0</v>
          </cell>
          <cell r="FH816">
            <v>0</v>
          </cell>
          <cell r="FI816">
            <v>0</v>
          </cell>
          <cell r="FJ816">
            <v>0</v>
          </cell>
          <cell r="FK816">
            <v>0</v>
          </cell>
          <cell r="FL816">
            <v>0</v>
          </cell>
          <cell r="FM816">
            <v>0</v>
          </cell>
          <cell r="FN816">
            <v>0</v>
          </cell>
          <cell r="FO816">
            <v>0</v>
          </cell>
          <cell r="FP816">
            <v>0</v>
          </cell>
          <cell r="FQ816">
            <v>0</v>
          </cell>
          <cell r="FR816">
            <v>0</v>
          </cell>
          <cell r="FS816">
            <v>0</v>
          </cell>
          <cell r="FT816">
            <v>0</v>
          </cell>
          <cell r="FU816">
            <v>0</v>
          </cell>
          <cell r="FV816">
            <v>0</v>
          </cell>
          <cell r="FW816">
            <v>0</v>
          </cell>
          <cell r="FX816">
            <v>0</v>
          </cell>
          <cell r="FY816">
            <v>0</v>
          </cell>
          <cell r="FZ816">
            <v>0</v>
          </cell>
          <cell r="GA816">
            <v>0</v>
          </cell>
          <cell r="GB816">
            <v>0</v>
          </cell>
          <cell r="GC816">
            <v>0</v>
          </cell>
          <cell r="GD816">
            <v>0</v>
          </cell>
          <cell r="GE816">
            <v>0</v>
          </cell>
          <cell r="GF816">
            <v>0</v>
          </cell>
          <cell r="GG816">
            <v>0</v>
          </cell>
          <cell r="GH816">
            <v>0</v>
          </cell>
          <cell r="GI816">
            <v>0</v>
          </cell>
          <cell r="GJ816">
            <v>0</v>
          </cell>
          <cell r="GK816">
            <v>0</v>
          </cell>
          <cell r="GL816">
            <v>0</v>
          </cell>
          <cell r="GM816">
            <v>0</v>
          </cell>
          <cell r="GN816">
            <v>0</v>
          </cell>
          <cell r="GO816">
            <v>0</v>
          </cell>
          <cell r="GP816">
            <v>0</v>
          </cell>
          <cell r="GQ816">
            <v>0</v>
          </cell>
          <cell r="GR816">
            <v>0</v>
          </cell>
          <cell r="GS816">
            <v>0</v>
          </cell>
          <cell r="GT816">
            <v>0</v>
          </cell>
          <cell r="GU816">
            <v>0</v>
          </cell>
          <cell r="GV816">
            <v>0</v>
          </cell>
          <cell r="GW816">
            <v>0</v>
          </cell>
          <cell r="GX816">
            <v>0</v>
          </cell>
          <cell r="GY816">
            <v>0</v>
          </cell>
          <cell r="GZ816">
            <v>0</v>
          </cell>
          <cell r="HA816">
            <v>0</v>
          </cell>
          <cell r="HB816">
            <v>0</v>
          </cell>
          <cell r="HC816">
            <v>0</v>
          </cell>
          <cell r="HD816">
            <v>0</v>
          </cell>
          <cell r="HE816">
            <v>0</v>
          </cell>
          <cell r="HF816">
            <v>0</v>
          </cell>
          <cell r="HG816">
            <v>0</v>
          </cell>
          <cell r="HH816">
            <v>0</v>
          </cell>
          <cell r="HI816">
            <v>0</v>
          </cell>
          <cell r="HJ816">
            <v>0</v>
          </cell>
          <cell r="HK816">
            <v>0</v>
          </cell>
          <cell r="HL816">
            <v>0</v>
          </cell>
          <cell r="HM816">
            <v>0</v>
          </cell>
          <cell r="HN816">
            <v>0</v>
          </cell>
          <cell r="HO816">
            <v>0</v>
          </cell>
          <cell r="HP816">
            <v>0</v>
          </cell>
          <cell r="HQ816">
            <v>0</v>
          </cell>
          <cell r="HR816">
            <v>0</v>
          </cell>
          <cell r="HS816">
            <v>0</v>
          </cell>
          <cell r="HT816">
            <v>0</v>
          </cell>
          <cell r="HU816">
            <v>0</v>
          </cell>
          <cell r="HV816">
            <v>0</v>
          </cell>
          <cell r="HW816">
            <v>0</v>
          </cell>
          <cell r="HX816">
            <v>0</v>
          </cell>
          <cell r="HY816">
            <v>0</v>
          </cell>
          <cell r="HZ816">
            <v>0</v>
          </cell>
          <cell r="IA816">
            <v>0</v>
          </cell>
          <cell r="IB816">
            <v>0</v>
          </cell>
          <cell r="IC816">
            <v>0</v>
          </cell>
          <cell r="ID816">
            <v>0</v>
          </cell>
          <cell r="IE816">
            <v>0</v>
          </cell>
          <cell r="IF816">
            <v>0</v>
          </cell>
          <cell r="IG816">
            <v>0</v>
          </cell>
          <cell r="IH816">
            <v>0</v>
          </cell>
          <cell r="II816">
            <v>0</v>
          </cell>
          <cell r="IJ816">
            <v>0</v>
          </cell>
          <cell r="IK816">
            <v>0</v>
          </cell>
          <cell r="IL816">
            <v>0</v>
          </cell>
          <cell r="IM816">
            <v>0</v>
          </cell>
          <cell r="IN816">
            <v>0</v>
          </cell>
          <cell r="IO816">
            <v>0</v>
          </cell>
          <cell r="IP816">
            <v>0</v>
          </cell>
          <cell r="IQ816">
            <v>0</v>
          </cell>
          <cell r="IR816">
            <v>0</v>
          </cell>
          <cell r="IS816">
            <v>0</v>
          </cell>
          <cell r="IT816">
            <v>0</v>
          </cell>
          <cell r="IU816">
            <v>0</v>
          </cell>
          <cell r="IV816">
            <v>0</v>
          </cell>
          <cell r="IW816">
            <v>0</v>
          </cell>
          <cell r="IX816">
            <v>0</v>
          </cell>
          <cell r="IY816">
            <v>0</v>
          </cell>
          <cell r="IZ816">
            <v>0</v>
          </cell>
          <cell r="JA816">
            <v>0</v>
          </cell>
          <cell r="JB816">
            <v>0</v>
          </cell>
          <cell r="JC816">
            <v>0</v>
          </cell>
          <cell r="JD816">
            <v>0</v>
          </cell>
          <cell r="JE816">
            <v>0</v>
          </cell>
          <cell r="JF816">
            <v>0</v>
          </cell>
          <cell r="JG816">
            <v>0</v>
          </cell>
          <cell r="JH816">
            <v>0</v>
          </cell>
          <cell r="JI816">
            <v>0</v>
          </cell>
          <cell r="JJ816">
            <v>0</v>
          </cell>
          <cell r="JK816">
            <v>0</v>
          </cell>
          <cell r="JL816">
            <v>0</v>
          </cell>
          <cell r="JM816">
            <v>0</v>
          </cell>
          <cell r="JN816">
            <v>0</v>
          </cell>
          <cell r="JO816">
            <v>0</v>
          </cell>
          <cell r="JP816">
            <v>0</v>
          </cell>
          <cell r="JQ816">
            <v>0</v>
          </cell>
        </row>
        <row r="817">
          <cell r="D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  <cell r="BZ817">
            <v>0</v>
          </cell>
          <cell r="CA817">
            <v>0</v>
          </cell>
          <cell r="CB817">
            <v>0</v>
          </cell>
          <cell r="CC817">
            <v>0</v>
          </cell>
          <cell r="CD817">
            <v>0</v>
          </cell>
          <cell r="CE817">
            <v>0</v>
          </cell>
          <cell r="CF817">
            <v>0</v>
          </cell>
          <cell r="CG817">
            <v>0</v>
          </cell>
          <cell r="CH817">
            <v>0</v>
          </cell>
          <cell r="CI817">
            <v>0</v>
          </cell>
          <cell r="CJ817">
            <v>0</v>
          </cell>
          <cell r="CK817">
            <v>0</v>
          </cell>
          <cell r="CL817">
            <v>0</v>
          </cell>
          <cell r="CM817">
            <v>0</v>
          </cell>
          <cell r="CN817">
            <v>0</v>
          </cell>
          <cell r="CO817">
            <v>0</v>
          </cell>
          <cell r="CP817">
            <v>0</v>
          </cell>
          <cell r="CQ817">
            <v>0</v>
          </cell>
          <cell r="CR817">
            <v>0</v>
          </cell>
          <cell r="CS817">
            <v>0</v>
          </cell>
          <cell r="CT817">
            <v>0</v>
          </cell>
          <cell r="CU817">
            <v>0</v>
          </cell>
          <cell r="CV817">
            <v>0</v>
          </cell>
          <cell r="CW817">
            <v>0</v>
          </cell>
          <cell r="CX817">
            <v>0</v>
          </cell>
          <cell r="CY817">
            <v>0</v>
          </cell>
          <cell r="CZ817">
            <v>0</v>
          </cell>
          <cell r="DA817">
            <v>0</v>
          </cell>
          <cell r="DB817">
            <v>0</v>
          </cell>
          <cell r="DC817">
            <v>0</v>
          </cell>
          <cell r="DD817">
            <v>0</v>
          </cell>
          <cell r="DE817">
            <v>0</v>
          </cell>
          <cell r="DF817">
            <v>0</v>
          </cell>
          <cell r="DG817">
            <v>0</v>
          </cell>
          <cell r="DH817">
            <v>0</v>
          </cell>
          <cell r="DI817">
            <v>0</v>
          </cell>
          <cell r="DJ817">
            <v>0</v>
          </cell>
          <cell r="DK817">
            <v>0</v>
          </cell>
          <cell r="DL817">
            <v>0</v>
          </cell>
          <cell r="DM817">
            <v>0</v>
          </cell>
          <cell r="DN817">
            <v>0</v>
          </cell>
          <cell r="DO817">
            <v>0</v>
          </cell>
          <cell r="DP817">
            <v>0</v>
          </cell>
          <cell r="DQ817">
            <v>0</v>
          </cell>
          <cell r="DR817">
            <v>0</v>
          </cell>
          <cell r="DS817">
            <v>0</v>
          </cell>
          <cell r="DT817">
            <v>0</v>
          </cell>
          <cell r="DU817">
            <v>0</v>
          </cell>
          <cell r="DV817">
            <v>0</v>
          </cell>
          <cell r="DW817">
            <v>0</v>
          </cell>
          <cell r="DX817">
            <v>0</v>
          </cell>
          <cell r="DY817">
            <v>0</v>
          </cell>
          <cell r="DZ817">
            <v>0</v>
          </cell>
          <cell r="EA817">
            <v>0</v>
          </cell>
          <cell r="EB817">
            <v>0</v>
          </cell>
          <cell r="EC817">
            <v>0</v>
          </cell>
          <cell r="ED817">
            <v>0</v>
          </cell>
          <cell r="EE817">
            <v>0</v>
          </cell>
          <cell r="EF817">
            <v>0</v>
          </cell>
          <cell r="EG817">
            <v>0</v>
          </cell>
          <cell r="EH817">
            <v>0</v>
          </cell>
          <cell r="EI817">
            <v>0</v>
          </cell>
          <cell r="EJ817">
            <v>0</v>
          </cell>
          <cell r="EK817">
            <v>0</v>
          </cell>
          <cell r="EL817">
            <v>0</v>
          </cell>
          <cell r="EM817">
            <v>0</v>
          </cell>
          <cell r="EN817">
            <v>0</v>
          </cell>
          <cell r="EO817">
            <v>0</v>
          </cell>
          <cell r="EP817">
            <v>0</v>
          </cell>
          <cell r="EQ817">
            <v>0</v>
          </cell>
          <cell r="ER817">
            <v>0</v>
          </cell>
          <cell r="ES817">
            <v>0</v>
          </cell>
          <cell r="ET817">
            <v>0</v>
          </cell>
          <cell r="EU817">
            <v>0</v>
          </cell>
          <cell r="EV817">
            <v>0</v>
          </cell>
          <cell r="EW817">
            <v>0</v>
          </cell>
          <cell r="EX817">
            <v>0</v>
          </cell>
          <cell r="EY817">
            <v>0</v>
          </cell>
          <cell r="EZ817">
            <v>0</v>
          </cell>
          <cell r="FA817">
            <v>0</v>
          </cell>
          <cell r="FB817">
            <v>0</v>
          </cell>
          <cell r="FC817">
            <v>0</v>
          </cell>
          <cell r="FD817">
            <v>0</v>
          </cell>
          <cell r="FE817">
            <v>0</v>
          </cell>
          <cell r="FF817">
            <v>0</v>
          </cell>
          <cell r="FG817">
            <v>0</v>
          </cell>
          <cell r="FH817">
            <v>0</v>
          </cell>
          <cell r="FI817">
            <v>0</v>
          </cell>
          <cell r="FJ817">
            <v>0</v>
          </cell>
          <cell r="FK817">
            <v>0</v>
          </cell>
          <cell r="FL817">
            <v>0</v>
          </cell>
          <cell r="FM817">
            <v>0</v>
          </cell>
          <cell r="FN817">
            <v>0</v>
          </cell>
          <cell r="FO817">
            <v>0</v>
          </cell>
          <cell r="FP817">
            <v>0</v>
          </cell>
          <cell r="FQ817">
            <v>0</v>
          </cell>
          <cell r="FR817">
            <v>0</v>
          </cell>
          <cell r="FS817">
            <v>0</v>
          </cell>
          <cell r="FT817">
            <v>0</v>
          </cell>
          <cell r="FU817">
            <v>0</v>
          </cell>
          <cell r="FV817">
            <v>0</v>
          </cell>
          <cell r="FW817">
            <v>0</v>
          </cell>
          <cell r="FX817">
            <v>0</v>
          </cell>
          <cell r="FY817">
            <v>0</v>
          </cell>
          <cell r="FZ817">
            <v>0</v>
          </cell>
          <cell r="GA817">
            <v>0</v>
          </cell>
          <cell r="GB817">
            <v>0</v>
          </cell>
          <cell r="GC817">
            <v>0</v>
          </cell>
          <cell r="GD817">
            <v>0</v>
          </cell>
          <cell r="GE817">
            <v>0</v>
          </cell>
          <cell r="GF817">
            <v>0</v>
          </cell>
          <cell r="GG817">
            <v>0</v>
          </cell>
          <cell r="GH817">
            <v>0</v>
          </cell>
          <cell r="GI817">
            <v>0</v>
          </cell>
          <cell r="GJ817">
            <v>0</v>
          </cell>
          <cell r="GK817">
            <v>0</v>
          </cell>
          <cell r="GL817">
            <v>0</v>
          </cell>
          <cell r="GM817">
            <v>0</v>
          </cell>
          <cell r="GN817">
            <v>0</v>
          </cell>
          <cell r="GO817">
            <v>0</v>
          </cell>
          <cell r="GP817">
            <v>0</v>
          </cell>
          <cell r="GQ817">
            <v>0</v>
          </cell>
          <cell r="GR817">
            <v>0</v>
          </cell>
          <cell r="GS817">
            <v>0</v>
          </cell>
          <cell r="GT817">
            <v>0</v>
          </cell>
          <cell r="GU817">
            <v>0</v>
          </cell>
          <cell r="GV817">
            <v>0</v>
          </cell>
          <cell r="GW817">
            <v>0</v>
          </cell>
          <cell r="GX817">
            <v>0</v>
          </cell>
          <cell r="GY817">
            <v>0</v>
          </cell>
          <cell r="GZ817">
            <v>0</v>
          </cell>
          <cell r="HA817">
            <v>0</v>
          </cell>
          <cell r="HB817">
            <v>0</v>
          </cell>
          <cell r="HC817">
            <v>0</v>
          </cell>
          <cell r="HD817">
            <v>0</v>
          </cell>
          <cell r="HE817">
            <v>0</v>
          </cell>
          <cell r="HF817">
            <v>0</v>
          </cell>
          <cell r="HG817">
            <v>0</v>
          </cell>
          <cell r="HH817">
            <v>0</v>
          </cell>
          <cell r="HI817">
            <v>0</v>
          </cell>
          <cell r="HJ817">
            <v>0</v>
          </cell>
          <cell r="HK817">
            <v>0</v>
          </cell>
          <cell r="HL817">
            <v>0</v>
          </cell>
          <cell r="HM817">
            <v>0</v>
          </cell>
          <cell r="HN817">
            <v>0</v>
          </cell>
          <cell r="HO817">
            <v>0</v>
          </cell>
          <cell r="HP817">
            <v>0</v>
          </cell>
          <cell r="HQ817">
            <v>0</v>
          </cell>
          <cell r="HR817">
            <v>0</v>
          </cell>
          <cell r="HS817">
            <v>0</v>
          </cell>
          <cell r="HT817">
            <v>0</v>
          </cell>
          <cell r="HU817">
            <v>0</v>
          </cell>
          <cell r="HV817">
            <v>0</v>
          </cell>
          <cell r="HW817">
            <v>0</v>
          </cell>
          <cell r="HX817">
            <v>0</v>
          </cell>
          <cell r="HY817">
            <v>0</v>
          </cell>
          <cell r="HZ817">
            <v>0</v>
          </cell>
          <cell r="IA817">
            <v>0</v>
          </cell>
          <cell r="IB817">
            <v>0</v>
          </cell>
          <cell r="IC817">
            <v>0</v>
          </cell>
          <cell r="ID817">
            <v>0</v>
          </cell>
          <cell r="IE817">
            <v>0</v>
          </cell>
          <cell r="IF817">
            <v>0</v>
          </cell>
          <cell r="IG817">
            <v>0</v>
          </cell>
          <cell r="IH817">
            <v>0</v>
          </cell>
          <cell r="II817">
            <v>0</v>
          </cell>
          <cell r="IJ817">
            <v>0</v>
          </cell>
          <cell r="IK817">
            <v>0</v>
          </cell>
          <cell r="IL817">
            <v>0</v>
          </cell>
          <cell r="IM817">
            <v>0</v>
          </cell>
          <cell r="IN817">
            <v>0</v>
          </cell>
          <cell r="IO817">
            <v>0</v>
          </cell>
          <cell r="IP817">
            <v>0</v>
          </cell>
          <cell r="IQ817">
            <v>0</v>
          </cell>
          <cell r="IR817">
            <v>0</v>
          </cell>
          <cell r="IS817">
            <v>0</v>
          </cell>
          <cell r="IT817">
            <v>0</v>
          </cell>
          <cell r="IU817">
            <v>0</v>
          </cell>
          <cell r="IV817">
            <v>0</v>
          </cell>
          <cell r="IW817">
            <v>0</v>
          </cell>
          <cell r="IX817">
            <v>0</v>
          </cell>
          <cell r="IY817">
            <v>0</v>
          </cell>
          <cell r="IZ817">
            <v>0</v>
          </cell>
          <cell r="JA817">
            <v>0</v>
          </cell>
          <cell r="JB817">
            <v>0</v>
          </cell>
          <cell r="JC817">
            <v>0</v>
          </cell>
          <cell r="JD817">
            <v>0</v>
          </cell>
          <cell r="JE817">
            <v>0</v>
          </cell>
          <cell r="JF817">
            <v>0</v>
          </cell>
          <cell r="JG817">
            <v>0</v>
          </cell>
          <cell r="JH817">
            <v>0</v>
          </cell>
          <cell r="JI817">
            <v>0</v>
          </cell>
          <cell r="JJ817">
            <v>0</v>
          </cell>
          <cell r="JK817">
            <v>0</v>
          </cell>
          <cell r="JL817">
            <v>0</v>
          </cell>
          <cell r="JM817">
            <v>0</v>
          </cell>
          <cell r="JN817">
            <v>0</v>
          </cell>
          <cell r="JO817">
            <v>0</v>
          </cell>
          <cell r="JP817">
            <v>0</v>
          </cell>
          <cell r="JQ817">
            <v>0</v>
          </cell>
        </row>
        <row r="818">
          <cell r="D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  <cell r="BZ818">
            <v>0</v>
          </cell>
          <cell r="CA818">
            <v>0</v>
          </cell>
          <cell r="CB818">
            <v>0</v>
          </cell>
          <cell r="CC818">
            <v>0</v>
          </cell>
          <cell r="CD818">
            <v>0</v>
          </cell>
          <cell r="CE818">
            <v>0</v>
          </cell>
          <cell r="CF818">
            <v>0</v>
          </cell>
          <cell r="CG818">
            <v>0</v>
          </cell>
          <cell r="CH818">
            <v>0</v>
          </cell>
          <cell r="CI818">
            <v>0</v>
          </cell>
          <cell r="CJ818">
            <v>0</v>
          </cell>
          <cell r="CK818">
            <v>0</v>
          </cell>
          <cell r="CL818">
            <v>0</v>
          </cell>
          <cell r="CM818">
            <v>0</v>
          </cell>
          <cell r="CN818">
            <v>0</v>
          </cell>
          <cell r="CO818">
            <v>0</v>
          </cell>
          <cell r="CP818">
            <v>0</v>
          </cell>
          <cell r="CQ818">
            <v>0</v>
          </cell>
          <cell r="CR818">
            <v>0</v>
          </cell>
          <cell r="CS818">
            <v>0</v>
          </cell>
          <cell r="CT818">
            <v>0</v>
          </cell>
          <cell r="CU818">
            <v>0</v>
          </cell>
          <cell r="CV818">
            <v>0</v>
          </cell>
          <cell r="CW818">
            <v>0</v>
          </cell>
          <cell r="CX818">
            <v>0</v>
          </cell>
          <cell r="CY818">
            <v>0</v>
          </cell>
          <cell r="CZ818">
            <v>0</v>
          </cell>
          <cell r="DA818">
            <v>0</v>
          </cell>
          <cell r="DB818">
            <v>0</v>
          </cell>
          <cell r="DC818">
            <v>0</v>
          </cell>
          <cell r="DD818">
            <v>0</v>
          </cell>
          <cell r="DE818">
            <v>0</v>
          </cell>
          <cell r="DF818">
            <v>0</v>
          </cell>
          <cell r="DG818">
            <v>0</v>
          </cell>
          <cell r="DH818">
            <v>0</v>
          </cell>
          <cell r="DI818">
            <v>0</v>
          </cell>
          <cell r="DJ818">
            <v>0</v>
          </cell>
          <cell r="DK818">
            <v>0</v>
          </cell>
          <cell r="DL818">
            <v>0</v>
          </cell>
          <cell r="DM818">
            <v>0</v>
          </cell>
          <cell r="DN818">
            <v>0</v>
          </cell>
          <cell r="DO818">
            <v>0</v>
          </cell>
          <cell r="DP818">
            <v>0</v>
          </cell>
          <cell r="DQ818">
            <v>0</v>
          </cell>
          <cell r="DR818">
            <v>0</v>
          </cell>
          <cell r="DS818">
            <v>0</v>
          </cell>
          <cell r="DT818">
            <v>0</v>
          </cell>
          <cell r="DU818">
            <v>0</v>
          </cell>
          <cell r="DV818">
            <v>0</v>
          </cell>
          <cell r="DW818">
            <v>0</v>
          </cell>
          <cell r="DX818">
            <v>0</v>
          </cell>
          <cell r="DY818">
            <v>0</v>
          </cell>
          <cell r="DZ818">
            <v>0</v>
          </cell>
          <cell r="EA818">
            <v>0</v>
          </cell>
          <cell r="EB818">
            <v>0</v>
          </cell>
          <cell r="EC818">
            <v>0</v>
          </cell>
          <cell r="ED818">
            <v>0</v>
          </cell>
          <cell r="EE818">
            <v>0</v>
          </cell>
          <cell r="EF818">
            <v>0</v>
          </cell>
          <cell r="EG818">
            <v>0</v>
          </cell>
          <cell r="EH818">
            <v>0</v>
          </cell>
          <cell r="EI818">
            <v>0</v>
          </cell>
          <cell r="EJ818">
            <v>0</v>
          </cell>
          <cell r="EK818">
            <v>0</v>
          </cell>
          <cell r="EL818">
            <v>0</v>
          </cell>
          <cell r="EM818">
            <v>0</v>
          </cell>
          <cell r="EN818">
            <v>0</v>
          </cell>
          <cell r="EO818">
            <v>0</v>
          </cell>
          <cell r="EP818">
            <v>0</v>
          </cell>
          <cell r="EQ818">
            <v>0</v>
          </cell>
          <cell r="ER818">
            <v>0</v>
          </cell>
          <cell r="ES818">
            <v>0</v>
          </cell>
          <cell r="ET818">
            <v>0</v>
          </cell>
          <cell r="EU818">
            <v>0</v>
          </cell>
          <cell r="EV818">
            <v>0</v>
          </cell>
          <cell r="EW818">
            <v>0</v>
          </cell>
          <cell r="EX818">
            <v>0</v>
          </cell>
          <cell r="EY818">
            <v>0</v>
          </cell>
          <cell r="EZ818">
            <v>0</v>
          </cell>
          <cell r="FA818">
            <v>0</v>
          </cell>
          <cell r="FB818">
            <v>0</v>
          </cell>
          <cell r="FC818">
            <v>0</v>
          </cell>
          <cell r="FD818">
            <v>0</v>
          </cell>
          <cell r="FE818">
            <v>0</v>
          </cell>
          <cell r="FF818">
            <v>0</v>
          </cell>
          <cell r="FG818">
            <v>0</v>
          </cell>
          <cell r="FH818">
            <v>0</v>
          </cell>
          <cell r="FI818">
            <v>0</v>
          </cell>
          <cell r="FJ818">
            <v>0</v>
          </cell>
          <cell r="FK818">
            <v>0</v>
          </cell>
          <cell r="FL818">
            <v>0</v>
          </cell>
          <cell r="FM818">
            <v>0</v>
          </cell>
          <cell r="FN818">
            <v>0</v>
          </cell>
          <cell r="FO818">
            <v>0</v>
          </cell>
          <cell r="FP818">
            <v>0</v>
          </cell>
          <cell r="FQ818">
            <v>0</v>
          </cell>
          <cell r="FR818">
            <v>0</v>
          </cell>
          <cell r="FS818">
            <v>0</v>
          </cell>
          <cell r="FT818">
            <v>0</v>
          </cell>
          <cell r="FU818">
            <v>0</v>
          </cell>
          <cell r="FV818">
            <v>0</v>
          </cell>
          <cell r="FW818">
            <v>0</v>
          </cell>
          <cell r="FX818">
            <v>0</v>
          </cell>
          <cell r="FY818">
            <v>0</v>
          </cell>
          <cell r="FZ818">
            <v>0</v>
          </cell>
          <cell r="GA818">
            <v>0</v>
          </cell>
          <cell r="GB818">
            <v>0</v>
          </cell>
          <cell r="GC818">
            <v>0</v>
          </cell>
          <cell r="GD818">
            <v>0</v>
          </cell>
          <cell r="GE818">
            <v>0</v>
          </cell>
          <cell r="GF818">
            <v>0</v>
          </cell>
          <cell r="GG818">
            <v>0</v>
          </cell>
          <cell r="GH818">
            <v>0</v>
          </cell>
          <cell r="GI818">
            <v>0</v>
          </cell>
          <cell r="GJ818">
            <v>0</v>
          </cell>
          <cell r="GK818">
            <v>0</v>
          </cell>
          <cell r="GL818">
            <v>0</v>
          </cell>
          <cell r="GM818">
            <v>0</v>
          </cell>
          <cell r="GN818">
            <v>0</v>
          </cell>
          <cell r="GO818">
            <v>0</v>
          </cell>
          <cell r="GP818">
            <v>0</v>
          </cell>
          <cell r="GQ818">
            <v>0</v>
          </cell>
          <cell r="GR818">
            <v>0</v>
          </cell>
          <cell r="GS818">
            <v>0</v>
          </cell>
          <cell r="GT818">
            <v>0</v>
          </cell>
          <cell r="GU818">
            <v>0</v>
          </cell>
          <cell r="GV818">
            <v>0</v>
          </cell>
          <cell r="GW818">
            <v>0</v>
          </cell>
          <cell r="GX818">
            <v>0</v>
          </cell>
          <cell r="GY818">
            <v>0</v>
          </cell>
          <cell r="GZ818">
            <v>0</v>
          </cell>
          <cell r="HA818">
            <v>0</v>
          </cell>
          <cell r="HB818">
            <v>0</v>
          </cell>
          <cell r="HC818">
            <v>0</v>
          </cell>
          <cell r="HD818">
            <v>0</v>
          </cell>
          <cell r="HE818">
            <v>0</v>
          </cell>
          <cell r="HF818">
            <v>0</v>
          </cell>
          <cell r="HG818">
            <v>0</v>
          </cell>
          <cell r="HH818">
            <v>0</v>
          </cell>
          <cell r="HI818">
            <v>0</v>
          </cell>
          <cell r="HJ818">
            <v>0</v>
          </cell>
          <cell r="HK818">
            <v>0</v>
          </cell>
          <cell r="HL818">
            <v>0</v>
          </cell>
          <cell r="HM818">
            <v>0</v>
          </cell>
          <cell r="HN818">
            <v>0</v>
          </cell>
          <cell r="HO818">
            <v>0</v>
          </cell>
          <cell r="HP818">
            <v>0</v>
          </cell>
          <cell r="HQ818">
            <v>0</v>
          </cell>
          <cell r="HR818">
            <v>0</v>
          </cell>
          <cell r="HS818">
            <v>0</v>
          </cell>
          <cell r="HT818">
            <v>0</v>
          </cell>
          <cell r="HU818">
            <v>0</v>
          </cell>
          <cell r="HV818">
            <v>0</v>
          </cell>
          <cell r="HW818">
            <v>0</v>
          </cell>
          <cell r="HX818">
            <v>0</v>
          </cell>
          <cell r="HY818">
            <v>0</v>
          </cell>
          <cell r="HZ818">
            <v>0</v>
          </cell>
          <cell r="IA818">
            <v>0</v>
          </cell>
          <cell r="IB818">
            <v>0</v>
          </cell>
          <cell r="IC818">
            <v>0</v>
          </cell>
          <cell r="ID818">
            <v>0</v>
          </cell>
          <cell r="IE818">
            <v>0</v>
          </cell>
          <cell r="IF818">
            <v>0</v>
          </cell>
          <cell r="IG818">
            <v>0</v>
          </cell>
          <cell r="IH818">
            <v>0</v>
          </cell>
          <cell r="II818">
            <v>0</v>
          </cell>
          <cell r="IJ818">
            <v>0</v>
          </cell>
          <cell r="IK818">
            <v>0</v>
          </cell>
          <cell r="IL818">
            <v>0</v>
          </cell>
          <cell r="IM818">
            <v>0</v>
          </cell>
          <cell r="IN818">
            <v>0</v>
          </cell>
          <cell r="IO818">
            <v>0</v>
          </cell>
          <cell r="IP818">
            <v>0</v>
          </cell>
          <cell r="IQ818">
            <v>0</v>
          </cell>
          <cell r="IR818">
            <v>0</v>
          </cell>
          <cell r="IS818">
            <v>0</v>
          </cell>
          <cell r="IT818">
            <v>0</v>
          </cell>
          <cell r="IU818">
            <v>0</v>
          </cell>
          <cell r="IV818">
            <v>0</v>
          </cell>
          <cell r="IW818">
            <v>0</v>
          </cell>
          <cell r="IX818">
            <v>0</v>
          </cell>
          <cell r="IY818">
            <v>0</v>
          </cell>
          <cell r="IZ818">
            <v>0</v>
          </cell>
          <cell r="JA818">
            <v>0</v>
          </cell>
          <cell r="JB818">
            <v>0</v>
          </cell>
          <cell r="JC818">
            <v>0</v>
          </cell>
          <cell r="JD818">
            <v>0</v>
          </cell>
          <cell r="JE818">
            <v>0</v>
          </cell>
          <cell r="JF818">
            <v>0</v>
          </cell>
          <cell r="JG818">
            <v>0</v>
          </cell>
          <cell r="JH818">
            <v>0</v>
          </cell>
          <cell r="JI818">
            <v>0</v>
          </cell>
          <cell r="JJ818">
            <v>0</v>
          </cell>
          <cell r="JK818">
            <v>0</v>
          </cell>
          <cell r="JL818">
            <v>0</v>
          </cell>
          <cell r="JM818">
            <v>0</v>
          </cell>
          <cell r="JN818">
            <v>0</v>
          </cell>
          <cell r="JO818">
            <v>0</v>
          </cell>
          <cell r="JP818">
            <v>0</v>
          </cell>
          <cell r="JQ818">
            <v>0</v>
          </cell>
        </row>
        <row r="819">
          <cell r="D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  <cell r="BZ819">
            <v>0</v>
          </cell>
          <cell r="CA819">
            <v>0</v>
          </cell>
          <cell r="CB819">
            <v>0</v>
          </cell>
          <cell r="CC819">
            <v>0</v>
          </cell>
          <cell r="CD819">
            <v>0</v>
          </cell>
          <cell r="CE819">
            <v>0</v>
          </cell>
          <cell r="CF819">
            <v>0</v>
          </cell>
          <cell r="CG819">
            <v>0</v>
          </cell>
          <cell r="CH819">
            <v>0</v>
          </cell>
          <cell r="CI819">
            <v>0</v>
          </cell>
          <cell r="CJ819">
            <v>0</v>
          </cell>
          <cell r="CK819">
            <v>0</v>
          </cell>
          <cell r="CL819">
            <v>0</v>
          </cell>
          <cell r="CM819">
            <v>0</v>
          </cell>
          <cell r="CN819">
            <v>0</v>
          </cell>
          <cell r="CO819">
            <v>0</v>
          </cell>
          <cell r="CP819">
            <v>0</v>
          </cell>
          <cell r="CQ819">
            <v>0</v>
          </cell>
          <cell r="CR819">
            <v>0</v>
          </cell>
          <cell r="CS819">
            <v>0</v>
          </cell>
          <cell r="CT819">
            <v>0</v>
          </cell>
          <cell r="CU819">
            <v>0</v>
          </cell>
          <cell r="CV819">
            <v>0</v>
          </cell>
          <cell r="CW819">
            <v>0</v>
          </cell>
          <cell r="CX819">
            <v>0</v>
          </cell>
          <cell r="CY819">
            <v>0</v>
          </cell>
          <cell r="CZ819">
            <v>0</v>
          </cell>
          <cell r="DA819">
            <v>0</v>
          </cell>
          <cell r="DB819">
            <v>0</v>
          </cell>
          <cell r="DC819">
            <v>0</v>
          </cell>
          <cell r="DD819">
            <v>0</v>
          </cell>
          <cell r="DE819">
            <v>0</v>
          </cell>
          <cell r="DF819">
            <v>0</v>
          </cell>
          <cell r="DG819">
            <v>0</v>
          </cell>
          <cell r="DH819">
            <v>0</v>
          </cell>
          <cell r="DI819">
            <v>0</v>
          </cell>
          <cell r="DJ819">
            <v>0</v>
          </cell>
          <cell r="DK819">
            <v>0</v>
          </cell>
          <cell r="DL819">
            <v>0</v>
          </cell>
          <cell r="DM819">
            <v>0</v>
          </cell>
          <cell r="DN819">
            <v>0</v>
          </cell>
          <cell r="DO819">
            <v>0</v>
          </cell>
          <cell r="DP819">
            <v>0</v>
          </cell>
          <cell r="DQ819">
            <v>0</v>
          </cell>
          <cell r="DR819">
            <v>0</v>
          </cell>
          <cell r="DS819">
            <v>0</v>
          </cell>
          <cell r="DT819">
            <v>0</v>
          </cell>
          <cell r="DU819">
            <v>0</v>
          </cell>
          <cell r="DV819">
            <v>0</v>
          </cell>
          <cell r="DW819">
            <v>0</v>
          </cell>
          <cell r="DX819">
            <v>0</v>
          </cell>
          <cell r="DY819">
            <v>0</v>
          </cell>
          <cell r="DZ819">
            <v>0</v>
          </cell>
          <cell r="EA819">
            <v>0</v>
          </cell>
          <cell r="EB819">
            <v>0</v>
          </cell>
          <cell r="EC819">
            <v>0</v>
          </cell>
          <cell r="ED819">
            <v>0</v>
          </cell>
          <cell r="EE819">
            <v>0</v>
          </cell>
          <cell r="EF819">
            <v>0</v>
          </cell>
          <cell r="EG819">
            <v>0</v>
          </cell>
          <cell r="EH819">
            <v>0</v>
          </cell>
          <cell r="EI819">
            <v>0</v>
          </cell>
          <cell r="EJ819">
            <v>0</v>
          </cell>
          <cell r="EK819">
            <v>0</v>
          </cell>
          <cell r="EL819">
            <v>0</v>
          </cell>
          <cell r="EM819">
            <v>0</v>
          </cell>
          <cell r="EN819">
            <v>0</v>
          </cell>
          <cell r="EO819">
            <v>0</v>
          </cell>
          <cell r="EP819">
            <v>0</v>
          </cell>
          <cell r="EQ819">
            <v>0</v>
          </cell>
          <cell r="ER819">
            <v>0</v>
          </cell>
          <cell r="ES819">
            <v>0</v>
          </cell>
          <cell r="ET819">
            <v>0</v>
          </cell>
          <cell r="EU819">
            <v>0</v>
          </cell>
          <cell r="EV819">
            <v>0</v>
          </cell>
          <cell r="EW819">
            <v>0</v>
          </cell>
          <cell r="EX819">
            <v>0</v>
          </cell>
          <cell r="EY819">
            <v>0</v>
          </cell>
          <cell r="EZ819">
            <v>0</v>
          </cell>
          <cell r="FA819">
            <v>0</v>
          </cell>
          <cell r="FB819">
            <v>0</v>
          </cell>
          <cell r="FC819">
            <v>0</v>
          </cell>
          <cell r="FD819">
            <v>0</v>
          </cell>
          <cell r="FE819">
            <v>0</v>
          </cell>
          <cell r="FF819">
            <v>0</v>
          </cell>
          <cell r="FG819">
            <v>0</v>
          </cell>
          <cell r="FH819">
            <v>0</v>
          </cell>
          <cell r="FI819">
            <v>0</v>
          </cell>
          <cell r="FJ819">
            <v>0</v>
          </cell>
          <cell r="FK819">
            <v>0</v>
          </cell>
          <cell r="FL819">
            <v>0</v>
          </cell>
          <cell r="FM819">
            <v>0</v>
          </cell>
          <cell r="FN819">
            <v>0</v>
          </cell>
          <cell r="FO819">
            <v>0</v>
          </cell>
          <cell r="FP819">
            <v>0</v>
          </cell>
          <cell r="FQ819">
            <v>0</v>
          </cell>
          <cell r="FR819">
            <v>0</v>
          </cell>
          <cell r="FS819">
            <v>0</v>
          </cell>
          <cell r="FT819">
            <v>0</v>
          </cell>
          <cell r="FU819">
            <v>0</v>
          </cell>
          <cell r="FV819">
            <v>0</v>
          </cell>
          <cell r="FW819">
            <v>0</v>
          </cell>
          <cell r="FX819">
            <v>0</v>
          </cell>
          <cell r="FY819">
            <v>0</v>
          </cell>
          <cell r="FZ819">
            <v>0</v>
          </cell>
          <cell r="GA819">
            <v>0</v>
          </cell>
          <cell r="GB819">
            <v>0</v>
          </cell>
          <cell r="GC819">
            <v>0</v>
          </cell>
          <cell r="GD819">
            <v>0</v>
          </cell>
          <cell r="GE819">
            <v>0</v>
          </cell>
          <cell r="GF819">
            <v>0</v>
          </cell>
          <cell r="GG819">
            <v>0</v>
          </cell>
          <cell r="GH819">
            <v>0</v>
          </cell>
          <cell r="GI819">
            <v>0</v>
          </cell>
          <cell r="GJ819">
            <v>0</v>
          </cell>
          <cell r="GK819">
            <v>0</v>
          </cell>
          <cell r="GL819">
            <v>0</v>
          </cell>
          <cell r="GM819">
            <v>0</v>
          </cell>
          <cell r="GN819">
            <v>0</v>
          </cell>
          <cell r="GO819">
            <v>0</v>
          </cell>
          <cell r="GP819">
            <v>0</v>
          </cell>
          <cell r="GQ819">
            <v>0</v>
          </cell>
          <cell r="GR819">
            <v>0</v>
          </cell>
          <cell r="GS819">
            <v>0</v>
          </cell>
          <cell r="GT819">
            <v>0</v>
          </cell>
          <cell r="GU819">
            <v>0</v>
          </cell>
          <cell r="GV819">
            <v>0</v>
          </cell>
          <cell r="GW819">
            <v>0</v>
          </cell>
          <cell r="GX819">
            <v>0</v>
          </cell>
          <cell r="GY819">
            <v>0</v>
          </cell>
          <cell r="GZ819">
            <v>0</v>
          </cell>
          <cell r="HA819">
            <v>0</v>
          </cell>
          <cell r="HB819">
            <v>0</v>
          </cell>
          <cell r="HC819">
            <v>0</v>
          </cell>
          <cell r="HD819">
            <v>0</v>
          </cell>
          <cell r="HE819">
            <v>0</v>
          </cell>
          <cell r="HF819">
            <v>0</v>
          </cell>
          <cell r="HG819">
            <v>0</v>
          </cell>
          <cell r="HH819">
            <v>0</v>
          </cell>
          <cell r="HI819">
            <v>0</v>
          </cell>
          <cell r="HJ819">
            <v>0</v>
          </cell>
          <cell r="HK819">
            <v>0</v>
          </cell>
          <cell r="HL819">
            <v>0</v>
          </cell>
          <cell r="HM819">
            <v>0</v>
          </cell>
          <cell r="HN819">
            <v>0</v>
          </cell>
          <cell r="HO819">
            <v>0</v>
          </cell>
          <cell r="HP819">
            <v>0</v>
          </cell>
          <cell r="HQ819">
            <v>0</v>
          </cell>
          <cell r="HR819">
            <v>0</v>
          </cell>
          <cell r="HS819">
            <v>0</v>
          </cell>
          <cell r="HT819">
            <v>0</v>
          </cell>
          <cell r="HU819">
            <v>0</v>
          </cell>
          <cell r="HV819">
            <v>0</v>
          </cell>
          <cell r="HW819">
            <v>0</v>
          </cell>
          <cell r="HX819">
            <v>0</v>
          </cell>
          <cell r="HY819">
            <v>0</v>
          </cell>
          <cell r="HZ819">
            <v>0</v>
          </cell>
          <cell r="IA819">
            <v>0</v>
          </cell>
          <cell r="IB819">
            <v>0</v>
          </cell>
          <cell r="IC819">
            <v>0</v>
          </cell>
          <cell r="ID819">
            <v>0</v>
          </cell>
          <cell r="IE819">
            <v>0</v>
          </cell>
          <cell r="IF819">
            <v>0</v>
          </cell>
          <cell r="IG819">
            <v>0</v>
          </cell>
          <cell r="IH819">
            <v>0</v>
          </cell>
          <cell r="II819">
            <v>0</v>
          </cell>
          <cell r="IJ819">
            <v>0</v>
          </cell>
          <cell r="IK819">
            <v>0</v>
          </cell>
          <cell r="IL819">
            <v>0</v>
          </cell>
          <cell r="IM819">
            <v>0</v>
          </cell>
          <cell r="IN819">
            <v>0</v>
          </cell>
          <cell r="IO819">
            <v>0</v>
          </cell>
          <cell r="IP819">
            <v>0</v>
          </cell>
          <cell r="IQ819">
            <v>0</v>
          </cell>
          <cell r="IR819">
            <v>0</v>
          </cell>
          <cell r="IS819">
            <v>0</v>
          </cell>
          <cell r="IT819">
            <v>0</v>
          </cell>
          <cell r="IU819">
            <v>0</v>
          </cell>
          <cell r="IV819">
            <v>0</v>
          </cell>
          <cell r="IW819">
            <v>0</v>
          </cell>
          <cell r="IX819">
            <v>0</v>
          </cell>
          <cell r="IY819">
            <v>0</v>
          </cell>
          <cell r="IZ819">
            <v>0</v>
          </cell>
          <cell r="JA819">
            <v>0</v>
          </cell>
          <cell r="JB819">
            <v>0</v>
          </cell>
          <cell r="JC819">
            <v>0</v>
          </cell>
          <cell r="JD819">
            <v>0</v>
          </cell>
          <cell r="JE819">
            <v>0</v>
          </cell>
          <cell r="JF819">
            <v>0</v>
          </cell>
          <cell r="JG819">
            <v>0</v>
          </cell>
          <cell r="JH819">
            <v>0</v>
          </cell>
          <cell r="JI819">
            <v>0</v>
          </cell>
          <cell r="JJ819">
            <v>0</v>
          </cell>
          <cell r="JK819">
            <v>0</v>
          </cell>
          <cell r="JL819">
            <v>0</v>
          </cell>
          <cell r="JM819">
            <v>0</v>
          </cell>
          <cell r="JN819">
            <v>0</v>
          </cell>
          <cell r="JO819">
            <v>0</v>
          </cell>
          <cell r="JP819">
            <v>0</v>
          </cell>
          <cell r="JQ819">
            <v>0</v>
          </cell>
        </row>
        <row r="820">
          <cell r="D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  <cell r="BZ820">
            <v>0</v>
          </cell>
          <cell r="CA820">
            <v>0</v>
          </cell>
          <cell r="CB820">
            <v>0</v>
          </cell>
          <cell r="CC820">
            <v>0</v>
          </cell>
          <cell r="CD820">
            <v>0</v>
          </cell>
          <cell r="CE820">
            <v>0</v>
          </cell>
          <cell r="CF820">
            <v>0</v>
          </cell>
          <cell r="CG820">
            <v>0</v>
          </cell>
          <cell r="CH820">
            <v>0</v>
          </cell>
          <cell r="CI820">
            <v>0</v>
          </cell>
          <cell r="CJ820">
            <v>0</v>
          </cell>
          <cell r="CK820">
            <v>0</v>
          </cell>
          <cell r="CL820">
            <v>0</v>
          </cell>
          <cell r="CM820">
            <v>0</v>
          </cell>
          <cell r="CN820">
            <v>0</v>
          </cell>
          <cell r="CO820">
            <v>0</v>
          </cell>
          <cell r="CP820">
            <v>0</v>
          </cell>
          <cell r="CQ820">
            <v>0</v>
          </cell>
          <cell r="CR820">
            <v>0</v>
          </cell>
          <cell r="CS820">
            <v>0</v>
          </cell>
          <cell r="CT820">
            <v>0</v>
          </cell>
          <cell r="CU820">
            <v>0</v>
          </cell>
          <cell r="CV820">
            <v>0</v>
          </cell>
          <cell r="CW820">
            <v>0</v>
          </cell>
          <cell r="CX820">
            <v>0</v>
          </cell>
          <cell r="CY820">
            <v>0</v>
          </cell>
          <cell r="CZ820">
            <v>0</v>
          </cell>
          <cell r="DA820">
            <v>0</v>
          </cell>
          <cell r="DB820">
            <v>0</v>
          </cell>
          <cell r="DC820">
            <v>0</v>
          </cell>
          <cell r="DD820">
            <v>0</v>
          </cell>
          <cell r="DE820">
            <v>0</v>
          </cell>
          <cell r="DF820">
            <v>0</v>
          </cell>
          <cell r="DG820">
            <v>0</v>
          </cell>
          <cell r="DH820">
            <v>0</v>
          </cell>
          <cell r="DI820">
            <v>0</v>
          </cell>
          <cell r="DJ820">
            <v>0</v>
          </cell>
          <cell r="DK820">
            <v>0</v>
          </cell>
          <cell r="DL820">
            <v>0</v>
          </cell>
          <cell r="DM820">
            <v>0</v>
          </cell>
          <cell r="DN820">
            <v>0</v>
          </cell>
          <cell r="DO820">
            <v>0</v>
          </cell>
          <cell r="DP820">
            <v>0</v>
          </cell>
          <cell r="DQ820">
            <v>0</v>
          </cell>
          <cell r="DR820">
            <v>0</v>
          </cell>
          <cell r="DS820">
            <v>0</v>
          </cell>
          <cell r="DT820">
            <v>0</v>
          </cell>
          <cell r="DU820">
            <v>0</v>
          </cell>
          <cell r="DV820">
            <v>0</v>
          </cell>
          <cell r="DW820">
            <v>0</v>
          </cell>
          <cell r="DX820">
            <v>0</v>
          </cell>
          <cell r="DY820">
            <v>0</v>
          </cell>
          <cell r="DZ820">
            <v>0</v>
          </cell>
          <cell r="EA820">
            <v>0</v>
          </cell>
          <cell r="EB820">
            <v>0</v>
          </cell>
          <cell r="EC820">
            <v>0</v>
          </cell>
          <cell r="ED820">
            <v>0</v>
          </cell>
          <cell r="EE820">
            <v>0</v>
          </cell>
          <cell r="EF820">
            <v>0</v>
          </cell>
          <cell r="EG820">
            <v>0</v>
          </cell>
          <cell r="EH820">
            <v>0</v>
          </cell>
          <cell r="EI820">
            <v>0</v>
          </cell>
          <cell r="EJ820">
            <v>0</v>
          </cell>
          <cell r="EK820">
            <v>0</v>
          </cell>
          <cell r="EL820">
            <v>0</v>
          </cell>
          <cell r="EM820">
            <v>0</v>
          </cell>
          <cell r="EN820">
            <v>0</v>
          </cell>
          <cell r="EO820">
            <v>0</v>
          </cell>
          <cell r="EP820">
            <v>0</v>
          </cell>
          <cell r="EQ820">
            <v>0</v>
          </cell>
          <cell r="ER820">
            <v>0</v>
          </cell>
          <cell r="ES820">
            <v>0</v>
          </cell>
          <cell r="ET820">
            <v>0</v>
          </cell>
          <cell r="EU820">
            <v>0</v>
          </cell>
          <cell r="EV820">
            <v>0</v>
          </cell>
          <cell r="EW820">
            <v>0</v>
          </cell>
          <cell r="EX820">
            <v>0</v>
          </cell>
          <cell r="EY820">
            <v>0</v>
          </cell>
          <cell r="EZ820">
            <v>0</v>
          </cell>
          <cell r="FA820">
            <v>0</v>
          </cell>
          <cell r="FB820">
            <v>0</v>
          </cell>
          <cell r="FC820">
            <v>0</v>
          </cell>
          <cell r="FD820">
            <v>0</v>
          </cell>
          <cell r="FE820">
            <v>0</v>
          </cell>
          <cell r="FF820">
            <v>0</v>
          </cell>
          <cell r="FG820">
            <v>0</v>
          </cell>
          <cell r="FH820">
            <v>0</v>
          </cell>
          <cell r="FI820">
            <v>0</v>
          </cell>
          <cell r="FJ820">
            <v>0</v>
          </cell>
          <cell r="FK820">
            <v>0</v>
          </cell>
          <cell r="FL820">
            <v>0</v>
          </cell>
          <cell r="FM820">
            <v>0</v>
          </cell>
          <cell r="FN820">
            <v>0</v>
          </cell>
          <cell r="FO820">
            <v>0</v>
          </cell>
          <cell r="FP820">
            <v>0</v>
          </cell>
          <cell r="FQ820">
            <v>0</v>
          </cell>
          <cell r="FR820">
            <v>0</v>
          </cell>
          <cell r="FS820">
            <v>0</v>
          </cell>
          <cell r="FT820">
            <v>0</v>
          </cell>
          <cell r="FU820">
            <v>0</v>
          </cell>
          <cell r="FV820">
            <v>0</v>
          </cell>
          <cell r="FW820">
            <v>0</v>
          </cell>
          <cell r="FX820">
            <v>0</v>
          </cell>
          <cell r="FY820">
            <v>0</v>
          </cell>
          <cell r="FZ820">
            <v>0</v>
          </cell>
          <cell r="GA820">
            <v>0</v>
          </cell>
          <cell r="GB820">
            <v>0</v>
          </cell>
          <cell r="GC820">
            <v>0</v>
          </cell>
          <cell r="GD820">
            <v>0</v>
          </cell>
          <cell r="GE820">
            <v>0</v>
          </cell>
          <cell r="GF820">
            <v>0</v>
          </cell>
          <cell r="GG820">
            <v>0</v>
          </cell>
          <cell r="GH820">
            <v>0</v>
          </cell>
          <cell r="GI820">
            <v>0</v>
          </cell>
          <cell r="GJ820">
            <v>0</v>
          </cell>
          <cell r="GK820">
            <v>0</v>
          </cell>
          <cell r="GL820">
            <v>0</v>
          </cell>
          <cell r="GM820">
            <v>0</v>
          </cell>
          <cell r="GN820">
            <v>0</v>
          </cell>
          <cell r="GO820">
            <v>0</v>
          </cell>
          <cell r="GP820">
            <v>0</v>
          </cell>
          <cell r="GQ820">
            <v>0</v>
          </cell>
          <cell r="GR820">
            <v>0</v>
          </cell>
          <cell r="GS820">
            <v>0</v>
          </cell>
          <cell r="GT820">
            <v>0</v>
          </cell>
          <cell r="GU820">
            <v>0</v>
          </cell>
          <cell r="GV820">
            <v>0</v>
          </cell>
          <cell r="GW820">
            <v>0</v>
          </cell>
          <cell r="GX820">
            <v>0</v>
          </cell>
          <cell r="GY820">
            <v>0</v>
          </cell>
          <cell r="GZ820">
            <v>0</v>
          </cell>
          <cell r="HA820">
            <v>0</v>
          </cell>
          <cell r="HB820">
            <v>0</v>
          </cell>
          <cell r="HC820">
            <v>0</v>
          </cell>
          <cell r="HD820">
            <v>0</v>
          </cell>
          <cell r="HE820">
            <v>0</v>
          </cell>
          <cell r="HF820">
            <v>0</v>
          </cell>
          <cell r="HG820">
            <v>0</v>
          </cell>
          <cell r="HH820">
            <v>0</v>
          </cell>
          <cell r="HI820">
            <v>0</v>
          </cell>
          <cell r="HJ820">
            <v>0</v>
          </cell>
          <cell r="HK820">
            <v>0</v>
          </cell>
          <cell r="HL820">
            <v>0</v>
          </cell>
          <cell r="HM820">
            <v>0</v>
          </cell>
          <cell r="HN820">
            <v>0</v>
          </cell>
          <cell r="HO820">
            <v>0</v>
          </cell>
          <cell r="HP820">
            <v>0</v>
          </cell>
          <cell r="HQ820">
            <v>0</v>
          </cell>
          <cell r="HR820">
            <v>0</v>
          </cell>
          <cell r="HS820">
            <v>0</v>
          </cell>
          <cell r="HT820">
            <v>0</v>
          </cell>
          <cell r="HU820">
            <v>0</v>
          </cell>
          <cell r="HV820">
            <v>0</v>
          </cell>
          <cell r="HW820">
            <v>0</v>
          </cell>
          <cell r="HX820">
            <v>0</v>
          </cell>
          <cell r="HY820">
            <v>0</v>
          </cell>
          <cell r="HZ820">
            <v>0</v>
          </cell>
          <cell r="IA820">
            <v>0</v>
          </cell>
          <cell r="IB820">
            <v>0</v>
          </cell>
          <cell r="IC820">
            <v>0</v>
          </cell>
          <cell r="ID820">
            <v>0</v>
          </cell>
          <cell r="IE820">
            <v>0</v>
          </cell>
          <cell r="IF820">
            <v>0</v>
          </cell>
          <cell r="IG820">
            <v>0</v>
          </cell>
          <cell r="IH820">
            <v>0</v>
          </cell>
          <cell r="II820">
            <v>0</v>
          </cell>
          <cell r="IJ820">
            <v>0</v>
          </cell>
          <cell r="IK820">
            <v>0</v>
          </cell>
          <cell r="IL820">
            <v>0</v>
          </cell>
          <cell r="IM820">
            <v>0</v>
          </cell>
          <cell r="IN820">
            <v>0</v>
          </cell>
          <cell r="IO820">
            <v>0</v>
          </cell>
          <cell r="IP820">
            <v>0</v>
          </cell>
          <cell r="IQ820">
            <v>0</v>
          </cell>
          <cell r="IR820">
            <v>0</v>
          </cell>
          <cell r="IS820">
            <v>0</v>
          </cell>
          <cell r="IT820">
            <v>0</v>
          </cell>
          <cell r="IU820">
            <v>0</v>
          </cell>
          <cell r="IV820">
            <v>0</v>
          </cell>
          <cell r="IW820">
            <v>0</v>
          </cell>
          <cell r="IX820">
            <v>0</v>
          </cell>
          <cell r="IY820">
            <v>0</v>
          </cell>
          <cell r="IZ820">
            <v>0</v>
          </cell>
          <cell r="JA820">
            <v>0</v>
          </cell>
          <cell r="JB820">
            <v>0</v>
          </cell>
          <cell r="JC820">
            <v>0</v>
          </cell>
          <cell r="JD820">
            <v>0</v>
          </cell>
          <cell r="JE820">
            <v>0</v>
          </cell>
          <cell r="JF820">
            <v>0</v>
          </cell>
          <cell r="JG820">
            <v>0</v>
          </cell>
          <cell r="JH820">
            <v>0</v>
          </cell>
          <cell r="JI820">
            <v>0</v>
          </cell>
          <cell r="JJ820">
            <v>0</v>
          </cell>
          <cell r="JK820">
            <v>0</v>
          </cell>
          <cell r="JL820">
            <v>0</v>
          </cell>
          <cell r="JM820">
            <v>0</v>
          </cell>
          <cell r="JN820">
            <v>0</v>
          </cell>
          <cell r="JO820">
            <v>0</v>
          </cell>
          <cell r="JP820">
            <v>0</v>
          </cell>
          <cell r="JQ820">
            <v>0</v>
          </cell>
        </row>
        <row r="821"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  <cell r="BZ821">
            <v>0</v>
          </cell>
          <cell r="CA821">
            <v>0</v>
          </cell>
          <cell r="CB821">
            <v>0</v>
          </cell>
          <cell r="CC821">
            <v>0</v>
          </cell>
          <cell r="CD821">
            <v>0</v>
          </cell>
          <cell r="CE821">
            <v>1.8602003100000042E-3</v>
          </cell>
          <cell r="CF821">
            <v>0</v>
          </cell>
          <cell r="CG821">
            <v>1.8602003100000001E-3</v>
          </cell>
          <cell r="CH821">
            <v>0</v>
          </cell>
          <cell r="CI821">
            <v>0</v>
          </cell>
          <cell r="CJ821">
            <v>0</v>
          </cell>
          <cell r="CK821">
            <v>0</v>
          </cell>
          <cell r="CL821">
            <v>0</v>
          </cell>
          <cell r="CM821">
            <v>0</v>
          </cell>
          <cell r="CN821">
            <v>0</v>
          </cell>
          <cell r="CO821">
            <v>0</v>
          </cell>
          <cell r="CP821">
            <v>0</v>
          </cell>
          <cell r="CQ821">
            <v>0</v>
          </cell>
          <cell r="CR821">
            <v>0</v>
          </cell>
          <cell r="CS821">
            <v>0</v>
          </cell>
          <cell r="CT821">
            <v>0</v>
          </cell>
          <cell r="CU821">
            <v>0</v>
          </cell>
          <cell r="CV821">
            <v>0</v>
          </cell>
          <cell r="CW821">
            <v>0</v>
          </cell>
          <cell r="CX821">
            <v>0</v>
          </cell>
          <cell r="CY821">
            <v>0</v>
          </cell>
          <cell r="CZ821">
            <v>0</v>
          </cell>
          <cell r="DA821">
            <v>0</v>
          </cell>
          <cell r="DB821">
            <v>0</v>
          </cell>
          <cell r="DC821">
            <v>0</v>
          </cell>
          <cell r="DD821">
            <v>0</v>
          </cell>
          <cell r="DE821">
            <v>1.000000082740371E-11</v>
          </cell>
          <cell r="DF821">
            <v>9.999999092680234E-12</v>
          </cell>
          <cell r="DG821">
            <v>0</v>
          </cell>
          <cell r="DH821">
            <v>0</v>
          </cell>
          <cell r="DI821">
            <v>0</v>
          </cell>
          <cell r="DJ821">
            <v>0</v>
          </cell>
          <cell r="DK821">
            <v>0</v>
          </cell>
          <cell r="DL821">
            <v>0</v>
          </cell>
          <cell r="DM821">
            <v>0</v>
          </cell>
          <cell r="DN821">
            <v>0</v>
          </cell>
          <cell r="DO821">
            <v>0</v>
          </cell>
          <cell r="DP821">
            <v>0</v>
          </cell>
          <cell r="DQ821">
            <v>0</v>
          </cell>
          <cell r="DR821">
            <v>1.3021402109999969E-2</v>
          </cell>
          <cell r="DS821">
            <v>0</v>
          </cell>
          <cell r="DT821">
            <v>0</v>
          </cell>
          <cell r="DU821">
            <v>1.3021402110000002E-2</v>
          </cell>
          <cell r="DV821">
            <v>0</v>
          </cell>
          <cell r="DW821">
            <v>0</v>
          </cell>
          <cell r="DX821">
            <v>0</v>
          </cell>
          <cell r="DY821">
            <v>0</v>
          </cell>
          <cell r="DZ821">
            <v>0</v>
          </cell>
          <cell r="EA821">
            <v>0</v>
          </cell>
          <cell r="EB821">
            <v>0</v>
          </cell>
          <cell r="EC821">
            <v>0</v>
          </cell>
          <cell r="ED821">
            <v>0</v>
          </cell>
          <cell r="EE821">
            <v>0</v>
          </cell>
          <cell r="EF821">
            <v>0</v>
          </cell>
          <cell r="EG821">
            <v>0</v>
          </cell>
          <cell r="EH821">
            <v>0</v>
          </cell>
          <cell r="EI821">
            <v>0</v>
          </cell>
          <cell r="EJ821">
            <v>0</v>
          </cell>
          <cell r="EK821">
            <v>0</v>
          </cell>
          <cell r="EL821">
            <v>0</v>
          </cell>
          <cell r="EM821">
            <v>0</v>
          </cell>
          <cell r="EN821">
            <v>0</v>
          </cell>
          <cell r="EO821">
            <v>0</v>
          </cell>
          <cell r="EP821">
            <v>0</v>
          </cell>
          <cell r="EQ821">
            <v>0</v>
          </cell>
          <cell r="ER821">
            <v>0</v>
          </cell>
          <cell r="ES821">
            <v>0</v>
          </cell>
          <cell r="ET821">
            <v>0</v>
          </cell>
          <cell r="EU821">
            <v>0</v>
          </cell>
          <cell r="EV821">
            <v>0</v>
          </cell>
          <cell r="EW821">
            <v>0</v>
          </cell>
          <cell r="EX821">
            <v>0</v>
          </cell>
          <cell r="EY821">
            <v>0</v>
          </cell>
          <cell r="EZ821">
            <v>0</v>
          </cell>
          <cell r="FA821">
            <v>0</v>
          </cell>
          <cell r="FB821">
            <v>0</v>
          </cell>
          <cell r="FC821">
            <v>0</v>
          </cell>
          <cell r="FD821">
            <v>0</v>
          </cell>
          <cell r="FE821">
            <v>1.8602003000000034E-3</v>
          </cell>
          <cell r="FF821">
            <v>0</v>
          </cell>
          <cell r="FG821">
            <v>0</v>
          </cell>
          <cell r="FH821">
            <v>0</v>
          </cell>
          <cell r="FI821">
            <v>1.7439948000000001E-3</v>
          </cell>
          <cell r="FJ821">
            <v>1.1620550000000001E-4</v>
          </cell>
          <cell r="FK821">
            <v>0</v>
          </cell>
          <cell r="FL821">
            <v>0</v>
          </cell>
          <cell r="FM821">
            <v>0</v>
          </cell>
          <cell r="FN821">
            <v>0</v>
          </cell>
          <cell r="FO821">
            <v>0</v>
          </cell>
          <cell r="FP821">
            <v>0</v>
          </cell>
          <cell r="FQ821">
            <v>0</v>
          </cell>
          <cell r="FR821">
            <v>0</v>
          </cell>
          <cell r="FS821">
            <v>0</v>
          </cell>
          <cell r="FT821">
            <v>0</v>
          </cell>
          <cell r="FU821">
            <v>0</v>
          </cell>
          <cell r="FV821">
            <v>0</v>
          </cell>
          <cell r="FW821">
            <v>0</v>
          </cell>
          <cell r="FX821">
            <v>0</v>
          </cell>
          <cell r="FY821">
            <v>0</v>
          </cell>
          <cell r="FZ821">
            <v>0</v>
          </cell>
          <cell r="GA821">
            <v>0</v>
          </cell>
          <cell r="GB821">
            <v>0</v>
          </cell>
          <cell r="GC821">
            <v>0</v>
          </cell>
          <cell r="GD821">
            <v>0</v>
          </cell>
          <cell r="GE821">
            <v>0</v>
          </cell>
          <cell r="GF821">
            <v>0</v>
          </cell>
          <cell r="GG821">
            <v>0</v>
          </cell>
          <cell r="GH821">
            <v>0</v>
          </cell>
          <cell r="GI821">
            <v>0</v>
          </cell>
          <cell r="GJ821">
            <v>0</v>
          </cell>
          <cell r="GK821">
            <v>0</v>
          </cell>
          <cell r="GL821">
            <v>0</v>
          </cell>
          <cell r="GM821">
            <v>0</v>
          </cell>
          <cell r="GN821">
            <v>0</v>
          </cell>
          <cell r="GO821">
            <v>0</v>
          </cell>
          <cell r="GP821">
            <v>0</v>
          </cell>
          <cell r="GQ821">
            <v>0</v>
          </cell>
          <cell r="GR821">
            <v>0</v>
          </cell>
          <cell r="GS821">
            <v>0</v>
          </cell>
          <cell r="GT821">
            <v>0</v>
          </cell>
          <cell r="GU821">
            <v>0</v>
          </cell>
          <cell r="GV821">
            <v>0</v>
          </cell>
          <cell r="GW821">
            <v>0</v>
          </cell>
          <cell r="GX821">
            <v>0</v>
          </cell>
          <cell r="GY821">
            <v>0</v>
          </cell>
          <cell r="GZ821">
            <v>0</v>
          </cell>
          <cell r="HA821">
            <v>0</v>
          </cell>
          <cell r="HB821">
            <v>0</v>
          </cell>
          <cell r="HC821">
            <v>0</v>
          </cell>
          <cell r="HD821">
            <v>0</v>
          </cell>
          <cell r="HE821">
            <v>1.000000082740371E-11</v>
          </cell>
          <cell r="HF821">
            <v>9.999999092680234E-12</v>
          </cell>
          <cell r="HG821">
            <v>0</v>
          </cell>
          <cell r="HH821">
            <v>0</v>
          </cell>
          <cell r="HI821">
            <v>0</v>
          </cell>
          <cell r="HJ821">
            <v>0</v>
          </cell>
          <cell r="HK821">
            <v>0</v>
          </cell>
          <cell r="HL821">
            <v>0</v>
          </cell>
          <cell r="HM821">
            <v>0</v>
          </cell>
          <cell r="HN821">
            <v>0</v>
          </cell>
          <cell r="HO821">
            <v>0</v>
          </cell>
          <cell r="HP821">
            <v>0</v>
          </cell>
          <cell r="HQ821">
            <v>0</v>
          </cell>
          <cell r="HR821">
            <v>-1.000000082740371E-11</v>
          </cell>
          <cell r="HS821">
            <v>0</v>
          </cell>
          <cell r="HT821">
            <v>0</v>
          </cell>
          <cell r="HU821">
            <v>0</v>
          </cell>
          <cell r="HV821">
            <v>0</v>
          </cell>
          <cell r="HW821">
            <v>0</v>
          </cell>
          <cell r="HX821">
            <v>0</v>
          </cell>
          <cell r="HY821">
            <v>0</v>
          </cell>
          <cell r="HZ821">
            <v>-1.000000082740371E-11</v>
          </cell>
          <cell r="IA821">
            <v>0</v>
          </cell>
          <cell r="IB821">
            <v>0</v>
          </cell>
          <cell r="IC821">
            <v>0</v>
          </cell>
          <cell r="ID821">
            <v>0</v>
          </cell>
          <cell r="IE821">
            <v>-6.7758628999998738E-3</v>
          </cell>
          <cell r="IF821">
            <v>0</v>
          </cell>
          <cell r="IG821">
            <v>3.720400599999979E-3</v>
          </cell>
          <cell r="IH821">
            <v>0</v>
          </cell>
          <cell r="II821">
            <v>0</v>
          </cell>
          <cell r="IJ821">
            <v>0</v>
          </cell>
          <cell r="IK821">
            <v>-1.0496263509999999E-2</v>
          </cell>
          <cell r="IL821">
            <v>0</v>
          </cell>
          <cell r="IM821">
            <v>0</v>
          </cell>
          <cell r="IN821">
            <v>0</v>
          </cell>
          <cell r="IO821">
            <v>0</v>
          </cell>
          <cell r="IP821">
            <v>1.000000082740371E-11</v>
          </cell>
          <cell r="IQ821">
            <v>0</v>
          </cell>
          <cell r="IR821">
            <v>0</v>
          </cell>
          <cell r="IS821">
            <v>0</v>
          </cell>
          <cell r="IT821">
            <v>0</v>
          </cell>
          <cell r="IU821">
            <v>0</v>
          </cell>
          <cell r="IV821">
            <v>0</v>
          </cell>
          <cell r="IW821">
            <v>0</v>
          </cell>
          <cell r="IX821">
            <v>0</v>
          </cell>
          <cell r="IY821">
            <v>0</v>
          </cell>
          <cell r="IZ821">
            <v>0</v>
          </cell>
          <cell r="JA821">
            <v>0</v>
          </cell>
          <cell r="JB821">
            <v>0</v>
          </cell>
          <cell r="JC821">
            <v>0</v>
          </cell>
          <cell r="JD821">
            <v>0</v>
          </cell>
          <cell r="JE821">
            <v>0</v>
          </cell>
          <cell r="JF821">
            <v>0</v>
          </cell>
          <cell r="JG821">
            <v>0</v>
          </cell>
          <cell r="JH821">
            <v>0</v>
          </cell>
          <cell r="JI821">
            <v>0</v>
          </cell>
          <cell r="JJ821">
            <v>0</v>
          </cell>
          <cell r="JK821">
            <v>0</v>
          </cell>
          <cell r="JL821">
            <v>0</v>
          </cell>
          <cell r="JM821">
            <v>0</v>
          </cell>
          <cell r="JN821">
            <v>0</v>
          </cell>
          <cell r="JO821">
            <v>0</v>
          </cell>
          <cell r="JP821">
            <v>0</v>
          </cell>
          <cell r="JQ821">
            <v>0</v>
          </cell>
        </row>
        <row r="823">
          <cell r="D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  <cell r="BZ823">
            <v>0</v>
          </cell>
          <cell r="CA823">
            <v>0</v>
          </cell>
          <cell r="CB823">
            <v>0</v>
          </cell>
          <cell r="CC823">
            <v>0</v>
          </cell>
          <cell r="CD823">
            <v>0</v>
          </cell>
          <cell r="CE823">
            <v>0</v>
          </cell>
          <cell r="CF823">
            <v>0</v>
          </cell>
          <cell r="CG823">
            <v>0</v>
          </cell>
          <cell r="CH823">
            <v>0</v>
          </cell>
          <cell r="CI823">
            <v>0</v>
          </cell>
          <cell r="CJ823">
            <v>0</v>
          </cell>
          <cell r="CK823">
            <v>0</v>
          </cell>
          <cell r="CL823">
            <v>0</v>
          </cell>
          <cell r="CM823">
            <v>0</v>
          </cell>
          <cell r="CN823">
            <v>0</v>
          </cell>
          <cell r="CO823">
            <v>0</v>
          </cell>
          <cell r="CP823">
            <v>0</v>
          </cell>
          <cell r="CQ823">
            <v>0</v>
          </cell>
          <cell r="CR823">
            <v>0</v>
          </cell>
          <cell r="CS823">
            <v>0</v>
          </cell>
          <cell r="CT823">
            <v>0</v>
          </cell>
          <cell r="CU823">
            <v>0</v>
          </cell>
          <cell r="CV823">
            <v>0</v>
          </cell>
          <cell r="CW823">
            <v>0</v>
          </cell>
          <cell r="CX823">
            <v>0</v>
          </cell>
          <cell r="CY823">
            <v>0</v>
          </cell>
          <cell r="CZ823">
            <v>0</v>
          </cell>
          <cell r="DA823">
            <v>0</v>
          </cell>
          <cell r="DB823">
            <v>0</v>
          </cell>
          <cell r="DC823">
            <v>0</v>
          </cell>
          <cell r="DD823">
            <v>0</v>
          </cell>
          <cell r="DE823">
            <v>0</v>
          </cell>
          <cell r="DF823">
            <v>0</v>
          </cell>
          <cell r="DG823">
            <v>0</v>
          </cell>
          <cell r="DH823">
            <v>0</v>
          </cell>
          <cell r="DI823">
            <v>0</v>
          </cell>
          <cell r="DJ823">
            <v>0</v>
          </cell>
          <cell r="DK823">
            <v>0</v>
          </cell>
          <cell r="DL823">
            <v>0</v>
          </cell>
          <cell r="DM823">
            <v>0</v>
          </cell>
          <cell r="DN823">
            <v>0</v>
          </cell>
          <cell r="DO823">
            <v>0</v>
          </cell>
          <cell r="DP823">
            <v>0</v>
          </cell>
          <cell r="DQ823">
            <v>0</v>
          </cell>
          <cell r="DR823">
            <v>0</v>
          </cell>
          <cell r="DS823">
            <v>0</v>
          </cell>
          <cell r="DT823">
            <v>0</v>
          </cell>
          <cell r="DU823">
            <v>0</v>
          </cell>
          <cell r="DV823">
            <v>0</v>
          </cell>
          <cell r="DW823">
            <v>0</v>
          </cell>
          <cell r="DX823">
            <v>0</v>
          </cell>
          <cell r="DY823">
            <v>0</v>
          </cell>
          <cell r="DZ823">
            <v>0</v>
          </cell>
          <cell r="EA823">
            <v>0</v>
          </cell>
          <cell r="EB823">
            <v>0</v>
          </cell>
          <cell r="EC823">
            <v>0</v>
          </cell>
          <cell r="ED823">
            <v>0</v>
          </cell>
          <cell r="EE823">
            <v>0</v>
          </cell>
          <cell r="EF823">
            <v>0</v>
          </cell>
          <cell r="EG823">
            <v>0</v>
          </cell>
          <cell r="EH823">
            <v>0</v>
          </cell>
          <cell r="EI823">
            <v>0</v>
          </cell>
          <cell r="EJ823">
            <v>0</v>
          </cell>
          <cell r="EK823">
            <v>0</v>
          </cell>
          <cell r="EL823">
            <v>0</v>
          </cell>
          <cell r="EM823">
            <v>0</v>
          </cell>
          <cell r="EN823">
            <v>0</v>
          </cell>
          <cell r="EO823">
            <v>0</v>
          </cell>
          <cell r="EP823">
            <v>0</v>
          </cell>
          <cell r="EQ823">
            <v>0</v>
          </cell>
          <cell r="ER823">
            <v>0</v>
          </cell>
          <cell r="ES823">
            <v>0</v>
          </cell>
          <cell r="ET823">
            <v>0</v>
          </cell>
          <cell r="EU823">
            <v>0</v>
          </cell>
          <cell r="EV823">
            <v>0</v>
          </cell>
          <cell r="EW823">
            <v>0</v>
          </cell>
          <cell r="EX823">
            <v>0</v>
          </cell>
          <cell r="EY823">
            <v>0</v>
          </cell>
          <cell r="EZ823">
            <v>0</v>
          </cell>
          <cell r="FA823">
            <v>0</v>
          </cell>
          <cell r="FB823">
            <v>0</v>
          </cell>
          <cell r="FC823">
            <v>0</v>
          </cell>
          <cell r="FD823">
            <v>0</v>
          </cell>
          <cell r="FE823">
            <v>0</v>
          </cell>
          <cell r="FF823">
            <v>0</v>
          </cell>
          <cell r="FG823">
            <v>0</v>
          </cell>
          <cell r="FH823">
            <v>0</v>
          </cell>
          <cell r="FI823">
            <v>0</v>
          </cell>
          <cell r="FJ823">
            <v>0</v>
          </cell>
          <cell r="FK823">
            <v>0</v>
          </cell>
          <cell r="FL823">
            <v>0</v>
          </cell>
          <cell r="FM823">
            <v>0</v>
          </cell>
          <cell r="FN823">
            <v>0</v>
          </cell>
          <cell r="FO823">
            <v>0</v>
          </cell>
          <cell r="FP823">
            <v>0</v>
          </cell>
          <cell r="FQ823">
            <v>0</v>
          </cell>
          <cell r="FR823">
            <v>0</v>
          </cell>
          <cell r="FS823">
            <v>0</v>
          </cell>
          <cell r="FT823">
            <v>0</v>
          </cell>
          <cell r="FU823">
            <v>0</v>
          </cell>
          <cell r="FV823">
            <v>0</v>
          </cell>
          <cell r="FW823">
            <v>0</v>
          </cell>
          <cell r="FX823">
            <v>0</v>
          </cell>
          <cell r="FY823">
            <v>0</v>
          </cell>
          <cell r="FZ823">
            <v>0</v>
          </cell>
          <cell r="GA823">
            <v>0</v>
          </cell>
          <cell r="GB823">
            <v>0</v>
          </cell>
          <cell r="GC823">
            <v>0</v>
          </cell>
          <cell r="GD823">
            <v>0</v>
          </cell>
          <cell r="GE823">
            <v>0</v>
          </cell>
          <cell r="GF823">
            <v>0</v>
          </cell>
          <cell r="GG823">
            <v>0</v>
          </cell>
          <cell r="GH823">
            <v>0</v>
          </cell>
          <cell r="GI823">
            <v>0</v>
          </cell>
          <cell r="GJ823">
            <v>0</v>
          </cell>
          <cell r="GK823">
            <v>0</v>
          </cell>
          <cell r="GL823">
            <v>0</v>
          </cell>
          <cell r="GM823">
            <v>0</v>
          </cell>
          <cell r="GN823">
            <v>0</v>
          </cell>
          <cell r="GO823">
            <v>0</v>
          </cell>
          <cell r="GP823">
            <v>0</v>
          </cell>
          <cell r="GQ823">
            <v>0</v>
          </cell>
          <cell r="GR823">
            <v>0</v>
          </cell>
          <cell r="GS823">
            <v>0</v>
          </cell>
          <cell r="GT823">
            <v>0</v>
          </cell>
          <cell r="GU823">
            <v>0</v>
          </cell>
          <cell r="GV823">
            <v>0</v>
          </cell>
          <cell r="GW823">
            <v>0</v>
          </cell>
          <cell r="GX823">
            <v>0</v>
          </cell>
          <cell r="GY823">
            <v>0</v>
          </cell>
          <cell r="GZ823">
            <v>0</v>
          </cell>
          <cell r="HA823">
            <v>0</v>
          </cell>
          <cell r="HB823">
            <v>0</v>
          </cell>
          <cell r="HC823">
            <v>0</v>
          </cell>
          <cell r="HD823">
            <v>0</v>
          </cell>
          <cell r="HE823">
            <v>0</v>
          </cell>
          <cell r="HF823">
            <v>0</v>
          </cell>
          <cell r="HG823">
            <v>0</v>
          </cell>
          <cell r="HH823">
            <v>0</v>
          </cell>
          <cell r="HI823">
            <v>0</v>
          </cell>
          <cell r="HJ823">
            <v>0</v>
          </cell>
          <cell r="HK823">
            <v>0</v>
          </cell>
          <cell r="HL823">
            <v>0</v>
          </cell>
          <cell r="HM823">
            <v>0</v>
          </cell>
          <cell r="HN823">
            <v>0</v>
          </cell>
          <cell r="HO823">
            <v>0</v>
          </cell>
          <cell r="HP823">
            <v>0</v>
          </cell>
          <cell r="HQ823">
            <v>0</v>
          </cell>
          <cell r="HR823">
            <v>0</v>
          </cell>
          <cell r="HS823">
            <v>0</v>
          </cell>
          <cell r="HT823">
            <v>0</v>
          </cell>
          <cell r="HU823">
            <v>0</v>
          </cell>
          <cell r="HV823">
            <v>0</v>
          </cell>
          <cell r="HW823">
            <v>0</v>
          </cell>
          <cell r="HX823">
            <v>0</v>
          </cell>
          <cell r="HY823">
            <v>0</v>
          </cell>
          <cell r="HZ823">
            <v>0</v>
          </cell>
          <cell r="IA823">
            <v>0</v>
          </cell>
          <cell r="IB823">
            <v>0</v>
          </cell>
          <cell r="IC823">
            <v>0</v>
          </cell>
          <cell r="ID823">
            <v>0</v>
          </cell>
          <cell r="IE823">
            <v>0</v>
          </cell>
          <cell r="IF823">
            <v>0</v>
          </cell>
          <cell r="IG823">
            <v>0</v>
          </cell>
          <cell r="IH823">
            <v>0</v>
          </cell>
          <cell r="II823">
            <v>0</v>
          </cell>
          <cell r="IJ823">
            <v>0</v>
          </cell>
          <cell r="IK823">
            <v>0</v>
          </cell>
          <cell r="IL823">
            <v>0</v>
          </cell>
          <cell r="IM823">
            <v>0</v>
          </cell>
          <cell r="IN823">
            <v>0</v>
          </cell>
          <cell r="IO823">
            <v>0</v>
          </cell>
          <cell r="IP823">
            <v>0</v>
          </cell>
          <cell r="IQ823">
            <v>0</v>
          </cell>
          <cell r="IR823">
            <v>0</v>
          </cell>
          <cell r="IS823">
            <v>0</v>
          </cell>
          <cell r="IT823">
            <v>0</v>
          </cell>
          <cell r="IU823">
            <v>0</v>
          </cell>
          <cell r="IV823">
            <v>0</v>
          </cell>
          <cell r="IW823">
            <v>0</v>
          </cell>
          <cell r="IX823">
            <v>0</v>
          </cell>
          <cell r="IY823">
            <v>0</v>
          </cell>
          <cell r="IZ823">
            <v>0</v>
          </cell>
          <cell r="JA823">
            <v>0</v>
          </cell>
          <cell r="JB823">
            <v>0</v>
          </cell>
          <cell r="JC823">
            <v>0</v>
          </cell>
          <cell r="JD823">
            <v>0</v>
          </cell>
          <cell r="JE823">
            <v>0</v>
          </cell>
          <cell r="JF823">
            <v>0</v>
          </cell>
          <cell r="JG823">
            <v>0</v>
          </cell>
          <cell r="JH823">
            <v>0</v>
          </cell>
          <cell r="JI823">
            <v>0</v>
          </cell>
          <cell r="JJ823">
            <v>0</v>
          </cell>
          <cell r="JK823">
            <v>0</v>
          </cell>
          <cell r="JL823">
            <v>0</v>
          </cell>
          <cell r="JM823">
            <v>0</v>
          </cell>
          <cell r="JN823">
            <v>0</v>
          </cell>
          <cell r="JO823">
            <v>0</v>
          </cell>
          <cell r="JP823">
            <v>0</v>
          </cell>
          <cell r="JQ823">
            <v>0</v>
          </cell>
        </row>
        <row r="824">
          <cell r="D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  <cell r="BZ824">
            <v>0</v>
          </cell>
          <cell r="CA824">
            <v>0</v>
          </cell>
          <cell r="CB824">
            <v>0</v>
          </cell>
          <cell r="CC824">
            <v>0</v>
          </cell>
          <cell r="CD824">
            <v>0</v>
          </cell>
          <cell r="CE824">
            <v>0</v>
          </cell>
          <cell r="CF824">
            <v>0</v>
          </cell>
          <cell r="CG824">
            <v>0</v>
          </cell>
          <cell r="CH824">
            <v>0</v>
          </cell>
          <cell r="CI824">
            <v>0</v>
          </cell>
          <cell r="CJ824">
            <v>0</v>
          </cell>
          <cell r="CK824">
            <v>0</v>
          </cell>
          <cell r="CL824">
            <v>0</v>
          </cell>
          <cell r="CM824">
            <v>0</v>
          </cell>
          <cell r="CN824">
            <v>0</v>
          </cell>
          <cell r="CO824">
            <v>0</v>
          </cell>
          <cell r="CP824">
            <v>0</v>
          </cell>
          <cell r="CQ824">
            <v>0</v>
          </cell>
          <cell r="CR824">
            <v>0</v>
          </cell>
          <cell r="CS824">
            <v>0</v>
          </cell>
          <cell r="CT824">
            <v>0</v>
          </cell>
          <cell r="CU824">
            <v>0</v>
          </cell>
          <cell r="CV824">
            <v>0</v>
          </cell>
          <cell r="CW824">
            <v>0</v>
          </cell>
          <cell r="CX824">
            <v>0</v>
          </cell>
          <cell r="CY824">
            <v>0</v>
          </cell>
          <cell r="CZ824">
            <v>0</v>
          </cell>
          <cell r="DA824">
            <v>0</v>
          </cell>
          <cell r="DB824">
            <v>0</v>
          </cell>
          <cell r="DC824">
            <v>0</v>
          </cell>
          <cell r="DD824">
            <v>0</v>
          </cell>
          <cell r="DE824">
            <v>0</v>
          </cell>
          <cell r="DF824">
            <v>0</v>
          </cell>
          <cell r="DG824">
            <v>0</v>
          </cell>
          <cell r="DH824">
            <v>0</v>
          </cell>
          <cell r="DI824">
            <v>0</v>
          </cell>
          <cell r="DJ824">
            <v>0</v>
          </cell>
          <cell r="DK824">
            <v>0</v>
          </cell>
          <cell r="DL824">
            <v>0</v>
          </cell>
          <cell r="DM824">
            <v>0</v>
          </cell>
          <cell r="DN824">
            <v>0</v>
          </cell>
          <cell r="DO824">
            <v>0</v>
          </cell>
          <cell r="DP824">
            <v>0</v>
          </cell>
          <cell r="DQ824">
            <v>0</v>
          </cell>
          <cell r="DR824">
            <v>0</v>
          </cell>
          <cell r="DS824">
            <v>0</v>
          </cell>
          <cell r="DT824">
            <v>0</v>
          </cell>
          <cell r="DU824">
            <v>0</v>
          </cell>
          <cell r="DV824">
            <v>0</v>
          </cell>
          <cell r="DW824">
            <v>0</v>
          </cell>
          <cell r="DX824">
            <v>0</v>
          </cell>
          <cell r="DY824">
            <v>0</v>
          </cell>
          <cell r="DZ824">
            <v>0</v>
          </cell>
          <cell r="EA824">
            <v>0</v>
          </cell>
          <cell r="EB824">
            <v>0</v>
          </cell>
          <cell r="EC824">
            <v>0</v>
          </cell>
          <cell r="ED824">
            <v>0</v>
          </cell>
          <cell r="EE824">
            <v>0</v>
          </cell>
          <cell r="EF824">
            <v>0</v>
          </cell>
          <cell r="EG824">
            <v>0</v>
          </cell>
          <cell r="EH824">
            <v>0</v>
          </cell>
          <cell r="EI824">
            <v>0</v>
          </cell>
          <cell r="EJ824">
            <v>0</v>
          </cell>
          <cell r="EK824">
            <v>0</v>
          </cell>
          <cell r="EL824">
            <v>0</v>
          </cell>
          <cell r="EM824">
            <v>0</v>
          </cell>
          <cell r="EN824">
            <v>0</v>
          </cell>
          <cell r="EO824">
            <v>0</v>
          </cell>
          <cell r="EP824">
            <v>0</v>
          </cell>
          <cell r="EQ824">
            <v>0</v>
          </cell>
          <cell r="ER824">
            <v>0</v>
          </cell>
          <cell r="ES824">
            <v>0</v>
          </cell>
          <cell r="ET824">
            <v>0</v>
          </cell>
          <cell r="EU824">
            <v>0</v>
          </cell>
          <cell r="EV824">
            <v>0</v>
          </cell>
          <cell r="EW824">
            <v>0</v>
          </cell>
          <cell r="EX824">
            <v>0</v>
          </cell>
          <cell r="EY824">
            <v>0</v>
          </cell>
          <cell r="EZ824">
            <v>0</v>
          </cell>
          <cell r="FA824">
            <v>0</v>
          </cell>
          <cell r="FB824">
            <v>0</v>
          </cell>
          <cell r="FC824">
            <v>0</v>
          </cell>
          <cell r="FD824">
            <v>0</v>
          </cell>
          <cell r="FE824">
            <v>0</v>
          </cell>
          <cell r="FF824">
            <v>0</v>
          </cell>
          <cell r="FG824">
            <v>0</v>
          </cell>
          <cell r="FH824">
            <v>0</v>
          </cell>
          <cell r="FI824">
            <v>0</v>
          </cell>
          <cell r="FJ824">
            <v>0</v>
          </cell>
          <cell r="FK824">
            <v>0</v>
          </cell>
          <cell r="FL824">
            <v>0</v>
          </cell>
          <cell r="FM824">
            <v>0</v>
          </cell>
          <cell r="FN824">
            <v>0</v>
          </cell>
          <cell r="FO824">
            <v>0</v>
          </cell>
          <cell r="FP824">
            <v>0</v>
          </cell>
          <cell r="FQ824">
            <v>0</v>
          </cell>
          <cell r="FR824">
            <v>0</v>
          </cell>
          <cell r="FS824">
            <v>0</v>
          </cell>
          <cell r="FT824">
            <v>0</v>
          </cell>
          <cell r="FU824">
            <v>0</v>
          </cell>
          <cell r="FV824">
            <v>0</v>
          </cell>
          <cell r="FW824">
            <v>0</v>
          </cell>
          <cell r="FX824">
            <v>0</v>
          </cell>
          <cell r="FY824">
            <v>0</v>
          </cell>
          <cell r="FZ824">
            <v>0</v>
          </cell>
          <cell r="GA824">
            <v>0</v>
          </cell>
          <cell r="GB824">
            <v>0</v>
          </cell>
          <cell r="GC824">
            <v>0</v>
          </cell>
          <cell r="GD824">
            <v>0</v>
          </cell>
          <cell r="GE824">
            <v>0</v>
          </cell>
          <cell r="GF824">
            <v>0</v>
          </cell>
          <cell r="GG824">
            <v>0</v>
          </cell>
          <cell r="GH824">
            <v>0</v>
          </cell>
          <cell r="GI824">
            <v>0</v>
          </cell>
          <cell r="GJ824">
            <v>0</v>
          </cell>
          <cell r="GK824">
            <v>0</v>
          </cell>
          <cell r="GL824">
            <v>0</v>
          </cell>
          <cell r="GM824">
            <v>0</v>
          </cell>
          <cell r="GN824">
            <v>0</v>
          </cell>
          <cell r="GO824">
            <v>0</v>
          </cell>
          <cell r="GP824">
            <v>0</v>
          </cell>
          <cell r="GQ824">
            <v>0</v>
          </cell>
          <cell r="GR824">
            <v>0</v>
          </cell>
          <cell r="GS824">
            <v>0</v>
          </cell>
          <cell r="GT824">
            <v>0</v>
          </cell>
          <cell r="GU824">
            <v>0</v>
          </cell>
          <cell r="GV824">
            <v>0</v>
          </cell>
          <cell r="GW824">
            <v>0</v>
          </cell>
          <cell r="GX824">
            <v>0</v>
          </cell>
          <cell r="GY824">
            <v>0</v>
          </cell>
          <cell r="GZ824">
            <v>0</v>
          </cell>
          <cell r="HA824">
            <v>0</v>
          </cell>
          <cell r="HB824">
            <v>0</v>
          </cell>
          <cell r="HC824">
            <v>0</v>
          </cell>
          <cell r="HD824">
            <v>0</v>
          </cell>
          <cell r="HE824">
            <v>0</v>
          </cell>
          <cell r="HF824">
            <v>0</v>
          </cell>
          <cell r="HG824">
            <v>0</v>
          </cell>
          <cell r="HH824">
            <v>0</v>
          </cell>
          <cell r="HI824">
            <v>0</v>
          </cell>
          <cell r="HJ824">
            <v>0</v>
          </cell>
          <cell r="HK824">
            <v>0</v>
          </cell>
          <cell r="HL824">
            <v>0</v>
          </cell>
          <cell r="HM824">
            <v>0</v>
          </cell>
          <cell r="HN824">
            <v>0</v>
          </cell>
          <cell r="HO824">
            <v>0</v>
          </cell>
          <cell r="HP824">
            <v>0</v>
          </cell>
          <cell r="HQ824">
            <v>0</v>
          </cell>
          <cell r="HR824">
            <v>0</v>
          </cell>
          <cell r="HS824">
            <v>0</v>
          </cell>
          <cell r="HT824">
            <v>0</v>
          </cell>
          <cell r="HU824">
            <v>0</v>
          </cell>
          <cell r="HV824">
            <v>0</v>
          </cell>
          <cell r="HW824">
            <v>0</v>
          </cell>
          <cell r="HX824">
            <v>0</v>
          </cell>
          <cell r="HY824">
            <v>0</v>
          </cell>
          <cell r="HZ824">
            <v>0</v>
          </cell>
          <cell r="IA824">
            <v>0</v>
          </cell>
          <cell r="IB824">
            <v>0</v>
          </cell>
          <cell r="IC824">
            <v>0</v>
          </cell>
          <cell r="ID824">
            <v>0</v>
          </cell>
          <cell r="IE824">
            <v>0</v>
          </cell>
          <cell r="IF824">
            <v>0</v>
          </cell>
          <cell r="IG824">
            <v>0</v>
          </cell>
          <cell r="IH824">
            <v>0</v>
          </cell>
          <cell r="II824">
            <v>0</v>
          </cell>
          <cell r="IJ824">
            <v>0</v>
          </cell>
          <cell r="IK824">
            <v>0</v>
          </cell>
          <cell r="IL824">
            <v>0</v>
          </cell>
          <cell r="IM824">
            <v>0</v>
          </cell>
          <cell r="IN824">
            <v>0</v>
          </cell>
          <cell r="IO824">
            <v>0</v>
          </cell>
          <cell r="IP824">
            <v>0</v>
          </cell>
          <cell r="IQ824">
            <v>0</v>
          </cell>
          <cell r="IR824">
            <v>0</v>
          </cell>
          <cell r="IS824">
            <v>0</v>
          </cell>
          <cell r="IT824">
            <v>0</v>
          </cell>
          <cell r="IU824">
            <v>0</v>
          </cell>
          <cell r="IV824">
            <v>0</v>
          </cell>
          <cell r="IW824">
            <v>0</v>
          </cell>
          <cell r="IX824">
            <v>0</v>
          </cell>
          <cell r="IY824">
            <v>0</v>
          </cell>
          <cell r="IZ824">
            <v>0</v>
          </cell>
          <cell r="JA824">
            <v>0</v>
          </cell>
          <cell r="JB824">
            <v>0</v>
          </cell>
          <cell r="JC824">
            <v>0</v>
          </cell>
          <cell r="JD824">
            <v>0</v>
          </cell>
          <cell r="JE824">
            <v>0</v>
          </cell>
          <cell r="JF824">
            <v>0</v>
          </cell>
          <cell r="JG824">
            <v>0</v>
          </cell>
          <cell r="JH824">
            <v>0</v>
          </cell>
          <cell r="JI824">
            <v>0</v>
          </cell>
          <cell r="JJ824">
            <v>0</v>
          </cell>
          <cell r="JK824">
            <v>0</v>
          </cell>
          <cell r="JL824">
            <v>0</v>
          </cell>
          <cell r="JM824">
            <v>0</v>
          </cell>
          <cell r="JN824">
            <v>0</v>
          </cell>
          <cell r="JO824">
            <v>0</v>
          </cell>
          <cell r="JP824">
            <v>0</v>
          </cell>
          <cell r="JQ824">
            <v>0</v>
          </cell>
        </row>
        <row r="825">
          <cell r="D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  <cell r="BZ825">
            <v>0</v>
          </cell>
          <cell r="CA825">
            <v>0</v>
          </cell>
          <cell r="CB825">
            <v>0</v>
          </cell>
          <cell r="CC825">
            <v>0</v>
          </cell>
          <cell r="CD825">
            <v>0</v>
          </cell>
          <cell r="CE825">
            <v>0</v>
          </cell>
          <cell r="CF825">
            <v>0</v>
          </cell>
          <cell r="CG825">
            <v>0</v>
          </cell>
          <cell r="CH825">
            <v>0</v>
          </cell>
          <cell r="CI825">
            <v>0</v>
          </cell>
          <cell r="CJ825">
            <v>0</v>
          </cell>
          <cell r="CK825">
            <v>0</v>
          </cell>
          <cell r="CL825">
            <v>0</v>
          </cell>
          <cell r="CM825">
            <v>0</v>
          </cell>
          <cell r="CN825">
            <v>0</v>
          </cell>
          <cell r="CO825">
            <v>0</v>
          </cell>
          <cell r="CP825">
            <v>0</v>
          </cell>
          <cell r="CQ825">
            <v>0</v>
          </cell>
          <cell r="CR825">
            <v>0</v>
          </cell>
          <cell r="CS825">
            <v>0</v>
          </cell>
          <cell r="CT825">
            <v>0</v>
          </cell>
          <cell r="CU825">
            <v>0</v>
          </cell>
          <cell r="CV825">
            <v>0</v>
          </cell>
          <cell r="CW825">
            <v>0</v>
          </cell>
          <cell r="CX825">
            <v>0</v>
          </cell>
          <cell r="CY825">
            <v>0</v>
          </cell>
          <cell r="CZ825">
            <v>0</v>
          </cell>
          <cell r="DA825">
            <v>0</v>
          </cell>
          <cell r="DB825">
            <v>0</v>
          </cell>
          <cell r="DC825">
            <v>0</v>
          </cell>
          <cell r="DD825">
            <v>0</v>
          </cell>
          <cell r="DE825">
            <v>0</v>
          </cell>
          <cell r="DF825">
            <v>0</v>
          </cell>
          <cell r="DG825">
            <v>0</v>
          </cell>
          <cell r="DH825">
            <v>0</v>
          </cell>
          <cell r="DI825">
            <v>0</v>
          </cell>
          <cell r="DJ825">
            <v>0</v>
          </cell>
          <cell r="DK825">
            <v>0</v>
          </cell>
          <cell r="DL825">
            <v>0</v>
          </cell>
          <cell r="DM825">
            <v>0</v>
          </cell>
          <cell r="DN825">
            <v>0</v>
          </cell>
          <cell r="DO825">
            <v>0</v>
          </cell>
          <cell r="DP825">
            <v>0</v>
          </cell>
          <cell r="DQ825">
            <v>0</v>
          </cell>
          <cell r="DR825">
            <v>0</v>
          </cell>
          <cell r="DS825">
            <v>0</v>
          </cell>
          <cell r="DT825">
            <v>0</v>
          </cell>
          <cell r="DU825">
            <v>0</v>
          </cell>
          <cell r="DV825">
            <v>0</v>
          </cell>
          <cell r="DW825">
            <v>0</v>
          </cell>
          <cell r="DX825">
            <v>0</v>
          </cell>
          <cell r="DY825">
            <v>0</v>
          </cell>
          <cell r="DZ825">
            <v>0</v>
          </cell>
          <cell r="EA825">
            <v>0</v>
          </cell>
          <cell r="EB825">
            <v>0</v>
          </cell>
          <cell r="EC825">
            <v>0</v>
          </cell>
          <cell r="ED825">
            <v>0</v>
          </cell>
          <cell r="EE825">
            <v>0</v>
          </cell>
          <cell r="EF825">
            <v>0</v>
          </cell>
          <cell r="EG825">
            <v>0</v>
          </cell>
          <cell r="EH825">
            <v>0</v>
          </cell>
          <cell r="EI825">
            <v>0</v>
          </cell>
          <cell r="EJ825">
            <v>0</v>
          </cell>
          <cell r="EK825">
            <v>0</v>
          </cell>
          <cell r="EL825">
            <v>0</v>
          </cell>
          <cell r="EM825">
            <v>0</v>
          </cell>
          <cell r="EN825">
            <v>0</v>
          </cell>
          <cell r="EO825">
            <v>0</v>
          </cell>
          <cell r="EP825">
            <v>0</v>
          </cell>
          <cell r="EQ825">
            <v>0</v>
          </cell>
          <cell r="ER825">
            <v>0</v>
          </cell>
          <cell r="ES825">
            <v>0</v>
          </cell>
          <cell r="ET825">
            <v>0</v>
          </cell>
          <cell r="EU825">
            <v>0</v>
          </cell>
          <cell r="EV825">
            <v>0</v>
          </cell>
          <cell r="EW825">
            <v>0</v>
          </cell>
          <cell r="EX825">
            <v>0</v>
          </cell>
          <cell r="EY825">
            <v>0</v>
          </cell>
          <cell r="EZ825">
            <v>0</v>
          </cell>
          <cell r="FA825">
            <v>0</v>
          </cell>
          <cell r="FB825">
            <v>0</v>
          </cell>
          <cell r="FC825">
            <v>0</v>
          </cell>
          <cell r="FD825">
            <v>0</v>
          </cell>
          <cell r="FE825">
            <v>0</v>
          </cell>
          <cell r="FF825">
            <v>0</v>
          </cell>
          <cell r="FG825">
            <v>0</v>
          </cell>
          <cell r="FH825">
            <v>0</v>
          </cell>
          <cell r="FI825">
            <v>0</v>
          </cell>
          <cell r="FJ825">
            <v>0</v>
          </cell>
          <cell r="FK825">
            <v>0</v>
          </cell>
          <cell r="FL825">
            <v>0</v>
          </cell>
          <cell r="FM825">
            <v>0</v>
          </cell>
          <cell r="FN825">
            <v>0</v>
          </cell>
          <cell r="FO825">
            <v>0</v>
          </cell>
          <cell r="FP825">
            <v>0</v>
          </cell>
          <cell r="FQ825">
            <v>0</v>
          </cell>
          <cell r="FR825">
            <v>0</v>
          </cell>
          <cell r="FS825">
            <v>0</v>
          </cell>
          <cell r="FT825">
            <v>0</v>
          </cell>
          <cell r="FU825">
            <v>0</v>
          </cell>
          <cell r="FV825">
            <v>0</v>
          </cell>
          <cell r="FW825">
            <v>0</v>
          </cell>
          <cell r="FX825">
            <v>0</v>
          </cell>
          <cell r="FY825">
            <v>0</v>
          </cell>
          <cell r="FZ825">
            <v>0</v>
          </cell>
          <cell r="GA825">
            <v>0</v>
          </cell>
          <cell r="GB825">
            <v>0</v>
          </cell>
          <cell r="GC825">
            <v>0</v>
          </cell>
          <cell r="GD825">
            <v>0</v>
          </cell>
          <cell r="GE825">
            <v>0</v>
          </cell>
          <cell r="GF825">
            <v>0</v>
          </cell>
          <cell r="GG825">
            <v>0</v>
          </cell>
          <cell r="GH825">
            <v>0</v>
          </cell>
          <cell r="GI825">
            <v>0</v>
          </cell>
          <cell r="GJ825">
            <v>0</v>
          </cell>
          <cell r="GK825">
            <v>0</v>
          </cell>
          <cell r="GL825">
            <v>0</v>
          </cell>
          <cell r="GM825">
            <v>0</v>
          </cell>
          <cell r="GN825">
            <v>0</v>
          </cell>
          <cell r="GO825">
            <v>0</v>
          </cell>
          <cell r="GP825">
            <v>0</v>
          </cell>
          <cell r="GQ825">
            <v>0</v>
          </cell>
          <cell r="GR825">
            <v>0</v>
          </cell>
          <cell r="GS825">
            <v>0</v>
          </cell>
          <cell r="GT825">
            <v>0</v>
          </cell>
          <cell r="GU825">
            <v>0</v>
          </cell>
          <cell r="GV825">
            <v>0</v>
          </cell>
          <cell r="GW825">
            <v>0</v>
          </cell>
          <cell r="GX825">
            <v>0</v>
          </cell>
          <cell r="GY825">
            <v>0</v>
          </cell>
          <cell r="GZ825">
            <v>0</v>
          </cell>
          <cell r="HA825">
            <v>0</v>
          </cell>
          <cell r="HB825">
            <v>0</v>
          </cell>
          <cell r="HC825">
            <v>0</v>
          </cell>
          <cell r="HD825">
            <v>0</v>
          </cell>
          <cell r="HE825">
            <v>0</v>
          </cell>
          <cell r="HF825">
            <v>0</v>
          </cell>
          <cell r="HG825">
            <v>0</v>
          </cell>
          <cell r="HH825">
            <v>0</v>
          </cell>
          <cell r="HI825">
            <v>0</v>
          </cell>
          <cell r="HJ825">
            <v>0</v>
          </cell>
          <cell r="HK825">
            <v>0</v>
          </cell>
          <cell r="HL825">
            <v>0</v>
          </cell>
          <cell r="HM825">
            <v>0</v>
          </cell>
          <cell r="HN825">
            <v>0</v>
          </cell>
          <cell r="HO825">
            <v>0</v>
          </cell>
          <cell r="HP825">
            <v>0</v>
          </cell>
          <cell r="HQ825">
            <v>0</v>
          </cell>
          <cell r="HR825">
            <v>0</v>
          </cell>
          <cell r="HS825">
            <v>0</v>
          </cell>
          <cell r="HT825">
            <v>0</v>
          </cell>
          <cell r="HU825">
            <v>0</v>
          </cell>
          <cell r="HV825">
            <v>0</v>
          </cell>
          <cell r="HW825">
            <v>0</v>
          </cell>
          <cell r="HX825">
            <v>0</v>
          </cell>
          <cell r="HY825">
            <v>0</v>
          </cell>
          <cell r="HZ825">
            <v>0</v>
          </cell>
          <cell r="IA825">
            <v>0</v>
          </cell>
          <cell r="IB825">
            <v>0</v>
          </cell>
          <cell r="IC825">
            <v>0</v>
          </cell>
          <cell r="ID825">
            <v>0</v>
          </cell>
          <cell r="IE825">
            <v>0</v>
          </cell>
          <cell r="IF825">
            <v>0</v>
          </cell>
          <cell r="IG825">
            <v>0</v>
          </cell>
          <cell r="IH825">
            <v>0</v>
          </cell>
          <cell r="II825">
            <v>0</v>
          </cell>
          <cell r="IJ825">
            <v>0</v>
          </cell>
          <cell r="IK825">
            <v>0</v>
          </cell>
          <cell r="IL825">
            <v>0</v>
          </cell>
          <cell r="IM825">
            <v>0</v>
          </cell>
          <cell r="IN825">
            <v>0</v>
          </cell>
          <cell r="IO825">
            <v>0</v>
          </cell>
          <cell r="IP825">
            <v>0</v>
          </cell>
          <cell r="IQ825">
            <v>0</v>
          </cell>
          <cell r="IR825">
            <v>0</v>
          </cell>
          <cell r="IS825">
            <v>0</v>
          </cell>
          <cell r="IT825">
            <v>0</v>
          </cell>
          <cell r="IU825">
            <v>0</v>
          </cell>
          <cell r="IV825">
            <v>0</v>
          </cell>
          <cell r="IW825">
            <v>0</v>
          </cell>
          <cell r="IX825">
            <v>0</v>
          </cell>
          <cell r="IY825">
            <v>0</v>
          </cell>
          <cell r="IZ825">
            <v>0</v>
          </cell>
          <cell r="JA825">
            <v>0</v>
          </cell>
          <cell r="JB825">
            <v>0</v>
          </cell>
          <cell r="JC825">
            <v>0</v>
          </cell>
          <cell r="JD825">
            <v>0</v>
          </cell>
          <cell r="JE825">
            <v>0</v>
          </cell>
          <cell r="JF825">
            <v>0</v>
          </cell>
          <cell r="JG825">
            <v>0</v>
          </cell>
          <cell r="JH825">
            <v>0</v>
          </cell>
          <cell r="JI825">
            <v>0</v>
          </cell>
          <cell r="JJ825">
            <v>0</v>
          </cell>
          <cell r="JK825">
            <v>0</v>
          </cell>
          <cell r="JL825">
            <v>0</v>
          </cell>
          <cell r="JM825">
            <v>0</v>
          </cell>
          <cell r="JN825">
            <v>0</v>
          </cell>
          <cell r="JO825">
            <v>0</v>
          </cell>
          <cell r="JP825">
            <v>0</v>
          </cell>
          <cell r="JQ825">
            <v>0</v>
          </cell>
        </row>
        <row r="826">
          <cell r="D826" t="str">
            <v>BLK.PX.MDC._.___.Mid_C_Blocks Summer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-63.456005599502532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-63.456005599502532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-77.266691587396053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-77.266691587396053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-68.775535567359839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-68.775535567359839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-79.445973222693283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-79.445973222693283</v>
          </cell>
          <cell r="BZ826">
            <v>0</v>
          </cell>
          <cell r="CA826">
            <v>0</v>
          </cell>
          <cell r="CB826">
            <v>0</v>
          </cell>
          <cell r="CC826">
            <v>0</v>
          </cell>
          <cell r="CD826">
            <v>0</v>
          </cell>
          <cell r="CE826">
            <v>-82.389681236443721</v>
          </cell>
          <cell r="CF826">
            <v>0</v>
          </cell>
          <cell r="CG826">
            <v>0</v>
          </cell>
          <cell r="CH826">
            <v>0</v>
          </cell>
          <cell r="CI826">
            <v>0</v>
          </cell>
          <cell r="CJ826">
            <v>0</v>
          </cell>
          <cell r="CK826">
            <v>0</v>
          </cell>
          <cell r="CL826">
            <v>-82.389681236443721</v>
          </cell>
          <cell r="CM826">
            <v>0</v>
          </cell>
          <cell r="CN826">
            <v>0</v>
          </cell>
          <cell r="CO826">
            <v>0</v>
          </cell>
          <cell r="CP826">
            <v>0</v>
          </cell>
          <cell r="CQ826">
            <v>0</v>
          </cell>
          <cell r="CR826">
            <v>-70.423903982353295</v>
          </cell>
          <cell r="CS826">
            <v>0</v>
          </cell>
          <cell r="CT826">
            <v>0</v>
          </cell>
          <cell r="CU826">
            <v>0</v>
          </cell>
          <cell r="CV826">
            <v>0</v>
          </cell>
          <cell r="CW826">
            <v>0</v>
          </cell>
          <cell r="CX826">
            <v>0</v>
          </cell>
          <cell r="CY826">
            <v>-70.423903982353295</v>
          </cell>
          <cell r="CZ826">
            <v>0</v>
          </cell>
          <cell r="DA826">
            <v>0</v>
          </cell>
          <cell r="DB826">
            <v>0</v>
          </cell>
          <cell r="DC826">
            <v>0</v>
          </cell>
          <cell r="DD826">
            <v>0</v>
          </cell>
          <cell r="DE826">
            <v>-62.748559943614964</v>
          </cell>
          <cell r="DF826">
            <v>0</v>
          </cell>
          <cell r="DG826">
            <v>0</v>
          </cell>
          <cell r="DH826">
            <v>0</v>
          </cell>
          <cell r="DI826">
            <v>0</v>
          </cell>
          <cell r="DJ826">
            <v>0</v>
          </cell>
          <cell r="DK826">
            <v>0</v>
          </cell>
          <cell r="DL826">
            <v>-62.748559943614964</v>
          </cell>
          <cell r="DM826">
            <v>0</v>
          </cell>
          <cell r="DN826">
            <v>0</v>
          </cell>
          <cell r="DO826">
            <v>0</v>
          </cell>
          <cell r="DP826">
            <v>0</v>
          </cell>
          <cell r="DQ826">
            <v>0</v>
          </cell>
          <cell r="DR826">
            <v>0</v>
          </cell>
          <cell r="DS826">
            <v>0</v>
          </cell>
          <cell r="DT826">
            <v>0</v>
          </cell>
          <cell r="DU826">
            <v>0</v>
          </cell>
          <cell r="DV826">
            <v>0</v>
          </cell>
          <cell r="DW826">
            <v>0</v>
          </cell>
          <cell r="DX826">
            <v>0</v>
          </cell>
          <cell r="DY826">
            <v>0</v>
          </cell>
          <cell r="DZ826">
            <v>0</v>
          </cell>
          <cell r="EA826">
            <v>0</v>
          </cell>
          <cell r="EB826">
            <v>0</v>
          </cell>
          <cell r="EC826">
            <v>0</v>
          </cell>
          <cell r="ED826">
            <v>0</v>
          </cell>
          <cell r="EE826">
            <v>0</v>
          </cell>
          <cell r="EF826">
            <v>0</v>
          </cell>
          <cell r="EG826">
            <v>0</v>
          </cell>
          <cell r="EH826">
            <v>0</v>
          </cell>
          <cell r="EI826">
            <v>0</v>
          </cell>
          <cell r="EJ826">
            <v>0</v>
          </cell>
          <cell r="EK826">
            <v>0</v>
          </cell>
          <cell r="EL826">
            <v>0</v>
          </cell>
          <cell r="EM826">
            <v>0</v>
          </cell>
          <cell r="EN826">
            <v>0</v>
          </cell>
          <cell r="EO826">
            <v>0</v>
          </cell>
          <cell r="EP826">
            <v>0</v>
          </cell>
          <cell r="EQ826">
            <v>0</v>
          </cell>
          <cell r="ER826">
            <v>0</v>
          </cell>
          <cell r="ES826">
            <v>0</v>
          </cell>
          <cell r="ET826">
            <v>0</v>
          </cell>
          <cell r="EU826">
            <v>0</v>
          </cell>
          <cell r="EV826">
            <v>0</v>
          </cell>
          <cell r="EW826">
            <v>0</v>
          </cell>
          <cell r="EX826">
            <v>0</v>
          </cell>
          <cell r="EY826">
            <v>0</v>
          </cell>
          <cell r="EZ826">
            <v>0</v>
          </cell>
          <cell r="FA826">
            <v>0</v>
          </cell>
          <cell r="FB826">
            <v>0</v>
          </cell>
          <cell r="FC826">
            <v>0</v>
          </cell>
          <cell r="FD826">
            <v>0</v>
          </cell>
          <cell r="FE826">
            <v>0</v>
          </cell>
          <cell r="FF826">
            <v>0</v>
          </cell>
          <cell r="FG826">
            <v>0</v>
          </cell>
          <cell r="FH826">
            <v>0</v>
          </cell>
          <cell r="FI826">
            <v>0</v>
          </cell>
          <cell r="FJ826">
            <v>0</v>
          </cell>
          <cell r="FK826">
            <v>0</v>
          </cell>
          <cell r="FL826">
            <v>0</v>
          </cell>
          <cell r="FM826">
            <v>0</v>
          </cell>
          <cell r="FN826">
            <v>0</v>
          </cell>
          <cell r="FO826">
            <v>0</v>
          </cell>
          <cell r="FP826">
            <v>0</v>
          </cell>
          <cell r="FQ826">
            <v>0</v>
          </cell>
          <cell r="FR826">
            <v>0</v>
          </cell>
          <cell r="FS826">
            <v>0</v>
          </cell>
          <cell r="FT826">
            <v>0</v>
          </cell>
          <cell r="FU826">
            <v>0</v>
          </cell>
          <cell r="FV826">
            <v>0</v>
          </cell>
          <cell r="FW826">
            <v>0</v>
          </cell>
          <cell r="FX826">
            <v>0</v>
          </cell>
          <cell r="FY826">
            <v>0</v>
          </cell>
          <cell r="FZ826">
            <v>0</v>
          </cell>
          <cell r="GA826">
            <v>0</v>
          </cell>
          <cell r="GB826">
            <v>0</v>
          </cell>
          <cell r="GC826">
            <v>0</v>
          </cell>
          <cell r="GD826">
            <v>0</v>
          </cell>
          <cell r="GE826">
            <v>0</v>
          </cell>
          <cell r="GF826">
            <v>0</v>
          </cell>
          <cell r="GG826">
            <v>0</v>
          </cell>
          <cell r="GH826">
            <v>0</v>
          </cell>
          <cell r="GI826">
            <v>0</v>
          </cell>
          <cell r="GJ826">
            <v>0</v>
          </cell>
          <cell r="GK826">
            <v>0</v>
          </cell>
          <cell r="GL826">
            <v>0</v>
          </cell>
          <cell r="GM826">
            <v>0</v>
          </cell>
          <cell r="GN826">
            <v>0</v>
          </cell>
          <cell r="GO826">
            <v>0</v>
          </cell>
          <cell r="GP826">
            <v>0</v>
          </cell>
          <cell r="GQ826">
            <v>0</v>
          </cell>
          <cell r="GR826">
            <v>0</v>
          </cell>
          <cell r="GS826">
            <v>0</v>
          </cell>
          <cell r="GT826">
            <v>0</v>
          </cell>
          <cell r="GU826">
            <v>0</v>
          </cell>
          <cell r="GV826">
            <v>0</v>
          </cell>
          <cell r="GW826">
            <v>0</v>
          </cell>
          <cell r="GX826">
            <v>0</v>
          </cell>
          <cell r="GY826">
            <v>0</v>
          </cell>
          <cell r="GZ826">
            <v>0</v>
          </cell>
          <cell r="HA826">
            <v>0</v>
          </cell>
          <cell r="HB826">
            <v>0</v>
          </cell>
          <cell r="HC826">
            <v>0</v>
          </cell>
          <cell r="HD826">
            <v>0</v>
          </cell>
          <cell r="HE826">
            <v>0</v>
          </cell>
          <cell r="HF826">
            <v>0</v>
          </cell>
          <cell r="HG826">
            <v>0</v>
          </cell>
          <cell r="HH826">
            <v>0</v>
          </cell>
          <cell r="HI826">
            <v>0</v>
          </cell>
          <cell r="HJ826">
            <v>0</v>
          </cell>
          <cell r="HK826">
            <v>0</v>
          </cell>
          <cell r="HL826">
            <v>0</v>
          </cell>
          <cell r="HM826">
            <v>0</v>
          </cell>
          <cell r="HN826">
            <v>0</v>
          </cell>
          <cell r="HO826">
            <v>0</v>
          </cell>
          <cell r="HP826">
            <v>0</v>
          </cell>
          <cell r="HQ826">
            <v>0</v>
          </cell>
          <cell r="HR826">
            <v>0</v>
          </cell>
          <cell r="HS826">
            <v>0</v>
          </cell>
          <cell r="HT826">
            <v>0</v>
          </cell>
          <cell r="HU826">
            <v>0</v>
          </cell>
          <cell r="HV826">
            <v>0</v>
          </cell>
          <cell r="HW826">
            <v>0</v>
          </cell>
          <cell r="HX826">
            <v>0</v>
          </cell>
          <cell r="HY826">
            <v>0</v>
          </cell>
          <cell r="HZ826">
            <v>0</v>
          </cell>
          <cell r="IA826">
            <v>0</v>
          </cell>
          <cell r="IB826">
            <v>0</v>
          </cell>
          <cell r="IC826">
            <v>0</v>
          </cell>
          <cell r="ID826">
            <v>0</v>
          </cell>
          <cell r="IE826">
            <v>0</v>
          </cell>
          <cell r="IF826">
            <v>0</v>
          </cell>
          <cell r="IG826">
            <v>0</v>
          </cell>
          <cell r="IH826">
            <v>0</v>
          </cell>
          <cell r="II826">
            <v>0</v>
          </cell>
          <cell r="IJ826">
            <v>0</v>
          </cell>
          <cell r="IK826">
            <v>0</v>
          </cell>
          <cell r="IL826">
            <v>0</v>
          </cell>
          <cell r="IM826">
            <v>0</v>
          </cell>
          <cell r="IN826">
            <v>0</v>
          </cell>
          <cell r="IO826">
            <v>0</v>
          </cell>
          <cell r="IP826">
            <v>0</v>
          </cell>
          <cell r="IQ826">
            <v>0</v>
          </cell>
          <cell r="IR826">
            <v>0</v>
          </cell>
          <cell r="IS826">
            <v>0</v>
          </cell>
          <cell r="IT826">
            <v>0</v>
          </cell>
          <cell r="IU826">
            <v>0</v>
          </cell>
          <cell r="IV826">
            <v>0</v>
          </cell>
          <cell r="IW826">
            <v>0</v>
          </cell>
          <cell r="IX826">
            <v>0</v>
          </cell>
          <cell r="IY826">
            <v>0</v>
          </cell>
          <cell r="IZ826">
            <v>0</v>
          </cell>
          <cell r="JA826">
            <v>0</v>
          </cell>
          <cell r="JB826">
            <v>0</v>
          </cell>
          <cell r="JC826">
            <v>0</v>
          </cell>
          <cell r="JD826">
            <v>0</v>
          </cell>
          <cell r="JE826">
            <v>0</v>
          </cell>
          <cell r="JF826">
            <v>0</v>
          </cell>
          <cell r="JG826">
            <v>0</v>
          </cell>
          <cell r="JH826">
            <v>0</v>
          </cell>
          <cell r="JI826">
            <v>0</v>
          </cell>
          <cell r="JJ826">
            <v>0</v>
          </cell>
          <cell r="JK826">
            <v>0</v>
          </cell>
          <cell r="JL826">
            <v>0</v>
          </cell>
          <cell r="JM826">
            <v>0</v>
          </cell>
          <cell r="JN826">
            <v>0</v>
          </cell>
          <cell r="JO826">
            <v>0</v>
          </cell>
          <cell r="JP826">
            <v>0</v>
          </cell>
          <cell r="JQ826">
            <v>0</v>
          </cell>
        </row>
        <row r="827">
          <cell r="D827" t="str">
            <v>BLK.PX.MDC._.___.Mid_C_Blocks Winter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-1.9193285136025224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  <cell r="BZ827">
            <v>0</v>
          </cell>
          <cell r="CA827">
            <v>0</v>
          </cell>
          <cell r="CB827">
            <v>0</v>
          </cell>
          <cell r="CC827">
            <v>0</v>
          </cell>
          <cell r="CD827">
            <v>-1.9193285136025224</v>
          </cell>
          <cell r="CE827">
            <v>-1.85943304079683</v>
          </cell>
          <cell r="CF827">
            <v>0</v>
          </cell>
          <cell r="CG827">
            <v>0</v>
          </cell>
          <cell r="CH827">
            <v>0</v>
          </cell>
          <cell r="CI827">
            <v>0</v>
          </cell>
          <cell r="CJ827">
            <v>0</v>
          </cell>
          <cell r="CK827">
            <v>0</v>
          </cell>
          <cell r="CL827">
            <v>0</v>
          </cell>
          <cell r="CM827">
            <v>0</v>
          </cell>
          <cell r="CN827">
            <v>0</v>
          </cell>
          <cell r="CO827">
            <v>0</v>
          </cell>
          <cell r="CP827">
            <v>0</v>
          </cell>
          <cell r="CQ827">
            <v>-1.85943304079683</v>
          </cell>
          <cell r="CR827">
            <v>-1.7877295027446962</v>
          </cell>
          <cell r="CS827">
            <v>0</v>
          </cell>
          <cell r="CT827">
            <v>0</v>
          </cell>
          <cell r="CU827">
            <v>0</v>
          </cell>
          <cell r="CV827">
            <v>0</v>
          </cell>
          <cell r="CW827">
            <v>0</v>
          </cell>
          <cell r="CX827">
            <v>0</v>
          </cell>
          <cell r="CY827">
            <v>0</v>
          </cell>
          <cell r="CZ827">
            <v>0</v>
          </cell>
          <cell r="DA827">
            <v>0</v>
          </cell>
          <cell r="DB827">
            <v>0</v>
          </cell>
          <cell r="DC827">
            <v>0</v>
          </cell>
          <cell r="DD827">
            <v>-1.7877295027446962</v>
          </cell>
          <cell r="DE827">
            <v>-1.8676815735889249</v>
          </cell>
          <cell r="DF827">
            <v>0</v>
          </cell>
          <cell r="DG827">
            <v>0</v>
          </cell>
          <cell r="DH827">
            <v>0</v>
          </cell>
          <cell r="DI827">
            <v>0</v>
          </cell>
          <cell r="DJ827">
            <v>0</v>
          </cell>
          <cell r="DK827">
            <v>0</v>
          </cell>
          <cell r="DL827">
            <v>0</v>
          </cell>
          <cell r="DM827">
            <v>0</v>
          </cell>
          <cell r="DN827">
            <v>0</v>
          </cell>
          <cell r="DO827">
            <v>0</v>
          </cell>
          <cell r="DP827">
            <v>0</v>
          </cell>
          <cell r="DQ827">
            <v>-1.8676815735889249</v>
          </cell>
          <cell r="DR827">
            <v>0</v>
          </cell>
          <cell r="DS827">
            <v>0</v>
          </cell>
          <cell r="DT827">
            <v>0</v>
          </cell>
          <cell r="DU827">
            <v>0</v>
          </cell>
          <cell r="DV827">
            <v>0</v>
          </cell>
          <cell r="DW827">
            <v>0</v>
          </cell>
          <cell r="DX827">
            <v>0</v>
          </cell>
          <cell r="DY827">
            <v>0</v>
          </cell>
          <cell r="DZ827">
            <v>0</v>
          </cell>
          <cell r="EA827">
            <v>0</v>
          </cell>
          <cell r="EB827">
            <v>0</v>
          </cell>
          <cell r="EC827">
            <v>0</v>
          </cell>
          <cell r="ED827">
            <v>0</v>
          </cell>
          <cell r="EE827">
            <v>0</v>
          </cell>
          <cell r="EF827">
            <v>0</v>
          </cell>
          <cell r="EG827">
            <v>0</v>
          </cell>
          <cell r="EH827">
            <v>0</v>
          </cell>
          <cell r="EI827">
            <v>0</v>
          </cell>
          <cell r="EJ827">
            <v>0</v>
          </cell>
          <cell r="EK827">
            <v>0</v>
          </cell>
          <cell r="EL827">
            <v>0</v>
          </cell>
          <cell r="EM827">
            <v>0</v>
          </cell>
          <cell r="EN827">
            <v>0</v>
          </cell>
          <cell r="EO827">
            <v>0</v>
          </cell>
          <cell r="EP827">
            <v>0</v>
          </cell>
          <cell r="EQ827">
            <v>0</v>
          </cell>
          <cell r="ER827">
            <v>0</v>
          </cell>
          <cell r="ES827">
            <v>0</v>
          </cell>
          <cell r="ET827">
            <v>0</v>
          </cell>
          <cell r="EU827">
            <v>0</v>
          </cell>
          <cell r="EV827">
            <v>0</v>
          </cell>
          <cell r="EW827">
            <v>0</v>
          </cell>
          <cell r="EX827">
            <v>0</v>
          </cell>
          <cell r="EY827">
            <v>0</v>
          </cell>
          <cell r="EZ827">
            <v>0</v>
          </cell>
          <cell r="FA827">
            <v>0</v>
          </cell>
          <cell r="FB827">
            <v>0</v>
          </cell>
          <cell r="FC827">
            <v>0</v>
          </cell>
          <cell r="FD827">
            <v>0</v>
          </cell>
          <cell r="FE827">
            <v>0</v>
          </cell>
          <cell r="FF827">
            <v>0</v>
          </cell>
          <cell r="FG827">
            <v>0</v>
          </cell>
          <cell r="FH827">
            <v>0</v>
          </cell>
          <cell r="FI827">
            <v>0</v>
          </cell>
          <cell r="FJ827">
            <v>0</v>
          </cell>
          <cell r="FK827">
            <v>0</v>
          </cell>
          <cell r="FL827">
            <v>0</v>
          </cell>
          <cell r="FM827">
            <v>0</v>
          </cell>
          <cell r="FN827">
            <v>0</v>
          </cell>
          <cell r="FO827">
            <v>0</v>
          </cell>
          <cell r="FP827">
            <v>0</v>
          </cell>
          <cell r="FQ827">
            <v>0</v>
          </cell>
          <cell r="FR827">
            <v>0</v>
          </cell>
          <cell r="FS827">
            <v>0</v>
          </cell>
          <cell r="FT827">
            <v>0</v>
          </cell>
          <cell r="FU827">
            <v>0</v>
          </cell>
          <cell r="FV827">
            <v>0</v>
          </cell>
          <cell r="FW827">
            <v>0</v>
          </cell>
          <cell r="FX827">
            <v>0</v>
          </cell>
          <cell r="FY827">
            <v>0</v>
          </cell>
          <cell r="FZ827">
            <v>0</v>
          </cell>
          <cell r="GA827">
            <v>0</v>
          </cell>
          <cell r="GB827">
            <v>0</v>
          </cell>
          <cell r="GC827">
            <v>0</v>
          </cell>
          <cell r="GD827">
            <v>0</v>
          </cell>
          <cell r="GE827">
            <v>0</v>
          </cell>
          <cell r="GF827">
            <v>0</v>
          </cell>
          <cell r="GG827">
            <v>0</v>
          </cell>
          <cell r="GH827">
            <v>0</v>
          </cell>
          <cell r="GI827">
            <v>0</v>
          </cell>
          <cell r="GJ827">
            <v>0</v>
          </cell>
          <cell r="GK827">
            <v>0</v>
          </cell>
          <cell r="GL827">
            <v>0</v>
          </cell>
          <cell r="GM827">
            <v>0</v>
          </cell>
          <cell r="GN827">
            <v>0</v>
          </cell>
          <cell r="GO827">
            <v>0</v>
          </cell>
          <cell r="GP827">
            <v>0</v>
          </cell>
          <cell r="GQ827">
            <v>0</v>
          </cell>
          <cell r="GR827">
            <v>0</v>
          </cell>
          <cell r="GS827">
            <v>0</v>
          </cell>
          <cell r="GT827">
            <v>0</v>
          </cell>
          <cell r="GU827">
            <v>0</v>
          </cell>
          <cell r="GV827">
            <v>0</v>
          </cell>
          <cell r="GW827">
            <v>0</v>
          </cell>
          <cell r="GX827">
            <v>0</v>
          </cell>
          <cell r="GY827">
            <v>0</v>
          </cell>
          <cell r="GZ827">
            <v>0</v>
          </cell>
          <cell r="HA827">
            <v>0</v>
          </cell>
          <cell r="HB827">
            <v>0</v>
          </cell>
          <cell r="HC827">
            <v>0</v>
          </cell>
          <cell r="HD827">
            <v>0</v>
          </cell>
          <cell r="HE827">
            <v>0</v>
          </cell>
          <cell r="HF827">
            <v>0</v>
          </cell>
          <cell r="HG827">
            <v>0</v>
          </cell>
          <cell r="HH827">
            <v>0</v>
          </cell>
          <cell r="HI827">
            <v>0</v>
          </cell>
          <cell r="HJ827">
            <v>0</v>
          </cell>
          <cell r="HK827">
            <v>0</v>
          </cell>
          <cell r="HL827">
            <v>0</v>
          </cell>
          <cell r="HM827">
            <v>0</v>
          </cell>
          <cell r="HN827">
            <v>0</v>
          </cell>
          <cell r="HO827">
            <v>0</v>
          </cell>
          <cell r="HP827">
            <v>0</v>
          </cell>
          <cell r="HQ827">
            <v>0</v>
          </cell>
          <cell r="HR827">
            <v>0</v>
          </cell>
          <cell r="HS827">
            <v>0</v>
          </cell>
          <cell r="HT827">
            <v>0</v>
          </cell>
          <cell r="HU827">
            <v>0</v>
          </cell>
          <cell r="HV827">
            <v>0</v>
          </cell>
          <cell r="HW827">
            <v>0</v>
          </cell>
          <cell r="HX827">
            <v>0</v>
          </cell>
          <cell r="HY827">
            <v>0</v>
          </cell>
          <cell r="HZ827">
            <v>0</v>
          </cell>
          <cell r="IA827">
            <v>0</v>
          </cell>
          <cell r="IB827">
            <v>0</v>
          </cell>
          <cell r="IC827">
            <v>0</v>
          </cell>
          <cell r="ID827">
            <v>0</v>
          </cell>
          <cell r="IE827">
            <v>0</v>
          </cell>
          <cell r="IF827">
            <v>0</v>
          </cell>
          <cell r="IG827">
            <v>0</v>
          </cell>
          <cell r="IH827">
            <v>0</v>
          </cell>
          <cell r="II827">
            <v>0</v>
          </cell>
          <cell r="IJ827">
            <v>0</v>
          </cell>
          <cell r="IK827">
            <v>0</v>
          </cell>
          <cell r="IL827">
            <v>0</v>
          </cell>
          <cell r="IM827">
            <v>0</v>
          </cell>
          <cell r="IN827">
            <v>0</v>
          </cell>
          <cell r="IO827">
            <v>0</v>
          </cell>
          <cell r="IP827">
            <v>0</v>
          </cell>
          <cell r="IQ827">
            <v>0</v>
          </cell>
          <cell r="IR827">
            <v>0</v>
          </cell>
          <cell r="IS827">
            <v>0</v>
          </cell>
          <cell r="IT827">
            <v>0</v>
          </cell>
          <cell r="IU827">
            <v>0</v>
          </cell>
          <cell r="IV827">
            <v>0</v>
          </cell>
          <cell r="IW827">
            <v>0</v>
          </cell>
          <cell r="IX827">
            <v>0</v>
          </cell>
          <cell r="IY827">
            <v>0</v>
          </cell>
          <cell r="IZ827">
            <v>0</v>
          </cell>
          <cell r="JA827">
            <v>0</v>
          </cell>
          <cell r="JB827">
            <v>0</v>
          </cell>
          <cell r="JC827">
            <v>0</v>
          </cell>
          <cell r="JD827">
            <v>0</v>
          </cell>
          <cell r="JE827">
            <v>0</v>
          </cell>
          <cell r="JF827">
            <v>0</v>
          </cell>
          <cell r="JG827">
            <v>0</v>
          </cell>
          <cell r="JH827">
            <v>0</v>
          </cell>
          <cell r="JI827">
            <v>0</v>
          </cell>
          <cell r="JJ827">
            <v>0</v>
          </cell>
          <cell r="JK827">
            <v>0</v>
          </cell>
          <cell r="JL827">
            <v>0</v>
          </cell>
          <cell r="JM827">
            <v>0</v>
          </cell>
          <cell r="JN827">
            <v>0</v>
          </cell>
          <cell r="JO827">
            <v>0</v>
          </cell>
          <cell r="JP827">
            <v>0</v>
          </cell>
          <cell r="JQ827">
            <v>0</v>
          </cell>
        </row>
        <row r="828">
          <cell r="D828" t="str">
            <v>BLK.PX.WYE._.___.Wyoming_East_Blocks Summer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-83.762143940943133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-83.762143940943133</v>
          </cell>
          <cell r="BZ828">
            <v>0</v>
          </cell>
          <cell r="CA828">
            <v>0</v>
          </cell>
          <cell r="CB828">
            <v>0</v>
          </cell>
          <cell r="CC828">
            <v>0</v>
          </cell>
          <cell r="CD828">
            <v>0</v>
          </cell>
          <cell r="CE828">
            <v>-90.91172102310702</v>
          </cell>
          <cell r="CF828">
            <v>0</v>
          </cell>
          <cell r="CG828">
            <v>0</v>
          </cell>
          <cell r="CH828">
            <v>0</v>
          </cell>
          <cell r="CI828">
            <v>0</v>
          </cell>
          <cell r="CJ828">
            <v>0</v>
          </cell>
          <cell r="CK828">
            <v>0</v>
          </cell>
          <cell r="CL828">
            <v>-90.91172102310702</v>
          </cell>
          <cell r="CM828">
            <v>0</v>
          </cell>
          <cell r="CN828">
            <v>0</v>
          </cell>
          <cell r="CO828">
            <v>0</v>
          </cell>
          <cell r="CP828">
            <v>0</v>
          </cell>
          <cell r="CQ828">
            <v>0</v>
          </cell>
          <cell r="CR828">
            <v>-86.534644761035452</v>
          </cell>
          <cell r="CS828">
            <v>0</v>
          </cell>
          <cell r="CT828">
            <v>0</v>
          </cell>
          <cell r="CU828">
            <v>0</v>
          </cell>
          <cell r="CV828">
            <v>0</v>
          </cell>
          <cell r="CW828">
            <v>0</v>
          </cell>
          <cell r="CX828">
            <v>0</v>
          </cell>
          <cell r="CY828">
            <v>-86.534644761035452</v>
          </cell>
          <cell r="CZ828">
            <v>0</v>
          </cell>
          <cell r="DA828">
            <v>0</v>
          </cell>
          <cell r="DB828">
            <v>0</v>
          </cell>
          <cell r="DC828">
            <v>0</v>
          </cell>
          <cell r="DD828">
            <v>0</v>
          </cell>
          <cell r="DE828">
            <v>-85.711260346011841</v>
          </cell>
          <cell r="DF828">
            <v>0</v>
          </cell>
          <cell r="DG828">
            <v>0</v>
          </cell>
          <cell r="DH828">
            <v>0</v>
          </cell>
          <cell r="DI828">
            <v>0</v>
          </cell>
          <cell r="DJ828">
            <v>0</v>
          </cell>
          <cell r="DK828">
            <v>0</v>
          </cell>
          <cell r="DL828">
            <v>-85.711260346011841</v>
          </cell>
          <cell r="DM828">
            <v>0</v>
          </cell>
          <cell r="DN828">
            <v>0</v>
          </cell>
          <cell r="DO828">
            <v>0</v>
          </cell>
          <cell r="DP828">
            <v>0</v>
          </cell>
          <cell r="DQ828">
            <v>0</v>
          </cell>
          <cell r="DR828">
            <v>0</v>
          </cell>
          <cell r="DS828">
            <v>0</v>
          </cell>
          <cell r="DT828">
            <v>0</v>
          </cell>
          <cell r="DU828">
            <v>0</v>
          </cell>
          <cell r="DV828">
            <v>0</v>
          </cell>
          <cell r="DW828">
            <v>0</v>
          </cell>
          <cell r="DX828">
            <v>0</v>
          </cell>
          <cell r="DY828">
            <v>0</v>
          </cell>
          <cell r="DZ828">
            <v>0</v>
          </cell>
          <cell r="EA828">
            <v>0</v>
          </cell>
          <cell r="EB828">
            <v>0</v>
          </cell>
          <cell r="EC828">
            <v>0</v>
          </cell>
          <cell r="ED828">
            <v>0</v>
          </cell>
          <cell r="EE828">
            <v>0</v>
          </cell>
          <cell r="EF828">
            <v>0</v>
          </cell>
          <cell r="EG828">
            <v>0</v>
          </cell>
          <cell r="EH828">
            <v>0</v>
          </cell>
          <cell r="EI828">
            <v>0</v>
          </cell>
          <cell r="EJ828">
            <v>0</v>
          </cell>
          <cell r="EK828">
            <v>0</v>
          </cell>
          <cell r="EL828">
            <v>0</v>
          </cell>
          <cell r="EM828">
            <v>0</v>
          </cell>
          <cell r="EN828">
            <v>0</v>
          </cell>
          <cell r="EO828">
            <v>0</v>
          </cell>
          <cell r="EP828">
            <v>0</v>
          </cell>
          <cell r="EQ828">
            <v>0</v>
          </cell>
          <cell r="ER828">
            <v>0</v>
          </cell>
          <cell r="ES828">
            <v>0</v>
          </cell>
          <cell r="ET828">
            <v>0</v>
          </cell>
          <cell r="EU828">
            <v>0</v>
          </cell>
          <cell r="EV828">
            <v>0</v>
          </cell>
          <cell r="EW828">
            <v>0</v>
          </cell>
          <cell r="EX828">
            <v>0</v>
          </cell>
          <cell r="EY828">
            <v>0</v>
          </cell>
          <cell r="EZ828">
            <v>0</v>
          </cell>
          <cell r="FA828">
            <v>0</v>
          </cell>
          <cell r="FB828">
            <v>0</v>
          </cell>
          <cell r="FC828">
            <v>0</v>
          </cell>
          <cell r="FD828">
            <v>0</v>
          </cell>
          <cell r="FE828">
            <v>0</v>
          </cell>
          <cell r="FF828">
            <v>0</v>
          </cell>
          <cell r="FG828">
            <v>0</v>
          </cell>
          <cell r="FH828">
            <v>0</v>
          </cell>
          <cell r="FI828">
            <v>0</v>
          </cell>
          <cell r="FJ828">
            <v>0</v>
          </cell>
          <cell r="FK828">
            <v>0</v>
          </cell>
          <cell r="FL828">
            <v>0</v>
          </cell>
          <cell r="FM828">
            <v>0</v>
          </cell>
          <cell r="FN828">
            <v>0</v>
          </cell>
          <cell r="FO828">
            <v>0</v>
          </cell>
          <cell r="FP828">
            <v>0</v>
          </cell>
          <cell r="FQ828">
            <v>0</v>
          </cell>
          <cell r="FR828">
            <v>0</v>
          </cell>
          <cell r="FS828">
            <v>0</v>
          </cell>
          <cell r="FT828">
            <v>0</v>
          </cell>
          <cell r="FU828">
            <v>0</v>
          </cell>
          <cell r="FV828">
            <v>0</v>
          </cell>
          <cell r="FW828">
            <v>0</v>
          </cell>
          <cell r="FX828">
            <v>0</v>
          </cell>
          <cell r="FY828">
            <v>0</v>
          </cell>
          <cell r="FZ828">
            <v>0</v>
          </cell>
          <cell r="GA828">
            <v>0</v>
          </cell>
          <cell r="GB828">
            <v>0</v>
          </cell>
          <cell r="GC828">
            <v>0</v>
          </cell>
          <cell r="GD828">
            <v>0</v>
          </cell>
          <cell r="GE828">
            <v>0</v>
          </cell>
          <cell r="GF828">
            <v>0</v>
          </cell>
          <cell r="GG828">
            <v>0</v>
          </cell>
          <cell r="GH828">
            <v>0</v>
          </cell>
          <cell r="GI828">
            <v>0</v>
          </cell>
          <cell r="GJ828">
            <v>0</v>
          </cell>
          <cell r="GK828">
            <v>0</v>
          </cell>
          <cell r="GL828">
            <v>0</v>
          </cell>
          <cell r="GM828">
            <v>0</v>
          </cell>
          <cell r="GN828">
            <v>0</v>
          </cell>
          <cell r="GO828">
            <v>0</v>
          </cell>
          <cell r="GP828">
            <v>0</v>
          </cell>
          <cell r="GQ828">
            <v>0</v>
          </cell>
          <cell r="GR828">
            <v>0</v>
          </cell>
          <cell r="GS828">
            <v>0</v>
          </cell>
          <cell r="GT828">
            <v>0</v>
          </cell>
          <cell r="GU828">
            <v>0</v>
          </cell>
          <cell r="GV828">
            <v>0</v>
          </cell>
          <cell r="GW828">
            <v>0</v>
          </cell>
          <cell r="GX828">
            <v>0</v>
          </cell>
          <cell r="GY828">
            <v>0</v>
          </cell>
          <cell r="GZ828">
            <v>0</v>
          </cell>
          <cell r="HA828">
            <v>0</v>
          </cell>
          <cell r="HB828">
            <v>0</v>
          </cell>
          <cell r="HC828">
            <v>0</v>
          </cell>
          <cell r="HD828">
            <v>0</v>
          </cell>
          <cell r="HE828">
            <v>0</v>
          </cell>
          <cell r="HF828">
            <v>0</v>
          </cell>
          <cell r="HG828">
            <v>0</v>
          </cell>
          <cell r="HH828">
            <v>0</v>
          </cell>
          <cell r="HI828">
            <v>0</v>
          </cell>
          <cell r="HJ828">
            <v>0</v>
          </cell>
          <cell r="HK828">
            <v>0</v>
          </cell>
          <cell r="HL828">
            <v>0</v>
          </cell>
          <cell r="HM828">
            <v>0</v>
          </cell>
          <cell r="HN828">
            <v>0</v>
          </cell>
          <cell r="HO828">
            <v>0</v>
          </cell>
          <cell r="HP828">
            <v>0</v>
          </cell>
          <cell r="HQ828">
            <v>0</v>
          </cell>
          <cell r="HR828">
            <v>0</v>
          </cell>
          <cell r="HS828">
            <v>0</v>
          </cell>
          <cell r="HT828">
            <v>0</v>
          </cell>
          <cell r="HU828">
            <v>0</v>
          </cell>
          <cell r="HV828">
            <v>0</v>
          </cell>
          <cell r="HW828">
            <v>0</v>
          </cell>
          <cell r="HX828">
            <v>0</v>
          </cell>
          <cell r="HY828">
            <v>0</v>
          </cell>
          <cell r="HZ828">
            <v>0</v>
          </cell>
          <cell r="IA828">
            <v>0</v>
          </cell>
          <cell r="IB828">
            <v>0</v>
          </cell>
          <cell r="IC828">
            <v>0</v>
          </cell>
          <cell r="ID828">
            <v>0</v>
          </cell>
          <cell r="IE828">
            <v>0</v>
          </cell>
          <cell r="IF828">
            <v>0</v>
          </cell>
          <cell r="IG828">
            <v>0</v>
          </cell>
          <cell r="IH828">
            <v>0</v>
          </cell>
          <cell r="II828">
            <v>0</v>
          </cell>
          <cell r="IJ828">
            <v>0</v>
          </cell>
          <cell r="IK828">
            <v>0</v>
          </cell>
          <cell r="IL828">
            <v>0</v>
          </cell>
          <cell r="IM828">
            <v>0</v>
          </cell>
          <cell r="IN828">
            <v>0</v>
          </cell>
          <cell r="IO828">
            <v>0</v>
          </cell>
          <cell r="IP828">
            <v>0</v>
          </cell>
          <cell r="IQ828">
            <v>0</v>
          </cell>
          <cell r="IR828">
            <v>0</v>
          </cell>
          <cell r="IS828">
            <v>0</v>
          </cell>
          <cell r="IT828">
            <v>0</v>
          </cell>
          <cell r="IU828">
            <v>0</v>
          </cell>
          <cell r="IV828">
            <v>0</v>
          </cell>
          <cell r="IW828">
            <v>0</v>
          </cell>
          <cell r="IX828">
            <v>0</v>
          </cell>
          <cell r="IY828">
            <v>0</v>
          </cell>
          <cell r="IZ828">
            <v>0</v>
          </cell>
          <cell r="JA828">
            <v>0</v>
          </cell>
          <cell r="JB828">
            <v>0</v>
          </cell>
          <cell r="JC828">
            <v>0</v>
          </cell>
          <cell r="JD828">
            <v>0</v>
          </cell>
          <cell r="JE828">
            <v>0</v>
          </cell>
          <cell r="JF828">
            <v>0</v>
          </cell>
          <cell r="JG828">
            <v>0</v>
          </cell>
          <cell r="JH828">
            <v>0</v>
          </cell>
          <cell r="JI828">
            <v>0</v>
          </cell>
          <cell r="JJ828">
            <v>0</v>
          </cell>
          <cell r="JK828">
            <v>0</v>
          </cell>
          <cell r="JL828">
            <v>0</v>
          </cell>
          <cell r="JM828">
            <v>0</v>
          </cell>
          <cell r="JN828">
            <v>0</v>
          </cell>
          <cell r="JO828">
            <v>0</v>
          </cell>
          <cell r="JP828">
            <v>0</v>
          </cell>
          <cell r="JQ828">
            <v>0</v>
          </cell>
        </row>
        <row r="829">
          <cell r="D829" t="str">
            <v>BLK.PX.WYE._.___.Wyoming_East_Blocks Winter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-1.6753249722487453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  <cell r="BZ829">
            <v>0</v>
          </cell>
          <cell r="CA829">
            <v>0</v>
          </cell>
          <cell r="CB829">
            <v>0</v>
          </cell>
          <cell r="CC829">
            <v>0</v>
          </cell>
          <cell r="CD829">
            <v>-1.6753249722487453</v>
          </cell>
          <cell r="CE829">
            <v>-1.641501505467204</v>
          </cell>
          <cell r="CF829">
            <v>0</v>
          </cell>
          <cell r="CG829">
            <v>0</v>
          </cell>
          <cell r="CH829">
            <v>0</v>
          </cell>
          <cell r="CI829">
            <v>0</v>
          </cell>
          <cell r="CJ829">
            <v>0</v>
          </cell>
          <cell r="CK829">
            <v>0</v>
          </cell>
          <cell r="CL829">
            <v>0</v>
          </cell>
          <cell r="CM829">
            <v>0</v>
          </cell>
          <cell r="CN829">
            <v>0</v>
          </cell>
          <cell r="CO829">
            <v>0</v>
          </cell>
          <cell r="CP829">
            <v>0</v>
          </cell>
          <cell r="CQ829">
            <v>-1.641501505467204</v>
          </cell>
          <cell r="CR829">
            <v>-1.6847340538042772</v>
          </cell>
          <cell r="CS829">
            <v>0</v>
          </cell>
          <cell r="CT829">
            <v>0</v>
          </cell>
          <cell r="CU829">
            <v>0</v>
          </cell>
          <cell r="CV829">
            <v>0</v>
          </cell>
          <cell r="CW829">
            <v>0</v>
          </cell>
          <cell r="CX829">
            <v>0</v>
          </cell>
          <cell r="CY829">
            <v>0</v>
          </cell>
          <cell r="CZ829">
            <v>0</v>
          </cell>
          <cell r="DA829">
            <v>0</v>
          </cell>
          <cell r="DB829">
            <v>0</v>
          </cell>
          <cell r="DC829">
            <v>0</v>
          </cell>
          <cell r="DD829">
            <v>-1.6847340538042772</v>
          </cell>
          <cell r="DE829">
            <v>-1.7717708243581001</v>
          </cell>
          <cell r="DF829">
            <v>0</v>
          </cell>
          <cell r="DG829">
            <v>0</v>
          </cell>
          <cell r="DH829">
            <v>0</v>
          </cell>
          <cell r="DI829">
            <v>0</v>
          </cell>
          <cell r="DJ829">
            <v>0</v>
          </cell>
          <cell r="DK829">
            <v>0</v>
          </cell>
          <cell r="DL829">
            <v>0</v>
          </cell>
          <cell r="DM829">
            <v>0</v>
          </cell>
          <cell r="DN829">
            <v>0</v>
          </cell>
          <cell r="DO829">
            <v>0</v>
          </cell>
          <cell r="DP829">
            <v>0</v>
          </cell>
          <cell r="DQ829">
            <v>-1.7717708243581001</v>
          </cell>
          <cell r="DR829">
            <v>0</v>
          </cell>
          <cell r="DS829">
            <v>0</v>
          </cell>
          <cell r="DT829">
            <v>0</v>
          </cell>
          <cell r="DU829">
            <v>0</v>
          </cell>
          <cell r="DV829">
            <v>0</v>
          </cell>
          <cell r="DW829">
            <v>0</v>
          </cell>
          <cell r="DX829">
            <v>0</v>
          </cell>
          <cell r="DY829">
            <v>0</v>
          </cell>
          <cell r="DZ829">
            <v>0</v>
          </cell>
          <cell r="EA829">
            <v>0</v>
          </cell>
          <cell r="EB829">
            <v>0</v>
          </cell>
          <cell r="EC829">
            <v>0</v>
          </cell>
          <cell r="ED829">
            <v>0</v>
          </cell>
          <cell r="EE829">
            <v>0</v>
          </cell>
          <cell r="EF829">
            <v>0</v>
          </cell>
          <cell r="EG829">
            <v>0</v>
          </cell>
          <cell r="EH829">
            <v>0</v>
          </cell>
          <cell r="EI829">
            <v>0</v>
          </cell>
          <cell r="EJ829">
            <v>0</v>
          </cell>
          <cell r="EK829">
            <v>0</v>
          </cell>
          <cell r="EL829">
            <v>0</v>
          </cell>
          <cell r="EM829">
            <v>0</v>
          </cell>
          <cell r="EN829">
            <v>0</v>
          </cell>
          <cell r="EO829">
            <v>0</v>
          </cell>
          <cell r="EP829">
            <v>0</v>
          </cell>
          <cell r="EQ829">
            <v>0</v>
          </cell>
          <cell r="ER829">
            <v>0</v>
          </cell>
          <cell r="ES829">
            <v>0</v>
          </cell>
          <cell r="ET829">
            <v>0</v>
          </cell>
          <cell r="EU829">
            <v>0</v>
          </cell>
          <cell r="EV829">
            <v>0</v>
          </cell>
          <cell r="EW829">
            <v>0</v>
          </cell>
          <cell r="EX829">
            <v>0</v>
          </cell>
          <cell r="EY829">
            <v>0</v>
          </cell>
          <cell r="EZ829">
            <v>0</v>
          </cell>
          <cell r="FA829">
            <v>0</v>
          </cell>
          <cell r="FB829">
            <v>0</v>
          </cell>
          <cell r="FC829">
            <v>0</v>
          </cell>
          <cell r="FD829">
            <v>0</v>
          </cell>
          <cell r="FE829">
            <v>0</v>
          </cell>
          <cell r="FF829">
            <v>0</v>
          </cell>
          <cell r="FG829">
            <v>0</v>
          </cell>
          <cell r="FH829">
            <v>0</v>
          </cell>
          <cell r="FI829">
            <v>0</v>
          </cell>
          <cell r="FJ829">
            <v>0</v>
          </cell>
          <cell r="FK829">
            <v>0</v>
          </cell>
          <cell r="FL829">
            <v>0</v>
          </cell>
          <cell r="FM829">
            <v>0</v>
          </cell>
          <cell r="FN829">
            <v>0</v>
          </cell>
          <cell r="FO829">
            <v>0</v>
          </cell>
          <cell r="FP829">
            <v>0</v>
          </cell>
          <cell r="FQ829">
            <v>0</v>
          </cell>
          <cell r="FR829">
            <v>0</v>
          </cell>
          <cell r="FS829">
            <v>0</v>
          </cell>
          <cell r="FT829">
            <v>0</v>
          </cell>
          <cell r="FU829">
            <v>0</v>
          </cell>
          <cell r="FV829">
            <v>0</v>
          </cell>
          <cell r="FW829">
            <v>0</v>
          </cell>
          <cell r="FX829">
            <v>0</v>
          </cell>
          <cell r="FY829">
            <v>0</v>
          </cell>
          <cell r="FZ829">
            <v>0</v>
          </cell>
          <cell r="GA829">
            <v>0</v>
          </cell>
          <cell r="GB829">
            <v>0</v>
          </cell>
          <cell r="GC829">
            <v>0</v>
          </cell>
          <cell r="GD829">
            <v>0</v>
          </cell>
          <cell r="GE829">
            <v>0</v>
          </cell>
          <cell r="GF829">
            <v>0</v>
          </cell>
          <cell r="GG829">
            <v>0</v>
          </cell>
          <cell r="GH829">
            <v>0</v>
          </cell>
          <cell r="GI829">
            <v>0</v>
          </cell>
          <cell r="GJ829">
            <v>0</v>
          </cell>
          <cell r="GK829">
            <v>0</v>
          </cell>
          <cell r="GL829">
            <v>0</v>
          </cell>
          <cell r="GM829">
            <v>0</v>
          </cell>
          <cell r="GN829">
            <v>0</v>
          </cell>
          <cell r="GO829">
            <v>0</v>
          </cell>
          <cell r="GP829">
            <v>0</v>
          </cell>
          <cell r="GQ829">
            <v>0</v>
          </cell>
          <cell r="GR829">
            <v>0</v>
          </cell>
          <cell r="GS829">
            <v>0</v>
          </cell>
          <cell r="GT829">
            <v>0</v>
          </cell>
          <cell r="GU829">
            <v>0</v>
          </cell>
          <cell r="GV829">
            <v>0</v>
          </cell>
          <cell r="GW829">
            <v>0</v>
          </cell>
          <cell r="GX829">
            <v>0</v>
          </cell>
          <cell r="GY829">
            <v>0</v>
          </cell>
          <cell r="GZ829">
            <v>0</v>
          </cell>
          <cell r="HA829">
            <v>0</v>
          </cell>
          <cell r="HB829">
            <v>0</v>
          </cell>
          <cell r="HC829">
            <v>0</v>
          </cell>
          <cell r="HD829">
            <v>0</v>
          </cell>
          <cell r="HE829">
            <v>0</v>
          </cell>
          <cell r="HF829">
            <v>0</v>
          </cell>
          <cell r="HG829">
            <v>0</v>
          </cell>
          <cell r="HH829">
            <v>0</v>
          </cell>
          <cell r="HI829">
            <v>0</v>
          </cell>
          <cell r="HJ829">
            <v>0</v>
          </cell>
          <cell r="HK829">
            <v>0</v>
          </cell>
          <cell r="HL829">
            <v>0</v>
          </cell>
          <cell r="HM829">
            <v>0</v>
          </cell>
          <cell r="HN829">
            <v>0</v>
          </cell>
          <cell r="HO829">
            <v>0</v>
          </cell>
          <cell r="HP829">
            <v>0</v>
          </cell>
          <cell r="HQ829">
            <v>0</v>
          </cell>
          <cell r="HR829">
            <v>0</v>
          </cell>
          <cell r="HS829">
            <v>0</v>
          </cell>
          <cell r="HT829">
            <v>0</v>
          </cell>
          <cell r="HU829">
            <v>0</v>
          </cell>
          <cell r="HV829">
            <v>0</v>
          </cell>
          <cell r="HW829">
            <v>0</v>
          </cell>
          <cell r="HX829">
            <v>0</v>
          </cell>
          <cell r="HY829">
            <v>0</v>
          </cell>
          <cell r="HZ829">
            <v>0</v>
          </cell>
          <cell r="IA829">
            <v>0</v>
          </cell>
          <cell r="IB829">
            <v>0</v>
          </cell>
          <cell r="IC829">
            <v>0</v>
          </cell>
          <cell r="ID829">
            <v>0</v>
          </cell>
          <cell r="IE829">
            <v>0</v>
          </cell>
          <cell r="IF829">
            <v>0</v>
          </cell>
          <cell r="IG829">
            <v>0</v>
          </cell>
          <cell r="IH829">
            <v>0</v>
          </cell>
          <cell r="II829">
            <v>0</v>
          </cell>
          <cell r="IJ829">
            <v>0</v>
          </cell>
          <cell r="IK829">
            <v>0</v>
          </cell>
          <cell r="IL829">
            <v>0</v>
          </cell>
          <cell r="IM829">
            <v>0</v>
          </cell>
          <cell r="IN829">
            <v>0</v>
          </cell>
          <cell r="IO829">
            <v>0</v>
          </cell>
          <cell r="IP829">
            <v>0</v>
          </cell>
          <cell r="IQ829">
            <v>0</v>
          </cell>
          <cell r="IR829">
            <v>0</v>
          </cell>
          <cell r="IS829">
            <v>0</v>
          </cell>
          <cell r="IT829">
            <v>0</v>
          </cell>
          <cell r="IU829">
            <v>0</v>
          </cell>
          <cell r="IV829">
            <v>0</v>
          </cell>
          <cell r="IW829">
            <v>0</v>
          </cell>
          <cell r="IX829">
            <v>0</v>
          </cell>
          <cell r="IY829">
            <v>0</v>
          </cell>
          <cell r="IZ829">
            <v>0</v>
          </cell>
          <cell r="JA829">
            <v>0</v>
          </cell>
          <cell r="JB829">
            <v>0</v>
          </cell>
          <cell r="JC829">
            <v>0</v>
          </cell>
          <cell r="JD829">
            <v>0</v>
          </cell>
          <cell r="JE829">
            <v>0</v>
          </cell>
          <cell r="JF829">
            <v>0</v>
          </cell>
          <cell r="JG829">
            <v>0</v>
          </cell>
          <cell r="JH829">
            <v>0</v>
          </cell>
          <cell r="JI829">
            <v>0</v>
          </cell>
          <cell r="JJ829">
            <v>0</v>
          </cell>
          <cell r="JK829">
            <v>0</v>
          </cell>
          <cell r="JL829">
            <v>0</v>
          </cell>
          <cell r="JM829">
            <v>0</v>
          </cell>
          <cell r="JN829">
            <v>0</v>
          </cell>
          <cell r="JO829">
            <v>0</v>
          </cell>
          <cell r="JP829">
            <v>0</v>
          </cell>
          <cell r="JQ829">
            <v>0</v>
          </cell>
        </row>
        <row r="830">
          <cell r="D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  <cell r="BZ830">
            <v>0</v>
          </cell>
          <cell r="CA830">
            <v>0</v>
          </cell>
          <cell r="CB830">
            <v>0</v>
          </cell>
          <cell r="CC830">
            <v>0</v>
          </cell>
          <cell r="CD830">
            <v>0</v>
          </cell>
          <cell r="CE830">
            <v>0</v>
          </cell>
          <cell r="CF830">
            <v>0</v>
          </cell>
          <cell r="CG830">
            <v>0</v>
          </cell>
          <cell r="CH830">
            <v>0</v>
          </cell>
          <cell r="CI830">
            <v>0</v>
          </cell>
          <cell r="CJ830">
            <v>0</v>
          </cell>
          <cell r="CK830">
            <v>0</v>
          </cell>
          <cell r="CL830">
            <v>0</v>
          </cell>
          <cell r="CM830">
            <v>0</v>
          </cell>
          <cell r="CN830">
            <v>0</v>
          </cell>
          <cell r="CO830">
            <v>0</v>
          </cell>
          <cell r="CP830">
            <v>0</v>
          </cell>
          <cell r="CQ830">
            <v>0</v>
          </cell>
          <cell r="CR830">
            <v>0</v>
          </cell>
          <cell r="CS830">
            <v>0</v>
          </cell>
          <cell r="CT830">
            <v>0</v>
          </cell>
          <cell r="CU830">
            <v>0</v>
          </cell>
          <cell r="CV830">
            <v>0</v>
          </cell>
          <cell r="CW830">
            <v>0</v>
          </cell>
          <cell r="CX830">
            <v>0</v>
          </cell>
          <cell r="CY830">
            <v>0</v>
          </cell>
          <cell r="CZ830">
            <v>0</v>
          </cell>
          <cell r="DA830">
            <v>0</v>
          </cell>
          <cell r="DB830">
            <v>0</v>
          </cell>
          <cell r="DC830">
            <v>0</v>
          </cell>
          <cell r="DD830">
            <v>0</v>
          </cell>
          <cell r="DE830">
            <v>0</v>
          </cell>
          <cell r="DF830">
            <v>0</v>
          </cell>
          <cell r="DG830">
            <v>0</v>
          </cell>
          <cell r="DH830">
            <v>0</v>
          </cell>
          <cell r="DI830">
            <v>0</v>
          </cell>
          <cell r="DJ830">
            <v>0</v>
          </cell>
          <cell r="DK830">
            <v>0</v>
          </cell>
          <cell r="DL830">
            <v>0</v>
          </cell>
          <cell r="DM830">
            <v>0</v>
          </cell>
          <cell r="DN830">
            <v>0</v>
          </cell>
          <cell r="DO830">
            <v>0</v>
          </cell>
          <cell r="DP830">
            <v>0</v>
          </cell>
          <cell r="DQ830">
            <v>0</v>
          </cell>
          <cell r="DR830">
            <v>0</v>
          </cell>
          <cell r="DS830">
            <v>0</v>
          </cell>
          <cell r="DT830">
            <v>0</v>
          </cell>
          <cell r="DU830">
            <v>0</v>
          </cell>
          <cell r="DV830">
            <v>0</v>
          </cell>
          <cell r="DW830">
            <v>0</v>
          </cell>
          <cell r="DX830">
            <v>0</v>
          </cell>
          <cell r="DY830">
            <v>0</v>
          </cell>
          <cell r="DZ830">
            <v>0</v>
          </cell>
          <cell r="EA830">
            <v>0</v>
          </cell>
          <cell r="EB830">
            <v>0</v>
          </cell>
          <cell r="EC830">
            <v>0</v>
          </cell>
          <cell r="ED830">
            <v>0</v>
          </cell>
          <cell r="EE830">
            <v>0</v>
          </cell>
          <cell r="EF830">
            <v>0</v>
          </cell>
          <cell r="EG830">
            <v>0</v>
          </cell>
          <cell r="EH830">
            <v>0</v>
          </cell>
          <cell r="EI830">
            <v>0</v>
          </cell>
          <cell r="EJ830">
            <v>0</v>
          </cell>
          <cell r="EK830">
            <v>0</v>
          </cell>
          <cell r="EL830">
            <v>0</v>
          </cell>
          <cell r="EM830">
            <v>0</v>
          </cell>
          <cell r="EN830">
            <v>0</v>
          </cell>
          <cell r="EO830">
            <v>0</v>
          </cell>
          <cell r="EP830">
            <v>0</v>
          </cell>
          <cell r="EQ830">
            <v>0</v>
          </cell>
          <cell r="ER830">
            <v>0</v>
          </cell>
          <cell r="ES830">
            <v>0</v>
          </cell>
          <cell r="ET830">
            <v>0</v>
          </cell>
          <cell r="EU830">
            <v>0</v>
          </cell>
          <cell r="EV830">
            <v>0</v>
          </cell>
          <cell r="EW830">
            <v>0</v>
          </cell>
          <cell r="EX830">
            <v>0</v>
          </cell>
          <cell r="EY830">
            <v>0</v>
          </cell>
          <cell r="EZ830">
            <v>0</v>
          </cell>
          <cell r="FA830">
            <v>0</v>
          </cell>
          <cell r="FB830">
            <v>0</v>
          </cell>
          <cell r="FC830">
            <v>0</v>
          </cell>
          <cell r="FD830">
            <v>0</v>
          </cell>
          <cell r="FE830">
            <v>0</v>
          </cell>
          <cell r="FF830">
            <v>0</v>
          </cell>
          <cell r="FG830">
            <v>0</v>
          </cell>
          <cell r="FH830">
            <v>0</v>
          </cell>
          <cell r="FI830">
            <v>0</v>
          </cell>
          <cell r="FJ830">
            <v>0</v>
          </cell>
          <cell r="FK830">
            <v>0</v>
          </cell>
          <cell r="FL830">
            <v>0</v>
          </cell>
          <cell r="FM830">
            <v>0</v>
          </cell>
          <cell r="FN830">
            <v>0</v>
          </cell>
          <cell r="FO830">
            <v>0</v>
          </cell>
          <cell r="FP830">
            <v>0</v>
          </cell>
          <cell r="FQ830">
            <v>0</v>
          </cell>
          <cell r="FR830">
            <v>0</v>
          </cell>
          <cell r="FS830">
            <v>0</v>
          </cell>
          <cell r="FT830">
            <v>0</v>
          </cell>
          <cell r="FU830">
            <v>0</v>
          </cell>
          <cell r="FV830">
            <v>0</v>
          </cell>
          <cell r="FW830">
            <v>0</v>
          </cell>
          <cell r="FX830">
            <v>0</v>
          </cell>
          <cell r="FY830">
            <v>0</v>
          </cell>
          <cell r="FZ830">
            <v>0</v>
          </cell>
          <cell r="GA830">
            <v>0</v>
          </cell>
          <cell r="GB830">
            <v>0</v>
          </cell>
          <cell r="GC830">
            <v>0</v>
          </cell>
          <cell r="GD830">
            <v>0</v>
          </cell>
          <cell r="GE830">
            <v>0</v>
          </cell>
          <cell r="GF830">
            <v>0</v>
          </cell>
          <cell r="GG830">
            <v>0</v>
          </cell>
          <cell r="GH830">
            <v>0</v>
          </cell>
          <cell r="GI830">
            <v>0</v>
          </cell>
          <cell r="GJ830">
            <v>0</v>
          </cell>
          <cell r="GK830">
            <v>0</v>
          </cell>
          <cell r="GL830">
            <v>0</v>
          </cell>
          <cell r="GM830">
            <v>0</v>
          </cell>
          <cell r="GN830">
            <v>0</v>
          </cell>
          <cell r="GO830">
            <v>0</v>
          </cell>
          <cell r="GP830">
            <v>0</v>
          </cell>
          <cell r="GQ830">
            <v>0</v>
          </cell>
          <cell r="GR830">
            <v>0</v>
          </cell>
          <cell r="GS830">
            <v>0</v>
          </cell>
          <cell r="GT830">
            <v>0</v>
          </cell>
          <cell r="GU830">
            <v>0</v>
          </cell>
          <cell r="GV830">
            <v>0</v>
          </cell>
          <cell r="GW830">
            <v>0</v>
          </cell>
          <cell r="GX830">
            <v>0</v>
          </cell>
          <cell r="GY830">
            <v>0</v>
          </cell>
          <cell r="GZ830">
            <v>0</v>
          </cell>
          <cell r="HA830">
            <v>0</v>
          </cell>
          <cell r="HB830">
            <v>0</v>
          </cell>
          <cell r="HC830">
            <v>0</v>
          </cell>
          <cell r="HD830">
            <v>0</v>
          </cell>
          <cell r="HE830">
            <v>0</v>
          </cell>
          <cell r="HF830">
            <v>0</v>
          </cell>
          <cell r="HG830">
            <v>0</v>
          </cell>
          <cell r="HH830">
            <v>0</v>
          </cell>
          <cell r="HI830">
            <v>0</v>
          </cell>
          <cell r="HJ830">
            <v>0</v>
          </cell>
          <cell r="HK830">
            <v>0</v>
          </cell>
          <cell r="HL830">
            <v>0</v>
          </cell>
          <cell r="HM830">
            <v>0</v>
          </cell>
          <cell r="HN830">
            <v>0</v>
          </cell>
          <cell r="HO830">
            <v>0</v>
          </cell>
          <cell r="HP830">
            <v>0</v>
          </cell>
          <cell r="HQ830">
            <v>0</v>
          </cell>
          <cell r="HR830">
            <v>0</v>
          </cell>
          <cell r="HS830">
            <v>0</v>
          </cell>
          <cell r="HT830">
            <v>0</v>
          </cell>
          <cell r="HU830">
            <v>0</v>
          </cell>
          <cell r="HV830">
            <v>0</v>
          </cell>
          <cell r="HW830">
            <v>0</v>
          </cell>
          <cell r="HX830">
            <v>0</v>
          </cell>
          <cell r="HY830">
            <v>0</v>
          </cell>
          <cell r="HZ830">
            <v>0</v>
          </cell>
          <cell r="IA830">
            <v>0</v>
          </cell>
          <cell r="IB830">
            <v>0</v>
          </cell>
          <cell r="IC830">
            <v>0</v>
          </cell>
          <cell r="ID830">
            <v>0</v>
          </cell>
          <cell r="IE830">
            <v>0</v>
          </cell>
          <cell r="IF830">
            <v>0</v>
          </cell>
          <cell r="IG830">
            <v>0</v>
          </cell>
          <cell r="IH830">
            <v>0</v>
          </cell>
          <cell r="II830">
            <v>0</v>
          </cell>
          <cell r="IJ830">
            <v>0</v>
          </cell>
          <cell r="IK830">
            <v>0</v>
          </cell>
          <cell r="IL830">
            <v>0</v>
          </cell>
          <cell r="IM830">
            <v>0</v>
          </cell>
          <cell r="IN830">
            <v>0</v>
          </cell>
          <cell r="IO830">
            <v>0</v>
          </cell>
          <cell r="IP830">
            <v>0</v>
          </cell>
          <cell r="IQ830">
            <v>0</v>
          </cell>
          <cell r="IR830">
            <v>0</v>
          </cell>
          <cell r="IS830">
            <v>0</v>
          </cell>
          <cell r="IT830">
            <v>0</v>
          </cell>
          <cell r="IU830">
            <v>0</v>
          </cell>
          <cell r="IV830">
            <v>0</v>
          </cell>
          <cell r="IW830">
            <v>0</v>
          </cell>
          <cell r="IX830">
            <v>0</v>
          </cell>
          <cell r="IY830">
            <v>0</v>
          </cell>
          <cell r="IZ830">
            <v>0</v>
          </cell>
          <cell r="JA830">
            <v>0</v>
          </cell>
          <cell r="JB830">
            <v>0</v>
          </cell>
          <cell r="JC830">
            <v>0</v>
          </cell>
          <cell r="JD830">
            <v>0</v>
          </cell>
          <cell r="JE830">
            <v>0</v>
          </cell>
          <cell r="JF830">
            <v>0</v>
          </cell>
          <cell r="JG830">
            <v>0</v>
          </cell>
          <cell r="JH830">
            <v>0</v>
          </cell>
          <cell r="JI830">
            <v>0</v>
          </cell>
          <cell r="JJ830">
            <v>0</v>
          </cell>
          <cell r="JK830">
            <v>0</v>
          </cell>
          <cell r="JL830">
            <v>0</v>
          </cell>
          <cell r="JM830">
            <v>0</v>
          </cell>
          <cell r="JN830">
            <v>0</v>
          </cell>
          <cell r="JO830">
            <v>0</v>
          </cell>
          <cell r="JP830">
            <v>0</v>
          </cell>
          <cell r="JQ830">
            <v>0</v>
          </cell>
        </row>
        <row r="831">
          <cell r="D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  <cell r="BZ831">
            <v>0</v>
          </cell>
          <cell r="CA831">
            <v>0</v>
          </cell>
          <cell r="CB831">
            <v>0</v>
          </cell>
          <cell r="CC831">
            <v>0</v>
          </cell>
          <cell r="CD831">
            <v>0</v>
          </cell>
          <cell r="CE831">
            <v>0</v>
          </cell>
          <cell r="CF831">
            <v>0</v>
          </cell>
          <cell r="CG831">
            <v>0</v>
          </cell>
          <cell r="CH831">
            <v>0</v>
          </cell>
          <cell r="CI831">
            <v>0</v>
          </cell>
          <cell r="CJ831">
            <v>0</v>
          </cell>
          <cell r="CK831">
            <v>0</v>
          </cell>
          <cell r="CL831">
            <v>0</v>
          </cell>
          <cell r="CM831">
            <v>0</v>
          </cell>
          <cell r="CN831">
            <v>0</v>
          </cell>
          <cell r="CO831">
            <v>0</v>
          </cell>
          <cell r="CP831">
            <v>0</v>
          </cell>
          <cell r="CQ831">
            <v>0</v>
          </cell>
          <cell r="CR831">
            <v>0</v>
          </cell>
          <cell r="CS831">
            <v>0</v>
          </cell>
          <cell r="CT831">
            <v>0</v>
          </cell>
          <cell r="CU831">
            <v>0</v>
          </cell>
          <cell r="CV831">
            <v>0</v>
          </cell>
          <cell r="CW831">
            <v>0</v>
          </cell>
          <cell r="CX831">
            <v>0</v>
          </cell>
          <cell r="CY831">
            <v>0</v>
          </cell>
          <cell r="CZ831">
            <v>0</v>
          </cell>
          <cell r="DA831">
            <v>0</v>
          </cell>
          <cell r="DB831">
            <v>0</v>
          </cell>
          <cell r="DC831">
            <v>0</v>
          </cell>
          <cell r="DD831">
            <v>0</v>
          </cell>
          <cell r="DE831">
            <v>0</v>
          </cell>
          <cell r="DF831">
            <v>0</v>
          </cell>
          <cell r="DG831">
            <v>0</v>
          </cell>
          <cell r="DH831">
            <v>0</v>
          </cell>
          <cell r="DI831">
            <v>0</v>
          </cell>
          <cell r="DJ831">
            <v>0</v>
          </cell>
          <cell r="DK831">
            <v>0</v>
          </cell>
          <cell r="DL831">
            <v>0</v>
          </cell>
          <cell r="DM831">
            <v>0</v>
          </cell>
          <cell r="DN831">
            <v>0</v>
          </cell>
          <cell r="DO831">
            <v>0</v>
          </cell>
          <cell r="DP831">
            <v>0</v>
          </cell>
          <cell r="DQ831">
            <v>0</v>
          </cell>
          <cell r="DR831">
            <v>0</v>
          </cell>
          <cell r="DS831">
            <v>0</v>
          </cell>
          <cell r="DT831">
            <v>0</v>
          </cell>
          <cell r="DU831">
            <v>0</v>
          </cell>
          <cell r="DV831">
            <v>0</v>
          </cell>
          <cell r="DW831">
            <v>0</v>
          </cell>
          <cell r="DX831">
            <v>0</v>
          </cell>
          <cell r="DY831">
            <v>0</v>
          </cell>
          <cell r="DZ831">
            <v>0</v>
          </cell>
          <cell r="EA831">
            <v>0</v>
          </cell>
          <cell r="EB831">
            <v>0</v>
          </cell>
          <cell r="EC831">
            <v>0</v>
          </cell>
          <cell r="ED831">
            <v>0</v>
          </cell>
          <cell r="EE831">
            <v>0</v>
          </cell>
          <cell r="EF831">
            <v>0</v>
          </cell>
          <cell r="EG831">
            <v>0</v>
          </cell>
          <cell r="EH831">
            <v>0</v>
          </cell>
          <cell r="EI831">
            <v>0</v>
          </cell>
          <cell r="EJ831">
            <v>0</v>
          </cell>
          <cell r="EK831">
            <v>0</v>
          </cell>
          <cell r="EL831">
            <v>0</v>
          </cell>
          <cell r="EM831">
            <v>0</v>
          </cell>
          <cell r="EN831">
            <v>0</v>
          </cell>
          <cell r="EO831">
            <v>0</v>
          </cell>
          <cell r="EP831">
            <v>0</v>
          </cell>
          <cell r="EQ831">
            <v>0</v>
          </cell>
          <cell r="ER831">
            <v>0</v>
          </cell>
          <cell r="ES831">
            <v>0</v>
          </cell>
          <cell r="ET831">
            <v>0</v>
          </cell>
          <cell r="EU831">
            <v>0</v>
          </cell>
          <cell r="EV831">
            <v>0</v>
          </cell>
          <cell r="EW831">
            <v>0</v>
          </cell>
          <cell r="EX831">
            <v>0</v>
          </cell>
          <cell r="EY831">
            <v>0</v>
          </cell>
          <cell r="EZ831">
            <v>0</v>
          </cell>
          <cell r="FA831">
            <v>0</v>
          </cell>
          <cell r="FB831">
            <v>0</v>
          </cell>
          <cell r="FC831">
            <v>0</v>
          </cell>
          <cell r="FD831">
            <v>0</v>
          </cell>
          <cell r="FE831">
            <v>0</v>
          </cell>
          <cell r="FF831">
            <v>0</v>
          </cell>
          <cell r="FG831">
            <v>0</v>
          </cell>
          <cell r="FH831">
            <v>0</v>
          </cell>
          <cell r="FI831">
            <v>0</v>
          </cell>
          <cell r="FJ831">
            <v>0</v>
          </cell>
          <cell r="FK831">
            <v>0</v>
          </cell>
          <cell r="FL831">
            <v>0</v>
          </cell>
          <cell r="FM831">
            <v>0</v>
          </cell>
          <cell r="FN831">
            <v>0</v>
          </cell>
          <cell r="FO831">
            <v>0</v>
          </cell>
          <cell r="FP831">
            <v>0</v>
          </cell>
          <cell r="FQ831">
            <v>0</v>
          </cell>
          <cell r="FR831">
            <v>0</v>
          </cell>
          <cell r="FS831">
            <v>0</v>
          </cell>
          <cell r="FT831">
            <v>0</v>
          </cell>
          <cell r="FU831">
            <v>0</v>
          </cell>
          <cell r="FV831">
            <v>0</v>
          </cell>
          <cell r="FW831">
            <v>0</v>
          </cell>
          <cell r="FX831">
            <v>0</v>
          </cell>
          <cell r="FY831">
            <v>0</v>
          </cell>
          <cell r="FZ831">
            <v>0</v>
          </cell>
          <cell r="GA831">
            <v>0</v>
          </cell>
          <cell r="GB831">
            <v>0</v>
          </cell>
          <cell r="GC831">
            <v>0</v>
          </cell>
          <cell r="GD831">
            <v>0</v>
          </cell>
          <cell r="GE831">
            <v>0</v>
          </cell>
          <cell r="GF831">
            <v>0</v>
          </cell>
          <cell r="GG831">
            <v>0</v>
          </cell>
          <cell r="GH831">
            <v>0</v>
          </cell>
          <cell r="GI831">
            <v>0</v>
          </cell>
          <cell r="GJ831">
            <v>0</v>
          </cell>
          <cell r="GK831">
            <v>0</v>
          </cell>
          <cell r="GL831">
            <v>0</v>
          </cell>
          <cell r="GM831">
            <v>0</v>
          </cell>
          <cell r="GN831">
            <v>0</v>
          </cell>
          <cell r="GO831">
            <v>0</v>
          </cell>
          <cell r="GP831">
            <v>0</v>
          </cell>
          <cell r="GQ831">
            <v>0</v>
          </cell>
          <cell r="GR831">
            <v>0</v>
          </cell>
          <cell r="GS831">
            <v>0</v>
          </cell>
          <cell r="GT831">
            <v>0</v>
          </cell>
          <cell r="GU831">
            <v>0</v>
          </cell>
          <cell r="GV831">
            <v>0</v>
          </cell>
          <cell r="GW831">
            <v>0</v>
          </cell>
          <cell r="GX831">
            <v>0</v>
          </cell>
          <cell r="GY831">
            <v>0</v>
          </cell>
          <cell r="GZ831">
            <v>0</v>
          </cell>
          <cell r="HA831">
            <v>0</v>
          </cell>
          <cell r="HB831">
            <v>0</v>
          </cell>
          <cell r="HC831">
            <v>0</v>
          </cell>
          <cell r="HD831">
            <v>0</v>
          </cell>
          <cell r="HE831">
            <v>0</v>
          </cell>
          <cell r="HF831">
            <v>0</v>
          </cell>
          <cell r="HG831">
            <v>0</v>
          </cell>
          <cell r="HH831">
            <v>0</v>
          </cell>
          <cell r="HI831">
            <v>0</v>
          </cell>
          <cell r="HJ831">
            <v>0</v>
          </cell>
          <cell r="HK831">
            <v>0</v>
          </cell>
          <cell r="HL831">
            <v>0</v>
          </cell>
          <cell r="HM831">
            <v>0</v>
          </cell>
          <cell r="HN831">
            <v>0</v>
          </cell>
          <cell r="HO831">
            <v>0</v>
          </cell>
          <cell r="HP831">
            <v>0</v>
          </cell>
          <cell r="HQ831">
            <v>0</v>
          </cell>
          <cell r="HR831">
            <v>0</v>
          </cell>
          <cell r="HS831">
            <v>0</v>
          </cell>
          <cell r="HT831">
            <v>0</v>
          </cell>
          <cell r="HU831">
            <v>0</v>
          </cell>
          <cell r="HV831">
            <v>0</v>
          </cell>
          <cell r="HW831">
            <v>0</v>
          </cell>
          <cell r="HX831">
            <v>0</v>
          </cell>
          <cell r="HY831">
            <v>0</v>
          </cell>
          <cell r="HZ831">
            <v>0</v>
          </cell>
          <cell r="IA831">
            <v>0</v>
          </cell>
          <cell r="IB831">
            <v>0</v>
          </cell>
          <cell r="IC831">
            <v>0</v>
          </cell>
          <cell r="ID831">
            <v>0</v>
          </cell>
          <cell r="IE831">
            <v>0</v>
          </cell>
          <cell r="IF831">
            <v>0</v>
          </cell>
          <cell r="IG831">
            <v>0</v>
          </cell>
          <cell r="IH831">
            <v>0</v>
          </cell>
          <cell r="II831">
            <v>0</v>
          </cell>
          <cell r="IJ831">
            <v>0</v>
          </cell>
          <cell r="IK831">
            <v>0</v>
          </cell>
          <cell r="IL831">
            <v>0</v>
          </cell>
          <cell r="IM831">
            <v>0</v>
          </cell>
          <cell r="IN831">
            <v>0</v>
          </cell>
          <cell r="IO831">
            <v>0</v>
          </cell>
          <cell r="IP831">
            <v>0</v>
          </cell>
          <cell r="IQ831">
            <v>0</v>
          </cell>
          <cell r="IR831">
            <v>0</v>
          </cell>
          <cell r="IS831">
            <v>0</v>
          </cell>
          <cell r="IT831">
            <v>0</v>
          </cell>
          <cell r="IU831">
            <v>0</v>
          </cell>
          <cell r="IV831">
            <v>0</v>
          </cell>
          <cell r="IW831">
            <v>0</v>
          </cell>
          <cell r="IX831">
            <v>0</v>
          </cell>
          <cell r="IY831">
            <v>0</v>
          </cell>
          <cell r="IZ831">
            <v>0</v>
          </cell>
          <cell r="JA831">
            <v>0</v>
          </cell>
          <cell r="JB831">
            <v>0</v>
          </cell>
          <cell r="JC831">
            <v>0</v>
          </cell>
          <cell r="JD831">
            <v>0</v>
          </cell>
          <cell r="JE831">
            <v>0</v>
          </cell>
          <cell r="JF831">
            <v>0</v>
          </cell>
          <cell r="JG831">
            <v>0</v>
          </cell>
          <cell r="JH831">
            <v>0</v>
          </cell>
          <cell r="JI831">
            <v>0</v>
          </cell>
          <cell r="JJ831">
            <v>0</v>
          </cell>
          <cell r="JK831">
            <v>0</v>
          </cell>
          <cell r="JL831">
            <v>0</v>
          </cell>
          <cell r="JM831">
            <v>0</v>
          </cell>
          <cell r="JN831">
            <v>0</v>
          </cell>
          <cell r="JO831">
            <v>0</v>
          </cell>
          <cell r="JP831">
            <v>0</v>
          </cell>
          <cell r="JQ831">
            <v>0</v>
          </cell>
        </row>
        <row r="832">
          <cell r="D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  <cell r="BZ832">
            <v>0</v>
          </cell>
          <cell r="CA832">
            <v>0</v>
          </cell>
          <cell r="CB832">
            <v>0</v>
          </cell>
          <cell r="CC832">
            <v>0</v>
          </cell>
          <cell r="CD832">
            <v>0</v>
          </cell>
          <cell r="CE832">
            <v>0</v>
          </cell>
          <cell r="CF832">
            <v>0</v>
          </cell>
          <cell r="CG832">
            <v>0</v>
          </cell>
          <cell r="CH832">
            <v>0</v>
          </cell>
          <cell r="CI832">
            <v>0</v>
          </cell>
          <cell r="CJ832">
            <v>0</v>
          </cell>
          <cell r="CK832">
            <v>0</v>
          </cell>
          <cell r="CL832">
            <v>0</v>
          </cell>
          <cell r="CM832">
            <v>0</v>
          </cell>
          <cell r="CN832">
            <v>0</v>
          </cell>
          <cell r="CO832">
            <v>0</v>
          </cell>
          <cell r="CP832">
            <v>0</v>
          </cell>
          <cell r="CQ832">
            <v>0</v>
          </cell>
          <cell r="CR832">
            <v>0</v>
          </cell>
          <cell r="CS832">
            <v>0</v>
          </cell>
          <cell r="CT832">
            <v>0</v>
          </cell>
          <cell r="CU832">
            <v>0</v>
          </cell>
          <cell r="CV832">
            <v>0</v>
          </cell>
          <cell r="CW832">
            <v>0</v>
          </cell>
          <cell r="CX832">
            <v>0</v>
          </cell>
          <cell r="CY832">
            <v>0</v>
          </cell>
          <cell r="CZ832">
            <v>0</v>
          </cell>
          <cell r="DA832">
            <v>0</v>
          </cell>
          <cell r="DB832">
            <v>0</v>
          </cell>
          <cell r="DC832">
            <v>0</v>
          </cell>
          <cell r="DD832">
            <v>0</v>
          </cell>
          <cell r="DE832">
            <v>0</v>
          </cell>
          <cell r="DF832">
            <v>0</v>
          </cell>
          <cell r="DG832">
            <v>0</v>
          </cell>
          <cell r="DH832">
            <v>0</v>
          </cell>
          <cell r="DI832">
            <v>0</v>
          </cell>
          <cell r="DJ832">
            <v>0</v>
          </cell>
          <cell r="DK832">
            <v>0</v>
          </cell>
          <cell r="DL832">
            <v>0</v>
          </cell>
          <cell r="DM832">
            <v>0</v>
          </cell>
          <cell r="DN832">
            <v>0</v>
          </cell>
          <cell r="DO832">
            <v>0</v>
          </cell>
          <cell r="DP832">
            <v>0</v>
          </cell>
          <cell r="DQ832">
            <v>0</v>
          </cell>
          <cell r="DR832">
            <v>0</v>
          </cell>
          <cell r="DS832">
            <v>0</v>
          </cell>
          <cell r="DT832">
            <v>0</v>
          </cell>
          <cell r="DU832">
            <v>0</v>
          </cell>
          <cell r="DV832">
            <v>0</v>
          </cell>
          <cell r="DW832">
            <v>0</v>
          </cell>
          <cell r="DX832">
            <v>0</v>
          </cell>
          <cell r="DY832">
            <v>0</v>
          </cell>
          <cell r="DZ832">
            <v>0</v>
          </cell>
          <cell r="EA832">
            <v>0</v>
          </cell>
          <cell r="EB832">
            <v>0</v>
          </cell>
          <cell r="EC832">
            <v>0</v>
          </cell>
          <cell r="ED832">
            <v>0</v>
          </cell>
          <cell r="EE832">
            <v>0</v>
          </cell>
          <cell r="EF832">
            <v>0</v>
          </cell>
          <cell r="EG832">
            <v>0</v>
          </cell>
          <cell r="EH832">
            <v>0</v>
          </cell>
          <cell r="EI832">
            <v>0</v>
          </cell>
          <cell r="EJ832">
            <v>0</v>
          </cell>
          <cell r="EK832">
            <v>0</v>
          </cell>
          <cell r="EL832">
            <v>0</v>
          </cell>
          <cell r="EM832">
            <v>0</v>
          </cell>
          <cell r="EN832">
            <v>0</v>
          </cell>
          <cell r="EO832">
            <v>0</v>
          </cell>
          <cell r="EP832">
            <v>0</v>
          </cell>
          <cell r="EQ832">
            <v>0</v>
          </cell>
          <cell r="ER832">
            <v>0</v>
          </cell>
          <cell r="ES832">
            <v>0</v>
          </cell>
          <cell r="ET832">
            <v>0</v>
          </cell>
          <cell r="EU832">
            <v>0</v>
          </cell>
          <cell r="EV832">
            <v>0</v>
          </cell>
          <cell r="EW832">
            <v>0</v>
          </cell>
          <cell r="EX832">
            <v>0</v>
          </cell>
          <cell r="EY832">
            <v>0</v>
          </cell>
          <cell r="EZ832">
            <v>0</v>
          </cell>
          <cell r="FA832">
            <v>0</v>
          </cell>
          <cell r="FB832">
            <v>0</v>
          </cell>
          <cell r="FC832">
            <v>0</v>
          </cell>
          <cell r="FD832">
            <v>0</v>
          </cell>
          <cell r="FE832">
            <v>0</v>
          </cell>
          <cell r="FF832">
            <v>0</v>
          </cell>
          <cell r="FG832">
            <v>0</v>
          </cell>
          <cell r="FH832">
            <v>0</v>
          </cell>
          <cell r="FI832">
            <v>0</v>
          </cell>
          <cell r="FJ832">
            <v>0</v>
          </cell>
          <cell r="FK832">
            <v>0</v>
          </cell>
          <cell r="FL832">
            <v>0</v>
          </cell>
          <cell r="FM832">
            <v>0</v>
          </cell>
          <cell r="FN832">
            <v>0</v>
          </cell>
          <cell r="FO832">
            <v>0</v>
          </cell>
          <cell r="FP832">
            <v>0</v>
          </cell>
          <cell r="FQ832">
            <v>0</v>
          </cell>
          <cell r="FR832">
            <v>0</v>
          </cell>
          <cell r="FS832">
            <v>0</v>
          </cell>
          <cell r="FT832">
            <v>0</v>
          </cell>
          <cell r="FU832">
            <v>0</v>
          </cell>
          <cell r="FV832">
            <v>0</v>
          </cell>
          <cell r="FW832">
            <v>0</v>
          </cell>
          <cell r="FX832">
            <v>0</v>
          </cell>
          <cell r="FY832">
            <v>0</v>
          </cell>
          <cell r="FZ832">
            <v>0</v>
          </cell>
          <cell r="GA832">
            <v>0</v>
          </cell>
          <cell r="GB832">
            <v>0</v>
          </cell>
          <cell r="GC832">
            <v>0</v>
          </cell>
          <cell r="GD832">
            <v>0</v>
          </cell>
          <cell r="GE832">
            <v>0</v>
          </cell>
          <cell r="GF832">
            <v>0</v>
          </cell>
          <cell r="GG832">
            <v>0</v>
          </cell>
          <cell r="GH832">
            <v>0</v>
          </cell>
          <cell r="GI832">
            <v>0</v>
          </cell>
          <cell r="GJ832">
            <v>0</v>
          </cell>
          <cell r="GK832">
            <v>0</v>
          </cell>
          <cell r="GL832">
            <v>0</v>
          </cell>
          <cell r="GM832">
            <v>0</v>
          </cell>
          <cell r="GN832">
            <v>0</v>
          </cell>
          <cell r="GO832">
            <v>0</v>
          </cell>
          <cell r="GP832">
            <v>0</v>
          </cell>
          <cell r="GQ832">
            <v>0</v>
          </cell>
          <cell r="GR832">
            <v>0</v>
          </cell>
          <cell r="GS832">
            <v>0</v>
          </cell>
          <cell r="GT832">
            <v>0</v>
          </cell>
          <cell r="GU832">
            <v>0</v>
          </cell>
          <cell r="GV832">
            <v>0</v>
          </cell>
          <cell r="GW832">
            <v>0</v>
          </cell>
          <cell r="GX832">
            <v>0</v>
          </cell>
          <cell r="GY832">
            <v>0</v>
          </cell>
          <cell r="GZ832">
            <v>0</v>
          </cell>
          <cell r="HA832">
            <v>0</v>
          </cell>
          <cell r="HB832">
            <v>0</v>
          </cell>
          <cell r="HC832">
            <v>0</v>
          </cell>
          <cell r="HD832">
            <v>0</v>
          </cell>
          <cell r="HE832">
            <v>0</v>
          </cell>
          <cell r="HF832">
            <v>0</v>
          </cell>
          <cell r="HG832">
            <v>0</v>
          </cell>
          <cell r="HH832">
            <v>0</v>
          </cell>
          <cell r="HI832">
            <v>0</v>
          </cell>
          <cell r="HJ832">
            <v>0</v>
          </cell>
          <cell r="HK832">
            <v>0</v>
          </cell>
          <cell r="HL832">
            <v>0</v>
          </cell>
          <cell r="HM832">
            <v>0</v>
          </cell>
          <cell r="HN832">
            <v>0</v>
          </cell>
          <cell r="HO832">
            <v>0</v>
          </cell>
          <cell r="HP832">
            <v>0</v>
          </cell>
          <cell r="HQ832">
            <v>0</v>
          </cell>
          <cell r="HR832">
            <v>0</v>
          </cell>
          <cell r="HS832">
            <v>0</v>
          </cell>
          <cell r="HT832">
            <v>0</v>
          </cell>
          <cell r="HU832">
            <v>0</v>
          </cell>
          <cell r="HV832">
            <v>0</v>
          </cell>
          <cell r="HW832">
            <v>0</v>
          </cell>
          <cell r="HX832">
            <v>0</v>
          </cell>
          <cell r="HY832">
            <v>0</v>
          </cell>
          <cell r="HZ832">
            <v>0</v>
          </cell>
          <cell r="IA832">
            <v>0</v>
          </cell>
          <cell r="IB832">
            <v>0</v>
          </cell>
          <cell r="IC832">
            <v>0</v>
          </cell>
          <cell r="ID832">
            <v>0</v>
          </cell>
          <cell r="IE832">
            <v>0</v>
          </cell>
          <cell r="IF832">
            <v>0</v>
          </cell>
          <cell r="IG832">
            <v>0</v>
          </cell>
          <cell r="IH832">
            <v>0</v>
          </cell>
          <cell r="II832">
            <v>0</v>
          </cell>
          <cell r="IJ832">
            <v>0</v>
          </cell>
          <cell r="IK832">
            <v>0</v>
          </cell>
          <cell r="IL832">
            <v>0</v>
          </cell>
          <cell r="IM832">
            <v>0</v>
          </cell>
          <cell r="IN832">
            <v>0</v>
          </cell>
          <cell r="IO832">
            <v>0</v>
          </cell>
          <cell r="IP832">
            <v>0</v>
          </cell>
          <cell r="IQ832">
            <v>0</v>
          </cell>
          <cell r="IR832">
            <v>0</v>
          </cell>
          <cell r="IS832">
            <v>0</v>
          </cell>
          <cell r="IT832">
            <v>0</v>
          </cell>
          <cell r="IU832">
            <v>0</v>
          </cell>
          <cell r="IV832">
            <v>0</v>
          </cell>
          <cell r="IW832">
            <v>0</v>
          </cell>
          <cell r="IX832">
            <v>0</v>
          </cell>
          <cell r="IY832">
            <v>0</v>
          </cell>
          <cell r="IZ832">
            <v>0</v>
          </cell>
          <cell r="JA832">
            <v>0</v>
          </cell>
          <cell r="JB832">
            <v>0</v>
          </cell>
          <cell r="JC832">
            <v>0</v>
          </cell>
          <cell r="JD832">
            <v>0</v>
          </cell>
          <cell r="JE832">
            <v>0</v>
          </cell>
          <cell r="JF832">
            <v>0</v>
          </cell>
          <cell r="JG832">
            <v>0</v>
          </cell>
          <cell r="JH832">
            <v>0</v>
          </cell>
          <cell r="JI832">
            <v>0</v>
          </cell>
          <cell r="JJ832">
            <v>0</v>
          </cell>
          <cell r="JK832">
            <v>0</v>
          </cell>
          <cell r="JL832">
            <v>0</v>
          </cell>
          <cell r="JM832">
            <v>0</v>
          </cell>
          <cell r="JN832">
            <v>0</v>
          </cell>
          <cell r="JO832">
            <v>0</v>
          </cell>
          <cell r="JP832">
            <v>0</v>
          </cell>
          <cell r="JQ832">
            <v>0</v>
          </cell>
        </row>
        <row r="833">
          <cell r="D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  <cell r="BZ833">
            <v>0</v>
          </cell>
          <cell r="CA833">
            <v>0</v>
          </cell>
          <cell r="CB833">
            <v>0</v>
          </cell>
          <cell r="CC833">
            <v>0</v>
          </cell>
          <cell r="CD833">
            <v>0</v>
          </cell>
          <cell r="CE833">
            <v>0</v>
          </cell>
          <cell r="CF833">
            <v>0</v>
          </cell>
          <cell r="CG833">
            <v>0</v>
          </cell>
          <cell r="CH833">
            <v>0</v>
          </cell>
          <cell r="CI833">
            <v>0</v>
          </cell>
          <cell r="CJ833">
            <v>0</v>
          </cell>
          <cell r="CK833">
            <v>0</v>
          </cell>
          <cell r="CL833">
            <v>0</v>
          </cell>
          <cell r="CM833">
            <v>0</v>
          </cell>
          <cell r="CN833">
            <v>0</v>
          </cell>
          <cell r="CO833">
            <v>0</v>
          </cell>
          <cell r="CP833">
            <v>0</v>
          </cell>
          <cell r="CQ833">
            <v>0</v>
          </cell>
          <cell r="CR833">
            <v>0</v>
          </cell>
          <cell r="CS833">
            <v>0</v>
          </cell>
          <cell r="CT833">
            <v>0</v>
          </cell>
          <cell r="CU833">
            <v>0</v>
          </cell>
          <cell r="CV833">
            <v>0</v>
          </cell>
          <cell r="CW833">
            <v>0</v>
          </cell>
          <cell r="CX833">
            <v>0</v>
          </cell>
          <cell r="CY833">
            <v>0</v>
          </cell>
          <cell r="CZ833">
            <v>0</v>
          </cell>
          <cell r="DA833">
            <v>0</v>
          </cell>
          <cell r="DB833">
            <v>0</v>
          </cell>
          <cell r="DC833">
            <v>0</v>
          </cell>
          <cell r="DD833">
            <v>0</v>
          </cell>
          <cell r="DE833">
            <v>0</v>
          </cell>
          <cell r="DF833">
            <v>0</v>
          </cell>
          <cell r="DG833">
            <v>0</v>
          </cell>
          <cell r="DH833">
            <v>0</v>
          </cell>
          <cell r="DI833">
            <v>0</v>
          </cell>
          <cell r="DJ833">
            <v>0</v>
          </cell>
          <cell r="DK833">
            <v>0</v>
          </cell>
          <cell r="DL833">
            <v>0</v>
          </cell>
          <cell r="DM833">
            <v>0</v>
          </cell>
          <cell r="DN833">
            <v>0</v>
          </cell>
          <cell r="DO833">
            <v>0</v>
          </cell>
          <cell r="DP833">
            <v>0</v>
          </cell>
          <cell r="DQ833">
            <v>0</v>
          </cell>
          <cell r="DR833">
            <v>0</v>
          </cell>
          <cell r="DS833">
            <v>0</v>
          </cell>
          <cell r="DT833">
            <v>0</v>
          </cell>
          <cell r="DU833">
            <v>0</v>
          </cell>
          <cell r="DV833">
            <v>0</v>
          </cell>
          <cell r="DW833">
            <v>0</v>
          </cell>
          <cell r="DX833">
            <v>0</v>
          </cell>
          <cell r="DY833">
            <v>0</v>
          </cell>
          <cell r="DZ833">
            <v>0</v>
          </cell>
          <cell r="EA833">
            <v>0</v>
          </cell>
          <cell r="EB833">
            <v>0</v>
          </cell>
          <cell r="EC833">
            <v>0</v>
          </cell>
          <cell r="ED833">
            <v>0</v>
          </cell>
          <cell r="EE833">
            <v>0</v>
          </cell>
          <cell r="EF833">
            <v>0</v>
          </cell>
          <cell r="EG833">
            <v>0</v>
          </cell>
          <cell r="EH833">
            <v>0</v>
          </cell>
          <cell r="EI833">
            <v>0</v>
          </cell>
          <cell r="EJ833">
            <v>0</v>
          </cell>
          <cell r="EK833">
            <v>0</v>
          </cell>
          <cell r="EL833">
            <v>0</v>
          </cell>
          <cell r="EM833">
            <v>0</v>
          </cell>
          <cell r="EN833">
            <v>0</v>
          </cell>
          <cell r="EO833">
            <v>0</v>
          </cell>
          <cell r="EP833">
            <v>0</v>
          </cell>
          <cell r="EQ833">
            <v>0</v>
          </cell>
          <cell r="ER833">
            <v>0</v>
          </cell>
          <cell r="ES833">
            <v>0</v>
          </cell>
          <cell r="ET833">
            <v>0</v>
          </cell>
          <cell r="EU833">
            <v>0</v>
          </cell>
          <cell r="EV833">
            <v>0</v>
          </cell>
          <cell r="EW833">
            <v>0</v>
          </cell>
          <cell r="EX833">
            <v>0</v>
          </cell>
          <cell r="EY833">
            <v>0</v>
          </cell>
          <cell r="EZ833">
            <v>0</v>
          </cell>
          <cell r="FA833">
            <v>0</v>
          </cell>
          <cell r="FB833">
            <v>0</v>
          </cell>
          <cell r="FC833">
            <v>0</v>
          </cell>
          <cell r="FD833">
            <v>0</v>
          </cell>
          <cell r="FE833">
            <v>0</v>
          </cell>
          <cell r="FF833">
            <v>0</v>
          </cell>
          <cell r="FG833">
            <v>0</v>
          </cell>
          <cell r="FH833">
            <v>0</v>
          </cell>
          <cell r="FI833">
            <v>0</v>
          </cell>
          <cell r="FJ833">
            <v>0</v>
          </cell>
          <cell r="FK833">
            <v>0</v>
          </cell>
          <cell r="FL833">
            <v>0</v>
          </cell>
          <cell r="FM833">
            <v>0</v>
          </cell>
          <cell r="FN833">
            <v>0</v>
          </cell>
          <cell r="FO833">
            <v>0</v>
          </cell>
          <cell r="FP833">
            <v>0</v>
          </cell>
          <cell r="FQ833">
            <v>0</v>
          </cell>
          <cell r="FR833">
            <v>0</v>
          </cell>
          <cell r="FS833">
            <v>0</v>
          </cell>
          <cell r="FT833">
            <v>0</v>
          </cell>
          <cell r="FU833">
            <v>0</v>
          </cell>
          <cell r="FV833">
            <v>0</v>
          </cell>
          <cell r="FW833">
            <v>0</v>
          </cell>
          <cell r="FX833">
            <v>0</v>
          </cell>
          <cell r="FY833">
            <v>0</v>
          </cell>
          <cell r="FZ833">
            <v>0</v>
          </cell>
          <cell r="GA833">
            <v>0</v>
          </cell>
          <cell r="GB833">
            <v>0</v>
          </cell>
          <cell r="GC833">
            <v>0</v>
          </cell>
          <cell r="GD833">
            <v>0</v>
          </cell>
          <cell r="GE833">
            <v>0</v>
          </cell>
          <cell r="GF833">
            <v>0</v>
          </cell>
          <cell r="GG833">
            <v>0</v>
          </cell>
          <cell r="GH833">
            <v>0</v>
          </cell>
          <cell r="GI833">
            <v>0</v>
          </cell>
          <cell r="GJ833">
            <v>0</v>
          </cell>
          <cell r="GK833">
            <v>0</v>
          </cell>
          <cell r="GL833">
            <v>0</v>
          </cell>
          <cell r="GM833">
            <v>0</v>
          </cell>
          <cell r="GN833">
            <v>0</v>
          </cell>
          <cell r="GO833">
            <v>0</v>
          </cell>
          <cell r="GP833">
            <v>0</v>
          </cell>
          <cell r="GQ833">
            <v>0</v>
          </cell>
          <cell r="GR833">
            <v>0</v>
          </cell>
          <cell r="GS833">
            <v>0</v>
          </cell>
          <cell r="GT833">
            <v>0</v>
          </cell>
          <cell r="GU833">
            <v>0</v>
          </cell>
          <cell r="GV833">
            <v>0</v>
          </cell>
          <cell r="GW833">
            <v>0</v>
          </cell>
          <cell r="GX833">
            <v>0</v>
          </cell>
          <cell r="GY833">
            <v>0</v>
          </cell>
          <cell r="GZ833">
            <v>0</v>
          </cell>
          <cell r="HA833">
            <v>0</v>
          </cell>
          <cell r="HB833">
            <v>0</v>
          </cell>
          <cell r="HC833">
            <v>0</v>
          </cell>
          <cell r="HD833">
            <v>0</v>
          </cell>
          <cell r="HE833">
            <v>0</v>
          </cell>
          <cell r="HF833">
            <v>0</v>
          </cell>
          <cell r="HG833">
            <v>0</v>
          </cell>
          <cell r="HH833">
            <v>0</v>
          </cell>
          <cell r="HI833">
            <v>0</v>
          </cell>
          <cell r="HJ833">
            <v>0</v>
          </cell>
          <cell r="HK833">
            <v>0</v>
          </cell>
          <cell r="HL833">
            <v>0</v>
          </cell>
          <cell r="HM833">
            <v>0</v>
          </cell>
          <cell r="HN833">
            <v>0</v>
          </cell>
          <cell r="HO833">
            <v>0</v>
          </cell>
          <cell r="HP833">
            <v>0</v>
          </cell>
          <cell r="HQ833">
            <v>0</v>
          </cell>
          <cell r="HR833">
            <v>0</v>
          </cell>
          <cell r="HS833">
            <v>0</v>
          </cell>
          <cell r="HT833">
            <v>0</v>
          </cell>
          <cell r="HU833">
            <v>0</v>
          </cell>
          <cell r="HV833">
            <v>0</v>
          </cell>
          <cell r="HW833">
            <v>0</v>
          </cell>
          <cell r="HX833">
            <v>0</v>
          </cell>
          <cell r="HY833">
            <v>0</v>
          </cell>
          <cell r="HZ833">
            <v>0</v>
          </cell>
          <cell r="IA833">
            <v>0</v>
          </cell>
          <cell r="IB833">
            <v>0</v>
          </cell>
          <cell r="IC833">
            <v>0</v>
          </cell>
          <cell r="ID833">
            <v>0</v>
          </cell>
          <cell r="IE833">
            <v>0</v>
          </cell>
          <cell r="IF833">
            <v>0</v>
          </cell>
          <cell r="IG833">
            <v>0</v>
          </cell>
          <cell r="IH833">
            <v>0</v>
          </cell>
          <cell r="II833">
            <v>0</v>
          </cell>
          <cell r="IJ833">
            <v>0</v>
          </cell>
          <cell r="IK833">
            <v>0</v>
          </cell>
          <cell r="IL833">
            <v>0</v>
          </cell>
          <cell r="IM833">
            <v>0</v>
          </cell>
          <cell r="IN833">
            <v>0</v>
          </cell>
          <cell r="IO833">
            <v>0</v>
          </cell>
          <cell r="IP833">
            <v>0</v>
          </cell>
          <cell r="IQ833">
            <v>0</v>
          </cell>
          <cell r="IR833">
            <v>0</v>
          </cell>
          <cell r="IS833">
            <v>0</v>
          </cell>
          <cell r="IT833">
            <v>0</v>
          </cell>
          <cell r="IU833">
            <v>0</v>
          </cell>
          <cell r="IV833">
            <v>0</v>
          </cell>
          <cell r="IW833">
            <v>0</v>
          </cell>
          <cell r="IX833">
            <v>0</v>
          </cell>
          <cell r="IY833">
            <v>0</v>
          </cell>
          <cell r="IZ833">
            <v>0</v>
          </cell>
          <cell r="JA833">
            <v>0</v>
          </cell>
          <cell r="JB833">
            <v>0</v>
          </cell>
          <cell r="JC833">
            <v>0</v>
          </cell>
          <cell r="JD833">
            <v>0</v>
          </cell>
          <cell r="JE833">
            <v>0</v>
          </cell>
          <cell r="JF833">
            <v>0</v>
          </cell>
          <cell r="JG833">
            <v>0</v>
          </cell>
          <cell r="JH833">
            <v>0</v>
          </cell>
          <cell r="JI833">
            <v>0</v>
          </cell>
          <cell r="JJ833">
            <v>0</v>
          </cell>
          <cell r="JK833">
            <v>0</v>
          </cell>
          <cell r="JL833">
            <v>0</v>
          </cell>
          <cell r="JM833">
            <v>0</v>
          </cell>
          <cell r="JN833">
            <v>0</v>
          </cell>
          <cell r="JO833">
            <v>0</v>
          </cell>
          <cell r="JP833">
            <v>0</v>
          </cell>
          <cell r="JQ833">
            <v>0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-63.456005599502532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-63.456005599502532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-77.266691587396053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-77.266691587396053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-68.775535567359839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-68.775535567359839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-166.80277064949041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-163.20811716363824</v>
          </cell>
          <cell r="BZ834">
            <v>0</v>
          </cell>
          <cell r="CA834">
            <v>0</v>
          </cell>
          <cell r="CB834">
            <v>0</v>
          </cell>
          <cell r="CC834">
            <v>0</v>
          </cell>
          <cell r="CD834">
            <v>-3.5946534858503583</v>
          </cell>
          <cell r="CE834">
            <v>-176.80233680582023</v>
          </cell>
          <cell r="CF834">
            <v>0</v>
          </cell>
          <cell r="CG834">
            <v>0</v>
          </cell>
          <cell r="CH834">
            <v>0</v>
          </cell>
          <cell r="CI834">
            <v>0</v>
          </cell>
          <cell r="CJ834">
            <v>0</v>
          </cell>
          <cell r="CK834">
            <v>0</v>
          </cell>
          <cell r="CL834">
            <v>-173.30140225954892</v>
          </cell>
          <cell r="CM834">
            <v>0</v>
          </cell>
          <cell r="CN834">
            <v>0</v>
          </cell>
          <cell r="CO834">
            <v>0</v>
          </cell>
          <cell r="CP834">
            <v>0</v>
          </cell>
          <cell r="CQ834">
            <v>-3.500934546264034</v>
          </cell>
          <cell r="CR834">
            <v>-160.43101229993772</v>
          </cell>
          <cell r="CS834">
            <v>0</v>
          </cell>
          <cell r="CT834">
            <v>0</v>
          </cell>
          <cell r="CU834">
            <v>0</v>
          </cell>
          <cell r="CV834">
            <v>0</v>
          </cell>
          <cell r="CW834">
            <v>0</v>
          </cell>
          <cell r="CX834">
            <v>0</v>
          </cell>
          <cell r="CY834">
            <v>-156.95854874338693</v>
          </cell>
          <cell r="CZ834">
            <v>0</v>
          </cell>
          <cell r="DA834">
            <v>0</v>
          </cell>
          <cell r="DB834">
            <v>0</v>
          </cell>
          <cell r="DC834">
            <v>0</v>
          </cell>
          <cell r="DD834">
            <v>-3.4724635565507924</v>
          </cell>
          <cell r="DE834">
            <v>-152.09927268757019</v>
          </cell>
          <cell r="DF834">
            <v>0</v>
          </cell>
          <cell r="DG834">
            <v>0</v>
          </cell>
          <cell r="DH834">
            <v>0</v>
          </cell>
          <cell r="DI834">
            <v>0</v>
          </cell>
          <cell r="DJ834">
            <v>0</v>
          </cell>
          <cell r="DK834">
            <v>0</v>
          </cell>
          <cell r="DL834">
            <v>-148.45982028963044</v>
          </cell>
          <cell r="DM834">
            <v>0</v>
          </cell>
          <cell r="DN834">
            <v>0</v>
          </cell>
          <cell r="DO834">
            <v>0</v>
          </cell>
          <cell r="DP834">
            <v>0</v>
          </cell>
          <cell r="DQ834">
            <v>-3.639452397947025</v>
          </cell>
          <cell r="DR834">
            <v>0</v>
          </cell>
          <cell r="DS834">
            <v>0</v>
          </cell>
          <cell r="DT834">
            <v>0</v>
          </cell>
          <cell r="DU834">
            <v>0</v>
          </cell>
          <cell r="DV834">
            <v>0</v>
          </cell>
          <cell r="DW834">
            <v>0</v>
          </cell>
          <cell r="DX834">
            <v>0</v>
          </cell>
          <cell r="DY834">
            <v>0</v>
          </cell>
          <cell r="DZ834">
            <v>0</v>
          </cell>
          <cell r="EA834">
            <v>0</v>
          </cell>
          <cell r="EB834">
            <v>0</v>
          </cell>
          <cell r="EC834">
            <v>0</v>
          </cell>
          <cell r="ED834">
            <v>0</v>
          </cell>
          <cell r="EE834">
            <v>0</v>
          </cell>
          <cell r="EF834">
            <v>0</v>
          </cell>
          <cell r="EG834">
            <v>0</v>
          </cell>
          <cell r="EH834">
            <v>0</v>
          </cell>
          <cell r="EI834">
            <v>0</v>
          </cell>
          <cell r="EJ834">
            <v>0</v>
          </cell>
          <cell r="EK834">
            <v>0</v>
          </cell>
          <cell r="EL834">
            <v>0</v>
          </cell>
          <cell r="EM834">
            <v>0</v>
          </cell>
          <cell r="EN834">
            <v>0</v>
          </cell>
          <cell r="EO834">
            <v>0</v>
          </cell>
          <cell r="EP834">
            <v>0</v>
          </cell>
          <cell r="EQ834">
            <v>0</v>
          </cell>
          <cell r="ER834">
            <v>0</v>
          </cell>
          <cell r="ES834">
            <v>0</v>
          </cell>
          <cell r="ET834">
            <v>0</v>
          </cell>
          <cell r="EU834">
            <v>0</v>
          </cell>
          <cell r="EV834">
            <v>0</v>
          </cell>
          <cell r="EW834">
            <v>0</v>
          </cell>
          <cell r="EX834">
            <v>0</v>
          </cell>
          <cell r="EY834">
            <v>0</v>
          </cell>
          <cell r="EZ834">
            <v>0</v>
          </cell>
          <cell r="FA834">
            <v>0</v>
          </cell>
          <cell r="FB834">
            <v>0</v>
          </cell>
          <cell r="FC834">
            <v>0</v>
          </cell>
          <cell r="FD834">
            <v>0</v>
          </cell>
          <cell r="FE834">
            <v>0</v>
          </cell>
          <cell r="FF834">
            <v>0</v>
          </cell>
          <cell r="FG834">
            <v>0</v>
          </cell>
          <cell r="FH834">
            <v>0</v>
          </cell>
          <cell r="FI834">
            <v>0</v>
          </cell>
          <cell r="FJ834">
            <v>0</v>
          </cell>
          <cell r="FK834">
            <v>0</v>
          </cell>
          <cell r="FL834">
            <v>0</v>
          </cell>
          <cell r="FM834">
            <v>0</v>
          </cell>
          <cell r="FN834">
            <v>0</v>
          </cell>
          <cell r="FO834">
            <v>0</v>
          </cell>
          <cell r="FP834">
            <v>0</v>
          </cell>
          <cell r="FQ834">
            <v>0</v>
          </cell>
          <cell r="FR834">
            <v>0</v>
          </cell>
          <cell r="FS834">
            <v>0</v>
          </cell>
          <cell r="FT834">
            <v>0</v>
          </cell>
          <cell r="FU834">
            <v>0</v>
          </cell>
          <cell r="FV834">
            <v>0</v>
          </cell>
          <cell r="FW834">
            <v>0</v>
          </cell>
          <cell r="FX834">
            <v>0</v>
          </cell>
          <cell r="FY834">
            <v>0</v>
          </cell>
          <cell r="FZ834">
            <v>0</v>
          </cell>
          <cell r="GA834">
            <v>0</v>
          </cell>
          <cell r="GB834">
            <v>0</v>
          </cell>
          <cell r="GC834">
            <v>0</v>
          </cell>
          <cell r="GD834">
            <v>0</v>
          </cell>
          <cell r="GE834">
            <v>0</v>
          </cell>
          <cell r="GF834">
            <v>0</v>
          </cell>
          <cell r="GG834">
            <v>0</v>
          </cell>
          <cell r="GH834">
            <v>0</v>
          </cell>
          <cell r="GI834">
            <v>0</v>
          </cell>
          <cell r="GJ834">
            <v>0</v>
          </cell>
          <cell r="GK834">
            <v>0</v>
          </cell>
          <cell r="GL834">
            <v>0</v>
          </cell>
          <cell r="GM834">
            <v>0</v>
          </cell>
          <cell r="GN834">
            <v>0</v>
          </cell>
          <cell r="GO834">
            <v>0</v>
          </cell>
          <cell r="GP834">
            <v>0</v>
          </cell>
          <cell r="GQ834">
            <v>0</v>
          </cell>
          <cell r="GR834">
            <v>0</v>
          </cell>
          <cell r="GS834">
            <v>0</v>
          </cell>
          <cell r="GT834">
            <v>0</v>
          </cell>
          <cell r="GU834">
            <v>0</v>
          </cell>
          <cell r="GV834">
            <v>0</v>
          </cell>
          <cell r="GW834">
            <v>0</v>
          </cell>
          <cell r="GX834">
            <v>0</v>
          </cell>
          <cell r="GY834">
            <v>0</v>
          </cell>
          <cell r="GZ834">
            <v>0</v>
          </cell>
          <cell r="HA834">
            <v>0</v>
          </cell>
          <cell r="HB834">
            <v>0</v>
          </cell>
          <cell r="HC834">
            <v>0</v>
          </cell>
          <cell r="HD834">
            <v>0</v>
          </cell>
          <cell r="HE834">
            <v>0</v>
          </cell>
          <cell r="HF834">
            <v>0</v>
          </cell>
          <cell r="HG834">
            <v>0</v>
          </cell>
          <cell r="HH834">
            <v>0</v>
          </cell>
          <cell r="HI834">
            <v>0</v>
          </cell>
          <cell r="HJ834">
            <v>0</v>
          </cell>
          <cell r="HK834">
            <v>0</v>
          </cell>
          <cell r="HL834">
            <v>0</v>
          </cell>
          <cell r="HM834">
            <v>0</v>
          </cell>
          <cell r="HN834">
            <v>0</v>
          </cell>
          <cell r="HO834">
            <v>0</v>
          </cell>
          <cell r="HP834">
            <v>0</v>
          </cell>
          <cell r="HQ834">
            <v>0</v>
          </cell>
          <cell r="HR834">
            <v>0</v>
          </cell>
          <cell r="HS834">
            <v>0</v>
          </cell>
          <cell r="HT834">
            <v>0</v>
          </cell>
          <cell r="HU834">
            <v>0</v>
          </cell>
          <cell r="HV834">
            <v>0</v>
          </cell>
          <cell r="HW834">
            <v>0</v>
          </cell>
          <cell r="HX834">
            <v>0</v>
          </cell>
          <cell r="HY834">
            <v>0</v>
          </cell>
          <cell r="HZ834">
            <v>0</v>
          </cell>
          <cell r="IA834">
            <v>0</v>
          </cell>
          <cell r="IB834">
            <v>0</v>
          </cell>
          <cell r="IC834">
            <v>0</v>
          </cell>
          <cell r="ID834">
            <v>0</v>
          </cell>
          <cell r="IE834">
            <v>0</v>
          </cell>
          <cell r="IF834">
            <v>0</v>
          </cell>
          <cell r="IG834">
            <v>0</v>
          </cell>
          <cell r="IH834">
            <v>0</v>
          </cell>
          <cell r="II834">
            <v>0</v>
          </cell>
          <cell r="IJ834">
            <v>0</v>
          </cell>
          <cell r="IK834">
            <v>0</v>
          </cell>
          <cell r="IL834">
            <v>0</v>
          </cell>
          <cell r="IM834">
            <v>0</v>
          </cell>
          <cell r="IN834">
            <v>0</v>
          </cell>
          <cell r="IO834">
            <v>0</v>
          </cell>
          <cell r="IP834">
            <v>0</v>
          </cell>
          <cell r="IQ834">
            <v>0</v>
          </cell>
          <cell r="IR834">
            <v>0</v>
          </cell>
          <cell r="IS834">
            <v>0</v>
          </cell>
          <cell r="IT834">
            <v>0</v>
          </cell>
          <cell r="IU834">
            <v>0</v>
          </cell>
          <cell r="IV834">
            <v>0</v>
          </cell>
          <cell r="IW834">
            <v>0</v>
          </cell>
          <cell r="IX834">
            <v>0</v>
          </cell>
          <cell r="IY834">
            <v>0</v>
          </cell>
          <cell r="IZ834">
            <v>0</v>
          </cell>
          <cell r="JA834">
            <v>0</v>
          </cell>
          <cell r="JB834">
            <v>0</v>
          </cell>
          <cell r="JC834">
            <v>0</v>
          </cell>
          <cell r="JD834">
            <v>0</v>
          </cell>
          <cell r="JE834">
            <v>0</v>
          </cell>
          <cell r="JF834">
            <v>0</v>
          </cell>
          <cell r="JG834">
            <v>0</v>
          </cell>
          <cell r="JH834">
            <v>0</v>
          </cell>
          <cell r="JI834">
            <v>0</v>
          </cell>
          <cell r="JJ834">
            <v>0</v>
          </cell>
          <cell r="JK834">
            <v>0</v>
          </cell>
          <cell r="JL834">
            <v>0</v>
          </cell>
          <cell r="JM834">
            <v>0</v>
          </cell>
          <cell r="JN834">
            <v>0</v>
          </cell>
          <cell r="JO834">
            <v>0</v>
          </cell>
          <cell r="JP834">
            <v>0</v>
          </cell>
          <cell r="JQ834">
            <v>0</v>
          </cell>
        </row>
        <row r="835"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  <cell r="BZ835">
            <v>0</v>
          </cell>
          <cell r="CA835">
            <v>0</v>
          </cell>
          <cell r="CB835">
            <v>0</v>
          </cell>
          <cell r="CC835">
            <v>0</v>
          </cell>
          <cell r="CD835">
            <v>0</v>
          </cell>
          <cell r="CE835">
            <v>0</v>
          </cell>
          <cell r="CF835">
            <v>0</v>
          </cell>
          <cell r="CG835">
            <v>0</v>
          </cell>
          <cell r="CH835">
            <v>0</v>
          </cell>
          <cell r="CI835">
            <v>0</v>
          </cell>
          <cell r="CJ835">
            <v>0</v>
          </cell>
          <cell r="CK835">
            <v>0</v>
          </cell>
          <cell r="CL835">
            <v>0</v>
          </cell>
          <cell r="CM835">
            <v>0</v>
          </cell>
          <cell r="CN835">
            <v>0</v>
          </cell>
          <cell r="CO835">
            <v>0</v>
          </cell>
          <cell r="CP835">
            <v>0</v>
          </cell>
          <cell r="CQ835">
            <v>0</v>
          </cell>
          <cell r="CR835">
            <v>0</v>
          </cell>
          <cell r="CS835">
            <v>0</v>
          </cell>
          <cell r="CT835">
            <v>0</v>
          </cell>
          <cell r="CU835">
            <v>0</v>
          </cell>
          <cell r="CV835">
            <v>0</v>
          </cell>
          <cell r="CW835">
            <v>0</v>
          </cell>
          <cell r="CX835">
            <v>0</v>
          </cell>
          <cell r="CY835">
            <v>0</v>
          </cell>
          <cell r="CZ835">
            <v>0</v>
          </cell>
          <cell r="DA835">
            <v>0</v>
          </cell>
          <cell r="DB835">
            <v>0</v>
          </cell>
          <cell r="DC835">
            <v>0</v>
          </cell>
          <cell r="DD835">
            <v>0</v>
          </cell>
          <cell r="DE835">
            <v>0</v>
          </cell>
          <cell r="DF835">
            <v>0</v>
          </cell>
          <cell r="DG835">
            <v>0</v>
          </cell>
          <cell r="DH835">
            <v>0</v>
          </cell>
          <cell r="DI835">
            <v>0</v>
          </cell>
          <cell r="DJ835">
            <v>0</v>
          </cell>
          <cell r="DK835">
            <v>0</v>
          </cell>
          <cell r="DL835">
            <v>0</v>
          </cell>
          <cell r="DM835">
            <v>0</v>
          </cell>
          <cell r="DN835">
            <v>0</v>
          </cell>
          <cell r="DO835">
            <v>0</v>
          </cell>
          <cell r="DP835">
            <v>0</v>
          </cell>
          <cell r="DQ835">
            <v>0</v>
          </cell>
          <cell r="DR835">
            <v>0</v>
          </cell>
          <cell r="DS835">
            <v>0</v>
          </cell>
          <cell r="DT835">
            <v>0</v>
          </cell>
          <cell r="DU835">
            <v>0</v>
          </cell>
          <cell r="DV835">
            <v>0</v>
          </cell>
          <cell r="DW835">
            <v>0</v>
          </cell>
          <cell r="DX835">
            <v>0</v>
          </cell>
          <cell r="DY835">
            <v>0</v>
          </cell>
          <cell r="DZ835">
            <v>0</v>
          </cell>
          <cell r="EA835">
            <v>0</v>
          </cell>
          <cell r="EB835">
            <v>0</v>
          </cell>
          <cell r="EC835">
            <v>0</v>
          </cell>
          <cell r="ED835">
            <v>0</v>
          </cell>
          <cell r="EE835">
            <v>0</v>
          </cell>
          <cell r="EF835">
            <v>0</v>
          </cell>
          <cell r="EG835">
            <v>0</v>
          </cell>
          <cell r="EH835">
            <v>0</v>
          </cell>
          <cell r="EI835">
            <v>0</v>
          </cell>
          <cell r="EJ835">
            <v>0</v>
          </cell>
          <cell r="EK835">
            <v>0</v>
          </cell>
          <cell r="EL835">
            <v>0</v>
          </cell>
          <cell r="EM835">
            <v>0</v>
          </cell>
          <cell r="EN835">
            <v>0</v>
          </cell>
          <cell r="EO835">
            <v>0</v>
          </cell>
          <cell r="EP835">
            <v>0</v>
          </cell>
          <cell r="EQ835">
            <v>0</v>
          </cell>
          <cell r="ER835">
            <v>0</v>
          </cell>
          <cell r="ES835">
            <v>0</v>
          </cell>
          <cell r="ET835">
            <v>0</v>
          </cell>
          <cell r="EU835">
            <v>0</v>
          </cell>
          <cell r="EV835">
            <v>0</v>
          </cell>
          <cell r="EW835">
            <v>0</v>
          </cell>
          <cell r="EX835">
            <v>0</v>
          </cell>
          <cell r="EY835">
            <v>0</v>
          </cell>
          <cell r="EZ835">
            <v>0</v>
          </cell>
          <cell r="FA835">
            <v>0</v>
          </cell>
          <cell r="FB835">
            <v>0</v>
          </cell>
          <cell r="FC835">
            <v>0</v>
          </cell>
          <cell r="FD835">
            <v>0</v>
          </cell>
          <cell r="FE835">
            <v>0</v>
          </cell>
          <cell r="FF835">
            <v>0</v>
          </cell>
          <cell r="FG835">
            <v>0</v>
          </cell>
          <cell r="FH835">
            <v>0</v>
          </cell>
          <cell r="FI835">
            <v>0</v>
          </cell>
          <cell r="FJ835">
            <v>0</v>
          </cell>
          <cell r="FK835">
            <v>0</v>
          </cell>
          <cell r="FL835">
            <v>0</v>
          </cell>
          <cell r="FM835">
            <v>0</v>
          </cell>
          <cell r="FN835">
            <v>0</v>
          </cell>
          <cell r="FO835">
            <v>0</v>
          </cell>
          <cell r="FP835">
            <v>0</v>
          </cell>
          <cell r="FQ835">
            <v>0</v>
          </cell>
          <cell r="FR835">
            <v>0</v>
          </cell>
          <cell r="FS835">
            <v>0</v>
          </cell>
          <cell r="FT835">
            <v>0</v>
          </cell>
          <cell r="FU835">
            <v>0</v>
          </cell>
          <cell r="FV835">
            <v>0</v>
          </cell>
          <cell r="FW835">
            <v>0</v>
          </cell>
          <cell r="FX835">
            <v>0</v>
          </cell>
          <cell r="FY835">
            <v>0</v>
          </cell>
          <cell r="FZ835">
            <v>0</v>
          </cell>
          <cell r="GA835">
            <v>0</v>
          </cell>
          <cell r="GB835">
            <v>0</v>
          </cell>
          <cell r="GC835">
            <v>0</v>
          </cell>
          <cell r="GD835">
            <v>0</v>
          </cell>
          <cell r="GE835">
            <v>0</v>
          </cell>
          <cell r="GF835">
            <v>0</v>
          </cell>
          <cell r="GG835">
            <v>0</v>
          </cell>
          <cell r="GH835">
            <v>0</v>
          </cell>
          <cell r="GI835">
            <v>0</v>
          </cell>
          <cell r="GJ835">
            <v>0</v>
          </cell>
          <cell r="GK835">
            <v>0</v>
          </cell>
          <cell r="GL835">
            <v>0</v>
          </cell>
          <cell r="GM835">
            <v>0</v>
          </cell>
          <cell r="GN835">
            <v>0</v>
          </cell>
          <cell r="GO835">
            <v>0</v>
          </cell>
          <cell r="GP835">
            <v>0</v>
          </cell>
          <cell r="GQ835">
            <v>0</v>
          </cell>
          <cell r="GR835">
            <v>0</v>
          </cell>
          <cell r="GS835">
            <v>0</v>
          </cell>
          <cell r="GT835">
            <v>0</v>
          </cell>
          <cell r="GU835">
            <v>0</v>
          </cell>
          <cell r="GV835">
            <v>0</v>
          </cell>
          <cell r="GW835">
            <v>0</v>
          </cell>
          <cell r="GX835">
            <v>0</v>
          </cell>
          <cell r="GY835">
            <v>0</v>
          </cell>
          <cell r="GZ835">
            <v>0</v>
          </cell>
          <cell r="HA835">
            <v>0</v>
          </cell>
          <cell r="HB835">
            <v>0</v>
          </cell>
          <cell r="HC835">
            <v>0</v>
          </cell>
          <cell r="HD835">
            <v>0</v>
          </cell>
          <cell r="HE835">
            <v>0</v>
          </cell>
          <cell r="HF835">
            <v>0</v>
          </cell>
          <cell r="HG835">
            <v>0</v>
          </cell>
          <cell r="HH835">
            <v>0</v>
          </cell>
          <cell r="HI835">
            <v>0</v>
          </cell>
          <cell r="HJ835">
            <v>0</v>
          </cell>
          <cell r="HK835">
            <v>0</v>
          </cell>
          <cell r="HL835">
            <v>0</v>
          </cell>
          <cell r="HM835">
            <v>0</v>
          </cell>
          <cell r="HN835">
            <v>0</v>
          </cell>
          <cell r="HO835">
            <v>0</v>
          </cell>
          <cell r="HP835">
            <v>0</v>
          </cell>
          <cell r="HQ835">
            <v>0</v>
          </cell>
          <cell r="HR835">
            <v>0</v>
          </cell>
          <cell r="HS835">
            <v>0</v>
          </cell>
          <cell r="HT835">
            <v>0</v>
          </cell>
          <cell r="HU835">
            <v>0</v>
          </cell>
          <cell r="HV835">
            <v>0</v>
          </cell>
          <cell r="HW835">
            <v>0</v>
          </cell>
          <cell r="HX835">
            <v>0</v>
          </cell>
          <cell r="HY835">
            <v>0</v>
          </cell>
          <cell r="HZ835">
            <v>0</v>
          </cell>
          <cell r="IA835">
            <v>0</v>
          </cell>
          <cell r="IB835">
            <v>0</v>
          </cell>
          <cell r="IC835">
            <v>0</v>
          </cell>
          <cell r="ID835">
            <v>0</v>
          </cell>
          <cell r="IE835">
            <v>0</v>
          </cell>
          <cell r="IF835">
            <v>0</v>
          </cell>
          <cell r="IG835">
            <v>0</v>
          </cell>
          <cell r="IH835">
            <v>0</v>
          </cell>
          <cell r="II835">
            <v>0</v>
          </cell>
          <cell r="IJ835">
            <v>0</v>
          </cell>
          <cell r="IK835">
            <v>0</v>
          </cell>
          <cell r="IL835">
            <v>0</v>
          </cell>
          <cell r="IM835">
            <v>0</v>
          </cell>
          <cell r="IN835">
            <v>0</v>
          </cell>
          <cell r="IO835">
            <v>0</v>
          </cell>
          <cell r="IP835">
            <v>0</v>
          </cell>
          <cell r="IQ835">
            <v>0</v>
          </cell>
          <cell r="IR835">
            <v>0</v>
          </cell>
          <cell r="IS835">
            <v>0</v>
          </cell>
          <cell r="IT835">
            <v>0</v>
          </cell>
          <cell r="IU835">
            <v>0</v>
          </cell>
          <cell r="IV835">
            <v>0</v>
          </cell>
          <cell r="IW835">
            <v>0</v>
          </cell>
          <cell r="IX835">
            <v>0</v>
          </cell>
          <cell r="IY835">
            <v>0</v>
          </cell>
          <cell r="IZ835">
            <v>0</v>
          </cell>
          <cell r="JA835">
            <v>0</v>
          </cell>
          <cell r="JB835">
            <v>0</v>
          </cell>
          <cell r="JC835">
            <v>0</v>
          </cell>
          <cell r="JD835">
            <v>0</v>
          </cell>
          <cell r="JE835">
            <v>0</v>
          </cell>
          <cell r="JF835">
            <v>0</v>
          </cell>
          <cell r="JG835">
            <v>0</v>
          </cell>
          <cell r="JH835">
            <v>0</v>
          </cell>
          <cell r="JI835">
            <v>0</v>
          </cell>
          <cell r="JJ835">
            <v>0</v>
          </cell>
          <cell r="JK835">
            <v>0</v>
          </cell>
          <cell r="JL835">
            <v>0</v>
          </cell>
          <cell r="JM835">
            <v>0</v>
          </cell>
          <cell r="JN835">
            <v>0</v>
          </cell>
          <cell r="JO835">
            <v>0</v>
          </cell>
          <cell r="JP835">
            <v>0</v>
          </cell>
          <cell r="JQ835">
            <v>0</v>
          </cell>
        </row>
        <row r="836">
          <cell r="D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  <cell r="BZ836">
            <v>0</v>
          </cell>
          <cell r="CA836">
            <v>0</v>
          </cell>
          <cell r="CB836">
            <v>0</v>
          </cell>
          <cell r="CC836">
            <v>0</v>
          </cell>
          <cell r="CD836">
            <v>0</v>
          </cell>
          <cell r="CE836">
            <v>0</v>
          </cell>
          <cell r="CF836">
            <v>0</v>
          </cell>
          <cell r="CG836">
            <v>0</v>
          </cell>
          <cell r="CH836">
            <v>0</v>
          </cell>
          <cell r="CI836">
            <v>0</v>
          </cell>
          <cell r="CJ836">
            <v>0</v>
          </cell>
          <cell r="CK836">
            <v>0</v>
          </cell>
          <cell r="CL836">
            <v>0</v>
          </cell>
          <cell r="CM836">
            <v>0</v>
          </cell>
          <cell r="CN836">
            <v>0</v>
          </cell>
          <cell r="CO836">
            <v>0</v>
          </cell>
          <cell r="CP836">
            <v>0</v>
          </cell>
          <cell r="CQ836">
            <v>0</v>
          </cell>
          <cell r="CR836">
            <v>0</v>
          </cell>
          <cell r="CS836">
            <v>0</v>
          </cell>
          <cell r="CT836">
            <v>0</v>
          </cell>
          <cell r="CU836">
            <v>0</v>
          </cell>
          <cell r="CV836">
            <v>0</v>
          </cell>
          <cell r="CW836">
            <v>0</v>
          </cell>
          <cell r="CX836">
            <v>0</v>
          </cell>
          <cell r="CY836">
            <v>0</v>
          </cell>
          <cell r="CZ836">
            <v>0</v>
          </cell>
          <cell r="DA836">
            <v>0</v>
          </cell>
          <cell r="DB836">
            <v>0</v>
          </cell>
          <cell r="DC836">
            <v>0</v>
          </cell>
          <cell r="DD836">
            <v>0</v>
          </cell>
          <cell r="DE836">
            <v>0</v>
          </cell>
          <cell r="DF836">
            <v>0</v>
          </cell>
          <cell r="DG836">
            <v>0</v>
          </cell>
          <cell r="DH836">
            <v>0</v>
          </cell>
          <cell r="DI836">
            <v>0</v>
          </cell>
          <cell r="DJ836">
            <v>0</v>
          </cell>
          <cell r="DK836">
            <v>0</v>
          </cell>
          <cell r="DL836">
            <v>0</v>
          </cell>
          <cell r="DM836">
            <v>0</v>
          </cell>
          <cell r="DN836">
            <v>0</v>
          </cell>
          <cell r="DO836">
            <v>0</v>
          </cell>
          <cell r="DP836">
            <v>0</v>
          </cell>
          <cell r="DQ836">
            <v>0</v>
          </cell>
          <cell r="DR836">
            <v>0</v>
          </cell>
          <cell r="DS836">
            <v>0</v>
          </cell>
          <cell r="DT836">
            <v>0</v>
          </cell>
          <cell r="DU836">
            <v>0</v>
          </cell>
          <cell r="DV836">
            <v>0</v>
          </cell>
          <cell r="DW836">
            <v>0</v>
          </cell>
          <cell r="DX836">
            <v>0</v>
          </cell>
          <cell r="DY836">
            <v>0</v>
          </cell>
          <cell r="DZ836">
            <v>0</v>
          </cell>
          <cell r="EA836">
            <v>0</v>
          </cell>
          <cell r="EB836">
            <v>0</v>
          </cell>
          <cell r="EC836">
            <v>0</v>
          </cell>
          <cell r="ED836">
            <v>0</v>
          </cell>
          <cell r="EE836">
            <v>0</v>
          </cell>
          <cell r="EF836">
            <v>0</v>
          </cell>
          <cell r="EG836">
            <v>0</v>
          </cell>
          <cell r="EH836">
            <v>0</v>
          </cell>
          <cell r="EI836">
            <v>0</v>
          </cell>
          <cell r="EJ836">
            <v>0</v>
          </cell>
          <cell r="EK836">
            <v>0</v>
          </cell>
          <cell r="EL836">
            <v>0</v>
          </cell>
          <cell r="EM836">
            <v>0</v>
          </cell>
          <cell r="EN836">
            <v>0</v>
          </cell>
          <cell r="EO836">
            <v>0</v>
          </cell>
          <cell r="EP836">
            <v>0</v>
          </cell>
          <cell r="EQ836">
            <v>0</v>
          </cell>
          <cell r="ER836">
            <v>0</v>
          </cell>
          <cell r="ES836">
            <v>0</v>
          </cell>
          <cell r="ET836">
            <v>0</v>
          </cell>
          <cell r="EU836">
            <v>0</v>
          </cell>
          <cell r="EV836">
            <v>0</v>
          </cell>
          <cell r="EW836">
            <v>0</v>
          </cell>
          <cell r="EX836">
            <v>0</v>
          </cell>
          <cell r="EY836">
            <v>0</v>
          </cell>
          <cell r="EZ836">
            <v>0</v>
          </cell>
          <cell r="FA836">
            <v>0</v>
          </cell>
          <cell r="FB836">
            <v>0</v>
          </cell>
          <cell r="FC836">
            <v>0</v>
          </cell>
          <cell r="FD836">
            <v>0</v>
          </cell>
          <cell r="FE836">
            <v>0</v>
          </cell>
          <cell r="FF836">
            <v>0</v>
          </cell>
          <cell r="FG836">
            <v>0</v>
          </cell>
          <cell r="FH836">
            <v>0</v>
          </cell>
          <cell r="FI836">
            <v>0</v>
          </cell>
          <cell r="FJ836">
            <v>0</v>
          </cell>
          <cell r="FK836">
            <v>0</v>
          </cell>
          <cell r="FL836">
            <v>0</v>
          </cell>
          <cell r="FM836">
            <v>0</v>
          </cell>
          <cell r="FN836">
            <v>0</v>
          </cell>
          <cell r="FO836">
            <v>0</v>
          </cell>
          <cell r="FP836">
            <v>0</v>
          </cell>
          <cell r="FQ836">
            <v>0</v>
          </cell>
          <cell r="FR836">
            <v>0</v>
          </cell>
          <cell r="FS836">
            <v>0</v>
          </cell>
          <cell r="FT836">
            <v>0</v>
          </cell>
          <cell r="FU836">
            <v>0</v>
          </cell>
          <cell r="FV836">
            <v>0</v>
          </cell>
          <cell r="FW836">
            <v>0</v>
          </cell>
          <cell r="FX836">
            <v>0</v>
          </cell>
          <cell r="FY836">
            <v>0</v>
          </cell>
          <cell r="FZ836">
            <v>0</v>
          </cell>
          <cell r="GA836">
            <v>0</v>
          </cell>
          <cell r="GB836">
            <v>0</v>
          </cell>
          <cell r="GC836">
            <v>0</v>
          </cell>
          <cell r="GD836">
            <v>0</v>
          </cell>
          <cell r="GE836">
            <v>0</v>
          </cell>
          <cell r="GF836">
            <v>0</v>
          </cell>
          <cell r="GG836">
            <v>0</v>
          </cell>
          <cell r="GH836">
            <v>0</v>
          </cell>
          <cell r="GI836">
            <v>0</v>
          </cell>
          <cell r="GJ836">
            <v>0</v>
          </cell>
          <cell r="GK836">
            <v>0</v>
          </cell>
          <cell r="GL836">
            <v>0</v>
          </cell>
          <cell r="GM836">
            <v>0</v>
          </cell>
          <cell r="GN836">
            <v>0</v>
          </cell>
          <cell r="GO836">
            <v>0</v>
          </cell>
          <cell r="GP836">
            <v>0</v>
          </cell>
          <cell r="GQ836">
            <v>0</v>
          </cell>
          <cell r="GR836">
            <v>0</v>
          </cell>
          <cell r="GS836">
            <v>0</v>
          </cell>
          <cell r="GT836">
            <v>0</v>
          </cell>
          <cell r="GU836">
            <v>0</v>
          </cell>
          <cell r="GV836">
            <v>0</v>
          </cell>
          <cell r="GW836">
            <v>0</v>
          </cell>
          <cell r="GX836">
            <v>0</v>
          </cell>
          <cell r="GY836">
            <v>0</v>
          </cell>
          <cell r="GZ836">
            <v>0</v>
          </cell>
          <cell r="HA836">
            <v>0</v>
          </cell>
          <cell r="HB836">
            <v>0</v>
          </cell>
          <cell r="HC836">
            <v>0</v>
          </cell>
          <cell r="HD836">
            <v>0</v>
          </cell>
          <cell r="HE836">
            <v>0</v>
          </cell>
          <cell r="HF836">
            <v>0</v>
          </cell>
          <cell r="HG836">
            <v>0</v>
          </cell>
          <cell r="HH836">
            <v>0</v>
          </cell>
          <cell r="HI836">
            <v>0</v>
          </cell>
          <cell r="HJ836">
            <v>0</v>
          </cell>
          <cell r="HK836">
            <v>0</v>
          </cell>
          <cell r="HL836">
            <v>0</v>
          </cell>
          <cell r="HM836">
            <v>0</v>
          </cell>
          <cell r="HN836">
            <v>0</v>
          </cell>
          <cell r="HO836">
            <v>0</v>
          </cell>
          <cell r="HP836">
            <v>0</v>
          </cell>
          <cell r="HQ836">
            <v>0</v>
          </cell>
          <cell r="HR836">
            <v>0</v>
          </cell>
          <cell r="HS836">
            <v>0</v>
          </cell>
          <cell r="HT836">
            <v>0</v>
          </cell>
          <cell r="HU836">
            <v>0</v>
          </cell>
          <cell r="HV836">
            <v>0</v>
          </cell>
          <cell r="HW836">
            <v>0</v>
          </cell>
          <cell r="HX836">
            <v>0</v>
          </cell>
          <cell r="HY836">
            <v>0</v>
          </cell>
          <cell r="HZ836">
            <v>0</v>
          </cell>
          <cell r="IA836">
            <v>0</v>
          </cell>
          <cell r="IB836">
            <v>0</v>
          </cell>
          <cell r="IC836">
            <v>0</v>
          </cell>
          <cell r="ID836">
            <v>0</v>
          </cell>
          <cell r="IE836">
            <v>0</v>
          </cell>
          <cell r="IF836">
            <v>0</v>
          </cell>
          <cell r="IG836">
            <v>0</v>
          </cell>
          <cell r="IH836">
            <v>0</v>
          </cell>
          <cell r="II836">
            <v>0</v>
          </cell>
          <cell r="IJ836">
            <v>0</v>
          </cell>
          <cell r="IK836">
            <v>0</v>
          </cell>
          <cell r="IL836">
            <v>0</v>
          </cell>
          <cell r="IM836">
            <v>0</v>
          </cell>
          <cell r="IN836">
            <v>0</v>
          </cell>
          <cell r="IO836">
            <v>0</v>
          </cell>
          <cell r="IP836">
            <v>0</v>
          </cell>
          <cell r="IQ836">
            <v>0</v>
          </cell>
          <cell r="IR836">
            <v>0</v>
          </cell>
          <cell r="IS836">
            <v>0</v>
          </cell>
          <cell r="IT836">
            <v>0</v>
          </cell>
          <cell r="IU836">
            <v>0</v>
          </cell>
          <cell r="IV836">
            <v>0</v>
          </cell>
          <cell r="IW836">
            <v>0</v>
          </cell>
          <cell r="IX836">
            <v>0</v>
          </cell>
          <cell r="IY836">
            <v>0</v>
          </cell>
          <cell r="IZ836">
            <v>0</v>
          </cell>
          <cell r="JA836">
            <v>0</v>
          </cell>
          <cell r="JB836">
            <v>0</v>
          </cell>
          <cell r="JC836">
            <v>0</v>
          </cell>
          <cell r="JD836">
            <v>0</v>
          </cell>
          <cell r="JE836">
            <v>0</v>
          </cell>
          <cell r="JF836">
            <v>0</v>
          </cell>
          <cell r="JG836">
            <v>0</v>
          </cell>
          <cell r="JH836">
            <v>0</v>
          </cell>
          <cell r="JI836">
            <v>0</v>
          </cell>
          <cell r="JJ836">
            <v>0</v>
          </cell>
          <cell r="JK836">
            <v>0</v>
          </cell>
          <cell r="JL836">
            <v>0</v>
          </cell>
          <cell r="JM836">
            <v>0</v>
          </cell>
          <cell r="JN836">
            <v>0</v>
          </cell>
          <cell r="JO836">
            <v>0</v>
          </cell>
          <cell r="JP836">
            <v>0</v>
          </cell>
          <cell r="JQ836">
            <v>0</v>
          </cell>
        </row>
        <row r="837">
          <cell r="D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  <cell r="BZ837">
            <v>0</v>
          </cell>
          <cell r="CA837">
            <v>0</v>
          </cell>
          <cell r="CB837">
            <v>0</v>
          </cell>
          <cell r="CC837">
            <v>0</v>
          </cell>
          <cell r="CD837">
            <v>0</v>
          </cell>
          <cell r="CE837">
            <v>0</v>
          </cell>
          <cell r="CF837">
            <v>0</v>
          </cell>
          <cell r="CG837">
            <v>0</v>
          </cell>
          <cell r="CH837">
            <v>0</v>
          </cell>
          <cell r="CI837">
            <v>0</v>
          </cell>
          <cell r="CJ837">
            <v>0</v>
          </cell>
          <cell r="CK837">
            <v>0</v>
          </cell>
          <cell r="CL837">
            <v>0</v>
          </cell>
          <cell r="CM837">
            <v>0</v>
          </cell>
          <cell r="CN837">
            <v>0</v>
          </cell>
          <cell r="CO837">
            <v>0</v>
          </cell>
          <cell r="CP837">
            <v>0</v>
          </cell>
          <cell r="CQ837">
            <v>0</v>
          </cell>
          <cell r="CR837">
            <v>0</v>
          </cell>
          <cell r="CS837">
            <v>0</v>
          </cell>
          <cell r="CT837">
            <v>0</v>
          </cell>
          <cell r="CU837">
            <v>0</v>
          </cell>
          <cell r="CV837">
            <v>0</v>
          </cell>
          <cell r="CW837">
            <v>0</v>
          </cell>
          <cell r="CX837">
            <v>0</v>
          </cell>
          <cell r="CY837">
            <v>0</v>
          </cell>
          <cell r="CZ837">
            <v>0</v>
          </cell>
          <cell r="DA837">
            <v>0</v>
          </cell>
          <cell r="DB837">
            <v>0</v>
          </cell>
          <cell r="DC837">
            <v>0</v>
          </cell>
          <cell r="DD837">
            <v>0</v>
          </cell>
          <cell r="DE837">
            <v>0</v>
          </cell>
          <cell r="DF837">
            <v>0</v>
          </cell>
          <cell r="DG837">
            <v>0</v>
          </cell>
          <cell r="DH837">
            <v>0</v>
          </cell>
          <cell r="DI837">
            <v>0</v>
          </cell>
          <cell r="DJ837">
            <v>0</v>
          </cell>
          <cell r="DK837">
            <v>0</v>
          </cell>
          <cell r="DL837">
            <v>0</v>
          </cell>
          <cell r="DM837">
            <v>0</v>
          </cell>
          <cell r="DN837">
            <v>0</v>
          </cell>
          <cell r="DO837">
            <v>0</v>
          </cell>
          <cell r="DP837">
            <v>0</v>
          </cell>
          <cell r="DQ837">
            <v>0</v>
          </cell>
          <cell r="DR837">
            <v>0</v>
          </cell>
          <cell r="DS837">
            <v>0</v>
          </cell>
          <cell r="DT837">
            <v>0</v>
          </cell>
          <cell r="DU837">
            <v>0</v>
          </cell>
          <cell r="DV837">
            <v>0</v>
          </cell>
          <cell r="DW837">
            <v>0</v>
          </cell>
          <cell r="DX837">
            <v>0</v>
          </cell>
          <cell r="DY837">
            <v>0</v>
          </cell>
          <cell r="DZ837">
            <v>0</v>
          </cell>
          <cell r="EA837">
            <v>0</v>
          </cell>
          <cell r="EB837">
            <v>0</v>
          </cell>
          <cell r="EC837">
            <v>0</v>
          </cell>
          <cell r="ED837">
            <v>0</v>
          </cell>
          <cell r="EE837">
            <v>0</v>
          </cell>
          <cell r="EF837">
            <v>0</v>
          </cell>
          <cell r="EG837">
            <v>0</v>
          </cell>
          <cell r="EH837">
            <v>0</v>
          </cell>
          <cell r="EI837">
            <v>0</v>
          </cell>
          <cell r="EJ837">
            <v>0</v>
          </cell>
          <cell r="EK837">
            <v>0</v>
          </cell>
          <cell r="EL837">
            <v>0</v>
          </cell>
          <cell r="EM837">
            <v>0</v>
          </cell>
          <cell r="EN837">
            <v>0</v>
          </cell>
          <cell r="EO837">
            <v>0</v>
          </cell>
          <cell r="EP837">
            <v>0</v>
          </cell>
          <cell r="EQ837">
            <v>0</v>
          </cell>
          <cell r="ER837">
            <v>0</v>
          </cell>
          <cell r="ES837">
            <v>0</v>
          </cell>
          <cell r="ET837">
            <v>0</v>
          </cell>
          <cell r="EU837">
            <v>0</v>
          </cell>
          <cell r="EV837">
            <v>0</v>
          </cell>
          <cell r="EW837">
            <v>0</v>
          </cell>
          <cell r="EX837">
            <v>0</v>
          </cell>
          <cell r="EY837">
            <v>0</v>
          </cell>
          <cell r="EZ837">
            <v>0</v>
          </cell>
          <cell r="FA837">
            <v>0</v>
          </cell>
          <cell r="FB837">
            <v>0</v>
          </cell>
          <cell r="FC837">
            <v>0</v>
          </cell>
          <cell r="FD837">
            <v>0</v>
          </cell>
          <cell r="FE837">
            <v>0</v>
          </cell>
          <cell r="FF837">
            <v>0</v>
          </cell>
          <cell r="FG837">
            <v>0</v>
          </cell>
          <cell r="FH837">
            <v>0</v>
          </cell>
          <cell r="FI837">
            <v>0</v>
          </cell>
          <cell r="FJ837">
            <v>0</v>
          </cell>
          <cell r="FK837">
            <v>0</v>
          </cell>
          <cell r="FL837">
            <v>0</v>
          </cell>
          <cell r="FM837">
            <v>0</v>
          </cell>
          <cell r="FN837">
            <v>0</v>
          </cell>
          <cell r="FO837">
            <v>0</v>
          </cell>
          <cell r="FP837">
            <v>0</v>
          </cell>
          <cell r="FQ837">
            <v>0</v>
          </cell>
          <cell r="FR837">
            <v>0</v>
          </cell>
          <cell r="FS837">
            <v>0</v>
          </cell>
          <cell r="FT837">
            <v>0</v>
          </cell>
          <cell r="FU837">
            <v>0</v>
          </cell>
          <cell r="FV837">
            <v>0</v>
          </cell>
          <cell r="FW837">
            <v>0</v>
          </cell>
          <cell r="FX837">
            <v>0</v>
          </cell>
          <cell r="FY837">
            <v>0</v>
          </cell>
          <cell r="FZ837">
            <v>0</v>
          </cell>
          <cell r="GA837">
            <v>0</v>
          </cell>
          <cell r="GB837">
            <v>0</v>
          </cell>
          <cell r="GC837">
            <v>0</v>
          </cell>
          <cell r="GD837">
            <v>0</v>
          </cell>
          <cell r="GE837">
            <v>0</v>
          </cell>
          <cell r="GF837">
            <v>0</v>
          </cell>
          <cell r="GG837">
            <v>0</v>
          </cell>
          <cell r="GH837">
            <v>0</v>
          </cell>
          <cell r="GI837">
            <v>0</v>
          </cell>
          <cell r="GJ837">
            <v>0</v>
          </cell>
          <cell r="GK837">
            <v>0</v>
          </cell>
          <cell r="GL837">
            <v>0</v>
          </cell>
          <cell r="GM837">
            <v>0</v>
          </cell>
          <cell r="GN837">
            <v>0</v>
          </cell>
          <cell r="GO837">
            <v>0</v>
          </cell>
          <cell r="GP837">
            <v>0</v>
          </cell>
          <cell r="GQ837">
            <v>0</v>
          </cell>
          <cell r="GR837">
            <v>0</v>
          </cell>
          <cell r="GS837">
            <v>0</v>
          </cell>
          <cell r="GT837">
            <v>0</v>
          </cell>
          <cell r="GU837">
            <v>0</v>
          </cell>
          <cell r="GV837">
            <v>0</v>
          </cell>
          <cell r="GW837">
            <v>0</v>
          </cell>
          <cell r="GX837">
            <v>0</v>
          </cell>
          <cell r="GY837">
            <v>0</v>
          </cell>
          <cell r="GZ837">
            <v>0</v>
          </cell>
          <cell r="HA837">
            <v>0</v>
          </cell>
          <cell r="HB837">
            <v>0</v>
          </cell>
          <cell r="HC837">
            <v>0</v>
          </cell>
          <cell r="HD837">
            <v>0</v>
          </cell>
          <cell r="HE837">
            <v>0</v>
          </cell>
          <cell r="HF837">
            <v>0</v>
          </cell>
          <cell r="HG837">
            <v>0</v>
          </cell>
          <cell r="HH837">
            <v>0</v>
          </cell>
          <cell r="HI837">
            <v>0</v>
          </cell>
          <cell r="HJ837">
            <v>0</v>
          </cell>
          <cell r="HK837">
            <v>0</v>
          </cell>
          <cell r="HL837">
            <v>0</v>
          </cell>
          <cell r="HM837">
            <v>0</v>
          </cell>
          <cell r="HN837">
            <v>0</v>
          </cell>
          <cell r="HO837">
            <v>0</v>
          </cell>
          <cell r="HP837">
            <v>0</v>
          </cell>
          <cell r="HQ837">
            <v>0</v>
          </cell>
          <cell r="HR837">
            <v>0</v>
          </cell>
          <cell r="HS837">
            <v>0</v>
          </cell>
          <cell r="HT837">
            <v>0</v>
          </cell>
          <cell r="HU837">
            <v>0</v>
          </cell>
          <cell r="HV837">
            <v>0</v>
          </cell>
          <cell r="HW837">
            <v>0</v>
          </cell>
          <cell r="HX837">
            <v>0</v>
          </cell>
          <cell r="HY837">
            <v>0</v>
          </cell>
          <cell r="HZ837">
            <v>0</v>
          </cell>
          <cell r="IA837">
            <v>0</v>
          </cell>
          <cell r="IB837">
            <v>0</v>
          </cell>
          <cell r="IC837">
            <v>0</v>
          </cell>
          <cell r="ID837">
            <v>0</v>
          </cell>
          <cell r="IE837">
            <v>0</v>
          </cell>
          <cell r="IF837">
            <v>0</v>
          </cell>
          <cell r="IG837">
            <v>0</v>
          </cell>
          <cell r="IH837">
            <v>0</v>
          </cell>
          <cell r="II837">
            <v>0</v>
          </cell>
          <cell r="IJ837">
            <v>0</v>
          </cell>
          <cell r="IK837">
            <v>0</v>
          </cell>
          <cell r="IL837">
            <v>0</v>
          </cell>
          <cell r="IM837">
            <v>0</v>
          </cell>
          <cell r="IN837">
            <v>0</v>
          </cell>
          <cell r="IO837">
            <v>0</v>
          </cell>
          <cell r="IP837">
            <v>0</v>
          </cell>
          <cell r="IQ837">
            <v>0</v>
          </cell>
          <cell r="IR837">
            <v>0</v>
          </cell>
          <cell r="IS837">
            <v>0</v>
          </cell>
          <cell r="IT837">
            <v>0</v>
          </cell>
          <cell r="IU837">
            <v>0</v>
          </cell>
          <cell r="IV837">
            <v>0</v>
          </cell>
          <cell r="IW837">
            <v>0</v>
          </cell>
          <cell r="IX837">
            <v>0</v>
          </cell>
          <cell r="IY837">
            <v>0</v>
          </cell>
          <cell r="IZ837">
            <v>0</v>
          </cell>
          <cell r="JA837">
            <v>0</v>
          </cell>
          <cell r="JB837">
            <v>0</v>
          </cell>
          <cell r="JC837">
            <v>0</v>
          </cell>
          <cell r="JD837">
            <v>0</v>
          </cell>
          <cell r="JE837">
            <v>0</v>
          </cell>
          <cell r="JF837">
            <v>0</v>
          </cell>
          <cell r="JG837">
            <v>0</v>
          </cell>
          <cell r="JH837">
            <v>0</v>
          </cell>
          <cell r="JI837">
            <v>0</v>
          </cell>
          <cell r="JJ837">
            <v>0</v>
          </cell>
          <cell r="JK837">
            <v>0</v>
          </cell>
          <cell r="JL837">
            <v>0</v>
          </cell>
          <cell r="JM837">
            <v>0</v>
          </cell>
          <cell r="JN837">
            <v>0</v>
          </cell>
          <cell r="JO837">
            <v>0</v>
          </cell>
          <cell r="JP837">
            <v>0</v>
          </cell>
          <cell r="JQ837">
            <v>0</v>
          </cell>
        </row>
        <row r="838">
          <cell r="D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  <cell r="BZ838">
            <v>0</v>
          </cell>
          <cell r="CA838">
            <v>0</v>
          </cell>
          <cell r="CB838">
            <v>0</v>
          </cell>
          <cell r="CC838">
            <v>0</v>
          </cell>
          <cell r="CD838">
            <v>0</v>
          </cell>
          <cell r="CE838">
            <v>0</v>
          </cell>
          <cell r="CF838">
            <v>0</v>
          </cell>
          <cell r="CG838">
            <v>0</v>
          </cell>
          <cell r="CH838">
            <v>0</v>
          </cell>
          <cell r="CI838">
            <v>0</v>
          </cell>
          <cell r="CJ838">
            <v>0</v>
          </cell>
          <cell r="CK838">
            <v>0</v>
          </cell>
          <cell r="CL838">
            <v>0</v>
          </cell>
          <cell r="CM838">
            <v>0</v>
          </cell>
          <cell r="CN838">
            <v>0</v>
          </cell>
          <cell r="CO838">
            <v>0</v>
          </cell>
          <cell r="CP838">
            <v>0</v>
          </cell>
          <cell r="CQ838">
            <v>0</v>
          </cell>
          <cell r="CR838">
            <v>0</v>
          </cell>
          <cell r="CS838">
            <v>0</v>
          </cell>
          <cell r="CT838">
            <v>0</v>
          </cell>
          <cell r="CU838">
            <v>0</v>
          </cell>
          <cell r="CV838">
            <v>0</v>
          </cell>
          <cell r="CW838">
            <v>0</v>
          </cell>
          <cell r="CX838">
            <v>0</v>
          </cell>
          <cell r="CY838">
            <v>0</v>
          </cell>
          <cell r="CZ838">
            <v>0</v>
          </cell>
          <cell r="DA838">
            <v>0</v>
          </cell>
          <cell r="DB838">
            <v>0</v>
          </cell>
          <cell r="DC838">
            <v>0</v>
          </cell>
          <cell r="DD838">
            <v>0</v>
          </cell>
          <cell r="DE838">
            <v>0</v>
          </cell>
          <cell r="DF838">
            <v>0</v>
          </cell>
          <cell r="DG838">
            <v>0</v>
          </cell>
          <cell r="DH838">
            <v>0</v>
          </cell>
          <cell r="DI838">
            <v>0</v>
          </cell>
          <cell r="DJ838">
            <v>0</v>
          </cell>
          <cell r="DK838">
            <v>0</v>
          </cell>
          <cell r="DL838">
            <v>0</v>
          </cell>
          <cell r="DM838">
            <v>0</v>
          </cell>
          <cell r="DN838">
            <v>0</v>
          </cell>
          <cell r="DO838">
            <v>0</v>
          </cell>
          <cell r="DP838">
            <v>0</v>
          </cell>
          <cell r="DQ838">
            <v>0</v>
          </cell>
          <cell r="DR838">
            <v>0</v>
          </cell>
          <cell r="DS838">
            <v>0</v>
          </cell>
          <cell r="DT838">
            <v>0</v>
          </cell>
          <cell r="DU838">
            <v>0</v>
          </cell>
          <cell r="DV838">
            <v>0</v>
          </cell>
          <cell r="DW838">
            <v>0</v>
          </cell>
          <cell r="DX838">
            <v>0</v>
          </cell>
          <cell r="DY838">
            <v>0</v>
          </cell>
          <cell r="DZ838">
            <v>0</v>
          </cell>
          <cell r="EA838">
            <v>0</v>
          </cell>
          <cell r="EB838">
            <v>0</v>
          </cell>
          <cell r="EC838">
            <v>0</v>
          </cell>
          <cell r="ED838">
            <v>0</v>
          </cell>
          <cell r="EE838">
            <v>0</v>
          </cell>
          <cell r="EF838">
            <v>0</v>
          </cell>
          <cell r="EG838">
            <v>0</v>
          </cell>
          <cell r="EH838">
            <v>0</v>
          </cell>
          <cell r="EI838">
            <v>0</v>
          </cell>
          <cell r="EJ838">
            <v>0</v>
          </cell>
          <cell r="EK838">
            <v>0</v>
          </cell>
          <cell r="EL838">
            <v>0</v>
          </cell>
          <cell r="EM838">
            <v>0</v>
          </cell>
          <cell r="EN838">
            <v>0</v>
          </cell>
          <cell r="EO838">
            <v>0</v>
          </cell>
          <cell r="EP838">
            <v>0</v>
          </cell>
          <cell r="EQ838">
            <v>0</v>
          </cell>
          <cell r="ER838">
            <v>0</v>
          </cell>
          <cell r="ES838">
            <v>0</v>
          </cell>
          <cell r="ET838">
            <v>0</v>
          </cell>
          <cell r="EU838">
            <v>0</v>
          </cell>
          <cell r="EV838">
            <v>0</v>
          </cell>
          <cell r="EW838">
            <v>0</v>
          </cell>
          <cell r="EX838">
            <v>0</v>
          </cell>
          <cell r="EY838">
            <v>0</v>
          </cell>
          <cell r="EZ838">
            <v>0</v>
          </cell>
          <cell r="FA838">
            <v>0</v>
          </cell>
          <cell r="FB838">
            <v>0</v>
          </cell>
          <cell r="FC838">
            <v>0</v>
          </cell>
          <cell r="FD838">
            <v>0</v>
          </cell>
          <cell r="FE838">
            <v>0</v>
          </cell>
          <cell r="FF838">
            <v>0</v>
          </cell>
          <cell r="FG838">
            <v>0</v>
          </cell>
          <cell r="FH838">
            <v>0</v>
          </cell>
          <cell r="FI838">
            <v>0</v>
          </cell>
          <cell r="FJ838">
            <v>0</v>
          </cell>
          <cell r="FK838">
            <v>0</v>
          </cell>
          <cell r="FL838">
            <v>0</v>
          </cell>
          <cell r="FM838">
            <v>0</v>
          </cell>
          <cell r="FN838">
            <v>0</v>
          </cell>
          <cell r="FO838">
            <v>0</v>
          </cell>
          <cell r="FP838">
            <v>0</v>
          </cell>
          <cell r="FQ838">
            <v>0</v>
          </cell>
          <cell r="FR838">
            <v>0</v>
          </cell>
          <cell r="FS838">
            <v>0</v>
          </cell>
          <cell r="FT838">
            <v>0</v>
          </cell>
          <cell r="FU838">
            <v>0</v>
          </cell>
          <cell r="FV838">
            <v>0</v>
          </cell>
          <cell r="FW838">
            <v>0</v>
          </cell>
          <cell r="FX838">
            <v>0</v>
          </cell>
          <cell r="FY838">
            <v>0</v>
          </cell>
          <cell r="FZ838">
            <v>0</v>
          </cell>
          <cell r="GA838">
            <v>0</v>
          </cell>
          <cell r="GB838">
            <v>0</v>
          </cell>
          <cell r="GC838">
            <v>0</v>
          </cell>
          <cell r="GD838">
            <v>0</v>
          </cell>
          <cell r="GE838">
            <v>0</v>
          </cell>
          <cell r="GF838">
            <v>0</v>
          </cell>
          <cell r="GG838">
            <v>0</v>
          </cell>
          <cell r="GH838">
            <v>0</v>
          </cell>
          <cell r="GI838">
            <v>0</v>
          </cell>
          <cell r="GJ838">
            <v>0</v>
          </cell>
          <cell r="GK838">
            <v>0</v>
          </cell>
          <cell r="GL838">
            <v>0</v>
          </cell>
          <cell r="GM838">
            <v>0</v>
          </cell>
          <cell r="GN838">
            <v>0</v>
          </cell>
          <cell r="GO838">
            <v>0</v>
          </cell>
          <cell r="GP838">
            <v>0</v>
          </cell>
          <cell r="GQ838">
            <v>0</v>
          </cell>
          <cell r="GR838">
            <v>0</v>
          </cell>
          <cell r="GS838">
            <v>0</v>
          </cell>
          <cell r="GT838">
            <v>0</v>
          </cell>
          <cell r="GU838">
            <v>0</v>
          </cell>
          <cell r="GV838">
            <v>0</v>
          </cell>
          <cell r="GW838">
            <v>0</v>
          </cell>
          <cell r="GX838">
            <v>0</v>
          </cell>
          <cell r="GY838">
            <v>0</v>
          </cell>
          <cell r="GZ838">
            <v>0</v>
          </cell>
          <cell r="HA838">
            <v>0</v>
          </cell>
          <cell r="HB838">
            <v>0</v>
          </cell>
          <cell r="HC838">
            <v>0</v>
          </cell>
          <cell r="HD838">
            <v>0</v>
          </cell>
          <cell r="HE838">
            <v>0</v>
          </cell>
          <cell r="HF838">
            <v>0</v>
          </cell>
          <cell r="HG838">
            <v>0</v>
          </cell>
          <cell r="HH838">
            <v>0</v>
          </cell>
          <cell r="HI838">
            <v>0</v>
          </cell>
          <cell r="HJ838">
            <v>0</v>
          </cell>
          <cell r="HK838">
            <v>0</v>
          </cell>
          <cell r="HL838">
            <v>0</v>
          </cell>
          <cell r="HM838">
            <v>0</v>
          </cell>
          <cell r="HN838">
            <v>0</v>
          </cell>
          <cell r="HO838">
            <v>0</v>
          </cell>
          <cell r="HP838">
            <v>0</v>
          </cell>
          <cell r="HQ838">
            <v>0</v>
          </cell>
          <cell r="HR838">
            <v>0</v>
          </cell>
          <cell r="HS838">
            <v>0</v>
          </cell>
          <cell r="HT838">
            <v>0</v>
          </cell>
          <cell r="HU838">
            <v>0</v>
          </cell>
          <cell r="HV838">
            <v>0</v>
          </cell>
          <cell r="HW838">
            <v>0</v>
          </cell>
          <cell r="HX838">
            <v>0</v>
          </cell>
          <cell r="HY838">
            <v>0</v>
          </cell>
          <cell r="HZ838">
            <v>0</v>
          </cell>
          <cell r="IA838">
            <v>0</v>
          </cell>
          <cell r="IB838">
            <v>0</v>
          </cell>
          <cell r="IC838">
            <v>0</v>
          </cell>
          <cell r="ID838">
            <v>0</v>
          </cell>
          <cell r="IE838">
            <v>0</v>
          </cell>
          <cell r="IF838">
            <v>0</v>
          </cell>
          <cell r="IG838">
            <v>0</v>
          </cell>
          <cell r="IH838">
            <v>0</v>
          </cell>
          <cell r="II838">
            <v>0</v>
          </cell>
          <cell r="IJ838">
            <v>0</v>
          </cell>
          <cell r="IK838">
            <v>0</v>
          </cell>
          <cell r="IL838">
            <v>0</v>
          </cell>
          <cell r="IM838">
            <v>0</v>
          </cell>
          <cell r="IN838">
            <v>0</v>
          </cell>
          <cell r="IO838">
            <v>0</v>
          </cell>
          <cell r="IP838">
            <v>0</v>
          </cell>
          <cell r="IQ838">
            <v>0</v>
          </cell>
          <cell r="IR838">
            <v>0</v>
          </cell>
          <cell r="IS838">
            <v>0</v>
          </cell>
          <cell r="IT838">
            <v>0</v>
          </cell>
          <cell r="IU838">
            <v>0</v>
          </cell>
          <cell r="IV838">
            <v>0</v>
          </cell>
          <cell r="IW838">
            <v>0</v>
          </cell>
          <cell r="IX838">
            <v>0</v>
          </cell>
          <cell r="IY838">
            <v>0</v>
          </cell>
          <cell r="IZ838">
            <v>0</v>
          </cell>
          <cell r="JA838">
            <v>0</v>
          </cell>
          <cell r="JB838">
            <v>0</v>
          </cell>
          <cell r="JC838">
            <v>0</v>
          </cell>
          <cell r="JD838">
            <v>0</v>
          </cell>
          <cell r="JE838">
            <v>0</v>
          </cell>
          <cell r="JF838">
            <v>0</v>
          </cell>
          <cell r="JG838">
            <v>0</v>
          </cell>
          <cell r="JH838">
            <v>0</v>
          </cell>
          <cell r="JI838">
            <v>0</v>
          </cell>
          <cell r="JJ838">
            <v>0</v>
          </cell>
          <cell r="JK838">
            <v>0</v>
          </cell>
          <cell r="JL838">
            <v>0</v>
          </cell>
          <cell r="JM838">
            <v>0</v>
          </cell>
          <cell r="JN838">
            <v>0</v>
          </cell>
          <cell r="JO838">
            <v>0</v>
          </cell>
          <cell r="JP838">
            <v>0</v>
          </cell>
          <cell r="JQ838">
            <v>0</v>
          </cell>
        </row>
        <row r="839">
          <cell r="D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  <cell r="BZ839">
            <v>0</v>
          </cell>
          <cell r="CA839">
            <v>0</v>
          </cell>
          <cell r="CB839">
            <v>0</v>
          </cell>
          <cell r="CC839">
            <v>0</v>
          </cell>
          <cell r="CD839">
            <v>0</v>
          </cell>
          <cell r="CE839">
            <v>0</v>
          </cell>
          <cell r="CF839">
            <v>0</v>
          </cell>
          <cell r="CG839">
            <v>0</v>
          </cell>
          <cell r="CH839">
            <v>0</v>
          </cell>
          <cell r="CI839">
            <v>0</v>
          </cell>
          <cell r="CJ839">
            <v>0</v>
          </cell>
          <cell r="CK839">
            <v>0</v>
          </cell>
          <cell r="CL839">
            <v>0</v>
          </cell>
          <cell r="CM839">
            <v>0</v>
          </cell>
          <cell r="CN839">
            <v>0</v>
          </cell>
          <cell r="CO839">
            <v>0</v>
          </cell>
          <cell r="CP839">
            <v>0</v>
          </cell>
          <cell r="CQ839">
            <v>0</v>
          </cell>
          <cell r="CR839">
            <v>0</v>
          </cell>
          <cell r="CS839">
            <v>0</v>
          </cell>
          <cell r="CT839">
            <v>0</v>
          </cell>
          <cell r="CU839">
            <v>0</v>
          </cell>
          <cell r="CV839">
            <v>0</v>
          </cell>
          <cell r="CW839">
            <v>0</v>
          </cell>
          <cell r="CX839">
            <v>0</v>
          </cell>
          <cell r="CY839">
            <v>0</v>
          </cell>
          <cell r="CZ839">
            <v>0</v>
          </cell>
          <cell r="DA839">
            <v>0</v>
          </cell>
          <cell r="DB839">
            <v>0</v>
          </cell>
          <cell r="DC839">
            <v>0</v>
          </cell>
          <cell r="DD839">
            <v>0</v>
          </cell>
          <cell r="DE839">
            <v>0</v>
          </cell>
          <cell r="DF839">
            <v>0</v>
          </cell>
          <cell r="DG839">
            <v>0</v>
          </cell>
          <cell r="DH839">
            <v>0</v>
          </cell>
          <cell r="DI839">
            <v>0</v>
          </cell>
          <cell r="DJ839">
            <v>0</v>
          </cell>
          <cell r="DK839">
            <v>0</v>
          </cell>
          <cell r="DL839">
            <v>0</v>
          </cell>
          <cell r="DM839">
            <v>0</v>
          </cell>
          <cell r="DN839">
            <v>0</v>
          </cell>
          <cell r="DO839">
            <v>0</v>
          </cell>
          <cell r="DP839">
            <v>0</v>
          </cell>
          <cell r="DQ839">
            <v>0</v>
          </cell>
          <cell r="DR839">
            <v>0</v>
          </cell>
          <cell r="DS839">
            <v>0</v>
          </cell>
          <cell r="DT839">
            <v>0</v>
          </cell>
          <cell r="DU839">
            <v>0</v>
          </cell>
          <cell r="DV839">
            <v>0</v>
          </cell>
          <cell r="DW839">
            <v>0</v>
          </cell>
          <cell r="DX839">
            <v>0</v>
          </cell>
          <cell r="DY839">
            <v>0</v>
          </cell>
          <cell r="DZ839">
            <v>0</v>
          </cell>
          <cell r="EA839">
            <v>0</v>
          </cell>
          <cell r="EB839">
            <v>0</v>
          </cell>
          <cell r="EC839">
            <v>0</v>
          </cell>
          <cell r="ED839">
            <v>0</v>
          </cell>
          <cell r="EE839">
            <v>0</v>
          </cell>
          <cell r="EF839">
            <v>0</v>
          </cell>
          <cell r="EG839">
            <v>0</v>
          </cell>
          <cell r="EH839">
            <v>0</v>
          </cell>
          <cell r="EI839">
            <v>0</v>
          </cell>
          <cell r="EJ839">
            <v>0</v>
          </cell>
          <cell r="EK839">
            <v>0</v>
          </cell>
          <cell r="EL839">
            <v>0</v>
          </cell>
          <cell r="EM839">
            <v>0</v>
          </cell>
          <cell r="EN839">
            <v>0</v>
          </cell>
          <cell r="EO839">
            <v>0</v>
          </cell>
          <cell r="EP839">
            <v>0</v>
          </cell>
          <cell r="EQ839">
            <v>0</v>
          </cell>
          <cell r="ER839">
            <v>0</v>
          </cell>
          <cell r="ES839">
            <v>0</v>
          </cell>
          <cell r="ET839">
            <v>0</v>
          </cell>
          <cell r="EU839">
            <v>0</v>
          </cell>
          <cell r="EV839">
            <v>0</v>
          </cell>
          <cell r="EW839">
            <v>0</v>
          </cell>
          <cell r="EX839">
            <v>0</v>
          </cell>
          <cell r="EY839">
            <v>0</v>
          </cell>
          <cell r="EZ839">
            <v>0</v>
          </cell>
          <cell r="FA839">
            <v>0</v>
          </cell>
          <cell r="FB839">
            <v>0</v>
          </cell>
          <cell r="FC839">
            <v>0</v>
          </cell>
          <cell r="FD839">
            <v>0</v>
          </cell>
          <cell r="FE839">
            <v>0</v>
          </cell>
          <cell r="FF839">
            <v>0</v>
          </cell>
          <cell r="FG839">
            <v>0</v>
          </cell>
          <cell r="FH839">
            <v>0</v>
          </cell>
          <cell r="FI839">
            <v>0</v>
          </cell>
          <cell r="FJ839">
            <v>0</v>
          </cell>
          <cell r="FK839">
            <v>0</v>
          </cell>
          <cell r="FL839">
            <v>0</v>
          </cell>
          <cell r="FM839">
            <v>0</v>
          </cell>
          <cell r="FN839">
            <v>0</v>
          </cell>
          <cell r="FO839">
            <v>0</v>
          </cell>
          <cell r="FP839">
            <v>0</v>
          </cell>
          <cell r="FQ839">
            <v>0</v>
          </cell>
          <cell r="FR839">
            <v>0</v>
          </cell>
          <cell r="FS839">
            <v>0</v>
          </cell>
          <cell r="FT839">
            <v>0</v>
          </cell>
          <cell r="FU839">
            <v>0</v>
          </cell>
          <cell r="FV839">
            <v>0</v>
          </cell>
          <cell r="FW839">
            <v>0</v>
          </cell>
          <cell r="FX839">
            <v>0</v>
          </cell>
          <cell r="FY839">
            <v>0</v>
          </cell>
          <cell r="FZ839">
            <v>0</v>
          </cell>
          <cell r="GA839">
            <v>0</v>
          </cell>
          <cell r="GB839">
            <v>0</v>
          </cell>
          <cell r="GC839">
            <v>0</v>
          </cell>
          <cell r="GD839">
            <v>0</v>
          </cell>
          <cell r="GE839">
            <v>0</v>
          </cell>
          <cell r="GF839">
            <v>0</v>
          </cell>
          <cell r="GG839">
            <v>0</v>
          </cell>
          <cell r="GH839">
            <v>0</v>
          </cell>
          <cell r="GI839">
            <v>0</v>
          </cell>
          <cell r="GJ839">
            <v>0</v>
          </cell>
          <cell r="GK839">
            <v>0</v>
          </cell>
          <cell r="GL839">
            <v>0</v>
          </cell>
          <cell r="GM839">
            <v>0</v>
          </cell>
          <cell r="GN839">
            <v>0</v>
          </cell>
          <cell r="GO839">
            <v>0</v>
          </cell>
          <cell r="GP839">
            <v>0</v>
          </cell>
          <cell r="GQ839">
            <v>0</v>
          </cell>
          <cell r="GR839">
            <v>0</v>
          </cell>
          <cell r="GS839">
            <v>0</v>
          </cell>
          <cell r="GT839">
            <v>0</v>
          </cell>
          <cell r="GU839">
            <v>0</v>
          </cell>
          <cell r="GV839">
            <v>0</v>
          </cell>
          <cell r="GW839">
            <v>0</v>
          </cell>
          <cell r="GX839">
            <v>0</v>
          </cell>
          <cell r="GY839">
            <v>0</v>
          </cell>
          <cell r="GZ839">
            <v>0</v>
          </cell>
          <cell r="HA839">
            <v>0</v>
          </cell>
          <cell r="HB839">
            <v>0</v>
          </cell>
          <cell r="HC839">
            <v>0</v>
          </cell>
          <cell r="HD839">
            <v>0</v>
          </cell>
          <cell r="HE839">
            <v>0</v>
          </cell>
          <cell r="HF839">
            <v>0</v>
          </cell>
          <cell r="HG839">
            <v>0</v>
          </cell>
          <cell r="HH839">
            <v>0</v>
          </cell>
          <cell r="HI839">
            <v>0</v>
          </cell>
          <cell r="HJ839">
            <v>0</v>
          </cell>
          <cell r="HK839">
            <v>0</v>
          </cell>
          <cell r="HL839">
            <v>0</v>
          </cell>
          <cell r="HM839">
            <v>0</v>
          </cell>
          <cell r="HN839">
            <v>0</v>
          </cell>
          <cell r="HO839">
            <v>0</v>
          </cell>
          <cell r="HP839">
            <v>0</v>
          </cell>
          <cell r="HQ839">
            <v>0</v>
          </cell>
          <cell r="HR839">
            <v>0</v>
          </cell>
          <cell r="HS839">
            <v>0</v>
          </cell>
          <cell r="HT839">
            <v>0</v>
          </cell>
          <cell r="HU839">
            <v>0</v>
          </cell>
          <cell r="HV839">
            <v>0</v>
          </cell>
          <cell r="HW839">
            <v>0</v>
          </cell>
          <cell r="HX839">
            <v>0</v>
          </cell>
          <cell r="HY839">
            <v>0</v>
          </cell>
          <cell r="HZ839">
            <v>0</v>
          </cell>
          <cell r="IA839">
            <v>0</v>
          </cell>
          <cell r="IB839">
            <v>0</v>
          </cell>
          <cell r="IC839">
            <v>0</v>
          </cell>
          <cell r="ID839">
            <v>0</v>
          </cell>
          <cell r="IE839">
            <v>0</v>
          </cell>
          <cell r="IF839">
            <v>0</v>
          </cell>
          <cell r="IG839">
            <v>0</v>
          </cell>
          <cell r="IH839">
            <v>0</v>
          </cell>
          <cell r="II839">
            <v>0</v>
          </cell>
          <cell r="IJ839">
            <v>0</v>
          </cell>
          <cell r="IK839">
            <v>0</v>
          </cell>
          <cell r="IL839">
            <v>0</v>
          </cell>
          <cell r="IM839">
            <v>0</v>
          </cell>
          <cell r="IN839">
            <v>0</v>
          </cell>
          <cell r="IO839">
            <v>0</v>
          </cell>
          <cell r="IP839">
            <v>0</v>
          </cell>
          <cell r="IQ839">
            <v>0</v>
          </cell>
          <cell r="IR839">
            <v>0</v>
          </cell>
          <cell r="IS839">
            <v>0</v>
          </cell>
          <cell r="IT839">
            <v>0</v>
          </cell>
          <cell r="IU839">
            <v>0</v>
          </cell>
          <cell r="IV839">
            <v>0</v>
          </cell>
          <cell r="IW839">
            <v>0</v>
          </cell>
          <cell r="IX839">
            <v>0</v>
          </cell>
          <cell r="IY839">
            <v>0</v>
          </cell>
          <cell r="IZ839">
            <v>0</v>
          </cell>
          <cell r="JA839">
            <v>0</v>
          </cell>
          <cell r="JB839">
            <v>0</v>
          </cell>
          <cell r="JC839">
            <v>0</v>
          </cell>
          <cell r="JD839">
            <v>0</v>
          </cell>
          <cell r="JE839">
            <v>0</v>
          </cell>
          <cell r="JF839">
            <v>0</v>
          </cell>
          <cell r="JG839">
            <v>0</v>
          </cell>
          <cell r="JH839">
            <v>0</v>
          </cell>
          <cell r="JI839">
            <v>0</v>
          </cell>
          <cell r="JJ839">
            <v>0</v>
          </cell>
          <cell r="JK839">
            <v>0</v>
          </cell>
          <cell r="JL839">
            <v>0</v>
          </cell>
          <cell r="JM839">
            <v>0</v>
          </cell>
          <cell r="JN839">
            <v>0</v>
          </cell>
          <cell r="JO839">
            <v>0</v>
          </cell>
          <cell r="JP839">
            <v>0</v>
          </cell>
          <cell r="JQ839">
            <v>0</v>
          </cell>
        </row>
        <row r="840">
          <cell r="D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  <cell r="BZ840">
            <v>0</v>
          </cell>
          <cell r="CA840">
            <v>0</v>
          </cell>
          <cell r="CB840">
            <v>0</v>
          </cell>
          <cell r="CC840">
            <v>0</v>
          </cell>
          <cell r="CD840">
            <v>0</v>
          </cell>
          <cell r="CE840">
            <v>0</v>
          </cell>
          <cell r="CF840">
            <v>0</v>
          </cell>
          <cell r="CG840">
            <v>0</v>
          </cell>
          <cell r="CH840">
            <v>0</v>
          </cell>
          <cell r="CI840">
            <v>0</v>
          </cell>
          <cell r="CJ840">
            <v>0</v>
          </cell>
          <cell r="CK840">
            <v>0</v>
          </cell>
          <cell r="CL840">
            <v>0</v>
          </cell>
          <cell r="CM840">
            <v>0</v>
          </cell>
          <cell r="CN840">
            <v>0</v>
          </cell>
          <cell r="CO840">
            <v>0</v>
          </cell>
          <cell r="CP840">
            <v>0</v>
          </cell>
          <cell r="CQ840">
            <v>0</v>
          </cell>
          <cell r="CR840">
            <v>0</v>
          </cell>
          <cell r="CS840">
            <v>0</v>
          </cell>
          <cell r="CT840">
            <v>0</v>
          </cell>
          <cell r="CU840">
            <v>0</v>
          </cell>
          <cell r="CV840">
            <v>0</v>
          </cell>
          <cell r="CW840">
            <v>0</v>
          </cell>
          <cell r="CX840">
            <v>0</v>
          </cell>
          <cell r="CY840">
            <v>0</v>
          </cell>
          <cell r="CZ840">
            <v>0</v>
          </cell>
          <cell r="DA840">
            <v>0</v>
          </cell>
          <cell r="DB840">
            <v>0</v>
          </cell>
          <cell r="DC840">
            <v>0</v>
          </cell>
          <cell r="DD840">
            <v>0</v>
          </cell>
          <cell r="DE840">
            <v>0</v>
          </cell>
          <cell r="DF840">
            <v>0</v>
          </cell>
          <cell r="DG840">
            <v>0</v>
          </cell>
          <cell r="DH840">
            <v>0</v>
          </cell>
          <cell r="DI840">
            <v>0</v>
          </cell>
          <cell r="DJ840">
            <v>0</v>
          </cell>
          <cell r="DK840">
            <v>0</v>
          </cell>
          <cell r="DL840">
            <v>0</v>
          </cell>
          <cell r="DM840">
            <v>0</v>
          </cell>
          <cell r="DN840">
            <v>0</v>
          </cell>
          <cell r="DO840">
            <v>0</v>
          </cell>
          <cell r="DP840">
            <v>0</v>
          </cell>
          <cell r="DQ840">
            <v>0</v>
          </cell>
          <cell r="DR840">
            <v>0</v>
          </cell>
          <cell r="DS840">
            <v>0</v>
          </cell>
          <cell r="DT840">
            <v>0</v>
          </cell>
          <cell r="DU840">
            <v>0</v>
          </cell>
          <cell r="DV840">
            <v>0</v>
          </cell>
          <cell r="DW840">
            <v>0</v>
          </cell>
          <cell r="DX840">
            <v>0</v>
          </cell>
          <cell r="DY840">
            <v>0</v>
          </cell>
          <cell r="DZ840">
            <v>0</v>
          </cell>
          <cell r="EA840">
            <v>0</v>
          </cell>
          <cell r="EB840">
            <v>0</v>
          </cell>
          <cell r="EC840">
            <v>0</v>
          </cell>
          <cell r="ED840">
            <v>0</v>
          </cell>
          <cell r="EE840">
            <v>0</v>
          </cell>
          <cell r="EF840">
            <v>0</v>
          </cell>
          <cell r="EG840">
            <v>0</v>
          </cell>
          <cell r="EH840">
            <v>0</v>
          </cell>
          <cell r="EI840">
            <v>0</v>
          </cell>
          <cell r="EJ840">
            <v>0</v>
          </cell>
          <cell r="EK840">
            <v>0</v>
          </cell>
          <cell r="EL840">
            <v>0</v>
          </cell>
          <cell r="EM840">
            <v>0</v>
          </cell>
          <cell r="EN840">
            <v>0</v>
          </cell>
          <cell r="EO840">
            <v>0</v>
          </cell>
          <cell r="EP840">
            <v>0</v>
          </cell>
          <cell r="EQ840">
            <v>0</v>
          </cell>
          <cell r="ER840">
            <v>0</v>
          </cell>
          <cell r="ES840">
            <v>0</v>
          </cell>
          <cell r="ET840">
            <v>0</v>
          </cell>
          <cell r="EU840">
            <v>0</v>
          </cell>
          <cell r="EV840">
            <v>0</v>
          </cell>
          <cell r="EW840">
            <v>0</v>
          </cell>
          <cell r="EX840">
            <v>0</v>
          </cell>
          <cell r="EY840">
            <v>0</v>
          </cell>
          <cell r="EZ840">
            <v>0</v>
          </cell>
          <cell r="FA840">
            <v>0</v>
          </cell>
          <cell r="FB840">
            <v>0</v>
          </cell>
          <cell r="FC840">
            <v>0</v>
          </cell>
          <cell r="FD840">
            <v>0</v>
          </cell>
          <cell r="FE840">
            <v>0</v>
          </cell>
          <cell r="FF840">
            <v>0</v>
          </cell>
          <cell r="FG840">
            <v>0</v>
          </cell>
          <cell r="FH840">
            <v>0</v>
          </cell>
          <cell r="FI840">
            <v>0</v>
          </cell>
          <cell r="FJ840">
            <v>0</v>
          </cell>
          <cell r="FK840">
            <v>0</v>
          </cell>
          <cell r="FL840">
            <v>0</v>
          </cell>
          <cell r="FM840">
            <v>0</v>
          </cell>
          <cell r="FN840">
            <v>0</v>
          </cell>
          <cell r="FO840">
            <v>0</v>
          </cell>
          <cell r="FP840">
            <v>0</v>
          </cell>
          <cell r="FQ840">
            <v>0</v>
          </cell>
          <cell r="FR840">
            <v>0</v>
          </cell>
          <cell r="FS840">
            <v>0</v>
          </cell>
          <cell r="FT840">
            <v>0</v>
          </cell>
          <cell r="FU840">
            <v>0</v>
          </cell>
          <cell r="FV840">
            <v>0</v>
          </cell>
          <cell r="FW840">
            <v>0</v>
          </cell>
          <cell r="FX840">
            <v>0</v>
          </cell>
          <cell r="FY840">
            <v>0</v>
          </cell>
          <cell r="FZ840">
            <v>0</v>
          </cell>
          <cell r="GA840">
            <v>0</v>
          </cell>
          <cell r="GB840">
            <v>0</v>
          </cell>
          <cell r="GC840">
            <v>0</v>
          </cell>
          <cell r="GD840">
            <v>0</v>
          </cell>
          <cell r="GE840">
            <v>0</v>
          </cell>
          <cell r="GF840">
            <v>0</v>
          </cell>
          <cell r="GG840">
            <v>0</v>
          </cell>
          <cell r="GH840">
            <v>0</v>
          </cell>
          <cell r="GI840">
            <v>0</v>
          </cell>
          <cell r="GJ840">
            <v>0</v>
          </cell>
          <cell r="GK840">
            <v>0</v>
          </cell>
          <cell r="GL840">
            <v>0</v>
          </cell>
          <cell r="GM840">
            <v>0</v>
          </cell>
          <cell r="GN840">
            <v>0</v>
          </cell>
          <cell r="GO840">
            <v>0</v>
          </cell>
          <cell r="GP840">
            <v>0</v>
          </cell>
          <cell r="GQ840">
            <v>0</v>
          </cell>
          <cell r="GR840">
            <v>0</v>
          </cell>
          <cell r="GS840">
            <v>0</v>
          </cell>
          <cell r="GT840">
            <v>0</v>
          </cell>
          <cell r="GU840">
            <v>0</v>
          </cell>
          <cell r="GV840">
            <v>0</v>
          </cell>
          <cell r="GW840">
            <v>0</v>
          </cell>
          <cell r="GX840">
            <v>0</v>
          </cell>
          <cell r="GY840">
            <v>0</v>
          </cell>
          <cell r="GZ840">
            <v>0</v>
          </cell>
          <cell r="HA840">
            <v>0</v>
          </cell>
          <cell r="HB840">
            <v>0</v>
          </cell>
          <cell r="HC840">
            <v>0</v>
          </cell>
          <cell r="HD840">
            <v>0</v>
          </cell>
          <cell r="HE840">
            <v>0</v>
          </cell>
          <cell r="HF840">
            <v>0</v>
          </cell>
          <cell r="HG840">
            <v>0</v>
          </cell>
          <cell r="HH840">
            <v>0</v>
          </cell>
          <cell r="HI840">
            <v>0</v>
          </cell>
          <cell r="HJ840">
            <v>0</v>
          </cell>
          <cell r="HK840">
            <v>0</v>
          </cell>
          <cell r="HL840">
            <v>0</v>
          </cell>
          <cell r="HM840">
            <v>0</v>
          </cell>
          <cell r="HN840">
            <v>0</v>
          </cell>
          <cell r="HO840">
            <v>0</v>
          </cell>
          <cell r="HP840">
            <v>0</v>
          </cell>
          <cell r="HQ840">
            <v>0</v>
          </cell>
          <cell r="HR840">
            <v>0</v>
          </cell>
          <cell r="HS840">
            <v>0</v>
          </cell>
          <cell r="HT840">
            <v>0</v>
          </cell>
          <cell r="HU840">
            <v>0</v>
          </cell>
          <cell r="HV840">
            <v>0</v>
          </cell>
          <cell r="HW840">
            <v>0</v>
          </cell>
          <cell r="HX840">
            <v>0</v>
          </cell>
          <cell r="HY840">
            <v>0</v>
          </cell>
          <cell r="HZ840">
            <v>0</v>
          </cell>
          <cell r="IA840">
            <v>0</v>
          </cell>
          <cell r="IB840">
            <v>0</v>
          </cell>
          <cell r="IC840">
            <v>0</v>
          </cell>
          <cell r="ID840">
            <v>0</v>
          </cell>
          <cell r="IE840">
            <v>0</v>
          </cell>
          <cell r="IF840">
            <v>0</v>
          </cell>
          <cell r="IG840">
            <v>0</v>
          </cell>
          <cell r="IH840">
            <v>0</v>
          </cell>
          <cell r="II840">
            <v>0</v>
          </cell>
          <cell r="IJ840">
            <v>0</v>
          </cell>
          <cell r="IK840">
            <v>0</v>
          </cell>
          <cell r="IL840">
            <v>0</v>
          </cell>
          <cell r="IM840">
            <v>0</v>
          </cell>
          <cell r="IN840">
            <v>0</v>
          </cell>
          <cell r="IO840">
            <v>0</v>
          </cell>
          <cell r="IP840">
            <v>0</v>
          </cell>
          <cell r="IQ840">
            <v>0</v>
          </cell>
          <cell r="IR840">
            <v>0</v>
          </cell>
          <cell r="IS840">
            <v>0</v>
          </cell>
          <cell r="IT840">
            <v>0</v>
          </cell>
          <cell r="IU840">
            <v>0</v>
          </cell>
          <cell r="IV840">
            <v>0</v>
          </cell>
          <cell r="IW840">
            <v>0</v>
          </cell>
          <cell r="IX840">
            <v>0</v>
          </cell>
          <cell r="IY840">
            <v>0</v>
          </cell>
          <cell r="IZ840">
            <v>0</v>
          </cell>
          <cell r="JA840">
            <v>0</v>
          </cell>
          <cell r="JB840">
            <v>0</v>
          </cell>
          <cell r="JC840">
            <v>0</v>
          </cell>
          <cell r="JD840">
            <v>0</v>
          </cell>
          <cell r="JE840">
            <v>0</v>
          </cell>
          <cell r="JF840">
            <v>0</v>
          </cell>
          <cell r="JG840">
            <v>0</v>
          </cell>
          <cell r="JH840">
            <v>0</v>
          </cell>
          <cell r="JI840">
            <v>0</v>
          </cell>
          <cell r="JJ840">
            <v>0</v>
          </cell>
          <cell r="JK840">
            <v>0</v>
          </cell>
          <cell r="JL840">
            <v>0</v>
          </cell>
          <cell r="JM840">
            <v>0</v>
          </cell>
          <cell r="JN840">
            <v>0</v>
          </cell>
          <cell r="JO840">
            <v>0</v>
          </cell>
          <cell r="JP840">
            <v>0</v>
          </cell>
          <cell r="JQ840">
            <v>0</v>
          </cell>
        </row>
        <row r="841">
          <cell r="D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  <cell r="BZ841">
            <v>0</v>
          </cell>
          <cell r="CA841">
            <v>0</v>
          </cell>
          <cell r="CB841">
            <v>0</v>
          </cell>
          <cell r="CC841">
            <v>0</v>
          </cell>
          <cell r="CD841">
            <v>0</v>
          </cell>
          <cell r="CE841">
            <v>0</v>
          </cell>
          <cell r="CF841">
            <v>0</v>
          </cell>
          <cell r="CG841">
            <v>0</v>
          </cell>
          <cell r="CH841">
            <v>0</v>
          </cell>
          <cell r="CI841">
            <v>0</v>
          </cell>
          <cell r="CJ841">
            <v>0</v>
          </cell>
          <cell r="CK841">
            <v>0</v>
          </cell>
          <cell r="CL841">
            <v>0</v>
          </cell>
          <cell r="CM841">
            <v>0</v>
          </cell>
          <cell r="CN841">
            <v>0</v>
          </cell>
          <cell r="CO841">
            <v>0</v>
          </cell>
          <cell r="CP841">
            <v>0</v>
          </cell>
          <cell r="CQ841">
            <v>0</v>
          </cell>
          <cell r="CR841">
            <v>0</v>
          </cell>
          <cell r="CS841">
            <v>0</v>
          </cell>
          <cell r="CT841">
            <v>0</v>
          </cell>
          <cell r="CU841">
            <v>0</v>
          </cell>
          <cell r="CV841">
            <v>0</v>
          </cell>
          <cell r="CW841">
            <v>0</v>
          </cell>
          <cell r="CX841">
            <v>0</v>
          </cell>
          <cell r="CY841">
            <v>0</v>
          </cell>
          <cell r="CZ841">
            <v>0</v>
          </cell>
          <cell r="DA841">
            <v>0</v>
          </cell>
          <cell r="DB841">
            <v>0</v>
          </cell>
          <cell r="DC841">
            <v>0</v>
          </cell>
          <cell r="DD841">
            <v>0</v>
          </cell>
          <cell r="DE841">
            <v>0</v>
          </cell>
          <cell r="DF841">
            <v>0</v>
          </cell>
          <cell r="DG841">
            <v>0</v>
          </cell>
          <cell r="DH841">
            <v>0</v>
          </cell>
          <cell r="DI841">
            <v>0</v>
          </cell>
          <cell r="DJ841">
            <v>0</v>
          </cell>
          <cell r="DK841">
            <v>0</v>
          </cell>
          <cell r="DL841">
            <v>0</v>
          </cell>
          <cell r="DM841">
            <v>0</v>
          </cell>
          <cell r="DN841">
            <v>0</v>
          </cell>
          <cell r="DO841">
            <v>0</v>
          </cell>
          <cell r="DP841">
            <v>0</v>
          </cell>
          <cell r="DQ841">
            <v>0</v>
          </cell>
          <cell r="DR841">
            <v>0</v>
          </cell>
          <cell r="DS841">
            <v>0</v>
          </cell>
          <cell r="DT841">
            <v>0</v>
          </cell>
          <cell r="DU841">
            <v>0</v>
          </cell>
          <cell r="DV841">
            <v>0</v>
          </cell>
          <cell r="DW841">
            <v>0</v>
          </cell>
          <cell r="DX841">
            <v>0</v>
          </cell>
          <cell r="DY841">
            <v>0</v>
          </cell>
          <cell r="DZ841">
            <v>0</v>
          </cell>
          <cell r="EA841">
            <v>0</v>
          </cell>
          <cell r="EB841">
            <v>0</v>
          </cell>
          <cell r="EC841">
            <v>0</v>
          </cell>
          <cell r="ED841">
            <v>0</v>
          </cell>
          <cell r="EE841">
            <v>0</v>
          </cell>
          <cell r="EF841">
            <v>0</v>
          </cell>
          <cell r="EG841">
            <v>0</v>
          </cell>
          <cell r="EH841">
            <v>0</v>
          </cell>
          <cell r="EI841">
            <v>0</v>
          </cell>
          <cell r="EJ841">
            <v>0</v>
          </cell>
          <cell r="EK841">
            <v>0</v>
          </cell>
          <cell r="EL841">
            <v>0</v>
          </cell>
          <cell r="EM841">
            <v>0</v>
          </cell>
          <cell r="EN841">
            <v>0</v>
          </cell>
          <cell r="EO841">
            <v>0</v>
          </cell>
          <cell r="EP841">
            <v>0</v>
          </cell>
          <cell r="EQ841">
            <v>0</v>
          </cell>
          <cell r="ER841">
            <v>0</v>
          </cell>
          <cell r="ES841">
            <v>0</v>
          </cell>
          <cell r="ET841">
            <v>0</v>
          </cell>
          <cell r="EU841">
            <v>0</v>
          </cell>
          <cell r="EV841">
            <v>0</v>
          </cell>
          <cell r="EW841">
            <v>0</v>
          </cell>
          <cell r="EX841">
            <v>0</v>
          </cell>
          <cell r="EY841">
            <v>0</v>
          </cell>
          <cell r="EZ841">
            <v>0</v>
          </cell>
          <cell r="FA841">
            <v>0</v>
          </cell>
          <cell r="FB841">
            <v>0</v>
          </cell>
          <cell r="FC841">
            <v>0</v>
          </cell>
          <cell r="FD841">
            <v>0</v>
          </cell>
          <cell r="FE841">
            <v>0</v>
          </cell>
          <cell r="FF841">
            <v>0</v>
          </cell>
          <cell r="FG841">
            <v>0</v>
          </cell>
          <cell r="FH841">
            <v>0</v>
          </cell>
          <cell r="FI841">
            <v>0</v>
          </cell>
          <cell r="FJ841">
            <v>0</v>
          </cell>
          <cell r="FK841">
            <v>0</v>
          </cell>
          <cell r="FL841">
            <v>0</v>
          </cell>
          <cell r="FM841">
            <v>0</v>
          </cell>
          <cell r="FN841">
            <v>0</v>
          </cell>
          <cell r="FO841">
            <v>0</v>
          </cell>
          <cell r="FP841">
            <v>0</v>
          </cell>
          <cell r="FQ841">
            <v>0</v>
          </cell>
          <cell r="FR841">
            <v>0</v>
          </cell>
          <cell r="FS841">
            <v>0</v>
          </cell>
          <cell r="FT841">
            <v>0</v>
          </cell>
          <cell r="FU841">
            <v>0</v>
          </cell>
          <cell r="FV841">
            <v>0</v>
          </cell>
          <cell r="FW841">
            <v>0</v>
          </cell>
          <cell r="FX841">
            <v>0</v>
          </cell>
          <cell r="FY841">
            <v>0</v>
          </cell>
          <cell r="FZ841">
            <v>0</v>
          </cell>
          <cell r="GA841">
            <v>0</v>
          </cell>
          <cell r="GB841">
            <v>0</v>
          </cell>
          <cell r="GC841">
            <v>0</v>
          </cell>
          <cell r="GD841">
            <v>0</v>
          </cell>
          <cell r="GE841">
            <v>0</v>
          </cell>
          <cell r="GF841">
            <v>0</v>
          </cell>
          <cell r="GG841">
            <v>0</v>
          </cell>
          <cell r="GH841">
            <v>0</v>
          </cell>
          <cell r="GI841">
            <v>0</v>
          </cell>
          <cell r="GJ841">
            <v>0</v>
          </cell>
          <cell r="GK841">
            <v>0</v>
          </cell>
          <cell r="GL841">
            <v>0</v>
          </cell>
          <cell r="GM841">
            <v>0</v>
          </cell>
          <cell r="GN841">
            <v>0</v>
          </cell>
          <cell r="GO841">
            <v>0</v>
          </cell>
          <cell r="GP841">
            <v>0</v>
          </cell>
          <cell r="GQ841">
            <v>0</v>
          </cell>
          <cell r="GR841">
            <v>0</v>
          </cell>
          <cell r="GS841">
            <v>0</v>
          </cell>
          <cell r="GT841">
            <v>0</v>
          </cell>
          <cell r="GU841">
            <v>0</v>
          </cell>
          <cell r="GV841">
            <v>0</v>
          </cell>
          <cell r="GW841">
            <v>0</v>
          </cell>
          <cell r="GX841">
            <v>0</v>
          </cell>
          <cell r="GY841">
            <v>0</v>
          </cell>
          <cell r="GZ841">
            <v>0</v>
          </cell>
          <cell r="HA841">
            <v>0</v>
          </cell>
          <cell r="HB841">
            <v>0</v>
          </cell>
          <cell r="HC841">
            <v>0</v>
          </cell>
          <cell r="HD841">
            <v>0</v>
          </cell>
          <cell r="HE841">
            <v>0</v>
          </cell>
          <cell r="HF841">
            <v>0</v>
          </cell>
          <cell r="HG841">
            <v>0</v>
          </cell>
          <cell r="HH841">
            <v>0</v>
          </cell>
          <cell r="HI841">
            <v>0</v>
          </cell>
          <cell r="HJ841">
            <v>0</v>
          </cell>
          <cell r="HK841">
            <v>0</v>
          </cell>
          <cell r="HL841">
            <v>0</v>
          </cell>
          <cell r="HM841">
            <v>0</v>
          </cell>
          <cell r="HN841">
            <v>0</v>
          </cell>
          <cell r="HO841">
            <v>0</v>
          </cell>
          <cell r="HP841">
            <v>0</v>
          </cell>
          <cell r="HQ841">
            <v>0</v>
          </cell>
          <cell r="HR841">
            <v>0</v>
          </cell>
          <cell r="HS841">
            <v>0</v>
          </cell>
          <cell r="HT841">
            <v>0</v>
          </cell>
          <cell r="HU841">
            <v>0</v>
          </cell>
          <cell r="HV841">
            <v>0</v>
          </cell>
          <cell r="HW841">
            <v>0</v>
          </cell>
          <cell r="HX841">
            <v>0</v>
          </cell>
          <cell r="HY841">
            <v>0</v>
          </cell>
          <cell r="HZ841">
            <v>0</v>
          </cell>
          <cell r="IA841">
            <v>0</v>
          </cell>
          <cell r="IB841">
            <v>0</v>
          </cell>
          <cell r="IC841">
            <v>0</v>
          </cell>
          <cell r="ID841">
            <v>0</v>
          </cell>
          <cell r="IE841">
            <v>0</v>
          </cell>
          <cell r="IF841">
            <v>0</v>
          </cell>
          <cell r="IG841">
            <v>0</v>
          </cell>
          <cell r="IH841">
            <v>0</v>
          </cell>
          <cell r="II841">
            <v>0</v>
          </cell>
          <cell r="IJ841">
            <v>0</v>
          </cell>
          <cell r="IK841">
            <v>0</v>
          </cell>
          <cell r="IL841">
            <v>0</v>
          </cell>
          <cell r="IM841">
            <v>0</v>
          </cell>
          <cell r="IN841">
            <v>0</v>
          </cell>
          <cell r="IO841">
            <v>0</v>
          </cell>
          <cell r="IP841">
            <v>0</v>
          </cell>
          <cell r="IQ841">
            <v>0</v>
          </cell>
          <cell r="IR841">
            <v>0</v>
          </cell>
          <cell r="IS841">
            <v>0</v>
          </cell>
          <cell r="IT841">
            <v>0</v>
          </cell>
          <cell r="IU841">
            <v>0</v>
          </cell>
          <cell r="IV841">
            <v>0</v>
          </cell>
          <cell r="IW841">
            <v>0</v>
          </cell>
          <cell r="IX841">
            <v>0</v>
          </cell>
          <cell r="IY841">
            <v>0</v>
          </cell>
          <cell r="IZ841">
            <v>0</v>
          </cell>
          <cell r="JA841">
            <v>0</v>
          </cell>
          <cell r="JB841">
            <v>0</v>
          </cell>
          <cell r="JC841">
            <v>0</v>
          </cell>
          <cell r="JD841">
            <v>0</v>
          </cell>
          <cell r="JE841">
            <v>0</v>
          </cell>
          <cell r="JF841">
            <v>0</v>
          </cell>
          <cell r="JG841">
            <v>0</v>
          </cell>
          <cell r="JH841">
            <v>0</v>
          </cell>
          <cell r="JI841">
            <v>0</v>
          </cell>
          <cell r="JJ841">
            <v>0</v>
          </cell>
          <cell r="JK841">
            <v>0</v>
          </cell>
          <cell r="JL841">
            <v>0</v>
          </cell>
          <cell r="JM841">
            <v>0</v>
          </cell>
          <cell r="JN841">
            <v>0</v>
          </cell>
          <cell r="JO841">
            <v>0</v>
          </cell>
          <cell r="JP841">
            <v>0</v>
          </cell>
          <cell r="JQ841">
            <v>0</v>
          </cell>
        </row>
        <row r="842">
          <cell r="D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  <cell r="BZ842">
            <v>0</v>
          </cell>
          <cell r="CA842">
            <v>0</v>
          </cell>
          <cell r="CB842">
            <v>0</v>
          </cell>
          <cell r="CC842">
            <v>0</v>
          </cell>
          <cell r="CD842">
            <v>0</v>
          </cell>
          <cell r="CE842">
            <v>0</v>
          </cell>
          <cell r="CF842">
            <v>0</v>
          </cell>
          <cell r="CG842">
            <v>0</v>
          </cell>
          <cell r="CH842">
            <v>0</v>
          </cell>
          <cell r="CI842">
            <v>0</v>
          </cell>
          <cell r="CJ842">
            <v>0</v>
          </cell>
          <cell r="CK842">
            <v>0</v>
          </cell>
          <cell r="CL842">
            <v>0</v>
          </cell>
          <cell r="CM842">
            <v>0</v>
          </cell>
          <cell r="CN842">
            <v>0</v>
          </cell>
          <cell r="CO842">
            <v>0</v>
          </cell>
          <cell r="CP842">
            <v>0</v>
          </cell>
          <cell r="CQ842">
            <v>0</v>
          </cell>
          <cell r="CR842">
            <v>0</v>
          </cell>
          <cell r="CS842">
            <v>0</v>
          </cell>
          <cell r="CT842">
            <v>0</v>
          </cell>
          <cell r="CU842">
            <v>0</v>
          </cell>
          <cell r="CV842">
            <v>0</v>
          </cell>
          <cell r="CW842">
            <v>0</v>
          </cell>
          <cell r="CX842">
            <v>0</v>
          </cell>
          <cell r="CY842">
            <v>0</v>
          </cell>
          <cell r="CZ842">
            <v>0</v>
          </cell>
          <cell r="DA842">
            <v>0</v>
          </cell>
          <cell r="DB842">
            <v>0</v>
          </cell>
          <cell r="DC842">
            <v>0</v>
          </cell>
          <cell r="DD842">
            <v>0</v>
          </cell>
          <cell r="DE842">
            <v>0</v>
          </cell>
          <cell r="DF842">
            <v>0</v>
          </cell>
          <cell r="DG842">
            <v>0</v>
          </cell>
          <cell r="DH842">
            <v>0</v>
          </cell>
          <cell r="DI842">
            <v>0</v>
          </cell>
          <cell r="DJ842">
            <v>0</v>
          </cell>
          <cell r="DK842">
            <v>0</v>
          </cell>
          <cell r="DL842">
            <v>0</v>
          </cell>
          <cell r="DM842">
            <v>0</v>
          </cell>
          <cell r="DN842">
            <v>0</v>
          </cell>
          <cell r="DO842">
            <v>0</v>
          </cell>
          <cell r="DP842">
            <v>0</v>
          </cell>
          <cell r="DQ842">
            <v>0</v>
          </cell>
          <cell r="DR842">
            <v>0</v>
          </cell>
          <cell r="DS842">
            <v>0</v>
          </cell>
          <cell r="DT842">
            <v>0</v>
          </cell>
          <cell r="DU842">
            <v>0</v>
          </cell>
          <cell r="DV842">
            <v>0</v>
          </cell>
          <cell r="DW842">
            <v>0</v>
          </cell>
          <cell r="DX842">
            <v>0</v>
          </cell>
          <cell r="DY842">
            <v>0</v>
          </cell>
          <cell r="DZ842">
            <v>0</v>
          </cell>
          <cell r="EA842">
            <v>0</v>
          </cell>
          <cell r="EB842">
            <v>0</v>
          </cell>
          <cell r="EC842">
            <v>0</v>
          </cell>
          <cell r="ED842">
            <v>0</v>
          </cell>
          <cell r="EE842">
            <v>0</v>
          </cell>
          <cell r="EF842">
            <v>0</v>
          </cell>
          <cell r="EG842">
            <v>0</v>
          </cell>
          <cell r="EH842">
            <v>0</v>
          </cell>
          <cell r="EI842">
            <v>0</v>
          </cell>
          <cell r="EJ842">
            <v>0</v>
          </cell>
          <cell r="EK842">
            <v>0</v>
          </cell>
          <cell r="EL842">
            <v>0</v>
          </cell>
          <cell r="EM842">
            <v>0</v>
          </cell>
          <cell r="EN842">
            <v>0</v>
          </cell>
          <cell r="EO842">
            <v>0</v>
          </cell>
          <cell r="EP842">
            <v>0</v>
          </cell>
          <cell r="EQ842">
            <v>0</v>
          </cell>
          <cell r="ER842">
            <v>0</v>
          </cell>
          <cell r="ES842">
            <v>0</v>
          </cell>
          <cell r="ET842">
            <v>0</v>
          </cell>
          <cell r="EU842">
            <v>0</v>
          </cell>
          <cell r="EV842">
            <v>0</v>
          </cell>
          <cell r="EW842">
            <v>0</v>
          </cell>
          <cell r="EX842">
            <v>0</v>
          </cell>
          <cell r="EY842">
            <v>0</v>
          </cell>
          <cell r="EZ842">
            <v>0</v>
          </cell>
          <cell r="FA842">
            <v>0</v>
          </cell>
          <cell r="FB842">
            <v>0</v>
          </cell>
          <cell r="FC842">
            <v>0</v>
          </cell>
          <cell r="FD842">
            <v>0</v>
          </cell>
          <cell r="FE842">
            <v>0</v>
          </cell>
          <cell r="FF842">
            <v>0</v>
          </cell>
          <cell r="FG842">
            <v>0</v>
          </cell>
          <cell r="FH842">
            <v>0</v>
          </cell>
          <cell r="FI842">
            <v>0</v>
          </cell>
          <cell r="FJ842">
            <v>0</v>
          </cell>
          <cell r="FK842">
            <v>0</v>
          </cell>
          <cell r="FL842">
            <v>0</v>
          </cell>
          <cell r="FM842">
            <v>0</v>
          </cell>
          <cell r="FN842">
            <v>0</v>
          </cell>
          <cell r="FO842">
            <v>0</v>
          </cell>
          <cell r="FP842">
            <v>0</v>
          </cell>
          <cell r="FQ842">
            <v>0</v>
          </cell>
          <cell r="FR842">
            <v>0</v>
          </cell>
          <cell r="FS842">
            <v>0</v>
          </cell>
          <cell r="FT842">
            <v>0</v>
          </cell>
          <cell r="FU842">
            <v>0</v>
          </cell>
          <cell r="FV842">
            <v>0</v>
          </cell>
          <cell r="FW842">
            <v>0</v>
          </cell>
          <cell r="FX842">
            <v>0</v>
          </cell>
          <cell r="FY842">
            <v>0</v>
          </cell>
          <cell r="FZ842">
            <v>0</v>
          </cell>
          <cell r="GA842">
            <v>0</v>
          </cell>
          <cell r="GB842">
            <v>0</v>
          </cell>
          <cell r="GC842">
            <v>0</v>
          </cell>
          <cell r="GD842">
            <v>0</v>
          </cell>
          <cell r="GE842">
            <v>0</v>
          </cell>
          <cell r="GF842">
            <v>0</v>
          </cell>
          <cell r="GG842">
            <v>0</v>
          </cell>
          <cell r="GH842">
            <v>0</v>
          </cell>
          <cell r="GI842">
            <v>0</v>
          </cell>
          <cell r="GJ842">
            <v>0</v>
          </cell>
          <cell r="GK842">
            <v>0</v>
          </cell>
          <cell r="GL842">
            <v>0</v>
          </cell>
          <cell r="GM842">
            <v>0</v>
          </cell>
          <cell r="GN842">
            <v>0</v>
          </cell>
          <cell r="GO842">
            <v>0</v>
          </cell>
          <cell r="GP842">
            <v>0</v>
          </cell>
          <cell r="GQ842">
            <v>0</v>
          </cell>
          <cell r="GR842">
            <v>0</v>
          </cell>
          <cell r="GS842">
            <v>0</v>
          </cell>
          <cell r="GT842">
            <v>0</v>
          </cell>
          <cell r="GU842">
            <v>0</v>
          </cell>
          <cell r="GV842">
            <v>0</v>
          </cell>
          <cell r="GW842">
            <v>0</v>
          </cell>
          <cell r="GX842">
            <v>0</v>
          </cell>
          <cell r="GY842">
            <v>0</v>
          </cell>
          <cell r="GZ842">
            <v>0</v>
          </cell>
          <cell r="HA842">
            <v>0</v>
          </cell>
          <cell r="HB842">
            <v>0</v>
          </cell>
          <cell r="HC842">
            <v>0</v>
          </cell>
          <cell r="HD842">
            <v>0</v>
          </cell>
          <cell r="HE842">
            <v>0</v>
          </cell>
          <cell r="HF842">
            <v>0</v>
          </cell>
          <cell r="HG842">
            <v>0</v>
          </cell>
          <cell r="HH842">
            <v>0</v>
          </cell>
          <cell r="HI842">
            <v>0</v>
          </cell>
          <cell r="HJ842">
            <v>0</v>
          </cell>
          <cell r="HK842">
            <v>0</v>
          </cell>
          <cell r="HL842">
            <v>0</v>
          </cell>
          <cell r="HM842">
            <v>0</v>
          </cell>
          <cell r="HN842">
            <v>0</v>
          </cell>
          <cell r="HO842">
            <v>0</v>
          </cell>
          <cell r="HP842">
            <v>0</v>
          </cell>
          <cell r="HQ842">
            <v>0</v>
          </cell>
          <cell r="HR842">
            <v>0</v>
          </cell>
          <cell r="HS842">
            <v>0</v>
          </cell>
          <cell r="HT842">
            <v>0</v>
          </cell>
          <cell r="HU842">
            <v>0</v>
          </cell>
          <cell r="HV842">
            <v>0</v>
          </cell>
          <cell r="HW842">
            <v>0</v>
          </cell>
          <cell r="HX842">
            <v>0</v>
          </cell>
          <cell r="HY842">
            <v>0</v>
          </cell>
          <cell r="HZ842">
            <v>0</v>
          </cell>
          <cell r="IA842">
            <v>0</v>
          </cell>
          <cell r="IB842">
            <v>0</v>
          </cell>
          <cell r="IC842">
            <v>0</v>
          </cell>
          <cell r="ID842">
            <v>0</v>
          </cell>
          <cell r="IE842">
            <v>0</v>
          </cell>
          <cell r="IF842">
            <v>0</v>
          </cell>
          <cell r="IG842">
            <v>0</v>
          </cell>
          <cell r="IH842">
            <v>0</v>
          </cell>
          <cell r="II842">
            <v>0</v>
          </cell>
          <cell r="IJ842">
            <v>0</v>
          </cell>
          <cell r="IK842">
            <v>0</v>
          </cell>
          <cell r="IL842">
            <v>0</v>
          </cell>
          <cell r="IM842">
            <v>0</v>
          </cell>
          <cell r="IN842">
            <v>0</v>
          </cell>
          <cell r="IO842">
            <v>0</v>
          </cell>
          <cell r="IP842">
            <v>0</v>
          </cell>
          <cell r="IQ842">
            <v>0</v>
          </cell>
          <cell r="IR842">
            <v>0</v>
          </cell>
          <cell r="IS842">
            <v>0</v>
          </cell>
          <cell r="IT842">
            <v>0</v>
          </cell>
          <cell r="IU842">
            <v>0</v>
          </cell>
          <cell r="IV842">
            <v>0</v>
          </cell>
          <cell r="IW842">
            <v>0</v>
          </cell>
          <cell r="IX842">
            <v>0</v>
          </cell>
          <cell r="IY842">
            <v>0</v>
          </cell>
          <cell r="IZ842">
            <v>0</v>
          </cell>
          <cell r="JA842">
            <v>0</v>
          </cell>
          <cell r="JB842">
            <v>0</v>
          </cell>
          <cell r="JC842">
            <v>0</v>
          </cell>
          <cell r="JD842">
            <v>0</v>
          </cell>
          <cell r="JE842">
            <v>0</v>
          </cell>
          <cell r="JF842">
            <v>0</v>
          </cell>
          <cell r="JG842">
            <v>0</v>
          </cell>
          <cell r="JH842">
            <v>0</v>
          </cell>
          <cell r="JI842">
            <v>0</v>
          </cell>
          <cell r="JJ842">
            <v>0</v>
          </cell>
          <cell r="JK842">
            <v>0</v>
          </cell>
          <cell r="JL842">
            <v>0</v>
          </cell>
          <cell r="JM842">
            <v>0</v>
          </cell>
          <cell r="JN842">
            <v>0</v>
          </cell>
          <cell r="JO842">
            <v>0</v>
          </cell>
          <cell r="JP842">
            <v>0</v>
          </cell>
          <cell r="JQ842">
            <v>0</v>
          </cell>
        </row>
        <row r="843">
          <cell r="D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  <cell r="BZ843">
            <v>0</v>
          </cell>
          <cell r="CA843">
            <v>0</v>
          </cell>
          <cell r="CB843">
            <v>0</v>
          </cell>
          <cell r="CC843">
            <v>0</v>
          </cell>
          <cell r="CD843">
            <v>0</v>
          </cell>
          <cell r="CE843">
            <v>0</v>
          </cell>
          <cell r="CF843">
            <v>0</v>
          </cell>
          <cell r="CG843">
            <v>0</v>
          </cell>
          <cell r="CH843">
            <v>0</v>
          </cell>
          <cell r="CI843">
            <v>0</v>
          </cell>
          <cell r="CJ843">
            <v>0</v>
          </cell>
          <cell r="CK843">
            <v>0</v>
          </cell>
          <cell r="CL843">
            <v>0</v>
          </cell>
          <cell r="CM843">
            <v>0</v>
          </cell>
          <cell r="CN843">
            <v>0</v>
          </cell>
          <cell r="CO843">
            <v>0</v>
          </cell>
          <cell r="CP843">
            <v>0</v>
          </cell>
          <cell r="CQ843">
            <v>0</v>
          </cell>
          <cell r="CR843">
            <v>0</v>
          </cell>
          <cell r="CS843">
            <v>0</v>
          </cell>
          <cell r="CT843">
            <v>0</v>
          </cell>
          <cell r="CU843">
            <v>0</v>
          </cell>
          <cell r="CV843">
            <v>0</v>
          </cell>
          <cell r="CW843">
            <v>0</v>
          </cell>
          <cell r="CX843">
            <v>0</v>
          </cell>
          <cell r="CY843">
            <v>0</v>
          </cell>
          <cell r="CZ843">
            <v>0</v>
          </cell>
          <cell r="DA843">
            <v>0</v>
          </cell>
          <cell r="DB843">
            <v>0</v>
          </cell>
          <cell r="DC843">
            <v>0</v>
          </cell>
          <cell r="DD843">
            <v>0</v>
          </cell>
          <cell r="DE843">
            <v>0</v>
          </cell>
          <cell r="DF843">
            <v>0</v>
          </cell>
          <cell r="DG843">
            <v>0</v>
          </cell>
          <cell r="DH843">
            <v>0</v>
          </cell>
          <cell r="DI843">
            <v>0</v>
          </cell>
          <cell r="DJ843">
            <v>0</v>
          </cell>
          <cell r="DK843">
            <v>0</v>
          </cell>
          <cell r="DL843">
            <v>0</v>
          </cell>
          <cell r="DM843">
            <v>0</v>
          </cell>
          <cell r="DN843">
            <v>0</v>
          </cell>
          <cell r="DO843">
            <v>0</v>
          </cell>
          <cell r="DP843">
            <v>0</v>
          </cell>
          <cell r="DQ843">
            <v>0</v>
          </cell>
          <cell r="DR843">
            <v>0</v>
          </cell>
          <cell r="DS843">
            <v>0</v>
          </cell>
          <cell r="DT843">
            <v>0</v>
          </cell>
          <cell r="DU843">
            <v>0</v>
          </cell>
          <cell r="DV843">
            <v>0</v>
          </cell>
          <cell r="DW843">
            <v>0</v>
          </cell>
          <cell r="DX843">
            <v>0</v>
          </cell>
          <cell r="DY843">
            <v>0</v>
          </cell>
          <cell r="DZ843">
            <v>0</v>
          </cell>
          <cell r="EA843">
            <v>0</v>
          </cell>
          <cell r="EB843">
            <v>0</v>
          </cell>
          <cell r="EC843">
            <v>0</v>
          </cell>
          <cell r="ED843">
            <v>0</v>
          </cell>
          <cell r="EE843">
            <v>0</v>
          </cell>
          <cell r="EF843">
            <v>0</v>
          </cell>
          <cell r="EG843">
            <v>0</v>
          </cell>
          <cell r="EH843">
            <v>0</v>
          </cell>
          <cell r="EI843">
            <v>0</v>
          </cell>
          <cell r="EJ843">
            <v>0</v>
          </cell>
          <cell r="EK843">
            <v>0</v>
          </cell>
          <cell r="EL843">
            <v>0</v>
          </cell>
          <cell r="EM843">
            <v>0</v>
          </cell>
          <cell r="EN843">
            <v>0</v>
          </cell>
          <cell r="EO843">
            <v>0</v>
          </cell>
          <cell r="EP843">
            <v>0</v>
          </cell>
          <cell r="EQ843">
            <v>0</v>
          </cell>
          <cell r="ER843">
            <v>0</v>
          </cell>
          <cell r="ES843">
            <v>0</v>
          </cell>
          <cell r="ET843">
            <v>0</v>
          </cell>
          <cell r="EU843">
            <v>0</v>
          </cell>
          <cell r="EV843">
            <v>0</v>
          </cell>
          <cell r="EW843">
            <v>0</v>
          </cell>
          <cell r="EX843">
            <v>0</v>
          </cell>
          <cell r="EY843">
            <v>0</v>
          </cell>
          <cell r="EZ843">
            <v>0</v>
          </cell>
          <cell r="FA843">
            <v>0</v>
          </cell>
          <cell r="FB843">
            <v>0</v>
          </cell>
          <cell r="FC843">
            <v>0</v>
          </cell>
          <cell r="FD843">
            <v>0</v>
          </cell>
          <cell r="FE843">
            <v>0</v>
          </cell>
          <cell r="FF843">
            <v>0</v>
          </cell>
          <cell r="FG843">
            <v>0</v>
          </cell>
          <cell r="FH843">
            <v>0</v>
          </cell>
          <cell r="FI843">
            <v>0</v>
          </cell>
          <cell r="FJ843">
            <v>0</v>
          </cell>
          <cell r="FK843">
            <v>0</v>
          </cell>
          <cell r="FL843">
            <v>0</v>
          </cell>
          <cell r="FM843">
            <v>0</v>
          </cell>
          <cell r="FN843">
            <v>0</v>
          </cell>
          <cell r="FO843">
            <v>0</v>
          </cell>
          <cell r="FP843">
            <v>0</v>
          </cell>
          <cell r="FQ843">
            <v>0</v>
          </cell>
          <cell r="FR843">
            <v>0</v>
          </cell>
          <cell r="FS843">
            <v>0</v>
          </cell>
          <cell r="FT843">
            <v>0</v>
          </cell>
          <cell r="FU843">
            <v>0</v>
          </cell>
          <cell r="FV843">
            <v>0</v>
          </cell>
          <cell r="FW843">
            <v>0</v>
          </cell>
          <cell r="FX843">
            <v>0</v>
          </cell>
          <cell r="FY843">
            <v>0</v>
          </cell>
          <cell r="FZ843">
            <v>0</v>
          </cell>
          <cell r="GA843">
            <v>0</v>
          </cell>
          <cell r="GB843">
            <v>0</v>
          </cell>
          <cell r="GC843">
            <v>0</v>
          </cell>
          <cell r="GD843">
            <v>0</v>
          </cell>
          <cell r="GE843">
            <v>0</v>
          </cell>
          <cell r="GF843">
            <v>0</v>
          </cell>
          <cell r="GG843">
            <v>0</v>
          </cell>
          <cell r="GH843">
            <v>0</v>
          </cell>
          <cell r="GI843">
            <v>0</v>
          </cell>
          <cell r="GJ843">
            <v>0</v>
          </cell>
          <cell r="GK843">
            <v>0</v>
          </cell>
          <cell r="GL843">
            <v>0</v>
          </cell>
          <cell r="GM843">
            <v>0</v>
          </cell>
          <cell r="GN843">
            <v>0</v>
          </cell>
          <cell r="GO843">
            <v>0</v>
          </cell>
          <cell r="GP843">
            <v>0</v>
          </cell>
          <cell r="GQ843">
            <v>0</v>
          </cell>
          <cell r="GR843">
            <v>0</v>
          </cell>
          <cell r="GS843">
            <v>0</v>
          </cell>
          <cell r="GT843">
            <v>0</v>
          </cell>
          <cell r="GU843">
            <v>0</v>
          </cell>
          <cell r="GV843">
            <v>0</v>
          </cell>
          <cell r="GW843">
            <v>0</v>
          </cell>
          <cell r="GX843">
            <v>0</v>
          </cell>
          <cell r="GY843">
            <v>0</v>
          </cell>
          <cell r="GZ843">
            <v>0</v>
          </cell>
          <cell r="HA843">
            <v>0</v>
          </cell>
          <cell r="HB843">
            <v>0</v>
          </cell>
          <cell r="HC843">
            <v>0</v>
          </cell>
          <cell r="HD843">
            <v>0</v>
          </cell>
          <cell r="HE843">
            <v>0</v>
          </cell>
          <cell r="HF843">
            <v>0</v>
          </cell>
          <cell r="HG843">
            <v>0</v>
          </cell>
          <cell r="HH843">
            <v>0</v>
          </cell>
          <cell r="HI843">
            <v>0</v>
          </cell>
          <cell r="HJ843">
            <v>0</v>
          </cell>
          <cell r="HK843">
            <v>0</v>
          </cell>
          <cell r="HL843">
            <v>0</v>
          </cell>
          <cell r="HM843">
            <v>0</v>
          </cell>
          <cell r="HN843">
            <v>0</v>
          </cell>
          <cell r="HO843">
            <v>0</v>
          </cell>
          <cell r="HP843">
            <v>0</v>
          </cell>
          <cell r="HQ843">
            <v>0</v>
          </cell>
          <cell r="HR843">
            <v>0</v>
          </cell>
          <cell r="HS843">
            <v>0</v>
          </cell>
          <cell r="HT843">
            <v>0</v>
          </cell>
          <cell r="HU843">
            <v>0</v>
          </cell>
          <cell r="HV843">
            <v>0</v>
          </cell>
          <cell r="HW843">
            <v>0</v>
          </cell>
          <cell r="HX843">
            <v>0</v>
          </cell>
          <cell r="HY843">
            <v>0</v>
          </cell>
          <cell r="HZ843">
            <v>0</v>
          </cell>
          <cell r="IA843">
            <v>0</v>
          </cell>
          <cell r="IB843">
            <v>0</v>
          </cell>
          <cell r="IC843">
            <v>0</v>
          </cell>
          <cell r="ID843">
            <v>0</v>
          </cell>
          <cell r="IE843">
            <v>0</v>
          </cell>
          <cell r="IF843">
            <v>0</v>
          </cell>
          <cell r="IG843">
            <v>0</v>
          </cell>
          <cell r="IH843">
            <v>0</v>
          </cell>
          <cell r="II843">
            <v>0</v>
          </cell>
          <cell r="IJ843">
            <v>0</v>
          </cell>
          <cell r="IK843">
            <v>0</v>
          </cell>
          <cell r="IL843">
            <v>0</v>
          </cell>
          <cell r="IM843">
            <v>0</v>
          </cell>
          <cell r="IN843">
            <v>0</v>
          </cell>
          <cell r="IO843">
            <v>0</v>
          </cell>
          <cell r="IP843">
            <v>0</v>
          </cell>
          <cell r="IQ843">
            <v>0</v>
          </cell>
          <cell r="IR843">
            <v>0</v>
          </cell>
          <cell r="IS843">
            <v>0</v>
          </cell>
          <cell r="IT843">
            <v>0</v>
          </cell>
          <cell r="IU843">
            <v>0</v>
          </cell>
          <cell r="IV843">
            <v>0</v>
          </cell>
          <cell r="IW843">
            <v>0</v>
          </cell>
          <cell r="IX843">
            <v>0</v>
          </cell>
          <cell r="IY843">
            <v>0</v>
          </cell>
          <cell r="IZ843">
            <v>0</v>
          </cell>
          <cell r="JA843">
            <v>0</v>
          </cell>
          <cell r="JB843">
            <v>0</v>
          </cell>
          <cell r="JC843">
            <v>0</v>
          </cell>
          <cell r="JD843">
            <v>0</v>
          </cell>
          <cell r="JE843">
            <v>0</v>
          </cell>
          <cell r="JF843">
            <v>0</v>
          </cell>
          <cell r="JG843">
            <v>0</v>
          </cell>
          <cell r="JH843">
            <v>0</v>
          </cell>
          <cell r="JI843">
            <v>0</v>
          </cell>
          <cell r="JJ843">
            <v>0</v>
          </cell>
          <cell r="JK843">
            <v>0</v>
          </cell>
          <cell r="JL843">
            <v>0</v>
          </cell>
          <cell r="JM843">
            <v>0</v>
          </cell>
          <cell r="JN843">
            <v>0</v>
          </cell>
          <cell r="JO843">
            <v>0</v>
          </cell>
          <cell r="JP843">
            <v>0</v>
          </cell>
          <cell r="JQ843">
            <v>0</v>
          </cell>
        </row>
        <row r="844">
          <cell r="D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  <cell r="BZ844">
            <v>0</v>
          </cell>
          <cell r="CA844">
            <v>0</v>
          </cell>
          <cell r="CB844">
            <v>0</v>
          </cell>
          <cell r="CC844">
            <v>0</v>
          </cell>
          <cell r="CD844">
            <v>0</v>
          </cell>
          <cell r="CE844">
            <v>0</v>
          </cell>
          <cell r="CF844">
            <v>0</v>
          </cell>
          <cell r="CG844">
            <v>0</v>
          </cell>
          <cell r="CH844">
            <v>0</v>
          </cell>
          <cell r="CI844">
            <v>0</v>
          </cell>
          <cell r="CJ844">
            <v>0</v>
          </cell>
          <cell r="CK844">
            <v>0</v>
          </cell>
          <cell r="CL844">
            <v>0</v>
          </cell>
          <cell r="CM844">
            <v>0</v>
          </cell>
          <cell r="CN844">
            <v>0</v>
          </cell>
          <cell r="CO844">
            <v>0</v>
          </cell>
          <cell r="CP844">
            <v>0</v>
          </cell>
          <cell r="CQ844">
            <v>0</v>
          </cell>
          <cell r="CR844">
            <v>0</v>
          </cell>
          <cell r="CS844">
            <v>0</v>
          </cell>
          <cell r="CT844">
            <v>0</v>
          </cell>
          <cell r="CU844">
            <v>0</v>
          </cell>
          <cell r="CV844">
            <v>0</v>
          </cell>
          <cell r="CW844">
            <v>0</v>
          </cell>
          <cell r="CX844">
            <v>0</v>
          </cell>
          <cell r="CY844">
            <v>0</v>
          </cell>
          <cell r="CZ844">
            <v>0</v>
          </cell>
          <cell r="DA844">
            <v>0</v>
          </cell>
          <cell r="DB844">
            <v>0</v>
          </cell>
          <cell r="DC844">
            <v>0</v>
          </cell>
          <cell r="DD844">
            <v>0</v>
          </cell>
          <cell r="DE844">
            <v>0</v>
          </cell>
          <cell r="DF844">
            <v>0</v>
          </cell>
          <cell r="DG844">
            <v>0</v>
          </cell>
          <cell r="DH844">
            <v>0</v>
          </cell>
          <cell r="DI844">
            <v>0</v>
          </cell>
          <cell r="DJ844">
            <v>0</v>
          </cell>
          <cell r="DK844">
            <v>0</v>
          </cell>
          <cell r="DL844">
            <v>0</v>
          </cell>
          <cell r="DM844">
            <v>0</v>
          </cell>
          <cell r="DN844">
            <v>0</v>
          </cell>
          <cell r="DO844">
            <v>0</v>
          </cell>
          <cell r="DP844">
            <v>0</v>
          </cell>
          <cell r="DQ844">
            <v>0</v>
          </cell>
          <cell r="DR844">
            <v>0</v>
          </cell>
          <cell r="DS844">
            <v>0</v>
          </cell>
          <cell r="DT844">
            <v>0</v>
          </cell>
          <cell r="DU844">
            <v>0</v>
          </cell>
          <cell r="DV844">
            <v>0</v>
          </cell>
          <cell r="DW844">
            <v>0</v>
          </cell>
          <cell r="DX844">
            <v>0</v>
          </cell>
          <cell r="DY844">
            <v>0</v>
          </cell>
          <cell r="DZ844">
            <v>0</v>
          </cell>
          <cell r="EA844">
            <v>0</v>
          </cell>
          <cell r="EB844">
            <v>0</v>
          </cell>
          <cell r="EC844">
            <v>0</v>
          </cell>
          <cell r="ED844">
            <v>0</v>
          </cell>
          <cell r="EE844">
            <v>0</v>
          </cell>
          <cell r="EF844">
            <v>0</v>
          </cell>
          <cell r="EG844">
            <v>0</v>
          </cell>
          <cell r="EH844">
            <v>0</v>
          </cell>
          <cell r="EI844">
            <v>0</v>
          </cell>
          <cell r="EJ844">
            <v>0</v>
          </cell>
          <cell r="EK844">
            <v>0</v>
          </cell>
          <cell r="EL844">
            <v>0</v>
          </cell>
          <cell r="EM844">
            <v>0</v>
          </cell>
          <cell r="EN844">
            <v>0</v>
          </cell>
          <cell r="EO844">
            <v>0</v>
          </cell>
          <cell r="EP844">
            <v>0</v>
          </cell>
          <cell r="EQ844">
            <v>0</v>
          </cell>
          <cell r="ER844">
            <v>0</v>
          </cell>
          <cell r="ES844">
            <v>0</v>
          </cell>
          <cell r="ET844">
            <v>0</v>
          </cell>
          <cell r="EU844">
            <v>0</v>
          </cell>
          <cell r="EV844">
            <v>0</v>
          </cell>
          <cell r="EW844">
            <v>0</v>
          </cell>
          <cell r="EX844">
            <v>0</v>
          </cell>
          <cell r="EY844">
            <v>0</v>
          </cell>
          <cell r="EZ844">
            <v>0</v>
          </cell>
          <cell r="FA844">
            <v>0</v>
          </cell>
          <cell r="FB844">
            <v>0</v>
          </cell>
          <cell r="FC844">
            <v>0</v>
          </cell>
          <cell r="FD844">
            <v>0</v>
          </cell>
          <cell r="FE844">
            <v>0</v>
          </cell>
          <cell r="FF844">
            <v>0</v>
          </cell>
          <cell r="FG844">
            <v>0</v>
          </cell>
          <cell r="FH844">
            <v>0</v>
          </cell>
          <cell r="FI844">
            <v>0</v>
          </cell>
          <cell r="FJ844">
            <v>0</v>
          </cell>
          <cell r="FK844">
            <v>0</v>
          </cell>
          <cell r="FL844">
            <v>0</v>
          </cell>
          <cell r="FM844">
            <v>0</v>
          </cell>
          <cell r="FN844">
            <v>0</v>
          </cell>
          <cell r="FO844">
            <v>0</v>
          </cell>
          <cell r="FP844">
            <v>0</v>
          </cell>
          <cell r="FQ844">
            <v>0</v>
          </cell>
          <cell r="FR844">
            <v>0</v>
          </cell>
          <cell r="FS844">
            <v>0</v>
          </cell>
          <cell r="FT844">
            <v>0</v>
          </cell>
          <cell r="FU844">
            <v>0</v>
          </cell>
          <cell r="FV844">
            <v>0</v>
          </cell>
          <cell r="FW844">
            <v>0</v>
          </cell>
          <cell r="FX844">
            <v>0</v>
          </cell>
          <cell r="FY844">
            <v>0</v>
          </cell>
          <cell r="FZ844">
            <v>0</v>
          </cell>
          <cell r="GA844">
            <v>0</v>
          </cell>
          <cell r="GB844">
            <v>0</v>
          </cell>
          <cell r="GC844">
            <v>0</v>
          </cell>
          <cell r="GD844">
            <v>0</v>
          </cell>
          <cell r="GE844">
            <v>0</v>
          </cell>
          <cell r="GF844">
            <v>0</v>
          </cell>
          <cell r="GG844">
            <v>0</v>
          </cell>
          <cell r="GH844">
            <v>0</v>
          </cell>
          <cell r="GI844">
            <v>0</v>
          </cell>
          <cell r="GJ844">
            <v>0</v>
          </cell>
          <cell r="GK844">
            <v>0</v>
          </cell>
          <cell r="GL844">
            <v>0</v>
          </cell>
          <cell r="GM844">
            <v>0</v>
          </cell>
          <cell r="GN844">
            <v>0</v>
          </cell>
          <cell r="GO844">
            <v>0</v>
          </cell>
          <cell r="GP844">
            <v>0</v>
          </cell>
          <cell r="GQ844">
            <v>0</v>
          </cell>
          <cell r="GR844">
            <v>0</v>
          </cell>
          <cell r="GS844">
            <v>0</v>
          </cell>
          <cell r="GT844">
            <v>0</v>
          </cell>
          <cell r="GU844">
            <v>0</v>
          </cell>
          <cell r="GV844">
            <v>0</v>
          </cell>
          <cell r="GW844">
            <v>0</v>
          </cell>
          <cell r="GX844">
            <v>0</v>
          </cell>
          <cell r="GY844">
            <v>0</v>
          </cell>
          <cell r="GZ844">
            <v>0</v>
          </cell>
          <cell r="HA844">
            <v>0</v>
          </cell>
          <cell r="HB844">
            <v>0</v>
          </cell>
          <cell r="HC844">
            <v>0</v>
          </cell>
          <cell r="HD844">
            <v>0</v>
          </cell>
          <cell r="HE844">
            <v>0</v>
          </cell>
          <cell r="HF844">
            <v>0</v>
          </cell>
          <cell r="HG844">
            <v>0</v>
          </cell>
          <cell r="HH844">
            <v>0</v>
          </cell>
          <cell r="HI844">
            <v>0</v>
          </cell>
          <cell r="HJ844">
            <v>0</v>
          </cell>
          <cell r="HK844">
            <v>0</v>
          </cell>
          <cell r="HL844">
            <v>0</v>
          </cell>
          <cell r="HM844">
            <v>0</v>
          </cell>
          <cell r="HN844">
            <v>0</v>
          </cell>
          <cell r="HO844">
            <v>0</v>
          </cell>
          <cell r="HP844">
            <v>0</v>
          </cell>
          <cell r="HQ844">
            <v>0</v>
          </cell>
          <cell r="HR844">
            <v>0</v>
          </cell>
          <cell r="HS844">
            <v>0</v>
          </cell>
          <cell r="HT844">
            <v>0</v>
          </cell>
          <cell r="HU844">
            <v>0</v>
          </cell>
          <cell r="HV844">
            <v>0</v>
          </cell>
          <cell r="HW844">
            <v>0</v>
          </cell>
          <cell r="HX844">
            <v>0</v>
          </cell>
          <cell r="HY844">
            <v>0</v>
          </cell>
          <cell r="HZ844">
            <v>0</v>
          </cell>
          <cell r="IA844">
            <v>0</v>
          </cell>
          <cell r="IB844">
            <v>0</v>
          </cell>
          <cell r="IC844">
            <v>0</v>
          </cell>
          <cell r="ID844">
            <v>0</v>
          </cell>
          <cell r="IE844">
            <v>0</v>
          </cell>
          <cell r="IF844">
            <v>0</v>
          </cell>
          <cell r="IG844">
            <v>0</v>
          </cell>
          <cell r="IH844">
            <v>0</v>
          </cell>
          <cell r="II844">
            <v>0</v>
          </cell>
          <cell r="IJ844">
            <v>0</v>
          </cell>
          <cell r="IK844">
            <v>0</v>
          </cell>
          <cell r="IL844">
            <v>0</v>
          </cell>
          <cell r="IM844">
            <v>0</v>
          </cell>
          <cell r="IN844">
            <v>0</v>
          </cell>
          <cell r="IO844">
            <v>0</v>
          </cell>
          <cell r="IP844">
            <v>0</v>
          </cell>
          <cell r="IQ844">
            <v>0</v>
          </cell>
          <cell r="IR844">
            <v>0</v>
          </cell>
          <cell r="IS844">
            <v>0</v>
          </cell>
          <cell r="IT844">
            <v>0</v>
          </cell>
          <cell r="IU844">
            <v>0</v>
          </cell>
          <cell r="IV844">
            <v>0</v>
          </cell>
          <cell r="IW844">
            <v>0</v>
          </cell>
          <cell r="IX844">
            <v>0</v>
          </cell>
          <cell r="IY844">
            <v>0</v>
          </cell>
          <cell r="IZ844">
            <v>0</v>
          </cell>
          <cell r="JA844">
            <v>0</v>
          </cell>
          <cell r="JB844">
            <v>0</v>
          </cell>
          <cell r="JC844">
            <v>0</v>
          </cell>
          <cell r="JD844">
            <v>0</v>
          </cell>
          <cell r="JE844">
            <v>0</v>
          </cell>
          <cell r="JF844">
            <v>0</v>
          </cell>
          <cell r="JG844">
            <v>0</v>
          </cell>
          <cell r="JH844">
            <v>0</v>
          </cell>
          <cell r="JI844">
            <v>0</v>
          </cell>
          <cell r="JJ844">
            <v>0</v>
          </cell>
          <cell r="JK844">
            <v>0</v>
          </cell>
          <cell r="JL844">
            <v>0</v>
          </cell>
          <cell r="JM844">
            <v>0</v>
          </cell>
          <cell r="JN844">
            <v>0</v>
          </cell>
          <cell r="JO844">
            <v>0</v>
          </cell>
          <cell r="JP844">
            <v>0</v>
          </cell>
          <cell r="JQ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  <cell r="BZ845">
            <v>0</v>
          </cell>
          <cell r="CA845">
            <v>0</v>
          </cell>
          <cell r="CB845">
            <v>0</v>
          </cell>
          <cell r="CC845">
            <v>0</v>
          </cell>
          <cell r="CD845">
            <v>0</v>
          </cell>
          <cell r="CE845">
            <v>0</v>
          </cell>
          <cell r="CF845">
            <v>0</v>
          </cell>
          <cell r="CG845">
            <v>0</v>
          </cell>
          <cell r="CH845">
            <v>0</v>
          </cell>
          <cell r="CI845">
            <v>0</v>
          </cell>
          <cell r="CJ845">
            <v>0</v>
          </cell>
          <cell r="CK845">
            <v>0</v>
          </cell>
          <cell r="CL845">
            <v>0</v>
          </cell>
          <cell r="CM845">
            <v>0</v>
          </cell>
          <cell r="CN845">
            <v>0</v>
          </cell>
          <cell r="CO845">
            <v>0</v>
          </cell>
          <cell r="CP845">
            <v>0</v>
          </cell>
          <cell r="CQ845">
            <v>0</v>
          </cell>
          <cell r="CR845">
            <v>0</v>
          </cell>
          <cell r="CS845">
            <v>0</v>
          </cell>
          <cell r="CT845">
            <v>0</v>
          </cell>
          <cell r="CU845">
            <v>0</v>
          </cell>
          <cell r="CV845">
            <v>0</v>
          </cell>
          <cell r="CW845">
            <v>0</v>
          </cell>
          <cell r="CX845">
            <v>0</v>
          </cell>
          <cell r="CY845">
            <v>0</v>
          </cell>
          <cell r="CZ845">
            <v>0</v>
          </cell>
          <cell r="DA845">
            <v>0</v>
          </cell>
          <cell r="DB845">
            <v>0</v>
          </cell>
          <cell r="DC845">
            <v>0</v>
          </cell>
          <cell r="DD845">
            <v>0</v>
          </cell>
          <cell r="DE845">
            <v>0</v>
          </cell>
          <cell r="DF845">
            <v>0</v>
          </cell>
          <cell r="DG845">
            <v>0</v>
          </cell>
          <cell r="DH845">
            <v>0</v>
          </cell>
          <cell r="DI845">
            <v>0</v>
          </cell>
          <cell r="DJ845">
            <v>0</v>
          </cell>
          <cell r="DK845">
            <v>0</v>
          </cell>
          <cell r="DL845">
            <v>0</v>
          </cell>
          <cell r="DM845">
            <v>0</v>
          </cell>
          <cell r="DN845">
            <v>0</v>
          </cell>
          <cell r="DO845">
            <v>0</v>
          </cell>
          <cell r="DP845">
            <v>0</v>
          </cell>
          <cell r="DQ845">
            <v>0</v>
          </cell>
          <cell r="DR845">
            <v>0</v>
          </cell>
          <cell r="DS845">
            <v>0</v>
          </cell>
          <cell r="DT845">
            <v>0</v>
          </cell>
          <cell r="DU845">
            <v>0</v>
          </cell>
          <cell r="DV845">
            <v>0</v>
          </cell>
          <cell r="DW845">
            <v>0</v>
          </cell>
          <cell r="DX845">
            <v>0</v>
          </cell>
          <cell r="DY845">
            <v>0</v>
          </cell>
          <cell r="DZ845">
            <v>0</v>
          </cell>
          <cell r="EA845">
            <v>0</v>
          </cell>
          <cell r="EB845">
            <v>0</v>
          </cell>
          <cell r="EC845">
            <v>0</v>
          </cell>
          <cell r="ED845">
            <v>0</v>
          </cell>
          <cell r="EE845">
            <v>0</v>
          </cell>
          <cell r="EF845">
            <v>0</v>
          </cell>
          <cell r="EG845">
            <v>0</v>
          </cell>
          <cell r="EH845">
            <v>0</v>
          </cell>
          <cell r="EI845">
            <v>0</v>
          </cell>
          <cell r="EJ845">
            <v>0</v>
          </cell>
          <cell r="EK845">
            <v>0</v>
          </cell>
          <cell r="EL845">
            <v>0</v>
          </cell>
          <cell r="EM845">
            <v>0</v>
          </cell>
          <cell r="EN845">
            <v>0</v>
          </cell>
          <cell r="EO845">
            <v>0</v>
          </cell>
          <cell r="EP845">
            <v>0</v>
          </cell>
          <cell r="EQ845">
            <v>0</v>
          </cell>
          <cell r="ER845">
            <v>0</v>
          </cell>
          <cell r="ES845">
            <v>0</v>
          </cell>
          <cell r="ET845">
            <v>0</v>
          </cell>
          <cell r="EU845">
            <v>0</v>
          </cell>
          <cell r="EV845">
            <v>0</v>
          </cell>
          <cell r="EW845">
            <v>0</v>
          </cell>
          <cell r="EX845">
            <v>0</v>
          </cell>
          <cell r="EY845">
            <v>0</v>
          </cell>
          <cell r="EZ845">
            <v>0</v>
          </cell>
          <cell r="FA845">
            <v>0</v>
          </cell>
          <cell r="FB845">
            <v>0</v>
          </cell>
          <cell r="FC845">
            <v>0</v>
          </cell>
          <cell r="FD845">
            <v>0</v>
          </cell>
          <cell r="FE845">
            <v>0</v>
          </cell>
          <cell r="FF845">
            <v>0</v>
          </cell>
          <cell r="FG845">
            <v>0</v>
          </cell>
          <cell r="FH845">
            <v>0</v>
          </cell>
          <cell r="FI845">
            <v>0</v>
          </cell>
          <cell r="FJ845">
            <v>0</v>
          </cell>
          <cell r="FK845">
            <v>0</v>
          </cell>
          <cell r="FL845">
            <v>0</v>
          </cell>
          <cell r="FM845">
            <v>0</v>
          </cell>
          <cell r="FN845">
            <v>0</v>
          </cell>
          <cell r="FO845">
            <v>0</v>
          </cell>
          <cell r="FP845">
            <v>0</v>
          </cell>
          <cell r="FQ845">
            <v>0</v>
          </cell>
          <cell r="FR845">
            <v>0</v>
          </cell>
          <cell r="FS845">
            <v>0</v>
          </cell>
          <cell r="FT845">
            <v>0</v>
          </cell>
          <cell r="FU845">
            <v>0</v>
          </cell>
          <cell r="FV845">
            <v>0</v>
          </cell>
          <cell r="FW845">
            <v>0</v>
          </cell>
          <cell r="FX845">
            <v>0</v>
          </cell>
          <cell r="FY845">
            <v>0</v>
          </cell>
          <cell r="FZ845">
            <v>0</v>
          </cell>
          <cell r="GA845">
            <v>0</v>
          </cell>
          <cell r="GB845">
            <v>0</v>
          </cell>
          <cell r="GC845">
            <v>0</v>
          </cell>
          <cell r="GD845">
            <v>0</v>
          </cell>
          <cell r="GE845">
            <v>0</v>
          </cell>
          <cell r="GF845">
            <v>0</v>
          </cell>
          <cell r="GG845">
            <v>0</v>
          </cell>
          <cell r="GH845">
            <v>0</v>
          </cell>
          <cell r="GI845">
            <v>0</v>
          </cell>
          <cell r="GJ845">
            <v>0</v>
          </cell>
          <cell r="GK845">
            <v>0</v>
          </cell>
          <cell r="GL845">
            <v>0</v>
          </cell>
          <cell r="GM845">
            <v>0</v>
          </cell>
          <cell r="GN845">
            <v>0</v>
          </cell>
          <cell r="GO845">
            <v>0</v>
          </cell>
          <cell r="GP845">
            <v>0</v>
          </cell>
          <cell r="GQ845">
            <v>0</v>
          </cell>
          <cell r="GR845">
            <v>0</v>
          </cell>
          <cell r="GS845">
            <v>0</v>
          </cell>
          <cell r="GT845">
            <v>0</v>
          </cell>
          <cell r="GU845">
            <v>0</v>
          </cell>
          <cell r="GV845">
            <v>0</v>
          </cell>
          <cell r="GW845">
            <v>0</v>
          </cell>
          <cell r="GX845">
            <v>0</v>
          </cell>
          <cell r="GY845">
            <v>0</v>
          </cell>
          <cell r="GZ845">
            <v>0</v>
          </cell>
          <cell r="HA845">
            <v>0</v>
          </cell>
          <cell r="HB845">
            <v>0</v>
          </cell>
          <cell r="HC845">
            <v>0</v>
          </cell>
          <cell r="HD845">
            <v>0</v>
          </cell>
          <cell r="HE845">
            <v>0</v>
          </cell>
          <cell r="HF845">
            <v>0</v>
          </cell>
          <cell r="HG845">
            <v>0</v>
          </cell>
          <cell r="HH845">
            <v>0</v>
          </cell>
          <cell r="HI845">
            <v>0</v>
          </cell>
          <cell r="HJ845">
            <v>0</v>
          </cell>
          <cell r="HK845">
            <v>0</v>
          </cell>
          <cell r="HL845">
            <v>0</v>
          </cell>
          <cell r="HM845">
            <v>0</v>
          </cell>
          <cell r="HN845">
            <v>0</v>
          </cell>
          <cell r="HO845">
            <v>0</v>
          </cell>
          <cell r="HP845">
            <v>0</v>
          </cell>
          <cell r="HQ845">
            <v>0</v>
          </cell>
          <cell r="HR845">
            <v>0</v>
          </cell>
          <cell r="HS845">
            <v>0</v>
          </cell>
          <cell r="HT845">
            <v>0</v>
          </cell>
          <cell r="HU845">
            <v>0</v>
          </cell>
          <cell r="HV845">
            <v>0</v>
          </cell>
          <cell r="HW845">
            <v>0</v>
          </cell>
          <cell r="HX845">
            <v>0</v>
          </cell>
          <cell r="HY845">
            <v>0</v>
          </cell>
          <cell r="HZ845">
            <v>0</v>
          </cell>
          <cell r="IA845">
            <v>0</v>
          </cell>
          <cell r="IB845">
            <v>0</v>
          </cell>
          <cell r="IC845">
            <v>0</v>
          </cell>
          <cell r="ID845">
            <v>0</v>
          </cell>
          <cell r="IE845">
            <v>0</v>
          </cell>
          <cell r="IF845">
            <v>0</v>
          </cell>
          <cell r="IG845">
            <v>0</v>
          </cell>
          <cell r="IH845">
            <v>0</v>
          </cell>
          <cell r="II845">
            <v>0</v>
          </cell>
          <cell r="IJ845">
            <v>0</v>
          </cell>
          <cell r="IK845">
            <v>0</v>
          </cell>
          <cell r="IL845">
            <v>0</v>
          </cell>
          <cell r="IM845">
            <v>0</v>
          </cell>
          <cell r="IN845">
            <v>0</v>
          </cell>
          <cell r="IO845">
            <v>0</v>
          </cell>
          <cell r="IP845">
            <v>0</v>
          </cell>
          <cell r="IQ845">
            <v>0</v>
          </cell>
          <cell r="IR845">
            <v>0</v>
          </cell>
          <cell r="IS845">
            <v>0</v>
          </cell>
          <cell r="IT845">
            <v>0</v>
          </cell>
          <cell r="IU845">
            <v>0</v>
          </cell>
          <cell r="IV845">
            <v>0</v>
          </cell>
          <cell r="IW845">
            <v>0</v>
          </cell>
          <cell r="IX845">
            <v>0</v>
          </cell>
          <cell r="IY845">
            <v>0</v>
          </cell>
          <cell r="IZ845">
            <v>0</v>
          </cell>
          <cell r="JA845">
            <v>0</v>
          </cell>
          <cell r="JB845">
            <v>0</v>
          </cell>
          <cell r="JC845">
            <v>0</v>
          </cell>
          <cell r="JD845">
            <v>0</v>
          </cell>
          <cell r="JE845">
            <v>0</v>
          </cell>
          <cell r="JF845">
            <v>0</v>
          </cell>
          <cell r="JG845">
            <v>0</v>
          </cell>
          <cell r="JH845">
            <v>0</v>
          </cell>
          <cell r="JI845">
            <v>0</v>
          </cell>
          <cell r="JJ845">
            <v>0</v>
          </cell>
          <cell r="JK845">
            <v>0</v>
          </cell>
          <cell r="JL845">
            <v>0</v>
          </cell>
          <cell r="JM845">
            <v>0</v>
          </cell>
          <cell r="JN845">
            <v>0</v>
          </cell>
          <cell r="JO845">
            <v>0</v>
          </cell>
          <cell r="JP845">
            <v>0</v>
          </cell>
          <cell r="JQ845">
            <v>0</v>
          </cell>
        </row>
        <row r="847"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-63.454543387335434</v>
          </cell>
          <cell r="S847">
            <v>-5.0208857900000403E-3</v>
          </cell>
          <cell r="T847">
            <v>4.7965568099996858E-3</v>
          </cell>
          <cell r="U847">
            <v>-4.3437204980000033E-2</v>
          </cell>
          <cell r="V847">
            <v>3.8664030620000123E-2</v>
          </cell>
          <cell r="W847">
            <v>6.4317952800001521E-3</v>
          </cell>
          <cell r="X847">
            <v>-3.6775746100001783E-3</v>
          </cell>
          <cell r="Y847">
            <v>-63.424800441971456</v>
          </cell>
          <cell r="Z847">
            <v>-3.1398901720000261E-2</v>
          </cell>
          <cell r="AA847">
            <v>4.1802045009999844E-2</v>
          </cell>
          <cell r="AB847">
            <v>-2.2926397480000027E-2</v>
          </cell>
          <cell r="AC847">
            <v>-1.7052178780000204E-2</v>
          </cell>
          <cell r="AD847">
            <v>2.0757702899998343E-3</v>
          </cell>
          <cell r="AE847">
            <v>-77.265141958752793</v>
          </cell>
          <cell r="AF847">
            <v>0</v>
          </cell>
          <cell r="AG847">
            <v>6.0358529999859911E-5</v>
          </cell>
          <cell r="AH847">
            <v>3.547566800001789E-4</v>
          </cell>
          <cell r="AI847">
            <v>1.0825141099992663E-3</v>
          </cell>
          <cell r="AJ847">
            <v>0</v>
          </cell>
          <cell r="AK847">
            <v>0</v>
          </cell>
          <cell r="AL847">
            <v>-77.26665576389496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1.6175820000796648E-5</v>
          </cell>
          <cell r="AR847">
            <v>-68.774700305670194</v>
          </cell>
          <cell r="AS847">
            <v>0</v>
          </cell>
          <cell r="AT847">
            <v>0</v>
          </cell>
          <cell r="AU847">
            <v>7.5934139999844774E-5</v>
          </cell>
          <cell r="AV847">
            <v>7.2290337000069371E-4</v>
          </cell>
          <cell r="AW847">
            <v>3.3410610000395025E-5</v>
          </cell>
          <cell r="AX847">
            <v>0</v>
          </cell>
          <cell r="AY847">
            <v>-68.775535567359839</v>
          </cell>
          <cell r="AZ847">
            <v>0</v>
          </cell>
          <cell r="BA847">
            <v>0</v>
          </cell>
          <cell r="BB847">
            <v>3.0135700006539423E-6</v>
          </cell>
          <cell r="BC847">
            <v>0</v>
          </cell>
          <cell r="BD847">
            <v>0</v>
          </cell>
          <cell r="BE847">
            <v>5.0571952000666442E-4</v>
          </cell>
          <cell r="BF847">
            <v>0</v>
          </cell>
          <cell r="BG847">
            <v>0</v>
          </cell>
          <cell r="BH847">
            <v>9.8995870000173625E-5</v>
          </cell>
          <cell r="BI847">
            <v>0</v>
          </cell>
          <cell r="BJ847">
            <v>4.0672364999938537E-4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-166.80277064948314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-163.20811716363824</v>
          </cell>
          <cell r="BZ847">
            <v>0</v>
          </cell>
          <cell r="CA847">
            <v>0</v>
          </cell>
          <cell r="CB847">
            <v>0</v>
          </cell>
          <cell r="CC847">
            <v>0</v>
          </cell>
          <cell r="CD847">
            <v>-3.5946534858503583</v>
          </cell>
          <cell r="CE847">
            <v>-176.80047660550917</v>
          </cell>
          <cell r="CF847">
            <v>0</v>
          </cell>
          <cell r="CG847">
            <v>1.8602003099994491E-3</v>
          </cell>
          <cell r="CH847">
            <v>0</v>
          </cell>
          <cell r="CI847">
            <v>0</v>
          </cell>
          <cell r="CJ847">
            <v>0</v>
          </cell>
          <cell r="CK847">
            <v>0</v>
          </cell>
          <cell r="CL847">
            <v>-173.30140225954892</v>
          </cell>
          <cell r="CM847">
            <v>0</v>
          </cell>
          <cell r="CN847">
            <v>0</v>
          </cell>
          <cell r="CO847">
            <v>0</v>
          </cell>
          <cell r="CP847">
            <v>0</v>
          </cell>
          <cell r="CQ847">
            <v>-3.500934546264034</v>
          </cell>
          <cell r="CR847">
            <v>-160.43101229993772</v>
          </cell>
          <cell r="CS847">
            <v>0</v>
          </cell>
          <cell r="CT847">
            <v>0</v>
          </cell>
          <cell r="CU847">
            <v>0</v>
          </cell>
          <cell r="CV847">
            <v>0</v>
          </cell>
          <cell r="CW847">
            <v>0</v>
          </cell>
          <cell r="CX847">
            <v>0</v>
          </cell>
          <cell r="CY847">
            <v>-156.95854874338693</v>
          </cell>
          <cell r="CZ847">
            <v>0</v>
          </cell>
          <cell r="DA847">
            <v>0</v>
          </cell>
          <cell r="DB847">
            <v>0</v>
          </cell>
          <cell r="DC847">
            <v>0</v>
          </cell>
          <cell r="DD847">
            <v>-3.4724635565507924</v>
          </cell>
          <cell r="DE847">
            <v>-152.09927268757019</v>
          </cell>
          <cell r="DF847">
            <v>1.000000082740371E-11</v>
          </cell>
          <cell r="DG847">
            <v>0</v>
          </cell>
          <cell r="DH847">
            <v>0</v>
          </cell>
          <cell r="DI847">
            <v>0</v>
          </cell>
          <cell r="DJ847">
            <v>0</v>
          </cell>
          <cell r="DK847">
            <v>0</v>
          </cell>
          <cell r="DL847">
            <v>-148.45982028963044</v>
          </cell>
          <cell r="DM847">
            <v>0</v>
          </cell>
          <cell r="DN847">
            <v>0</v>
          </cell>
          <cell r="DO847">
            <v>0</v>
          </cell>
          <cell r="DP847">
            <v>0</v>
          </cell>
          <cell r="DQ847">
            <v>-3.639452397947025</v>
          </cell>
          <cell r="DR847">
            <v>-313.54922100988915</v>
          </cell>
          <cell r="DS847">
            <v>-33.438823754789894</v>
          </cell>
          <cell r="DT847">
            <v>-23.667111819349941</v>
          </cell>
          <cell r="DU847">
            <v>-21.655020655900046</v>
          </cell>
          <cell r="DV847">
            <v>-17.527837693649985</v>
          </cell>
          <cell r="DW847">
            <v>-17.499416979259877</v>
          </cell>
          <cell r="DX847">
            <v>-20.92535535165996</v>
          </cell>
          <cell r="DY847">
            <v>-31.930940749662113</v>
          </cell>
          <cell r="DZ847">
            <v>-33.421440194400134</v>
          </cell>
          <cell r="EA847">
            <v>-28.351858980660154</v>
          </cell>
          <cell r="EB847">
            <v>-23.278021579050062</v>
          </cell>
          <cell r="EC847">
            <v>-30.572671564060101</v>
          </cell>
          <cell r="ED847">
            <v>-31.280721687457117</v>
          </cell>
          <cell r="EE847">
            <v>-355.73375443893019</v>
          </cell>
          <cell r="EF847">
            <v>-38.259410654671228</v>
          </cell>
          <cell r="EG847">
            <v>-26.663380675610824</v>
          </cell>
          <cell r="EH847">
            <v>-22.275448046370002</v>
          </cell>
          <cell r="EI847">
            <v>-17.919554723819601</v>
          </cell>
          <cell r="EJ847">
            <v>-16.60712320895982</v>
          </cell>
          <cell r="EK847">
            <v>-21.558953359921361</v>
          </cell>
          <cell r="EL847">
            <v>-35.222588433753117</v>
          </cell>
          <cell r="EM847">
            <v>-47.401221630883811</v>
          </cell>
          <cell r="EN847">
            <v>-40.993035284138386</v>
          </cell>
          <cell r="EO847">
            <v>-25.632132911714507</v>
          </cell>
          <cell r="EP847">
            <v>-34.57079774075828</v>
          </cell>
          <cell r="EQ847">
            <v>-28.630107768331072</v>
          </cell>
          <cell r="ER847">
            <v>-414.16726696374826</v>
          </cell>
          <cell r="ES847">
            <v>-51.117202325654944</v>
          </cell>
          <cell r="ET847">
            <v>-28.48584046079668</v>
          </cell>
          <cell r="EU847">
            <v>-26.50678021377098</v>
          </cell>
          <cell r="EV847">
            <v>-28.764701182020872</v>
          </cell>
          <cell r="EW847">
            <v>-29.041907317247023</v>
          </cell>
          <cell r="EX847">
            <v>-22.283975910379013</v>
          </cell>
          <cell r="EY847">
            <v>-31.152317158630467</v>
          </cell>
          <cell r="EZ847">
            <v>-47.710067043284653</v>
          </cell>
          <cell r="FA847">
            <v>-46.841743771528854</v>
          </cell>
          <cell r="FB847">
            <v>-22.471504894660029</v>
          </cell>
          <cell r="FC847">
            <v>-40.276401559309306</v>
          </cell>
          <cell r="FD847">
            <v>-39.514825126549113</v>
          </cell>
          <cell r="FE847">
            <v>-432.13340229715686</v>
          </cell>
          <cell r="FF847">
            <v>-45.054216095821175</v>
          </cell>
          <cell r="FG847">
            <v>-28.176489001238224</v>
          </cell>
          <cell r="FH847">
            <v>-24.980425918511173</v>
          </cell>
          <cell r="FI847">
            <v>-21.976902131676979</v>
          </cell>
          <cell r="FJ847">
            <v>-21.07065923513801</v>
          </cell>
          <cell r="FK847">
            <v>-31.101860388123896</v>
          </cell>
          <cell r="FL847">
            <v>-47.784792456484865</v>
          </cell>
          <cell r="FM847">
            <v>-58.800520912209322</v>
          </cell>
          <cell r="FN847">
            <v>-41.800445276268874</v>
          </cell>
          <cell r="FO847">
            <v>-25.468742354671122</v>
          </cell>
          <cell r="FP847">
            <v>-43.001297395327128</v>
          </cell>
          <cell r="FQ847">
            <v>-42.917051131706103</v>
          </cell>
          <cell r="FR847">
            <v>-439.8411251330981</v>
          </cell>
          <cell r="FS847">
            <v>-46.622427086338575</v>
          </cell>
          <cell r="FT847">
            <v>-36.441700151419354</v>
          </cell>
          <cell r="FU847">
            <v>-24.234867133229272</v>
          </cell>
          <cell r="FV847">
            <v>-17.930185693629028</v>
          </cell>
          <cell r="FW847">
            <v>-25.181030308254776</v>
          </cell>
          <cell r="FX847">
            <v>-31.08359679575733</v>
          </cell>
          <cell r="FY847">
            <v>-51.615617666277103</v>
          </cell>
          <cell r="FZ847">
            <v>-48.157704914272472</v>
          </cell>
          <cell r="GA847">
            <v>-38.727967908049322</v>
          </cell>
          <cell r="GB847">
            <v>-22.455137623343035</v>
          </cell>
          <cell r="GC847">
            <v>-49.291780225521507</v>
          </cell>
          <cell r="GD847">
            <v>-48.099109627073631</v>
          </cell>
          <cell r="GE847">
            <v>-449.17210782901384</v>
          </cell>
          <cell r="GF847">
            <v>-54.505077427507786</v>
          </cell>
          <cell r="GG847">
            <v>-35.76171241569682</v>
          </cell>
          <cell r="GH847">
            <v>-23.752480904433469</v>
          </cell>
          <cell r="GI847">
            <v>-20.571848383005999</v>
          </cell>
          <cell r="GJ847">
            <v>-21.97371129055864</v>
          </cell>
          <cell r="GK847">
            <v>-32.217207343088376</v>
          </cell>
          <cell r="GL847">
            <v>-45.705042320885696</v>
          </cell>
          <cell r="GM847">
            <v>-56.456648054128891</v>
          </cell>
          <cell r="GN847">
            <v>-37.753300418673462</v>
          </cell>
          <cell r="GO847">
            <v>-25.09906394050995</v>
          </cell>
          <cell r="GP847">
            <v>-49.947919022233691</v>
          </cell>
          <cell r="GQ847">
            <v>-45.428096308285603</v>
          </cell>
          <cell r="GR847">
            <v>-481.45144891820382</v>
          </cell>
          <cell r="GS847">
            <v>-46.567933127276774</v>
          </cell>
          <cell r="GT847">
            <v>-40.348807080888946</v>
          </cell>
          <cell r="GU847">
            <v>-27.695607112524158</v>
          </cell>
          <cell r="GV847">
            <v>-22.261171394129633</v>
          </cell>
          <cell r="GW847">
            <v>-40.040101888273057</v>
          </cell>
          <cell r="GX847">
            <v>-34.260206230279437</v>
          </cell>
          <cell r="GY847">
            <v>-44.694494804454735</v>
          </cell>
          <cell r="GZ847">
            <v>-51.582440635676903</v>
          </cell>
          <cell r="HA847">
            <v>-59.256096562701714</v>
          </cell>
          <cell r="HB847">
            <v>-25.28734082097435</v>
          </cell>
          <cell r="HC847">
            <v>-41.173811730575835</v>
          </cell>
          <cell r="HD847">
            <v>-48.283437530408264</v>
          </cell>
          <cell r="HE847">
            <v>-486.20897186861839</v>
          </cell>
          <cell r="HF847">
            <v>-56.237905893962306</v>
          </cell>
          <cell r="HG847">
            <v>-43.072021281532216</v>
          </cell>
          <cell r="HH847">
            <v>-32.562702729472221</v>
          </cell>
          <cell r="HI847">
            <v>-22.756600905238884</v>
          </cell>
          <cell r="HJ847">
            <v>-20.746394324241919</v>
          </cell>
          <cell r="HK847">
            <v>-46.933456018872675</v>
          </cell>
          <cell r="HL847">
            <v>-40.911473921660217</v>
          </cell>
          <cell r="HM847">
            <v>-62.022771646108595</v>
          </cell>
          <cell r="HN847">
            <v>-35.62639942822716</v>
          </cell>
          <cell r="HO847">
            <v>-27.855536400562414</v>
          </cell>
          <cell r="HP847">
            <v>-48.021002241694077</v>
          </cell>
          <cell r="HQ847">
            <v>-49.462707076978404</v>
          </cell>
          <cell r="HR847">
            <v>-652.72973958752118</v>
          </cell>
          <cell r="HS847">
            <v>-45.65715454283054</v>
          </cell>
          <cell r="HT847">
            <v>-46.534125886777474</v>
          </cell>
          <cell r="HU847">
            <v>-17.804929534377152</v>
          </cell>
          <cell r="HV847">
            <v>-17.614799494298495</v>
          </cell>
          <cell r="HW847">
            <v>-28.259019863322465</v>
          </cell>
          <cell r="HX847">
            <v>-81.45175007843136</v>
          </cell>
          <cell r="HY847">
            <v>-49.868317372078309</v>
          </cell>
          <cell r="HZ847">
            <v>-65.638844639215677</v>
          </cell>
          <cell r="IA847">
            <v>-174.67224643817462</v>
          </cell>
          <cell r="IB847">
            <v>-28.481264189016656</v>
          </cell>
          <cell r="IC847">
            <v>-51.750400194323447</v>
          </cell>
          <cell r="ID847">
            <v>-44.996887354645878</v>
          </cell>
          <cell r="IE847">
            <v>-552.95382460730616</v>
          </cell>
          <cell r="IF847">
            <v>-51.894306565154693</v>
          </cell>
          <cell r="IG847">
            <v>-90.659247077048349</v>
          </cell>
          <cell r="IH847">
            <v>-35.072952044989506</v>
          </cell>
          <cell r="II847">
            <v>-27.58283622232193</v>
          </cell>
          <cell r="IJ847">
            <v>-22.94386119614137</v>
          </cell>
          <cell r="IK847">
            <v>-38.642669324333838</v>
          </cell>
          <cell r="IL847">
            <v>-68.465456836231169</v>
          </cell>
          <cell r="IM847">
            <v>-57.26176013686927</v>
          </cell>
          <cell r="IN847">
            <v>-39.382316602175706</v>
          </cell>
          <cell r="IO847">
            <v>-27.775213809130946</v>
          </cell>
          <cell r="IP847">
            <v>-54.376763288921211</v>
          </cell>
          <cell r="IQ847">
            <v>-38.896441504068207</v>
          </cell>
          <cell r="IR847">
            <v>-614.3495162143372</v>
          </cell>
          <cell r="IS847">
            <v>-22.696989781528828</v>
          </cell>
          <cell r="IT847">
            <v>-62.586987649119692</v>
          </cell>
          <cell r="IU847">
            <v>-34.233014042278228</v>
          </cell>
          <cell r="IV847">
            <v>-11.596928438833856</v>
          </cell>
          <cell r="IW847">
            <v>-53.630085227898235</v>
          </cell>
          <cell r="IX847">
            <v>-71.851839837148873</v>
          </cell>
          <cell r="IY847">
            <v>-60.212229045879212</v>
          </cell>
          <cell r="IZ847">
            <v>-114.64627738863055</v>
          </cell>
          <cell r="JA847">
            <v>-44.689190310986305</v>
          </cell>
          <cell r="JB847">
            <v>-31.681015316517005</v>
          </cell>
          <cell r="JC847">
            <v>-50.167439190838195</v>
          </cell>
          <cell r="JD847">
            <v>-56.357519984769169</v>
          </cell>
          <cell r="JE847">
            <v>0</v>
          </cell>
          <cell r="JF847">
            <v>0</v>
          </cell>
          <cell r="JG847">
            <v>0</v>
          </cell>
          <cell r="JH847">
            <v>0</v>
          </cell>
          <cell r="JI847">
            <v>0</v>
          </cell>
          <cell r="JJ847">
            <v>0</v>
          </cell>
          <cell r="JK847">
            <v>0</v>
          </cell>
          <cell r="JL847">
            <v>0</v>
          </cell>
          <cell r="JM847">
            <v>0</v>
          </cell>
          <cell r="JN847">
            <v>0</v>
          </cell>
          <cell r="JO847">
            <v>0</v>
          </cell>
          <cell r="JP847">
            <v>0</v>
          </cell>
          <cell r="JQ847">
            <v>0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  <cell r="BZ848">
            <v>0</v>
          </cell>
          <cell r="CA848">
            <v>0</v>
          </cell>
          <cell r="CB848">
            <v>0</v>
          </cell>
          <cell r="CC848">
            <v>0</v>
          </cell>
          <cell r="CD848">
            <v>0</v>
          </cell>
          <cell r="CE848">
            <v>0</v>
          </cell>
          <cell r="CF848">
            <v>0</v>
          </cell>
          <cell r="CG848">
            <v>0</v>
          </cell>
          <cell r="CH848">
            <v>0</v>
          </cell>
          <cell r="CI848">
            <v>0</v>
          </cell>
          <cell r="CJ848">
            <v>0</v>
          </cell>
          <cell r="CK848">
            <v>0</v>
          </cell>
          <cell r="CL848">
            <v>0</v>
          </cell>
          <cell r="CM848">
            <v>0</v>
          </cell>
          <cell r="CN848">
            <v>0</v>
          </cell>
          <cell r="CO848">
            <v>0</v>
          </cell>
          <cell r="CP848">
            <v>0</v>
          </cell>
          <cell r="CQ848">
            <v>0</v>
          </cell>
          <cell r="CR848">
            <v>0</v>
          </cell>
          <cell r="CS848">
            <v>0</v>
          </cell>
          <cell r="CT848">
            <v>0</v>
          </cell>
          <cell r="CU848">
            <v>0</v>
          </cell>
          <cell r="CV848">
            <v>0</v>
          </cell>
          <cell r="CW848">
            <v>0</v>
          </cell>
          <cell r="CX848">
            <v>0</v>
          </cell>
          <cell r="CY848">
            <v>0</v>
          </cell>
          <cell r="CZ848">
            <v>0</v>
          </cell>
          <cell r="DA848">
            <v>0</v>
          </cell>
          <cell r="DB848">
            <v>0</v>
          </cell>
          <cell r="DC848">
            <v>0</v>
          </cell>
          <cell r="DD848">
            <v>0</v>
          </cell>
          <cell r="DE848">
            <v>0</v>
          </cell>
          <cell r="DF848">
            <v>0</v>
          </cell>
          <cell r="DG848">
            <v>0</v>
          </cell>
          <cell r="DH848">
            <v>0</v>
          </cell>
          <cell r="DI848">
            <v>0</v>
          </cell>
          <cell r="DJ848">
            <v>0</v>
          </cell>
          <cell r="DK848">
            <v>0</v>
          </cell>
          <cell r="DL848">
            <v>0</v>
          </cell>
          <cell r="DM848">
            <v>0</v>
          </cell>
          <cell r="DN848">
            <v>0</v>
          </cell>
          <cell r="DO848">
            <v>0</v>
          </cell>
          <cell r="DP848">
            <v>0</v>
          </cell>
          <cell r="DQ848">
            <v>0</v>
          </cell>
          <cell r="DR848">
            <v>0</v>
          </cell>
          <cell r="DS848">
            <v>0</v>
          </cell>
          <cell r="DT848">
            <v>0</v>
          </cell>
          <cell r="DU848">
            <v>0</v>
          </cell>
          <cell r="DV848">
            <v>0</v>
          </cell>
          <cell r="DW848">
            <v>0</v>
          </cell>
          <cell r="DX848">
            <v>0</v>
          </cell>
          <cell r="DY848">
            <v>0</v>
          </cell>
          <cell r="DZ848">
            <v>0</v>
          </cell>
          <cell r="EA848">
            <v>0</v>
          </cell>
          <cell r="EB848">
            <v>0</v>
          </cell>
          <cell r="EC848">
            <v>0</v>
          </cell>
          <cell r="ED848">
            <v>0</v>
          </cell>
          <cell r="EE848">
            <v>0</v>
          </cell>
          <cell r="EF848">
            <v>0</v>
          </cell>
          <cell r="EG848">
            <v>0</v>
          </cell>
          <cell r="EH848">
            <v>0</v>
          </cell>
          <cell r="EI848">
            <v>0</v>
          </cell>
          <cell r="EJ848">
            <v>0</v>
          </cell>
          <cell r="EK848">
            <v>0</v>
          </cell>
          <cell r="EL848">
            <v>0</v>
          </cell>
          <cell r="EM848">
            <v>0</v>
          </cell>
          <cell r="EN848">
            <v>0</v>
          </cell>
          <cell r="EO848">
            <v>0</v>
          </cell>
          <cell r="EP848">
            <v>0</v>
          </cell>
          <cell r="EQ848">
            <v>0</v>
          </cell>
          <cell r="ER848">
            <v>0</v>
          </cell>
          <cell r="ES848">
            <v>0</v>
          </cell>
          <cell r="ET848">
            <v>0</v>
          </cell>
          <cell r="EU848">
            <v>0</v>
          </cell>
          <cell r="EV848">
            <v>0</v>
          </cell>
          <cell r="EW848">
            <v>0</v>
          </cell>
          <cell r="EX848">
            <v>0</v>
          </cell>
          <cell r="EY848">
            <v>0</v>
          </cell>
          <cell r="EZ848">
            <v>0</v>
          </cell>
          <cell r="FA848">
            <v>0</v>
          </cell>
          <cell r="FB848">
            <v>0</v>
          </cell>
          <cell r="FC848">
            <v>0</v>
          </cell>
          <cell r="FD848">
            <v>0</v>
          </cell>
          <cell r="FE848">
            <v>0</v>
          </cell>
          <cell r="FF848">
            <v>0</v>
          </cell>
          <cell r="FG848">
            <v>0</v>
          </cell>
          <cell r="FH848">
            <v>0</v>
          </cell>
          <cell r="FI848">
            <v>0</v>
          </cell>
          <cell r="FJ848">
            <v>0</v>
          </cell>
          <cell r="FK848">
            <v>0</v>
          </cell>
          <cell r="FL848">
            <v>0</v>
          </cell>
          <cell r="FM848">
            <v>0</v>
          </cell>
          <cell r="FN848">
            <v>0</v>
          </cell>
          <cell r="FO848">
            <v>0</v>
          </cell>
          <cell r="FP848">
            <v>0</v>
          </cell>
          <cell r="FQ848">
            <v>0</v>
          </cell>
          <cell r="FR848">
            <v>0</v>
          </cell>
          <cell r="FS848">
            <v>0</v>
          </cell>
          <cell r="FT848">
            <v>0</v>
          </cell>
          <cell r="FU848">
            <v>0</v>
          </cell>
          <cell r="FV848">
            <v>0</v>
          </cell>
          <cell r="FW848">
            <v>0</v>
          </cell>
          <cell r="FX848">
            <v>0</v>
          </cell>
          <cell r="FY848">
            <v>0</v>
          </cell>
          <cell r="FZ848">
            <v>0</v>
          </cell>
          <cell r="GA848">
            <v>0</v>
          </cell>
          <cell r="GB848">
            <v>0</v>
          </cell>
          <cell r="GC848">
            <v>0</v>
          </cell>
          <cell r="GD848">
            <v>0</v>
          </cell>
          <cell r="GE848">
            <v>0</v>
          </cell>
          <cell r="GF848">
            <v>0</v>
          </cell>
          <cell r="GG848">
            <v>0</v>
          </cell>
          <cell r="GH848">
            <v>0</v>
          </cell>
          <cell r="GI848">
            <v>0</v>
          </cell>
          <cell r="GJ848">
            <v>0</v>
          </cell>
          <cell r="GK848">
            <v>0</v>
          </cell>
          <cell r="GL848">
            <v>0</v>
          </cell>
          <cell r="GM848">
            <v>0</v>
          </cell>
          <cell r="GN848">
            <v>0</v>
          </cell>
          <cell r="GO848">
            <v>0</v>
          </cell>
          <cell r="GP848">
            <v>0</v>
          </cell>
          <cell r="GQ848">
            <v>0</v>
          </cell>
          <cell r="GR848">
            <v>0</v>
          </cell>
          <cell r="GS848">
            <v>0</v>
          </cell>
          <cell r="GT848">
            <v>0</v>
          </cell>
          <cell r="GU848">
            <v>0</v>
          </cell>
          <cell r="GV848">
            <v>0</v>
          </cell>
          <cell r="GW848">
            <v>0</v>
          </cell>
          <cell r="GX848">
            <v>0</v>
          </cell>
          <cell r="GY848">
            <v>0</v>
          </cell>
          <cell r="GZ848">
            <v>0</v>
          </cell>
          <cell r="HA848">
            <v>0</v>
          </cell>
          <cell r="HB848">
            <v>0</v>
          </cell>
          <cell r="HC848">
            <v>0</v>
          </cell>
          <cell r="HD848">
            <v>0</v>
          </cell>
          <cell r="HE848">
            <v>0</v>
          </cell>
          <cell r="HF848">
            <v>0</v>
          </cell>
          <cell r="HG848">
            <v>0</v>
          </cell>
          <cell r="HH848">
            <v>0</v>
          </cell>
          <cell r="HI848">
            <v>0</v>
          </cell>
          <cell r="HJ848">
            <v>0</v>
          </cell>
          <cell r="HK848">
            <v>0</v>
          </cell>
          <cell r="HL848">
            <v>0</v>
          </cell>
          <cell r="HM848">
            <v>0</v>
          </cell>
          <cell r="HN848">
            <v>0</v>
          </cell>
          <cell r="HO848">
            <v>0</v>
          </cell>
          <cell r="HP848">
            <v>0</v>
          </cell>
          <cell r="HQ848">
            <v>0</v>
          </cell>
          <cell r="HR848">
            <v>0</v>
          </cell>
          <cell r="HS848">
            <v>0</v>
          </cell>
          <cell r="HT848">
            <v>0</v>
          </cell>
          <cell r="HU848">
            <v>0</v>
          </cell>
          <cell r="HV848">
            <v>0</v>
          </cell>
          <cell r="HW848">
            <v>0</v>
          </cell>
          <cell r="HX848">
            <v>0</v>
          </cell>
          <cell r="HY848">
            <v>0</v>
          </cell>
          <cell r="HZ848">
            <v>0</v>
          </cell>
          <cell r="IA848">
            <v>0</v>
          </cell>
          <cell r="IB848">
            <v>0</v>
          </cell>
          <cell r="IC848">
            <v>0</v>
          </cell>
          <cell r="ID848">
            <v>0</v>
          </cell>
          <cell r="IE848">
            <v>0</v>
          </cell>
          <cell r="IF848">
            <v>0</v>
          </cell>
          <cell r="IG848">
            <v>0</v>
          </cell>
          <cell r="IH848">
            <v>0</v>
          </cell>
          <cell r="II848">
            <v>0</v>
          </cell>
          <cell r="IJ848">
            <v>0</v>
          </cell>
          <cell r="IK848">
            <v>0</v>
          </cell>
          <cell r="IL848">
            <v>0</v>
          </cell>
          <cell r="IM848">
            <v>0</v>
          </cell>
          <cell r="IN848">
            <v>0</v>
          </cell>
          <cell r="IO848">
            <v>0</v>
          </cell>
          <cell r="IP848">
            <v>0</v>
          </cell>
          <cell r="IQ848">
            <v>0</v>
          </cell>
          <cell r="IR848">
            <v>0</v>
          </cell>
          <cell r="IS848">
            <v>0</v>
          </cell>
          <cell r="IT848">
            <v>0</v>
          </cell>
          <cell r="IU848">
            <v>0</v>
          </cell>
          <cell r="IV848">
            <v>0</v>
          </cell>
          <cell r="IW848">
            <v>0</v>
          </cell>
          <cell r="IX848">
            <v>0</v>
          </cell>
          <cell r="IY848">
            <v>0</v>
          </cell>
          <cell r="IZ848">
            <v>0</v>
          </cell>
          <cell r="JA848">
            <v>0</v>
          </cell>
          <cell r="JB848">
            <v>0</v>
          </cell>
          <cell r="JC848">
            <v>0</v>
          </cell>
          <cell r="JD848">
            <v>0</v>
          </cell>
          <cell r="JE848">
            <v>0</v>
          </cell>
          <cell r="JF848">
            <v>0</v>
          </cell>
          <cell r="JG848">
            <v>0</v>
          </cell>
          <cell r="JH848">
            <v>0</v>
          </cell>
          <cell r="JI848">
            <v>0</v>
          </cell>
          <cell r="JJ848">
            <v>0</v>
          </cell>
          <cell r="JK848">
            <v>0</v>
          </cell>
          <cell r="JL848">
            <v>0</v>
          </cell>
          <cell r="JM848">
            <v>0</v>
          </cell>
          <cell r="JN848">
            <v>0</v>
          </cell>
          <cell r="JO848">
            <v>0</v>
          </cell>
          <cell r="JP848">
            <v>0</v>
          </cell>
          <cell r="JQ848">
            <v>0</v>
          </cell>
        </row>
        <row r="850">
          <cell r="D850" t="str">
            <v>MKT.EX.4CR._.___.4 Corners</v>
          </cell>
          <cell r="F850">
            <v>0</v>
          </cell>
          <cell r="G850">
            <v>3.2610732949933663E-2</v>
          </cell>
          <cell r="H850">
            <v>-0.28945114761999235</v>
          </cell>
          <cell r="I850">
            <v>-1.9643559335200003</v>
          </cell>
          <cell r="J850">
            <v>-4.7711336750012379E-2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-0.32010556326000028</v>
          </cell>
          <cell r="P850">
            <v>8.7047231399992597E-3</v>
          </cell>
          <cell r="Q850">
            <v>0</v>
          </cell>
          <cell r="R850">
            <v>-6.6548967601997902</v>
          </cell>
          <cell r="S850">
            <v>0</v>
          </cell>
          <cell r="T850">
            <v>-1.6035593411900209</v>
          </cell>
          <cell r="U850">
            <v>-0.47378909804004365</v>
          </cell>
          <cell r="V850">
            <v>-2.9716026146899992</v>
          </cell>
          <cell r="W850">
            <v>-1.101571486560033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-0.37110910866999802</v>
          </cell>
          <cell r="AC850">
            <v>-0.13326511104997962</v>
          </cell>
          <cell r="AD850">
            <v>0</v>
          </cell>
          <cell r="AE850">
            <v>-16.330246404129412</v>
          </cell>
          <cell r="AF850">
            <v>4.7186532091000117</v>
          </cell>
          <cell r="AG850">
            <v>-12.335040216610025</v>
          </cell>
          <cell r="AH850">
            <v>-0.36513232322997169</v>
          </cell>
          <cell r="AI850">
            <v>-4.9386481210035527E-2</v>
          </cell>
          <cell r="AJ850">
            <v>-6.0533269058500423</v>
          </cell>
          <cell r="AK850">
            <v>-1.1954157142200046</v>
          </cell>
          <cell r="AL850">
            <v>2.6650190083299918</v>
          </cell>
          <cell r="AM850">
            <v>2.2720963953200055</v>
          </cell>
          <cell r="AN850">
            <v>-4.9520215438299999</v>
          </cell>
          <cell r="AO850">
            <v>0.35154095010999242</v>
          </cell>
          <cell r="AP850">
            <v>-0.92350584545999936</v>
          </cell>
          <cell r="AQ850">
            <v>-0.4637269365800023</v>
          </cell>
          <cell r="AR850">
            <v>-17.585672969509687</v>
          </cell>
          <cell r="AS850">
            <v>1.8327800971301258</v>
          </cell>
          <cell r="AT850">
            <v>1.9944562963900125</v>
          </cell>
          <cell r="AU850">
            <v>-8.7141920951499969</v>
          </cell>
          <cell r="AV850">
            <v>-0.72253176999001312</v>
          </cell>
          <cell r="AW850">
            <v>-4.8439261789951615E-2</v>
          </cell>
          <cell r="AX850">
            <v>-8.5195399384100199</v>
          </cell>
          <cell r="AY850">
            <v>-8.9923937999998316E-2</v>
          </cell>
          <cell r="AZ850">
            <v>-3.932716906899941</v>
          </cell>
          <cell r="BA850">
            <v>1.357109863489768</v>
          </cell>
          <cell r="BB850">
            <v>-1.6532237881099263</v>
          </cell>
          <cell r="BC850">
            <v>-0.27722654289016191</v>
          </cell>
          <cell r="BD850">
            <v>1.1877750147200459</v>
          </cell>
          <cell r="BE850">
            <v>4.3953834348103555</v>
          </cell>
          <cell r="BF850">
            <v>-0.71925094746029572</v>
          </cell>
          <cell r="BG850">
            <v>2.7152473959799863</v>
          </cell>
          <cell r="BH850">
            <v>-0.84422818807001931</v>
          </cell>
          <cell r="BI850">
            <v>-0.482286553979975</v>
          </cell>
          <cell r="BJ850">
            <v>-0.22069353127994873</v>
          </cell>
          <cell r="BK850">
            <v>-1.6053373814299903</v>
          </cell>
          <cell r="BL850">
            <v>0.10582908039998529</v>
          </cell>
          <cell r="BM850">
            <v>-2.9549477563200526</v>
          </cell>
          <cell r="BN850">
            <v>12.694095483579986</v>
          </cell>
          <cell r="BO850">
            <v>-3.1516364821900424</v>
          </cell>
          <cell r="BP850">
            <v>-0.75053754710006615</v>
          </cell>
          <cell r="BQ850">
            <v>-0.39087013732023479</v>
          </cell>
          <cell r="BR850">
            <v>-28.383498141316522</v>
          </cell>
          <cell r="BS850">
            <v>0.30598091105002823</v>
          </cell>
          <cell r="BT850">
            <v>0.32004145745986534</v>
          </cell>
          <cell r="BU850">
            <v>-0.17319989990028262</v>
          </cell>
          <cell r="BV850">
            <v>-2.2224021584893308</v>
          </cell>
          <cell r="BW850">
            <v>-1.7338247791599315</v>
          </cell>
          <cell r="BX850">
            <v>-0.19833721665986559</v>
          </cell>
          <cell r="BY850">
            <v>-1.6420637239698408</v>
          </cell>
          <cell r="BZ850">
            <v>-4.1130109269497552</v>
          </cell>
          <cell r="CA850">
            <v>-0.299578853919229</v>
          </cell>
          <cell r="CB850">
            <v>-12.469713671250247</v>
          </cell>
          <cell r="CC850">
            <v>-3.5312510768999346</v>
          </cell>
          <cell r="CD850">
            <v>-2.6261382026295905</v>
          </cell>
          <cell r="CE850">
            <v>-15.837406513826863</v>
          </cell>
          <cell r="CF850">
            <v>-0.18621581278966914</v>
          </cell>
          <cell r="CG850">
            <v>3.2345209770028305E-2</v>
          </cell>
          <cell r="CH850">
            <v>-0.43658878746009577</v>
          </cell>
          <cell r="CI850">
            <v>-0.88936966900973857</v>
          </cell>
          <cell r="CJ850">
            <v>-3.4727097674303877</v>
          </cell>
          <cell r="CK850">
            <v>-4.5500138099801006</v>
          </cell>
          <cell r="CL850">
            <v>5.7684887921396921</v>
          </cell>
          <cell r="CM850">
            <v>-2.8622907144203964</v>
          </cell>
          <cell r="CN850">
            <v>-1.7063337553104247</v>
          </cell>
          <cell r="CO850">
            <v>-2.1944302945594245</v>
          </cell>
          <cell r="CP850">
            <v>-3.9522132257598059</v>
          </cell>
          <cell r="CQ850">
            <v>-1.3880746790200647</v>
          </cell>
          <cell r="CR850">
            <v>-24.127272430545418</v>
          </cell>
          <cell r="CS850">
            <v>0.10927945379989978</v>
          </cell>
          <cell r="CT850">
            <v>9.8279267999714648E-3</v>
          </cell>
          <cell r="CU850">
            <v>-1.3813954138495319</v>
          </cell>
          <cell r="CV850">
            <v>-0.1601286303298366</v>
          </cell>
          <cell r="CW850">
            <v>-1.0491857802103368</v>
          </cell>
          <cell r="CX850">
            <v>-2.3457378530104052</v>
          </cell>
          <cell r="CY850">
            <v>-2.8157839298099816</v>
          </cell>
          <cell r="CZ850">
            <v>-11.071823824990133</v>
          </cell>
          <cell r="DA850">
            <v>-1.7141420366997409</v>
          </cell>
          <cell r="DB850">
            <v>-1.4226651492499514</v>
          </cell>
          <cell r="DC850">
            <v>-1.2163440671401986</v>
          </cell>
          <cell r="DD850">
            <v>-1.0691731258593791</v>
          </cell>
          <cell r="DE850">
            <v>-13.70648893967882</v>
          </cell>
          <cell r="DF850">
            <v>-1.1069131691597249</v>
          </cell>
          <cell r="DG850">
            <v>1.9095235426302679</v>
          </cell>
          <cell r="DH850">
            <v>-1.9091145812803916</v>
          </cell>
          <cell r="DI850">
            <v>0.5528796637099731</v>
          </cell>
          <cell r="DJ850">
            <v>-11.898515278900049</v>
          </cell>
          <cell r="DK850">
            <v>3.9541829174202121</v>
          </cell>
          <cell r="DL850">
            <v>11.420800053070025</v>
          </cell>
          <cell r="DM850">
            <v>-2.148132435109801</v>
          </cell>
          <cell r="DN850">
            <v>-2.2246845439494791</v>
          </cell>
          <cell r="DO850">
            <v>-8.6862325822989988</v>
          </cell>
          <cell r="DP850">
            <v>-3.6966045623503305</v>
          </cell>
          <cell r="DQ850">
            <v>0.12632203653947727</v>
          </cell>
          <cell r="DR850">
            <v>-14.763669436440978</v>
          </cell>
          <cell r="DS850">
            <v>5.8282877035703677</v>
          </cell>
          <cell r="DT850">
            <v>1.2300690156198471</v>
          </cell>
          <cell r="DU850">
            <v>-1.3487512515398521</v>
          </cell>
          <cell r="DV850">
            <v>0.41255181796032048</v>
          </cell>
          <cell r="DW850">
            <v>-4.9771999252400292</v>
          </cell>
          <cell r="DX850">
            <v>-3.9392269668101108</v>
          </cell>
          <cell r="DY850">
            <v>5.1384940411201114</v>
          </cell>
          <cell r="DZ850">
            <v>-11.847594359650429</v>
          </cell>
          <cell r="EA850">
            <v>-5.3552354409707732</v>
          </cell>
          <cell r="EB850">
            <v>-1.6743580457196003</v>
          </cell>
          <cell r="EC850">
            <v>0.44640552309010673</v>
          </cell>
          <cell r="ED850">
            <v>1.322888452130428</v>
          </cell>
          <cell r="EE850">
            <v>-1.4419238741829759</v>
          </cell>
          <cell r="EF850">
            <v>0.85144587103013691</v>
          </cell>
          <cell r="EG850">
            <v>0.6520216304297719</v>
          </cell>
          <cell r="EH850">
            <v>-1.5857144501101175</v>
          </cell>
          <cell r="EI850">
            <v>-1.9488236058500661</v>
          </cell>
          <cell r="EJ850">
            <v>-1.8530084214098679</v>
          </cell>
          <cell r="EK850">
            <v>0.18140055820958878</v>
          </cell>
          <cell r="EL850">
            <v>-2.3512265300699369</v>
          </cell>
          <cell r="EM850">
            <v>-0.78617371702011951</v>
          </cell>
          <cell r="EN850">
            <v>4.4812021901097978</v>
          </cell>
          <cell r="EO850">
            <v>-0.90236171081005523</v>
          </cell>
          <cell r="EP850">
            <v>1.1781580638798914</v>
          </cell>
          <cell r="EQ850">
            <v>0.64115624742953514</v>
          </cell>
          <cell r="ER850">
            <v>-8.1599686753179412</v>
          </cell>
          <cell r="ES850">
            <v>0.51209814324101899</v>
          </cell>
          <cell r="ET850">
            <v>1.089317304530141</v>
          </cell>
          <cell r="EU850">
            <v>0.69816028082004777</v>
          </cell>
          <cell r="EV850">
            <v>-3.1264346083198689</v>
          </cell>
          <cell r="EW850">
            <v>-2.3559317399690372</v>
          </cell>
          <cell r="EX850">
            <v>-1.901556797459989</v>
          </cell>
          <cell r="EY850">
            <v>-0.22919335614000147</v>
          </cell>
          <cell r="EZ850">
            <v>-0.51539865042991551</v>
          </cell>
          <cell r="FA850">
            <v>-1.5067371678001109</v>
          </cell>
          <cell r="FB850">
            <v>2.9179763517904576</v>
          </cell>
          <cell r="FC850">
            <v>-2.1894981461800853</v>
          </cell>
          <cell r="FD850">
            <v>-1.5527702894000868</v>
          </cell>
          <cell r="FE850">
            <v>-5.7853833525623486</v>
          </cell>
          <cell r="FF850">
            <v>0.98273089351050658</v>
          </cell>
          <cell r="FG850">
            <v>1.3537808631399457</v>
          </cell>
          <cell r="FH850">
            <v>-0.11648610125030245</v>
          </cell>
          <cell r="FI850">
            <v>0.61439713377967564</v>
          </cell>
          <cell r="FJ850">
            <v>-0.25725318432978383</v>
          </cell>
          <cell r="FK850">
            <v>1.7804756474602073</v>
          </cell>
          <cell r="FL850">
            <v>0.13647727917998509</v>
          </cell>
          <cell r="FM850">
            <v>-1.1582048575896806</v>
          </cell>
          <cell r="FN850">
            <v>-1.8885207422299572</v>
          </cell>
          <cell r="FO850">
            <v>-2.7378660218701043</v>
          </cell>
          <cell r="FP850">
            <v>-3.755300851209995</v>
          </cell>
          <cell r="FQ850">
            <v>-0.73961341115000323</v>
          </cell>
          <cell r="FR850">
            <v>-17.587779453926487</v>
          </cell>
          <cell r="FS850">
            <v>-6.1816735161710312</v>
          </cell>
          <cell r="FT850">
            <v>8.4275884420094371E-2</v>
          </cell>
          <cell r="FU850">
            <v>-0.16828933059969131</v>
          </cell>
          <cell r="FV850">
            <v>-1.7099761698505063</v>
          </cell>
          <cell r="FW850">
            <v>2.1915635271102474</v>
          </cell>
          <cell r="FX850">
            <v>-2.2593314550199466</v>
          </cell>
          <cell r="FY850">
            <v>-4.5512575388499954</v>
          </cell>
          <cell r="FZ850">
            <v>-0.99075487422987862</v>
          </cell>
          <cell r="GA850">
            <v>-0.92968113851020462</v>
          </cell>
          <cell r="GB850">
            <v>-3.9780514230001245</v>
          </cell>
          <cell r="GC850">
            <v>-0.64205971785031579</v>
          </cell>
          <cell r="GD850">
            <v>1.5474562986200908</v>
          </cell>
          <cell r="GE850">
            <v>-2.7621342209167778</v>
          </cell>
          <cell r="GF850">
            <v>1.5704152015300679</v>
          </cell>
          <cell r="GG850">
            <v>0.33938203687011992</v>
          </cell>
          <cell r="GH850">
            <v>0.12371996684987607</v>
          </cell>
          <cell r="GI850">
            <v>-0.25328916122043665</v>
          </cell>
          <cell r="GJ850">
            <v>-2.2583205227997496</v>
          </cell>
          <cell r="GK850">
            <v>-2.3773490098503771</v>
          </cell>
          <cell r="GL850">
            <v>-4.0951142921697965</v>
          </cell>
          <cell r="GM850">
            <v>-1.1293674485100382</v>
          </cell>
          <cell r="GN850">
            <v>-9.6004196798276098E-3</v>
          </cell>
          <cell r="GO850">
            <v>2.1858989178799675</v>
          </cell>
          <cell r="GP850">
            <v>0.12757881763991463</v>
          </cell>
          <cell r="GQ850">
            <v>3.013911692540205</v>
          </cell>
          <cell r="GR850">
            <v>1.5280532077886164</v>
          </cell>
          <cell r="GS850">
            <v>5.7551022021302742</v>
          </cell>
          <cell r="GT850">
            <v>2.2525671554394648</v>
          </cell>
          <cell r="GU850">
            <v>-0.20900584401942979</v>
          </cell>
          <cell r="GV850">
            <v>-5.8916685080021125E-2</v>
          </cell>
          <cell r="GW850">
            <v>-2.7529912157997387</v>
          </cell>
          <cell r="GX850">
            <v>0.64514806786064582</v>
          </cell>
          <cell r="GY850">
            <v>-1.5519766838701798</v>
          </cell>
          <cell r="GZ850">
            <v>-1.8708974250298525</v>
          </cell>
          <cell r="HA850">
            <v>-4.9051417924197267</v>
          </cell>
          <cell r="HB850">
            <v>0.91135177586966165</v>
          </cell>
          <cell r="HC850">
            <v>2.9448552595504225</v>
          </cell>
          <cell r="HD850">
            <v>0.36795839315891499</v>
          </cell>
          <cell r="HE850">
            <v>-16.154360858621658</v>
          </cell>
          <cell r="HF850">
            <v>-1.574239000149646</v>
          </cell>
          <cell r="HG850">
            <v>-1.9297783929200705</v>
          </cell>
          <cell r="HH850">
            <v>-8.6852743549115985E-2</v>
          </cell>
          <cell r="HI850">
            <v>5.4330720704456326E-3</v>
          </cell>
          <cell r="HJ850">
            <v>-0.18882783190019836</v>
          </cell>
          <cell r="HK850">
            <v>-6.637042301060319</v>
          </cell>
          <cell r="HL850">
            <v>-2.5037971823501266</v>
          </cell>
          <cell r="HM850">
            <v>-0.17403141535987743</v>
          </cell>
          <cell r="HN850">
            <v>-2.3734742564497537</v>
          </cell>
          <cell r="HO850">
            <v>-1.1203761617698547</v>
          </cell>
          <cell r="HP850">
            <v>-0.52642724974884914</v>
          </cell>
          <cell r="HQ850">
            <v>0.95505260455956886</v>
          </cell>
          <cell r="HR850">
            <v>-6.3514368467003806</v>
          </cell>
          <cell r="HS850">
            <v>0.53822251082965522</v>
          </cell>
          <cell r="HT850">
            <v>-0.65158522188994539</v>
          </cell>
          <cell r="HU850">
            <v>-2.4607155623593826</v>
          </cell>
          <cell r="HV850">
            <v>1.2714646855597493</v>
          </cell>
          <cell r="HW850">
            <v>-0.460778366320028</v>
          </cell>
          <cell r="HX850">
            <v>-1.4978686663494045</v>
          </cell>
          <cell r="HY850">
            <v>-1.2097762935198944</v>
          </cell>
          <cell r="HZ850">
            <v>-7.8068876281599842</v>
          </cell>
          <cell r="IA850">
            <v>-3.9240092789896153E-2</v>
          </cell>
          <cell r="IB850">
            <v>0.11209008092919248</v>
          </cell>
          <cell r="IC850">
            <v>1.1692633626703355</v>
          </cell>
          <cell r="ID850">
            <v>4.6843743447007</v>
          </cell>
          <cell r="IE850">
            <v>4.8151518350568949</v>
          </cell>
          <cell r="IF850">
            <v>-3.2106775000102061E-2</v>
          </cell>
          <cell r="IG850">
            <v>3.3746067047204633</v>
          </cell>
          <cell r="IH850">
            <v>-0.13708609869991051</v>
          </cell>
          <cell r="II850">
            <v>-2.8499988609837601E-2</v>
          </cell>
          <cell r="IJ850">
            <v>1.8389009778402396</v>
          </cell>
          <cell r="IK850">
            <v>-0.79203805255019688</v>
          </cell>
          <cell r="IL850">
            <v>-0.11399551653971685</v>
          </cell>
          <cell r="IM850">
            <v>1.5117176130302141</v>
          </cell>
          <cell r="IN850">
            <v>-2.1752880826697947</v>
          </cell>
          <cell r="IO850">
            <v>1.2286502502520307</v>
          </cell>
          <cell r="IP850">
            <v>0.21602366451861599</v>
          </cell>
          <cell r="IQ850">
            <v>-7.5732861229880655E-2</v>
          </cell>
          <cell r="IR850">
            <v>1.2922270324488636</v>
          </cell>
          <cell r="IS850">
            <v>0.54005914049866988</v>
          </cell>
          <cell r="IT850">
            <v>-0.41633056424052484</v>
          </cell>
          <cell r="IU850">
            <v>0.76632250750981257</v>
          </cell>
          <cell r="IV850">
            <v>2.6953092110397847</v>
          </cell>
          <cell r="IW850">
            <v>-6.7482844665801167</v>
          </cell>
          <cell r="IX850">
            <v>-2.1859309224300887</v>
          </cell>
          <cell r="IY850">
            <v>-1.6437324234502739</v>
          </cell>
          <cell r="IZ850">
            <v>-0.44479210384997714</v>
          </cell>
          <cell r="JA850">
            <v>0.97644522379960108</v>
          </cell>
          <cell r="JB850">
            <v>-0.68883545244989364</v>
          </cell>
          <cell r="JC850">
            <v>1.3287052758587379</v>
          </cell>
          <cell r="JD850">
            <v>7.1132916067508631</v>
          </cell>
          <cell r="JE850">
            <v>0</v>
          </cell>
          <cell r="JF850">
            <v>0</v>
          </cell>
          <cell r="JG850">
            <v>0</v>
          </cell>
          <cell r="JH850">
            <v>0</v>
          </cell>
          <cell r="JI850">
            <v>0</v>
          </cell>
          <cell r="JJ850">
            <v>0</v>
          </cell>
          <cell r="JK850">
            <v>0</v>
          </cell>
          <cell r="JL850">
            <v>0</v>
          </cell>
          <cell r="JM850">
            <v>0</v>
          </cell>
          <cell r="JN850">
            <v>0</v>
          </cell>
          <cell r="JO850">
            <v>0</v>
          </cell>
          <cell r="JP850">
            <v>0</v>
          </cell>
          <cell r="JQ850">
            <v>0</v>
          </cell>
        </row>
        <row r="851">
          <cell r="D851" t="str">
            <v>MKT.EX.COB._.___.COB</v>
          </cell>
          <cell r="F851">
            <v>0.13171643002999645</v>
          </cell>
          <cell r="G851">
            <v>0.39960497913997983</v>
          </cell>
          <cell r="H851">
            <v>4.5433439129993758E-2</v>
          </cell>
          <cell r="I851">
            <v>0</v>
          </cell>
          <cell r="J851">
            <v>0</v>
          </cell>
          <cell r="K851">
            <v>3.2861637240003461E-2</v>
          </cell>
          <cell r="L851">
            <v>-0.65919448818999626</v>
          </cell>
          <cell r="M851">
            <v>-0.33484501160998548</v>
          </cell>
          <cell r="N851">
            <v>-2.4611427739998248E-2</v>
          </cell>
          <cell r="O851">
            <v>0</v>
          </cell>
          <cell r="P851">
            <v>0</v>
          </cell>
          <cell r="Q851">
            <v>-1.9471643529996641E-2</v>
          </cell>
          <cell r="R851">
            <v>-0.1341948785900513</v>
          </cell>
          <cell r="S851">
            <v>0.40113175980997084</v>
          </cell>
          <cell r="T851">
            <v>-6.4539430859980484E-2</v>
          </cell>
          <cell r="U851">
            <v>-0.27811385299000335</v>
          </cell>
          <cell r="V851">
            <v>0.36345359144000611</v>
          </cell>
          <cell r="W851">
            <v>-0.27781075356003271</v>
          </cell>
          <cell r="X851">
            <v>-6.0809898919998773E-2</v>
          </cell>
          <cell r="Y851">
            <v>0.15165334355000937</v>
          </cell>
          <cell r="Z851">
            <v>-0.20203812822003897</v>
          </cell>
          <cell r="AA851">
            <v>-0.1422422319299983</v>
          </cell>
          <cell r="AB851">
            <v>0</v>
          </cell>
          <cell r="AC851">
            <v>0</v>
          </cell>
          <cell r="AD851">
            <v>-2.4879276909999248E-2</v>
          </cell>
          <cell r="AE851">
            <v>-3.1680067599695576</v>
          </cell>
          <cell r="AF851">
            <v>0</v>
          </cell>
          <cell r="AG851">
            <v>-0.32109580806996973</v>
          </cell>
          <cell r="AH851">
            <v>-8.8692569469998261E-2</v>
          </cell>
          <cell r="AI851">
            <v>-0.13555921564000073</v>
          </cell>
          <cell r="AJ851">
            <v>-1.4420255974299891</v>
          </cell>
          <cell r="AK851">
            <v>-0.80762085508999348</v>
          </cell>
          <cell r="AL851">
            <v>-3.2775380669988863E-2</v>
          </cell>
          <cell r="AM851">
            <v>-8.1358249920000958E-2</v>
          </cell>
          <cell r="AN851">
            <v>-0.25887908368000012</v>
          </cell>
          <cell r="AO851">
            <v>0</v>
          </cell>
          <cell r="AP851">
            <v>0</v>
          </cell>
          <cell r="AQ851">
            <v>0</v>
          </cell>
          <cell r="AR851">
            <v>-0.15726569677997304</v>
          </cell>
          <cell r="AS851">
            <v>-0.17130076917000103</v>
          </cell>
          <cell r="AT851">
            <v>0</v>
          </cell>
          <cell r="AU851">
            <v>2.2859885200006147E-3</v>
          </cell>
          <cell r="AV851">
            <v>0</v>
          </cell>
          <cell r="AW851">
            <v>0</v>
          </cell>
          <cell r="AX851">
            <v>-8.0123788080001646E-2</v>
          </cell>
          <cell r="AY851">
            <v>0</v>
          </cell>
          <cell r="AZ851">
            <v>9.1872871950016588E-2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7.4287413984184241</v>
          </cell>
          <cell r="BF851">
            <v>9.1316391003399531</v>
          </cell>
          <cell r="BG851">
            <v>-1.0560569779997309E-2</v>
          </cell>
          <cell r="BH851">
            <v>-2.2741159719998905E-2</v>
          </cell>
          <cell r="BI851">
            <v>-4.0269450480025171E-2</v>
          </cell>
          <cell r="BJ851">
            <v>-0.29075531960006629</v>
          </cell>
          <cell r="BK851">
            <v>-0.61823985368005197</v>
          </cell>
          <cell r="BL851">
            <v>5.5068472315500685</v>
          </cell>
          <cell r="BM851">
            <v>-0.76145836271007283</v>
          </cell>
          <cell r="BN851">
            <v>-0.27896822427010193</v>
          </cell>
          <cell r="BO851">
            <v>-7.8130573740054388E-2</v>
          </cell>
          <cell r="BP851">
            <v>-2.3815633921001336</v>
          </cell>
          <cell r="BQ851">
            <v>-2.7270580273900578</v>
          </cell>
          <cell r="BR851">
            <v>-17.152579701880313</v>
          </cell>
          <cell r="BS851">
            <v>0</v>
          </cell>
          <cell r="BT851">
            <v>-1.0501947549499846</v>
          </cell>
          <cell r="BU851">
            <v>-1.3033591895599557</v>
          </cell>
          <cell r="BV851">
            <v>-2.2639484689302662</v>
          </cell>
          <cell r="BW851">
            <v>-2.8241714328505623</v>
          </cell>
          <cell r="BX851">
            <v>-4.208044612159938</v>
          </cell>
          <cell r="BY851">
            <v>-1.3740396678400657</v>
          </cell>
          <cell r="BZ851">
            <v>-4.0377707883001221</v>
          </cell>
          <cell r="CA851">
            <v>0.24993130334996749</v>
          </cell>
          <cell r="CB851">
            <v>1.8800468102199375</v>
          </cell>
          <cell r="CC851">
            <v>-9.1870937140129172E-2</v>
          </cell>
          <cell r="CD851">
            <v>-2.1291579637201039</v>
          </cell>
          <cell r="CE851">
            <v>-13.649412624472461</v>
          </cell>
          <cell r="CF851">
            <v>-0.12400076653011638</v>
          </cell>
          <cell r="CG851">
            <v>-0.36100493228002506</v>
          </cell>
          <cell r="CH851">
            <v>-1.3553883756301275</v>
          </cell>
          <cell r="CI851">
            <v>3.2868231650195412</v>
          </cell>
          <cell r="CJ851">
            <v>-1.764165083719945</v>
          </cell>
          <cell r="CK851">
            <v>1.6436333890399055</v>
          </cell>
          <cell r="CL851">
            <v>0.65999399517022539</v>
          </cell>
          <cell r="CM851">
            <v>-5.2279620316403452</v>
          </cell>
          <cell r="CN851">
            <v>-1.6187647645301695</v>
          </cell>
          <cell r="CO851">
            <v>-3.1822374571493128</v>
          </cell>
          <cell r="CP851">
            <v>-5.51847562584976</v>
          </cell>
          <cell r="CQ851">
            <v>-8.786413636994439E-2</v>
          </cell>
          <cell r="CR851">
            <v>-4.8853807360792416</v>
          </cell>
          <cell r="CS851">
            <v>-7.3162018210041424E-2</v>
          </cell>
          <cell r="CT851">
            <v>-2.6484719362399574</v>
          </cell>
          <cell r="CU851">
            <v>-1.5520660929951191E-2</v>
          </cell>
          <cell r="CV851">
            <v>7.566316408379862</v>
          </cell>
          <cell r="CW851">
            <v>-2.1749904164298641</v>
          </cell>
          <cell r="CX851">
            <v>-2.8644622051701845</v>
          </cell>
          <cell r="CY851">
            <v>-0.90988449226006196</v>
          </cell>
          <cell r="CZ851">
            <v>-6.0691461550300119</v>
          </cell>
          <cell r="DA851">
            <v>2.6853683907706909</v>
          </cell>
          <cell r="DB851">
            <v>-0.40494375098978708</v>
          </cell>
          <cell r="DC851">
            <v>8.2995723500971508E-3</v>
          </cell>
          <cell r="DD851">
            <v>1.521652767996784E-2</v>
          </cell>
          <cell r="DE851">
            <v>-27.807694241269928</v>
          </cell>
          <cell r="DF851">
            <v>-0.80221409916021003</v>
          </cell>
          <cell r="DG851">
            <v>-0.25095469295001749</v>
          </cell>
          <cell r="DH851">
            <v>-1.4978691748199253</v>
          </cell>
          <cell r="DI851">
            <v>-2.1059002480105846</v>
          </cell>
          <cell r="DJ851">
            <v>0.24681432761917677</v>
          </cell>
          <cell r="DK851">
            <v>-0.88904607650056278</v>
          </cell>
          <cell r="DL851">
            <v>-3.0433870006299912</v>
          </cell>
          <cell r="DM851">
            <v>-10.732557702010126</v>
          </cell>
          <cell r="DN851">
            <v>-2.4426272592099849</v>
          </cell>
          <cell r="DO851">
            <v>-0.31289856360990598</v>
          </cell>
          <cell r="DP851">
            <v>-5.7558682203700755</v>
          </cell>
          <cell r="DQ851">
            <v>-0.22118553162022181</v>
          </cell>
          <cell r="DR851">
            <v>8.9049165521355462</v>
          </cell>
          <cell r="DS851">
            <v>6.1029833500469977E-3</v>
          </cell>
          <cell r="DT851">
            <v>0.57874036536998119</v>
          </cell>
          <cell r="DU851">
            <v>1.477843396890421</v>
          </cell>
          <cell r="DV851">
            <v>6.8394430014309364</v>
          </cell>
          <cell r="DW851">
            <v>1.2531399785502799</v>
          </cell>
          <cell r="DX851">
            <v>-4.6127207298195572</v>
          </cell>
          <cell r="DY851">
            <v>-2.1523978019804417</v>
          </cell>
          <cell r="DZ851">
            <v>-7.7211475022495506</v>
          </cell>
          <cell r="EA851">
            <v>0.17684595691025606</v>
          </cell>
          <cell r="EB851">
            <v>1.8151524244103712</v>
          </cell>
          <cell r="EC851">
            <v>10.532204702529725</v>
          </cell>
          <cell r="ED851">
            <v>0.71170977675001268</v>
          </cell>
          <cell r="EE851">
            <v>-33.864784189452621</v>
          </cell>
          <cell r="EF851">
            <v>8.5191757189932105E-2</v>
          </cell>
          <cell r="EG851">
            <v>-0.12727450304998911</v>
          </cell>
          <cell r="EH851">
            <v>-1.0276427486999182</v>
          </cell>
          <cell r="EI851">
            <v>2.052279294469372</v>
          </cell>
          <cell r="EJ851">
            <v>-5.2883949059832958E-2</v>
          </cell>
          <cell r="EK851">
            <v>-19.157188391780437</v>
          </cell>
          <cell r="EL851">
            <v>-2.3229182178001793</v>
          </cell>
          <cell r="EM851">
            <v>-4.8991134405305274</v>
          </cell>
          <cell r="EN851">
            <v>-6.2053346922402852</v>
          </cell>
          <cell r="EO851">
            <v>-1.3041421213697504</v>
          </cell>
          <cell r="EP851">
            <v>-0.41343169224001031</v>
          </cell>
          <cell r="EQ851">
            <v>-0.49232548433997181</v>
          </cell>
          <cell r="ER851">
            <v>-19.326655214688799</v>
          </cell>
          <cell r="ES851">
            <v>-3.751778335004019E-2</v>
          </cell>
          <cell r="ET851">
            <v>0.46826272727980722</v>
          </cell>
          <cell r="EU851">
            <v>0.18885166892005145</v>
          </cell>
          <cell r="EV851">
            <v>-13.883153433729603</v>
          </cell>
          <cell r="EW851">
            <v>-0.3006011278303049</v>
          </cell>
          <cell r="EX851">
            <v>0.75730915328995252</v>
          </cell>
          <cell r="EY851">
            <v>-3.6778730199398524</v>
          </cell>
          <cell r="EZ851">
            <v>-2.8042380211527416</v>
          </cell>
          <cell r="FA851">
            <v>-4.4135194318196227</v>
          </cell>
          <cell r="FB851">
            <v>-0.24385908646991084</v>
          </cell>
          <cell r="FC851">
            <v>2.4754091079494174</v>
          </cell>
          <cell r="FD851">
            <v>2.1442740321599558</v>
          </cell>
          <cell r="FE851">
            <v>-5.3705434013754711</v>
          </cell>
          <cell r="FF851">
            <v>-0.14861589891984295</v>
          </cell>
          <cell r="FG851">
            <v>-1.4111777754000059</v>
          </cell>
          <cell r="FH851">
            <v>-4.6449418810002499</v>
          </cell>
          <cell r="FI851">
            <v>-1.7072602525595357</v>
          </cell>
          <cell r="FJ851">
            <v>0.73987807436969888</v>
          </cell>
          <cell r="FK851">
            <v>-0.63408754446072635</v>
          </cell>
          <cell r="FL851">
            <v>5.8900437952997891</v>
          </cell>
          <cell r="FM851">
            <v>0.19977316914082621</v>
          </cell>
          <cell r="FN851">
            <v>-4.4224588731694894</v>
          </cell>
          <cell r="FO851">
            <v>-6.905575330620195E-3</v>
          </cell>
          <cell r="FP851">
            <v>0.26060521668978254</v>
          </cell>
          <cell r="FQ851">
            <v>0.51460414396001397</v>
          </cell>
          <cell r="FR851">
            <v>-27.011937901130295</v>
          </cell>
          <cell r="FS851">
            <v>-0.25933607958995708</v>
          </cell>
          <cell r="FT851">
            <v>-0.34062196857996696</v>
          </cell>
          <cell r="FU851">
            <v>-1.2625519818898283</v>
          </cell>
          <cell r="FV851">
            <v>-0.87131364935976308</v>
          </cell>
          <cell r="FW851">
            <v>-0.55106202872002541</v>
          </cell>
          <cell r="FX851">
            <v>2.2536081813495912</v>
          </cell>
          <cell r="FY851">
            <v>-7.5974628842504899</v>
          </cell>
          <cell r="FZ851">
            <v>-8.4462097855812317</v>
          </cell>
          <cell r="GA851">
            <v>-2.4972204874902673</v>
          </cell>
          <cell r="GB851">
            <v>-1.020424501299658</v>
          </cell>
          <cell r="GC851">
            <v>-6.5215690877803354</v>
          </cell>
          <cell r="GD851">
            <v>0.10222637206004492</v>
          </cell>
          <cell r="GE851">
            <v>-18.748492610073299</v>
          </cell>
          <cell r="GF851">
            <v>0.83641400307033109</v>
          </cell>
          <cell r="GG851">
            <v>-3.3022970427199425</v>
          </cell>
          <cell r="GH851">
            <v>-1.1509284959101933</v>
          </cell>
          <cell r="GI851">
            <v>2.9036003326291393</v>
          </cell>
          <cell r="GJ851">
            <v>-6.0325318209834222E-2</v>
          </cell>
          <cell r="GK851">
            <v>-0.4630512064704817</v>
          </cell>
          <cell r="GL851">
            <v>-12.603062995789969</v>
          </cell>
          <cell r="GM851">
            <v>0.8140928269494907</v>
          </cell>
          <cell r="GN851">
            <v>-5.2197590448004121</v>
          </cell>
          <cell r="GO851">
            <v>-0.62256799244096328</v>
          </cell>
          <cell r="GP851">
            <v>-0.20227149684023971</v>
          </cell>
          <cell r="GQ851">
            <v>0.32166382045988939</v>
          </cell>
          <cell r="GR851">
            <v>-16.799550230309251</v>
          </cell>
          <cell r="GS851">
            <v>-0.37936082118005743</v>
          </cell>
          <cell r="GT851">
            <v>6.8499437890068293E-2</v>
          </cell>
          <cell r="GU851">
            <v>-1.9585002104804516</v>
          </cell>
          <cell r="GV851">
            <v>-0.72918482878139912</v>
          </cell>
          <cell r="GW851">
            <v>-8.2599492700201154</v>
          </cell>
          <cell r="GX851">
            <v>0.1044843643103377</v>
          </cell>
          <cell r="GY851">
            <v>-1.9202557276394145</v>
          </cell>
          <cell r="GZ851">
            <v>-2.7168653739863657E-2</v>
          </cell>
          <cell r="HA851">
            <v>-3.9514863232898279</v>
          </cell>
          <cell r="HB851">
            <v>0.11814146529013669</v>
          </cell>
          <cell r="HC851">
            <v>0.38948088448023555</v>
          </cell>
          <cell r="HD851">
            <v>-0.25425054715003625</v>
          </cell>
          <cell r="HE851">
            <v>3.8257122626528144</v>
          </cell>
          <cell r="HF851">
            <v>-0.64266877500995179</v>
          </cell>
          <cell r="HG851">
            <v>-1.5789754120700081</v>
          </cell>
          <cell r="HH851">
            <v>-8.6528911509958562E-2</v>
          </cell>
          <cell r="HI851">
            <v>-0.56036845232029009</v>
          </cell>
          <cell r="HJ851">
            <v>-0.31108691103963793</v>
          </cell>
          <cell r="HK851">
            <v>0.19886134568969283</v>
          </cell>
          <cell r="HL851">
            <v>4.704347828191203</v>
          </cell>
          <cell r="HM851">
            <v>-2.4150931027197657</v>
          </cell>
          <cell r="HN851">
            <v>-3.1441133590897152</v>
          </cell>
          <cell r="HO851">
            <v>5.1272554972611033</v>
          </cell>
          <cell r="HP851">
            <v>2.4431907282296379</v>
          </cell>
          <cell r="HQ851">
            <v>9.0891787029931947E-2</v>
          </cell>
          <cell r="HR851">
            <v>-27.989824736265291</v>
          </cell>
          <cell r="HS851">
            <v>0.18838074830000551</v>
          </cell>
          <cell r="HT851">
            <v>0.23364059923005698</v>
          </cell>
          <cell r="HU851">
            <v>-16.085285857439885</v>
          </cell>
          <cell r="HV851">
            <v>-0.46168058322018624</v>
          </cell>
          <cell r="HW851">
            <v>-0.13986706648029212</v>
          </cell>
          <cell r="HX851">
            <v>0</v>
          </cell>
          <cell r="HY851">
            <v>-3.9031916723415634</v>
          </cell>
          <cell r="HZ851">
            <v>-2.321166548619658</v>
          </cell>
          <cell r="IA851">
            <v>-4.2336520481103435</v>
          </cell>
          <cell r="IB851">
            <v>0.5543409154197434</v>
          </cell>
          <cell r="IC851">
            <v>-1.8213432229995306</v>
          </cell>
          <cell r="ID851">
            <v>0</v>
          </cell>
          <cell r="IE851">
            <v>-8.146904579756665</v>
          </cell>
          <cell r="IF851">
            <v>0.16695805279005071</v>
          </cell>
          <cell r="IG851">
            <v>-0.58925471234010729</v>
          </cell>
          <cell r="IH851">
            <v>-0.54442608417048177</v>
          </cell>
          <cell r="II851">
            <v>-2.7226514095800667</v>
          </cell>
          <cell r="IJ851">
            <v>-0.67420854424017307</v>
          </cell>
          <cell r="IK851">
            <v>2.9589600799226901E-3</v>
          </cell>
          <cell r="IL851">
            <v>-3.0360139247895859</v>
          </cell>
          <cell r="IM851">
            <v>-2.5911767002289707</v>
          </cell>
          <cell r="IN851">
            <v>-1.3275604783502786</v>
          </cell>
          <cell r="IO851">
            <v>0.89157366614927014</v>
          </cell>
          <cell r="IP851">
            <v>2.2768965949207995</v>
          </cell>
          <cell r="IQ851">
            <v>0</v>
          </cell>
          <cell r="IR851">
            <v>-8.5043447677380755</v>
          </cell>
          <cell r="IS851">
            <v>-1.000525299689798</v>
          </cell>
          <cell r="IT851">
            <v>0.12895587203024661</v>
          </cell>
          <cell r="IU851">
            <v>-1.0268592697775603</v>
          </cell>
          <cell r="IV851">
            <v>-0.85153806353082473</v>
          </cell>
          <cell r="IW851">
            <v>-0.2883994596395496</v>
          </cell>
          <cell r="IX851">
            <v>0.21572203640971566</v>
          </cell>
          <cell r="IY851">
            <v>-7.8111652741808939</v>
          </cell>
          <cell r="IZ851">
            <v>0.1583078388703143</v>
          </cell>
          <cell r="JA851">
            <v>-4.3267391489280271E-2</v>
          </cell>
          <cell r="JB851">
            <v>0.35173678022056265</v>
          </cell>
          <cell r="JC851">
            <v>0.36375481410959765</v>
          </cell>
          <cell r="JD851">
            <v>1.2989326489198447</v>
          </cell>
          <cell r="JE851">
            <v>0</v>
          </cell>
          <cell r="JF851">
            <v>0</v>
          </cell>
          <cell r="JG851">
            <v>0</v>
          </cell>
          <cell r="JH851">
            <v>0</v>
          </cell>
          <cell r="JI851">
            <v>0</v>
          </cell>
          <cell r="JJ851">
            <v>0</v>
          </cell>
          <cell r="JK851">
            <v>0</v>
          </cell>
          <cell r="JL851">
            <v>0</v>
          </cell>
          <cell r="JM851">
            <v>0</v>
          </cell>
          <cell r="JN851">
            <v>0</v>
          </cell>
          <cell r="JO851">
            <v>0</v>
          </cell>
          <cell r="JP851">
            <v>0</v>
          </cell>
          <cell r="JQ851">
            <v>0</v>
          </cell>
        </row>
        <row r="852">
          <cell r="D852" t="str">
            <v>MKT.EX.MDC._.___.MidC</v>
          </cell>
          <cell r="F852">
            <v>-3.906360398279503</v>
          </cell>
          <cell r="G852">
            <v>-0.43015457707065252</v>
          </cell>
          <cell r="H852">
            <v>-1.6124408818504889</v>
          </cell>
          <cell r="I852">
            <v>3.3761593533604355</v>
          </cell>
          <cell r="J852">
            <v>-3.6723383943103727</v>
          </cell>
          <cell r="K852">
            <v>-5.2188530545713547</v>
          </cell>
          <cell r="L852">
            <v>-12.726457906399446</v>
          </cell>
          <cell r="M852">
            <v>-18.021897404700212</v>
          </cell>
          <cell r="N852">
            <v>8.0205234612899403</v>
          </cell>
          <cell r="O852">
            <v>1.3911857899299918</v>
          </cell>
          <cell r="P852">
            <v>0</v>
          </cell>
          <cell r="Q852">
            <v>1.2531032719948598E-2</v>
          </cell>
          <cell r="R852">
            <v>-21.192419404793327</v>
          </cell>
          <cell r="S852">
            <v>-4.0192716870024014E-2</v>
          </cell>
          <cell r="T852">
            <v>-1.3488652525497855</v>
          </cell>
          <cell r="U852">
            <v>-0.22258549260072868</v>
          </cell>
          <cell r="V852">
            <v>-1.0012025556600292</v>
          </cell>
          <cell r="W852">
            <v>-5.9142335095098133</v>
          </cell>
          <cell r="X852">
            <v>-8.3647062639402066</v>
          </cell>
          <cell r="Y852">
            <v>0.46477402369000487</v>
          </cell>
          <cell r="Z852">
            <v>-4.7754234749399984</v>
          </cell>
          <cell r="AA852">
            <v>-0.88730762186014545</v>
          </cell>
          <cell r="AB852">
            <v>1.046669189130057</v>
          </cell>
          <cell r="AC852">
            <v>0</v>
          </cell>
          <cell r="AD852">
            <v>-0.14934572968013526</v>
          </cell>
          <cell r="AE852">
            <v>-23.835436535111512</v>
          </cell>
          <cell r="AF852">
            <v>-2.17881539100091E-2</v>
          </cell>
          <cell r="AG852">
            <v>-1.076383717509998</v>
          </cell>
          <cell r="AH852">
            <v>-3.6969458019200374</v>
          </cell>
          <cell r="AI852">
            <v>-6.8681279212694335</v>
          </cell>
          <cell r="AJ852">
            <v>-11.54203034152988</v>
          </cell>
          <cell r="AK852">
            <v>-5.2534272961006536</v>
          </cell>
          <cell r="AL852">
            <v>2.1384225157499941</v>
          </cell>
          <cell r="AM852">
            <v>5.4224718395196305</v>
          </cell>
          <cell r="AN852">
            <v>-1.3727623427199944</v>
          </cell>
          <cell r="AO852">
            <v>0</v>
          </cell>
          <cell r="AP852">
            <v>0</v>
          </cell>
          <cell r="AQ852">
            <v>-1.5648653154199792</v>
          </cell>
          <cell r="AR852">
            <v>-12.928814099757801</v>
          </cell>
          <cell r="AS852">
            <v>0</v>
          </cell>
          <cell r="AT852">
            <v>-1.4268169796299617</v>
          </cell>
          <cell r="AU852">
            <v>-0.18389941638000096</v>
          </cell>
          <cell r="AV852">
            <v>-0.16533415858998524</v>
          </cell>
          <cell r="AW852">
            <v>-1.9870760350399905</v>
          </cell>
          <cell r="AX852">
            <v>-4.5978903363197787</v>
          </cell>
          <cell r="AY852">
            <v>4.5340876170030242E-2</v>
          </cell>
          <cell r="AZ852">
            <v>0.46619092475020807</v>
          </cell>
          <cell r="BA852">
            <v>-5.0432815561700011</v>
          </cell>
          <cell r="BB852">
            <v>-3.6047418549998156E-2</v>
          </cell>
          <cell r="BC852">
            <v>0</v>
          </cell>
          <cell r="BD852">
            <v>0</v>
          </cell>
          <cell r="BE852">
            <v>-10.273103940933652</v>
          </cell>
          <cell r="BF852">
            <v>1.9665885401600463</v>
          </cell>
          <cell r="BG852">
            <v>-2.1287116293399322</v>
          </cell>
          <cell r="BH852">
            <v>-1.3677404572997602</v>
          </cell>
          <cell r="BI852">
            <v>-2.9657579065897153</v>
          </cell>
          <cell r="BJ852">
            <v>-9.7694131532207393</v>
          </cell>
          <cell r="BK852">
            <v>15.034588220000842</v>
          </cell>
          <cell r="BL852">
            <v>-3.8151145268311666</v>
          </cell>
          <cell r="BM852">
            <v>-1.3104561804300374</v>
          </cell>
          <cell r="BN852">
            <v>-4.2714643525800966</v>
          </cell>
          <cell r="BO852">
            <v>-1.3950674307400277</v>
          </cell>
          <cell r="BP852">
            <v>-0.23182648259000871</v>
          </cell>
          <cell r="BQ852">
            <v>-1.872858147999068E-2</v>
          </cell>
          <cell r="BR852">
            <v>-42.016082960872154</v>
          </cell>
          <cell r="BS852">
            <v>-0.32014570068997728</v>
          </cell>
          <cell r="BT852">
            <v>-2.0376790587097275</v>
          </cell>
          <cell r="BU852">
            <v>0.69535281509070046</v>
          </cell>
          <cell r="BV852">
            <v>-6.1563477403606157</v>
          </cell>
          <cell r="BW852">
            <v>-20.904403544882371</v>
          </cell>
          <cell r="BX852">
            <v>3.8709305368101923</v>
          </cell>
          <cell r="BY852">
            <v>-4.5916702177596562</v>
          </cell>
          <cell r="BZ852">
            <v>-8.3833894093299932</v>
          </cell>
          <cell r="CA852">
            <v>-4.4472120923701368</v>
          </cell>
          <cell r="CB852">
            <v>-0.80069326876014202</v>
          </cell>
          <cell r="CC852">
            <v>1.0821226081999384</v>
          </cell>
          <cell r="CD852">
            <v>-2.2947888089902335E-2</v>
          </cell>
          <cell r="CE852">
            <v>-41.492821295651083</v>
          </cell>
          <cell r="CF852">
            <v>-0.3587580172198841</v>
          </cell>
          <cell r="CG852">
            <v>-1.1389025580397174</v>
          </cell>
          <cell r="CH852">
            <v>-11.98323854841874</v>
          </cell>
          <cell r="CI852">
            <v>-4.0037755486182505</v>
          </cell>
          <cell r="CJ852">
            <v>-28.387729891246636</v>
          </cell>
          <cell r="CK852">
            <v>-4.0280944019204981</v>
          </cell>
          <cell r="CL852">
            <v>-5.0965756162795515</v>
          </cell>
          <cell r="CM852">
            <v>-7.6668022755202401</v>
          </cell>
          <cell r="CN852">
            <v>15.173209172599854</v>
          </cell>
          <cell r="CO852">
            <v>-0.94472683983030947</v>
          </cell>
          <cell r="CP852">
            <v>6.9230413812299503</v>
          </cell>
          <cell r="CQ852">
            <v>1.9531847619987275E-2</v>
          </cell>
          <cell r="CR852">
            <v>-105.34782049374189</v>
          </cell>
          <cell r="CS852">
            <v>-0.27215384781015928</v>
          </cell>
          <cell r="CT852">
            <v>-1.2367017724500329</v>
          </cell>
          <cell r="CU852">
            <v>0.86519747492820898</v>
          </cell>
          <cell r="CV852">
            <v>-8.662193965460574</v>
          </cell>
          <cell r="CW852">
            <v>-17.15669121368046</v>
          </cell>
          <cell r="CX852">
            <v>-10.452624792706047</v>
          </cell>
          <cell r="CY852">
            <v>1.0603911876087295</v>
          </cell>
          <cell r="CZ852">
            <v>-10.096040200342031</v>
          </cell>
          <cell r="DA852">
            <v>-30.358631280672853</v>
          </cell>
          <cell r="DB852">
            <v>-21.370014687589901</v>
          </cell>
          <cell r="DC852">
            <v>-7.6785237286499068</v>
          </cell>
          <cell r="DD852">
            <v>1.0166333069989264E-2</v>
          </cell>
          <cell r="DE852">
            <v>-31.564313524970203</v>
          </cell>
          <cell r="DF852">
            <v>0.10032810860093377</v>
          </cell>
          <cell r="DG852">
            <v>-3.0136281670693279</v>
          </cell>
          <cell r="DH852">
            <v>-3.5134610851182515</v>
          </cell>
          <cell r="DI852">
            <v>41.753390564030269</v>
          </cell>
          <cell r="DJ852">
            <v>-5.4027364948597096</v>
          </cell>
          <cell r="DK852">
            <v>6.2086808781805303</v>
          </cell>
          <cell r="DL852">
            <v>-3.3385812564702064</v>
          </cell>
          <cell r="DM852">
            <v>-35.719604842499393</v>
          </cell>
          <cell r="DN852">
            <v>-12.531062110603671</v>
          </cell>
          <cell r="DO852">
            <v>-16.029367052208727</v>
          </cell>
          <cell r="DP852">
            <v>0.20738153750016863</v>
          </cell>
          <cell r="DQ852">
            <v>-0.28565360445000465</v>
          </cell>
          <cell r="DR852">
            <v>-62.198435651604086</v>
          </cell>
          <cell r="DS852">
            <v>6.1755214845006776</v>
          </cell>
          <cell r="DT852">
            <v>0.53834174743951735</v>
          </cell>
          <cell r="DU852">
            <v>-2.4444487436712734</v>
          </cell>
          <cell r="DV852">
            <v>-31.465542981071849</v>
          </cell>
          <cell r="DW852">
            <v>-3.478381961962441</v>
          </cell>
          <cell r="DX852">
            <v>1.3126536983309052</v>
          </cell>
          <cell r="DY852">
            <v>-10.177024424650881</v>
          </cell>
          <cell r="DZ852">
            <v>-25.274905075333663</v>
          </cell>
          <cell r="EA852">
            <v>-2.2226316367268737</v>
          </cell>
          <cell r="EB852">
            <v>1.1558470143299928</v>
          </cell>
          <cell r="EC852">
            <v>5.1257460956703653</v>
          </cell>
          <cell r="ED852">
            <v>-1.4436108684700031</v>
          </cell>
          <cell r="EE852">
            <v>-65.575401864291052</v>
          </cell>
          <cell r="EF852">
            <v>2.5189583472106278</v>
          </cell>
          <cell r="EG852">
            <v>0.19529952022026009</v>
          </cell>
          <cell r="EH852">
            <v>21.936372191030387</v>
          </cell>
          <cell r="EI852">
            <v>-21.322520521231127</v>
          </cell>
          <cell r="EJ852">
            <v>-1.2136351701701642</v>
          </cell>
          <cell r="EK852">
            <v>-1.3461610794311127</v>
          </cell>
          <cell r="EL852">
            <v>-16.155507084051351</v>
          </cell>
          <cell r="EM852">
            <v>-13.432339070772287</v>
          </cell>
          <cell r="EN852">
            <v>-42.463992664124817</v>
          </cell>
          <cell r="EO852">
            <v>-0.16602701742885984</v>
          </cell>
          <cell r="EP852">
            <v>5.9963917408713314</v>
          </cell>
          <cell r="EQ852">
            <v>-0.12224105641000449</v>
          </cell>
          <cell r="ER852">
            <v>-122.80564198279171</v>
          </cell>
          <cell r="ES852">
            <v>-21.611656188869802</v>
          </cell>
          <cell r="ET852">
            <v>-0.39973814082986792</v>
          </cell>
          <cell r="EU852">
            <v>4.4683498281610809</v>
          </cell>
          <cell r="EV852">
            <v>-41.77978974749567</v>
          </cell>
          <cell r="EW852">
            <v>-1.9926861592284695</v>
          </cell>
          <cell r="EX852">
            <v>-5.4409038267913274</v>
          </cell>
          <cell r="EY852">
            <v>-12.836333780149289</v>
          </cell>
          <cell r="EZ852">
            <v>-26.414221087114129</v>
          </cell>
          <cell r="FA852">
            <v>-10.282508649157535</v>
          </cell>
          <cell r="FB852">
            <v>-4.0077313529309322</v>
          </cell>
          <cell r="FC852">
            <v>-1.8483499414287508</v>
          </cell>
          <cell r="FD852">
            <v>-0.66007293696986835</v>
          </cell>
          <cell r="FE852">
            <v>-73.53208697019727</v>
          </cell>
          <cell r="FF852">
            <v>-0.19098836346984172</v>
          </cell>
          <cell r="FG852">
            <v>-2.1815961018398866</v>
          </cell>
          <cell r="FH852">
            <v>-3.8807441868320893</v>
          </cell>
          <cell r="FI852">
            <v>-4.1131363120875903</v>
          </cell>
          <cell r="FJ852">
            <v>-2.69287801336759</v>
          </cell>
          <cell r="FK852">
            <v>-8.1345971998725872</v>
          </cell>
          <cell r="FL852">
            <v>-17.717590135827777</v>
          </cell>
          <cell r="FM852">
            <v>-32.505083063988423</v>
          </cell>
          <cell r="FN852">
            <v>-9.1839685834675038</v>
          </cell>
          <cell r="FO852">
            <v>0.11230007768790529</v>
          </cell>
          <cell r="FP852">
            <v>6.9536186535906381</v>
          </cell>
          <cell r="FQ852">
            <v>2.5762592500000459E-3</v>
          </cell>
          <cell r="FR852">
            <v>-25.419609480915824</v>
          </cell>
          <cell r="FS852">
            <v>0.41954679326954647</v>
          </cell>
          <cell r="FT852">
            <v>18.380666076069247</v>
          </cell>
          <cell r="FU852">
            <v>-6.390061272382809</v>
          </cell>
          <cell r="FV852">
            <v>-6.2567641875721165</v>
          </cell>
          <cell r="FW852">
            <v>-3.8101127269401331</v>
          </cell>
          <cell r="FX852">
            <v>-17.834343301601621</v>
          </cell>
          <cell r="FY852">
            <v>-8.9336338465727749</v>
          </cell>
          <cell r="FZ852">
            <v>-5.1693279392311524</v>
          </cell>
          <cell r="GA852">
            <v>-4.5718721448502038</v>
          </cell>
          <cell r="GB852">
            <v>2.3869555324508838</v>
          </cell>
          <cell r="GC852">
            <v>6.3593375364207532</v>
          </cell>
          <cell r="GD852">
            <v>0</v>
          </cell>
          <cell r="GE852">
            <v>-20.857659880944993</v>
          </cell>
          <cell r="GF852">
            <v>-0.228425869720013</v>
          </cell>
          <cell r="GG852">
            <v>1.708375912680367</v>
          </cell>
          <cell r="GH852">
            <v>-5.6657767808392236</v>
          </cell>
          <cell r="GI852">
            <v>5.271319313418644</v>
          </cell>
          <cell r="GJ852">
            <v>-1.4004268703210982</v>
          </cell>
          <cell r="GK852">
            <v>10.284151164036302</v>
          </cell>
          <cell r="GL852">
            <v>-5.3684319471485651</v>
          </cell>
          <cell r="GM852">
            <v>1.847851422833628</v>
          </cell>
          <cell r="GN852">
            <v>-16.100822428932588</v>
          </cell>
          <cell r="GO852">
            <v>-13.183903494875267</v>
          </cell>
          <cell r="GP852">
            <v>1.8446063954970668</v>
          </cell>
          <cell r="GQ852">
            <v>0.13382330246000151</v>
          </cell>
          <cell r="GR852">
            <v>-47.476090297306655</v>
          </cell>
          <cell r="GS852">
            <v>-3.0282067396001366</v>
          </cell>
          <cell r="GT852">
            <v>-3.1488420245996167</v>
          </cell>
          <cell r="GU852">
            <v>-1.1898006449227978</v>
          </cell>
          <cell r="GV852">
            <v>-8.8927301885560155</v>
          </cell>
          <cell r="GW852">
            <v>-4.1103376399696572</v>
          </cell>
          <cell r="GX852">
            <v>2.1033087246978539</v>
          </cell>
          <cell r="GY852">
            <v>-9.9405293400504888</v>
          </cell>
          <cell r="GZ852">
            <v>-7.5528893983500893</v>
          </cell>
          <cell r="HA852">
            <v>-5.7236421028610494</v>
          </cell>
          <cell r="HB852">
            <v>-6.0582168310575071</v>
          </cell>
          <cell r="HC852">
            <v>6.5795887938293163E-2</v>
          </cell>
          <cell r="HD852">
            <v>0</v>
          </cell>
          <cell r="HE852">
            <v>-175.4300009784638</v>
          </cell>
          <cell r="HF852">
            <v>-108.14130020841094</v>
          </cell>
          <cell r="HG852">
            <v>-0.69312498412955392</v>
          </cell>
          <cell r="HH852">
            <v>-4.966321031388361</v>
          </cell>
          <cell r="HI852">
            <v>-5.6198453352917568</v>
          </cell>
          <cell r="HJ852">
            <v>-3.8207399550665286</v>
          </cell>
          <cell r="HK852">
            <v>-5.1282055822230177</v>
          </cell>
          <cell r="HL852">
            <v>-14.637290557631786</v>
          </cell>
          <cell r="HM852">
            <v>-11.287020864758233</v>
          </cell>
          <cell r="HN852">
            <v>-4.5209207792249799</v>
          </cell>
          <cell r="HO852">
            <v>-6.9097040336419013</v>
          </cell>
          <cell r="HP852">
            <v>-10.407438050253404</v>
          </cell>
          <cell r="HQ852">
            <v>0.70191040355007317</v>
          </cell>
          <cell r="HR852">
            <v>-87.160045535827521</v>
          </cell>
          <cell r="HS852">
            <v>0.97470100936970994</v>
          </cell>
          <cell r="HT852">
            <v>0.47970542884922907</v>
          </cell>
          <cell r="HU852">
            <v>-15.549826847567601</v>
          </cell>
          <cell r="HV852">
            <v>-5.6167223136253597</v>
          </cell>
          <cell r="HW852">
            <v>-1.1971870888701233</v>
          </cell>
          <cell r="HX852">
            <v>-3.0813370912728715</v>
          </cell>
          <cell r="HY852">
            <v>-9.1483551088895183</v>
          </cell>
          <cell r="HZ852">
            <v>-29.065432743249403</v>
          </cell>
          <cell r="IA852">
            <v>-2.1032893941410293</v>
          </cell>
          <cell r="IB852">
            <v>-15.881038321735105</v>
          </cell>
          <cell r="IC852">
            <v>-7.2325232323782984</v>
          </cell>
          <cell r="ID852">
            <v>0.26126016771999616</v>
          </cell>
          <cell r="IE852">
            <v>-73.634628542233258</v>
          </cell>
          <cell r="IF852">
            <v>9.7532096531385832</v>
          </cell>
          <cell r="IG852">
            <v>1.4241944902701107</v>
          </cell>
          <cell r="IH852">
            <v>0.9436768046762154</v>
          </cell>
          <cell r="II852">
            <v>-6.4644371352587768</v>
          </cell>
          <cell r="IJ852">
            <v>-1.5121995043336938</v>
          </cell>
          <cell r="IK852">
            <v>2.8517120929500379</v>
          </cell>
          <cell r="IL852">
            <v>-4.1768810035246133</v>
          </cell>
          <cell r="IM852">
            <v>-68.313506274404062</v>
          </cell>
          <cell r="IN852">
            <v>-4.7544927939998161</v>
          </cell>
          <cell r="IO852">
            <v>-17.568920533984056</v>
          </cell>
          <cell r="IP852">
            <v>12.661283971219746</v>
          </cell>
          <cell r="IQ852">
            <v>1.5217316910000136</v>
          </cell>
          <cell r="IR852">
            <v>-54.398474499204895</v>
          </cell>
          <cell r="IS852">
            <v>0.51026602823912981</v>
          </cell>
          <cell r="IT852">
            <v>-5.4771074516002045</v>
          </cell>
          <cell r="IU852">
            <v>2.2743374484052765</v>
          </cell>
          <cell r="IV852">
            <v>-6.8416547138222086</v>
          </cell>
          <cell r="IW852">
            <v>-0.43601860430862871</v>
          </cell>
          <cell r="IX852">
            <v>-2.2383784534031292</v>
          </cell>
          <cell r="IY852">
            <v>-12.906208512504236</v>
          </cell>
          <cell r="IZ852">
            <v>-0.54490806530520786</v>
          </cell>
          <cell r="JA852">
            <v>-7.0012360114051262</v>
          </cell>
          <cell r="JB852">
            <v>-19.984904445329448</v>
          </cell>
          <cell r="JC852">
            <v>-6.4254059458435222</v>
          </cell>
          <cell r="JD852">
            <v>4.6727442276296642</v>
          </cell>
          <cell r="JE852">
            <v>0</v>
          </cell>
          <cell r="JF852">
            <v>0</v>
          </cell>
          <cell r="JG852">
            <v>0</v>
          </cell>
          <cell r="JH852">
            <v>0</v>
          </cell>
          <cell r="JI852">
            <v>0</v>
          </cell>
          <cell r="JJ852">
            <v>0</v>
          </cell>
          <cell r="JK852">
            <v>0</v>
          </cell>
          <cell r="JL852">
            <v>0</v>
          </cell>
          <cell r="JM852">
            <v>0</v>
          </cell>
          <cell r="JN852">
            <v>0</v>
          </cell>
          <cell r="JO852">
            <v>0</v>
          </cell>
          <cell r="JP852">
            <v>0</v>
          </cell>
          <cell r="JQ852">
            <v>0</v>
          </cell>
        </row>
        <row r="853">
          <cell r="D853" t="str">
            <v>MKT.EX.MDC._.___.MidC OR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  <cell r="BZ853">
            <v>0</v>
          </cell>
          <cell r="CA853">
            <v>0</v>
          </cell>
          <cell r="CB853">
            <v>0</v>
          </cell>
          <cell r="CC853">
            <v>0</v>
          </cell>
          <cell r="CD853">
            <v>0</v>
          </cell>
          <cell r="CE853">
            <v>0</v>
          </cell>
          <cell r="CF853">
            <v>0</v>
          </cell>
          <cell r="CG853">
            <v>0</v>
          </cell>
          <cell r="CH853">
            <v>0</v>
          </cell>
          <cell r="CI853">
            <v>0</v>
          </cell>
          <cell r="CJ853">
            <v>0</v>
          </cell>
          <cell r="CK853">
            <v>0</v>
          </cell>
          <cell r="CL853">
            <v>0</v>
          </cell>
          <cell r="CM853">
            <v>0</v>
          </cell>
          <cell r="CN853">
            <v>0</v>
          </cell>
          <cell r="CO853">
            <v>0</v>
          </cell>
          <cell r="CP853">
            <v>0</v>
          </cell>
          <cell r="CQ853">
            <v>0</v>
          </cell>
          <cell r="CR853">
            <v>0</v>
          </cell>
          <cell r="CS853">
            <v>0</v>
          </cell>
          <cell r="CT853">
            <v>0</v>
          </cell>
          <cell r="CU853">
            <v>0</v>
          </cell>
          <cell r="CV853">
            <v>0</v>
          </cell>
          <cell r="CW853">
            <v>0</v>
          </cell>
          <cell r="CX853">
            <v>0</v>
          </cell>
          <cell r="CY853">
            <v>0</v>
          </cell>
          <cell r="CZ853">
            <v>0</v>
          </cell>
          <cell r="DA853">
            <v>0</v>
          </cell>
          <cell r="DB853">
            <v>0</v>
          </cell>
          <cell r="DC853">
            <v>0</v>
          </cell>
          <cell r="DD853">
            <v>0</v>
          </cell>
          <cell r="DE853">
            <v>0</v>
          </cell>
          <cell r="DF853">
            <v>0</v>
          </cell>
          <cell r="DG853">
            <v>0</v>
          </cell>
          <cell r="DH853">
            <v>0</v>
          </cell>
          <cell r="DI853">
            <v>0</v>
          </cell>
          <cell r="DJ853">
            <v>0</v>
          </cell>
          <cell r="DK853">
            <v>0</v>
          </cell>
          <cell r="DL853">
            <v>0</v>
          </cell>
          <cell r="DM853">
            <v>0</v>
          </cell>
          <cell r="DN853">
            <v>0</v>
          </cell>
          <cell r="DO853">
            <v>0</v>
          </cell>
          <cell r="DP853">
            <v>0</v>
          </cell>
          <cell r="DQ853">
            <v>0</v>
          </cell>
          <cell r="DR853">
            <v>0</v>
          </cell>
          <cell r="DS853">
            <v>0</v>
          </cell>
          <cell r="DT853">
            <v>0</v>
          </cell>
          <cell r="DU853">
            <v>0</v>
          </cell>
          <cell r="DV853">
            <v>0</v>
          </cell>
          <cell r="DW853">
            <v>0</v>
          </cell>
          <cell r="DX853">
            <v>0</v>
          </cell>
          <cell r="DY853">
            <v>0</v>
          </cell>
          <cell r="DZ853">
            <v>0</v>
          </cell>
          <cell r="EA853">
            <v>0</v>
          </cell>
          <cell r="EB853">
            <v>0</v>
          </cell>
          <cell r="EC853">
            <v>0</v>
          </cell>
          <cell r="ED853">
            <v>0</v>
          </cell>
          <cell r="EE853">
            <v>0</v>
          </cell>
          <cell r="EF853">
            <v>0</v>
          </cell>
          <cell r="EG853">
            <v>0</v>
          </cell>
          <cell r="EH853">
            <v>0</v>
          </cell>
          <cell r="EI853">
            <v>0</v>
          </cell>
          <cell r="EJ853">
            <v>0</v>
          </cell>
          <cell r="EK853">
            <v>0</v>
          </cell>
          <cell r="EL853">
            <v>0</v>
          </cell>
          <cell r="EM853">
            <v>0</v>
          </cell>
          <cell r="EN853">
            <v>0</v>
          </cell>
          <cell r="EO853">
            <v>0</v>
          </cell>
          <cell r="EP853">
            <v>0</v>
          </cell>
          <cell r="EQ853">
            <v>0</v>
          </cell>
          <cell r="ER853">
            <v>0</v>
          </cell>
          <cell r="ES853">
            <v>0</v>
          </cell>
          <cell r="ET853">
            <v>0</v>
          </cell>
          <cell r="EU853">
            <v>0</v>
          </cell>
          <cell r="EV853">
            <v>0</v>
          </cell>
          <cell r="EW853">
            <v>0</v>
          </cell>
          <cell r="EX853">
            <v>0</v>
          </cell>
          <cell r="EY853">
            <v>0</v>
          </cell>
          <cell r="EZ853">
            <v>0</v>
          </cell>
          <cell r="FA853">
            <v>0</v>
          </cell>
          <cell r="FB853">
            <v>0</v>
          </cell>
          <cell r="FC853">
            <v>0</v>
          </cell>
          <cell r="FD853">
            <v>0</v>
          </cell>
          <cell r="FE853">
            <v>0</v>
          </cell>
          <cell r="FF853">
            <v>0</v>
          </cell>
          <cell r="FG853">
            <v>0</v>
          </cell>
          <cell r="FH853">
            <v>0</v>
          </cell>
          <cell r="FI853">
            <v>0</v>
          </cell>
          <cell r="FJ853">
            <v>0</v>
          </cell>
          <cell r="FK853">
            <v>0</v>
          </cell>
          <cell r="FL853">
            <v>0</v>
          </cell>
          <cell r="FM853">
            <v>0</v>
          </cell>
          <cell r="FN853">
            <v>0</v>
          </cell>
          <cell r="FO853">
            <v>0</v>
          </cell>
          <cell r="FP853">
            <v>0</v>
          </cell>
          <cell r="FQ853">
            <v>0</v>
          </cell>
          <cell r="FR853">
            <v>0</v>
          </cell>
          <cell r="FS853">
            <v>0</v>
          </cell>
          <cell r="FT853">
            <v>0</v>
          </cell>
          <cell r="FU853">
            <v>0</v>
          </cell>
          <cell r="FV853">
            <v>0</v>
          </cell>
          <cell r="FW853">
            <v>0</v>
          </cell>
          <cell r="FX853">
            <v>0</v>
          </cell>
          <cell r="FY853">
            <v>0</v>
          </cell>
          <cell r="FZ853">
            <v>0</v>
          </cell>
          <cell r="GA853">
            <v>0</v>
          </cell>
          <cell r="GB853">
            <v>0</v>
          </cell>
          <cell r="GC853">
            <v>0</v>
          </cell>
          <cell r="GD853">
            <v>0</v>
          </cell>
          <cell r="GE853">
            <v>0</v>
          </cell>
          <cell r="GF853">
            <v>0</v>
          </cell>
          <cell r="GG853">
            <v>0</v>
          </cell>
          <cell r="GH853">
            <v>0</v>
          </cell>
          <cell r="GI853">
            <v>0</v>
          </cell>
          <cell r="GJ853">
            <v>0</v>
          </cell>
          <cell r="GK853">
            <v>0</v>
          </cell>
          <cell r="GL853">
            <v>0</v>
          </cell>
          <cell r="GM853">
            <v>0</v>
          </cell>
          <cell r="GN853">
            <v>0</v>
          </cell>
          <cell r="GO853">
            <v>0</v>
          </cell>
          <cell r="GP853">
            <v>0</v>
          </cell>
          <cell r="GQ853">
            <v>0</v>
          </cell>
          <cell r="GR853">
            <v>0</v>
          </cell>
          <cell r="GS853">
            <v>0</v>
          </cell>
          <cell r="GT853">
            <v>0</v>
          </cell>
          <cell r="GU853">
            <v>0</v>
          </cell>
          <cell r="GV853">
            <v>0</v>
          </cell>
          <cell r="GW853">
            <v>0</v>
          </cell>
          <cell r="GX853">
            <v>0</v>
          </cell>
          <cell r="GY853">
            <v>0</v>
          </cell>
          <cell r="GZ853">
            <v>0</v>
          </cell>
          <cell r="HA853">
            <v>0</v>
          </cell>
          <cell r="HB853">
            <v>0</v>
          </cell>
          <cell r="HC853">
            <v>0</v>
          </cell>
          <cell r="HD853">
            <v>0</v>
          </cell>
          <cell r="HE853">
            <v>0</v>
          </cell>
          <cell r="HF853">
            <v>0</v>
          </cell>
          <cell r="HG853">
            <v>0</v>
          </cell>
          <cell r="HH853">
            <v>0</v>
          </cell>
          <cell r="HI853">
            <v>0</v>
          </cell>
          <cell r="HJ853">
            <v>0</v>
          </cell>
          <cell r="HK853">
            <v>0</v>
          </cell>
          <cell r="HL853">
            <v>0</v>
          </cell>
          <cell r="HM853">
            <v>0</v>
          </cell>
          <cell r="HN853">
            <v>0</v>
          </cell>
          <cell r="HO853">
            <v>0</v>
          </cell>
          <cell r="HP853">
            <v>0</v>
          </cell>
          <cell r="HQ853">
            <v>0</v>
          </cell>
          <cell r="HR853">
            <v>0</v>
          </cell>
          <cell r="HS853">
            <v>0</v>
          </cell>
          <cell r="HT853">
            <v>0</v>
          </cell>
          <cell r="HU853">
            <v>0</v>
          </cell>
          <cell r="HV853">
            <v>0</v>
          </cell>
          <cell r="HW853">
            <v>0</v>
          </cell>
          <cell r="HX853">
            <v>0</v>
          </cell>
          <cell r="HY853">
            <v>0</v>
          </cell>
          <cell r="HZ853">
            <v>0</v>
          </cell>
          <cell r="IA853">
            <v>0</v>
          </cell>
          <cell r="IB853">
            <v>0</v>
          </cell>
          <cell r="IC853">
            <v>0</v>
          </cell>
          <cell r="ID853">
            <v>0</v>
          </cell>
          <cell r="IE853">
            <v>0</v>
          </cell>
          <cell r="IF853">
            <v>0</v>
          </cell>
          <cell r="IG853">
            <v>0</v>
          </cell>
          <cell r="IH853">
            <v>0</v>
          </cell>
          <cell r="II853">
            <v>0</v>
          </cell>
          <cell r="IJ853">
            <v>0</v>
          </cell>
          <cell r="IK853">
            <v>0</v>
          </cell>
          <cell r="IL853">
            <v>0</v>
          </cell>
          <cell r="IM853">
            <v>0</v>
          </cell>
          <cell r="IN853">
            <v>0</v>
          </cell>
          <cell r="IO853">
            <v>0</v>
          </cell>
          <cell r="IP853">
            <v>0</v>
          </cell>
          <cell r="IQ853">
            <v>0</v>
          </cell>
          <cell r="IR853">
            <v>0</v>
          </cell>
          <cell r="IS853">
            <v>0</v>
          </cell>
          <cell r="IT853">
            <v>0</v>
          </cell>
          <cell r="IU853">
            <v>0</v>
          </cell>
          <cell r="IV853">
            <v>0</v>
          </cell>
          <cell r="IW853">
            <v>0</v>
          </cell>
          <cell r="IX853">
            <v>0</v>
          </cell>
          <cell r="IY853">
            <v>0</v>
          </cell>
          <cell r="IZ853">
            <v>0</v>
          </cell>
          <cell r="JA853">
            <v>0</v>
          </cell>
          <cell r="JB853">
            <v>0</v>
          </cell>
          <cell r="JC853">
            <v>0</v>
          </cell>
          <cell r="JD853">
            <v>0</v>
          </cell>
          <cell r="JE853">
            <v>0</v>
          </cell>
          <cell r="JF853">
            <v>0</v>
          </cell>
          <cell r="JG853">
            <v>0</v>
          </cell>
          <cell r="JH853">
            <v>0</v>
          </cell>
          <cell r="JI853">
            <v>0</v>
          </cell>
          <cell r="JJ853">
            <v>0</v>
          </cell>
          <cell r="JK853">
            <v>0</v>
          </cell>
          <cell r="JL853">
            <v>0</v>
          </cell>
          <cell r="JM853">
            <v>0</v>
          </cell>
          <cell r="JN853">
            <v>0</v>
          </cell>
          <cell r="JO853">
            <v>0</v>
          </cell>
          <cell r="JP853">
            <v>0</v>
          </cell>
          <cell r="JQ853">
            <v>0</v>
          </cell>
        </row>
        <row r="854">
          <cell r="D854" t="str">
            <v>MKT.EX.MED._.___.Mead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  <cell r="BZ854">
            <v>0</v>
          </cell>
          <cell r="CA854">
            <v>0</v>
          </cell>
          <cell r="CB854">
            <v>0</v>
          </cell>
          <cell r="CC854">
            <v>0</v>
          </cell>
          <cell r="CD854">
            <v>0</v>
          </cell>
          <cell r="CE854">
            <v>0</v>
          </cell>
          <cell r="CF854">
            <v>0</v>
          </cell>
          <cell r="CG854">
            <v>0</v>
          </cell>
          <cell r="CH854">
            <v>0</v>
          </cell>
          <cell r="CI854">
            <v>0</v>
          </cell>
          <cell r="CJ854">
            <v>0</v>
          </cell>
          <cell r="CK854">
            <v>0</v>
          </cell>
          <cell r="CL854">
            <v>0</v>
          </cell>
          <cell r="CM854">
            <v>0</v>
          </cell>
          <cell r="CN854">
            <v>0</v>
          </cell>
          <cell r="CO854">
            <v>0</v>
          </cell>
          <cell r="CP854">
            <v>0</v>
          </cell>
          <cell r="CQ854">
            <v>0</v>
          </cell>
          <cell r="CR854">
            <v>0</v>
          </cell>
          <cell r="CS854">
            <v>0</v>
          </cell>
          <cell r="CT854">
            <v>0</v>
          </cell>
          <cell r="CU854">
            <v>0</v>
          </cell>
          <cell r="CV854">
            <v>0</v>
          </cell>
          <cell r="CW854">
            <v>0</v>
          </cell>
          <cell r="CX854">
            <v>0</v>
          </cell>
          <cell r="CY854">
            <v>0</v>
          </cell>
          <cell r="CZ854">
            <v>0</v>
          </cell>
          <cell r="DA854">
            <v>0</v>
          </cell>
          <cell r="DB854">
            <v>0</v>
          </cell>
          <cell r="DC854">
            <v>0</v>
          </cell>
          <cell r="DD854">
            <v>0</v>
          </cell>
          <cell r="DE854">
            <v>0</v>
          </cell>
          <cell r="DF854">
            <v>0</v>
          </cell>
          <cell r="DG854">
            <v>0</v>
          </cell>
          <cell r="DH854">
            <v>0</v>
          </cell>
          <cell r="DI854">
            <v>0</v>
          </cell>
          <cell r="DJ854">
            <v>0</v>
          </cell>
          <cell r="DK854">
            <v>0</v>
          </cell>
          <cell r="DL854">
            <v>0</v>
          </cell>
          <cell r="DM854">
            <v>0</v>
          </cell>
          <cell r="DN854">
            <v>0</v>
          </cell>
          <cell r="DO854">
            <v>0</v>
          </cell>
          <cell r="DP854">
            <v>0</v>
          </cell>
          <cell r="DQ854">
            <v>0</v>
          </cell>
          <cell r="DR854">
            <v>0</v>
          </cell>
          <cell r="DS854">
            <v>0</v>
          </cell>
          <cell r="DT854">
            <v>0</v>
          </cell>
          <cell r="DU854">
            <v>0</v>
          </cell>
          <cell r="DV854">
            <v>0</v>
          </cell>
          <cell r="DW854">
            <v>0</v>
          </cell>
          <cell r="DX854">
            <v>0</v>
          </cell>
          <cell r="DY854">
            <v>0</v>
          </cell>
          <cell r="DZ854">
            <v>0</v>
          </cell>
          <cell r="EA854">
            <v>0</v>
          </cell>
          <cell r="EB854">
            <v>0</v>
          </cell>
          <cell r="EC854">
            <v>0</v>
          </cell>
          <cell r="ED854">
            <v>0</v>
          </cell>
          <cell r="EE854">
            <v>0</v>
          </cell>
          <cell r="EF854">
            <v>0</v>
          </cell>
          <cell r="EG854">
            <v>0</v>
          </cell>
          <cell r="EH854">
            <v>0</v>
          </cell>
          <cell r="EI854">
            <v>0</v>
          </cell>
          <cell r="EJ854">
            <v>0</v>
          </cell>
          <cell r="EK854">
            <v>0</v>
          </cell>
          <cell r="EL854">
            <v>0</v>
          </cell>
          <cell r="EM854">
            <v>0</v>
          </cell>
          <cell r="EN854">
            <v>0</v>
          </cell>
          <cell r="EO854">
            <v>0</v>
          </cell>
          <cell r="EP854">
            <v>0</v>
          </cell>
          <cell r="EQ854">
            <v>0</v>
          </cell>
          <cell r="ER854">
            <v>0</v>
          </cell>
          <cell r="ES854">
            <v>0</v>
          </cell>
          <cell r="ET854">
            <v>0</v>
          </cell>
          <cell r="EU854">
            <v>0</v>
          </cell>
          <cell r="EV854">
            <v>0</v>
          </cell>
          <cell r="EW854">
            <v>0</v>
          </cell>
          <cell r="EX854">
            <v>0</v>
          </cell>
          <cell r="EY854">
            <v>0</v>
          </cell>
          <cell r="EZ854">
            <v>0</v>
          </cell>
          <cell r="FA854">
            <v>0</v>
          </cell>
          <cell r="FB854">
            <v>0</v>
          </cell>
          <cell r="FC854">
            <v>0</v>
          </cell>
          <cell r="FD854">
            <v>0</v>
          </cell>
          <cell r="FE854">
            <v>0</v>
          </cell>
          <cell r="FF854">
            <v>0</v>
          </cell>
          <cell r="FG854">
            <v>0</v>
          </cell>
          <cell r="FH854">
            <v>0</v>
          </cell>
          <cell r="FI854">
            <v>0</v>
          </cell>
          <cell r="FJ854">
            <v>0</v>
          </cell>
          <cell r="FK854">
            <v>0</v>
          </cell>
          <cell r="FL854">
            <v>0</v>
          </cell>
          <cell r="FM854">
            <v>0</v>
          </cell>
          <cell r="FN854">
            <v>0</v>
          </cell>
          <cell r="FO854">
            <v>0</v>
          </cell>
          <cell r="FP854">
            <v>0</v>
          </cell>
          <cell r="FQ854">
            <v>0</v>
          </cell>
          <cell r="FR854">
            <v>0</v>
          </cell>
          <cell r="FS854">
            <v>0</v>
          </cell>
          <cell r="FT854">
            <v>0</v>
          </cell>
          <cell r="FU854">
            <v>0</v>
          </cell>
          <cell r="FV854">
            <v>0</v>
          </cell>
          <cell r="FW854">
            <v>0</v>
          </cell>
          <cell r="FX854">
            <v>0</v>
          </cell>
          <cell r="FY854">
            <v>0</v>
          </cell>
          <cell r="FZ854">
            <v>0</v>
          </cell>
          <cell r="GA854">
            <v>0</v>
          </cell>
          <cell r="GB854">
            <v>0</v>
          </cell>
          <cell r="GC854">
            <v>0</v>
          </cell>
          <cell r="GD854">
            <v>0</v>
          </cell>
          <cell r="GE854">
            <v>0</v>
          </cell>
          <cell r="GF854">
            <v>0</v>
          </cell>
          <cell r="GG854">
            <v>0</v>
          </cell>
          <cell r="GH854">
            <v>0</v>
          </cell>
          <cell r="GI854">
            <v>0</v>
          </cell>
          <cell r="GJ854">
            <v>0</v>
          </cell>
          <cell r="GK854">
            <v>0</v>
          </cell>
          <cell r="GL854">
            <v>0</v>
          </cell>
          <cell r="GM854">
            <v>0</v>
          </cell>
          <cell r="GN854">
            <v>0</v>
          </cell>
          <cell r="GO854">
            <v>0</v>
          </cell>
          <cell r="GP854">
            <v>0</v>
          </cell>
          <cell r="GQ854">
            <v>0</v>
          </cell>
          <cell r="GR854">
            <v>0</v>
          </cell>
          <cell r="GS854">
            <v>0</v>
          </cell>
          <cell r="GT854">
            <v>0</v>
          </cell>
          <cell r="GU854">
            <v>0</v>
          </cell>
          <cell r="GV854">
            <v>0</v>
          </cell>
          <cell r="GW854">
            <v>0</v>
          </cell>
          <cell r="GX854">
            <v>0</v>
          </cell>
          <cell r="GY854">
            <v>0</v>
          </cell>
          <cell r="GZ854">
            <v>0</v>
          </cell>
          <cell r="HA854">
            <v>0</v>
          </cell>
          <cell r="HB854">
            <v>0</v>
          </cell>
          <cell r="HC854">
            <v>0</v>
          </cell>
          <cell r="HD854">
            <v>0</v>
          </cell>
          <cell r="HE854">
            <v>0</v>
          </cell>
          <cell r="HF854">
            <v>0</v>
          </cell>
          <cell r="HG854">
            <v>0</v>
          </cell>
          <cell r="HH854">
            <v>0</v>
          </cell>
          <cell r="HI854">
            <v>0</v>
          </cell>
          <cell r="HJ854">
            <v>0</v>
          </cell>
          <cell r="HK854">
            <v>0</v>
          </cell>
          <cell r="HL854">
            <v>0</v>
          </cell>
          <cell r="HM854">
            <v>0</v>
          </cell>
          <cell r="HN854">
            <v>0</v>
          </cell>
          <cell r="HO854">
            <v>0</v>
          </cell>
          <cell r="HP854">
            <v>0</v>
          </cell>
          <cell r="HQ854">
            <v>0</v>
          </cell>
          <cell r="HR854">
            <v>0</v>
          </cell>
          <cell r="HS854">
            <v>0</v>
          </cell>
          <cell r="HT854">
            <v>0</v>
          </cell>
          <cell r="HU854">
            <v>0</v>
          </cell>
          <cell r="HV854">
            <v>0</v>
          </cell>
          <cell r="HW854">
            <v>0</v>
          </cell>
          <cell r="HX854">
            <v>0</v>
          </cell>
          <cell r="HY854">
            <v>0</v>
          </cell>
          <cell r="HZ854">
            <v>0</v>
          </cell>
          <cell r="IA854">
            <v>0</v>
          </cell>
          <cell r="IB854">
            <v>0</v>
          </cell>
          <cell r="IC854">
            <v>0</v>
          </cell>
          <cell r="ID854">
            <v>0</v>
          </cell>
          <cell r="IE854">
            <v>0</v>
          </cell>
          <cell r="IF854">
            <v>0</v>
          </cell>
          <cell r="IG854">
            <v>0</v>
          </cell>
          <cell r="IH854">
            <v>0</v>
          </cell>
          <cell r="II854">
            <v>0</v>
          </cell>
          <cell r="IJ854">
            <v>0</v>
          </cell>
          <cell r="IK854">
            <v>0</v>
          </cell>
          <cell r="IL854">
            <v>0</v>
          </cell>
          <cell r="IM854">
            <v>0</v>
          </cell>
          <cell r="IN854">
            <v>0</v>
          </cell>
          <cell r="IO854">
            <v>0</v>
          </cell>
          <cell r="IP854">
            <v>0</v>
          </cell>
          <cell r="IQ854">
            <v>0</v>
          </cell>
          <cell r="IR854">
            <v>0</v>
          </cell>
          <cell r="IS854">
            <v>0</v>
          </cell>
          <cell r="IT854">
            <v>0</v>
          </cell>
          <cell r="IU854">
            <v>0</v>
          </cell>
          <cell r="IV854">
            <v>0</v>
          </cell>
          <cell r="IW854">
            <v>0</v>
          </cell>
          <cell r="IX854">
            <v>0</v>
          </cell>
          <cell r="IY854">
            <v>0</v>
          </cell>
          <cell r="IZ854">
            <v>0</v>
          </cell>
          <cell r="JA854">
            <v>0</v>
          </cell>
          <cell r="JB854">
            <v>0</v>
          </cell>
          <cell r="JC854">
            <v>0</v>
          </cell>
          <cell r="JD854">
            <v>0</v>
          </cell>
          <cell r="JE854">
            <v>0</v>
          </cell>
          <cell r="JF854">
            <v>0</v>
          </cell>
          <cell r="JG854">
            <v>0</v>
          </cell>
          <cell r="JH854">
            <v>0</v>
          </cell>
          <cell r="JI854">
            <v>0</v>
          </cell>
          <cell r="JJ854">
            <v>0</v>
          </cell>
          <cell r="JK854">
            <v>0</v>
          </cell>
          <cell r="JL854">
            <v>0</v>
          </cell>
          <cell r="JM854">
            <v>0</v>
          </cell>
          <cell r="JN854">
            <v>0</v>
          </cell>
          <cell r="JO854">
            <v>0</v>
          </cell>
          <cell r="JP854">
            <v>0</v>
          </cell>
          <cell r="JQ854">
            <v>0</v>
          </cell>
        </row>
        <row r="855">
          <cell r="D855" t="str">
            <v>MKT.EX.MNA._.___.Mona</v>
          </cell>
          <cell r="F855">
            <v>-2.45757863824997</v>
          </cell>
          <cell r="G855">
            <v>-0.86838473705000752</v>
          </cell>
          <cell r="H855">
            <v>-0.3608680902900403</v>
          </cell>
          <cell r="I855">
            <v>-1.3344796074099605</v>
          </cell>
          <cell r="J855">
            <v>-2.4173212385003353</v>
          </cell>
          <cell r="K855">
            <v>-2.6044153859601238</v>
          </cell>
          <cell r="L855">
            <v>-0.75918177463000802</v>
          </cell>
          <cell r="M855">
            <v>-0.97197617928992486</v>
          </cell>
          <cell r="N855">
            <v>7.8407467378199271</v>
          </cell>
          <cell r="O855">
            <v>0.4909988529799989</v>
          </cell>
          <cell r="P855">
            <v>-0.32699166298993987</v>
          </cell>
          <cell r="Q855">
            <v>-0.5493056448100333</v>
          </cell>
          <cell r="R855">
            <v>-22.83342471395008</v>
          </cell>
          <cell r="S855">
            <v>-3.7729995728800532</v>
          </cell>
          <cell r="T855">
            <v>1.478638559709907</v>
          </cell>
          <cell r="U855">
            <v>-1.0990091760199334</v>
          </cell>
          <cell r="V855">
            <v>-2.7123242376300141</v>
          </cell>
          <cell r="W855">
            <v>-2.3816558566899175</v>
          </cell>
          <cell r="X855">
            <v>-0.69383039781996558</v>
          </cell>
          <cell r="Y855">
            <v>-2.0159093997199875</v>
          </cell>
          <cell r="Z855">
            <v>-0.92938989077993028</v>
          </cell>
          <cell r="AA855">
            <v>-1.1589134663899472</v>
          </cell>
          <cell r="AB855">
            <v>-1.4202360399499696</v>
          </cell>
          <cell r="AC855">
            <v>-6.5965023574500492</v>
          </cell>
          <cell r="AD855">
            <v>-1.531292878329964</v>
          </cell>
          <cell r="AE855">
            <v>-12.144826949470371</v>
          </cell>
          <cell r="AF855">
            <v>-7.2602482687000247</v>
          </cell>
          <cell r="AG855">
            <v>11.240558417589909</v>
          </cell>
          <cell r="AH855">
            <v>-1.1508177154800023</v>
          </cell>
          <cell r="AI855">
            <v>-1.6563409740799671</v>
          </cell>
          <cell r="AJ855">
            <v>-1.1970159257499517</v>
          </cell>
          <cell r="AK855">
            <v>1.9458077586999849</v>
          </cell>
          <cell r="AL855">
            <v>-2.8250411288299802</v>
          </cell>
          <cell r="AM855">
            <v>-2.7641447867399904</v>
          </cell>
          <cell r="AN855">
            <v>-5.1777716666600213</v>
          </cell>
          <cell r="AO855">
            <v>-0.22186341856999547</v>
          </cell>
          <cell r="AP855">
            <v>-1.8616786122900066</v>
          </cell>
          <cell r="AQ855">
            <v>-1.2162706286600269</v>
          </cell>
          <cell r="AR855">
            <v>-22.488673242858567</v>
          </cell>
          <cell r="AS855">
            <v>-4.8393016304898993</v>
          </cell>
          <cell r="AT855">
            <v>-2.1715617209798665</v>
          </cell>
          <cell r="AU855">
            <v>8.3922158370201032</v>
          </cell>
          <cell r="AV855">
            <v>-0.95887265906998209</v>
          </cell>
          <cell r="AW855">
            <v>-7.7473847307699089</v>
          </cell>
          <cell r="AX855">
            <v>6.501811991930083</v>
          </cell>
          <cell r="AY855">
            <v>-2.1003331889399846</v>
          </cell>
          <cell r="AZ855">
            <v>0.56310595329000535</v>
          </cell>
          <cell r="BA855">
            <v>-13.710048987900109</v>
          </cell>
          <cell r="BB855">
            <v>-2.6889784820200475</v>
          </cell>
          <cell r="BC855">
            <v>-1.3046916610600192</v>
          </cell>
          <cell r="BD855">
            <v>-2.424633963869951</v>
          </cell>
          <cell r="BE855">
            <v>-14.032991556527122</v>
          </cell>
          <cell r="BF855">
            <v>-0.55883909085014238</v>
          </cell>
          <cell r="BG855">
            <v>6.0418893800033402E-2</v>
          </cell>
          <cell r="BH855">
            <v>-1.3783302061301583</v>
          </cell>
          <cell r="BI855">
            <v>-2.8174085914397438</v>
          </cell>
          <cell r="BJ855">
            <v>-2.0050079505103895</v>
          </cell>
          <cell r="BK855">
            <v>-2.6421624737197362</v>
          </cell>
          <cell r="BL855">
            <v>-0.18720965275997514</v>
          </cell>
          <cell r="BM855">
            <v>-8.3664234777806996</v>
          </cell>
          <cell r="BN855">
            <v>-2.3107910728085699</v>
          </cell>
          <cell r="BO855">
            <v>-2.4174050894198444</v>
          </cell>
          <cell r="BP855">
            <v>-4.1740412655303771</v>
          </cell>
          <cell r="BQ855">
            <v>12.764208420620207</v>
          </cell>
          <cell r="BR855">
            <v>-40.170432571641868</v>
          </cell>
          <cell r="BS855">
            <v>1.2724228437095917</v>
          </cell>
          <cell r="BT855">
            <v>-1.7549618401062617E-3</v>
          </cell>
          <cell r="BU855">
            <v>-0.44778230268957486</v>
          </cell>
          <cell r="BV855">
            <v>-5.6003905948700776</v>
          </cell>
          <cell r="BW855">
            <v>-2.8673667761404431</v>
          </cell>
          <cell r="BX855">
            <v>-3.7592372282101678</v>
          </cell>
          <cell r="BY855">
            <v>-6.4276830290900762</v>
          </cell>
          <cell r="BZ855">
            <v>-18.307421106690526</v>
          </cell>
          <cell r="CA855">
            <v>-1.3358261094499539</v>
          </cell>
          <cell r="CB855">
            <v>1.3157189865992223</v>
          </cell>
          <cell r="CC855">
            <v>-1.5600541960993723</v>
          </cell>
          <cell r="CD855">
            <v>-2.4510580968699287</v>
          </cell>
          <cell r="CE855">
            <v>-53.24899099447066</v>
          </cell>
          <cell r="CF855">
            <v>-0.93978658149990224</v>
          </cell>
          <cell r="CG855">
            <v>-0.60134566354986418</v>
          </cell>
          <cell r="CH855">
            <v>-0.24111253084038253</v>
          </cell>
          <cell r="CI855">
            <v>-2.8224046779396303</v>
          </cell>
          <cell r="CJ855">
            <v>-4.4117721950806299</v>
          </cell>
          <cell r="CK855">
            <v>-18.894815882980311</v>
          </cell>
          <cell r="CL855">
            <v>-2.1958025266200139</v>
          </cell>
          <cell r="CM855">
            <v>-12.579903537940481</v>
          </cell>
          <cell r="CN855">
            <v>-5.3639101278695307</v>
          </cell>
          <cell r="CO855">
            <v>-2.4377064887698907</v>
          </cell>
          <cell r="CP855">
            <v>-0.19429860459013071</v>
          </cell>
          <cell r="CQ855">
            <v>-2.5661321767897789</v>
          </cell>
          <cell r="CR855">
            <v>-29.478904061063076</v>
          </cell>
          <cell r="CS855">
            <v>-3.9728544338895517</v>
          </cell>
          <cell r="CT855">
            <v>0.25129433492020326</v>
          </cell>
          <cell r="CU855">
            <v>3.0365030690295498</v>
          </cell>
          <cell r="CV855">
            <v>4.9213124785210312</v>
          </cell>
          <cell r="CW855">
            <v>-6.9032286871397446</v>
          </cell>
          <cell r="CX855">
            <v>-2.673159779760681</v>
          </cell>
          <cell r="CY855">
            <v>-0.94556396206019144</v>
          </cell>
          <cell r="CZ855">
            <v>-9.2317102226206771</v>
          </cell>
          <cell r="DA855">
            <v>-0.2940933133895669</v>
          </cell>
          <cell r="DB855">
            <v>-8.0624761805697744</v>
          </cell>
          <cell r="DC855">
            <v>-2.5191654815698712</v>
          </cell>
          <cell r="DD855">
            <v>-3.0857618825298232</v>
          </cell>
          <cell r="DE855">
            <v>-31.457854928252345</v>
          </cell>
          <cell r="DF855">
            <v>0.92811571415040817</v>
          </cell>
          <cell r="DG855">
            <v>-2.0337693492497237</v>
          </cell>
          <cell r="DH855">
            <v>-0.92145806857934076</v>
          </cell>
          <cell r="DI855">
            <v>9.0883340400596353</v>
          </cell>
          <cell r="DJ855">
            <v>-7.7885670722107534</v>
          </cell>
          <cell r="DK855">
            <v>-5.5453143991999241</v>
          </cell>
          <cell r="DL855">
            <v>-0.45477236075009841</v>
          </cell>
          <cell r="DM855">
            <v>-9.6739964041007624</v>
          </cell>
          <cell r="DN855">
            <v>-3.5097245965216644</v>
          </cell>
          <cell r="DO855">
            <v>-7.1815623538700493</v>
          </cell>
          <cell r="DP855">
            <v>7.734157007007525E-2</v>
          </cell>
          <cell r="DQ855">
            <v>-4.4424816480598111</v>
          </cell>
          <cell r="DR855">
            <v>-46.844425327231875</v>
          </cell>
          <cell r="DS855">
            <v>-8.4150328386594992</v>
          </cell>
          <cell r="DT855">
            <v>0.80427986745007729</v>
          </cell>
          <cell r="DU855">
            <v>-0.7671375728896237</v>
          </cell>
          <cell r="DV855">
            <v>-0.89106799559976935</v>
          </cell>
          <cell r="DW855">
            <v>1.113314978390008</v>
          </cell>
          <cell r="DX855">
            <v>-7.971188081190121</v>
          </cell>
          <cell r="DY855">
            <v>-0.62043465891997585</v>
          </cell>
          <cell r="DZ855">
            <v>-9.8833802374001607</v>
          </cell>
          <cell r="EA855">
            <v>-8.5747953296704509</v>
          </cell>
          <cell r="EB855">
            <v>-3.4521679301797121</v>
          </cell>
          <cell r="EC855">
            <v>-9.6717805671805763</v>
          </cell>
          <cell r="ED855">
            <v>1.4849650386199755</v>
          </cell>
          <cell r="EE855">
            <v>-59.616401400708128</v>
          </cell>
          <cell r="EF855">
            <v>0.23607221354859576</v>
          </cell>
          <cell r="EG855">
            <v>0.99865940691029209</v>
          </cell>
          <cell r="EH855">
            <v>-2.9570529529191845</v>
          </cell>
          <cell r="EI855">
            <v>-0.85116560863070845</v>
          </cell>
          <cell r="EJ855">
            <v>4.8538890385189006</v>
          </cell>
          <cell r="EK855">
            <v>-4.1509098203405301</v>
          </cell>
          <cell r="EL855">
            <v>-0.23353926619006415</v>
          </cell>
          <cell r="EM855">
            <v>-3.978232971289799</v>
          </cell>
          <cell r="EN855">
            <v>-45.006027141750565</v>
          </cell>
          <cell r="EO855">
            <v>-8.9024616156302727</v>
          </cell>
          <cell r="EP855">
            <v>0.37436731705975035</v>
          </cell>
          <cell r="EQ855">
            <v>0</v>
          </cell>
          <cell r="ER855">
            <v>-26.397639341426839</v>
          </cell>
          <cell r="ES855">
            <v>-7.4230684629583266E-2</v>
          </cell>
          <cell r="ET855">
            <v>-2.4206146689800789</v>
          </cell>
          <cell r="EU855">
            <v>2.9078293148500052</v>
          </cell>
          <cell r="EV855">
            <v>-22.313760412539523</v>
          </cell>
          <cell r="EW855">
            <v>-2.1689873078103119</v>
          </cell>
          <cell r="EX855">
            <v>-4.592022697129778</v>
          </cell>
          <cell r="EY855">
            <v>2.13051520299814E-2</v>
          </cell>
          <cell r="EZ855">
            <v>-2.7193342964492331</v>
          </cell>
          <cell r="FA855">
            <v>11.249818981028511</v>
          </cell>
          <cell r="FB855">
            <v>-4.783675009090075</v>
          </cell>
          <cell r="FC855">
            <v>-0.13609318163935313</v>
          </cell>
          <cell r="FD855">
            <v>-1.3678745310600107</v>
          </cell>
          <cell r="FE855">
            <v>-45.232441787251446</v>
          </cell>
          <cell r="FF855">
            <v>-0.4261165977895871</v>
          </cell>
          <cell r="FG855">
            <v>-6.2780622592504187</v>
          </cell>
          <cell r="FH855">
            <v>-0.37014020679998794</v>
          </cell>
          <cell r="FI855">
            <v>-4.900124109749413</v>
          </cell>
          <cell r="FJ855">
            <v>-15.060242963620567</v>
          </cell>
          <cell r="FK855">
            <v>-12.863543393040345</v>
          </cell>
          <cell r="FL855">
            <v>-3.5258535340005892E-2</v>
          </cell>
          <cell r="FM855">
            <v>-1.1028498144796686</v>
          </cell>
          <cell r="FN855">
            <v>-1.2682666073797009</v>
          </cell>
          <cell r="FO855">
            <v>-3.4898990228302864</v>
          </cell>
          <cell r="FP855">
            <v>-0.86627471068049999</v>
          </cell>
          <cell r="FQ855">
            <v>1.4283364337100011</v>
          </cell>
          <cell r="FR855">
            <v>-13.293798394639452</v>
          </cell>
          <cell r="FS855">
            <v>4.5732414244707797</v>
          </cell>
          <cell r="FT855">
            <v>-1.2999777719869599E-2</v>
          </cell>
          <cell r="FU855">
            <v>0.11975399780021689</v>
          </cell>
          <cell r="FV855">
            <v>-2.1273593335495207</v>
          </cell>
          <cell r="FW855">
            <v>0.44763154781912817</v>
          </cell>
          <cell r="FX855">
            <v>-8.4719705154298026</v>
          </cell>
          <cell r="FY855">
            <v>0.55212425376004148</v>
          </cell>
          <cell r="FZ855">
            <v>5.3655976151799223</v>
          </cell>
          <cell r="GA855">
            <v>-3.4069619653291738</v>
          </cell>
          <cell r="GB855">
            <v>-7.8999299414099369</v>
          </cell>
          <cell r="GC855">
            <v>-1.6627874823097955</v>
          </cell>
          <cell r="GD855">
            <v>-0.77013821792013459</v>
          </cell>
          <cell r="GE855">
            <v>-18.95553119701799</v>
          </cell>
          <cell r="GF855">
            <v>-0.33915924620941951</v>
          </cell>
          <cell r="GG855">
            <v>0.30227924931000416</v>
          </cell>
          <cell r="GH855">
            <v>0.34247214810011428</v>
          </cell>
          <cell r="GI855">
            <v>0.6037177539710683</v>
          </cell>
          <cell r="GJ855">
            <v>-3.7151014044511612</v>
          </cell>
          <cell r="GK855">
            <v>-4.8631342830999529</v>
          </cell>
          <cell r="GL855">
            <v>-2.8592200125499403</v>
          </cell>
          <cell r="GM855">
            <v>-0.29631092053023167</v>
          </cell>
          <cell r="GN855">
            <v>-2.0561432744098056</v>
          </cell>
          <cell r="GO855">
            <v>0.58564812209988304</v>
          </cell>
          <cell r="GP855">
            <v>-5.9528031891895807</v>
          </cell>
          <cell r="GQ855">
            <v>-0.70777614006010481</v>
          </cell>
          <cell r="GR855">
            <v>-46.493939461724949</v>
          </cell>
          <cell r="GS855">
            <v>-2.884981622189116</v>
          </cell>
          <cell r="GT855">
            <v>-7.551993549330291</v>
          </cell>
          <cell r="GU855">
            <v>2.540235385590222</v>
          </cell>
          <cell r="GV855">
            <v>-2.4394305973901282</v>
          </cell>
          <cell r="GW855">
            <v>-0.70064051787994686</v>
          </cell>
          <cell r="GX855">
            <v>-7.66935776740047</v>
          </cell>
          <cell r="GY855">
            <v>-10.466599345939812</v>
          </cell>
          <cell r="GZ855">
            <v>-3.1359869211801197</v>
          </cell>
          <cell r="HA855">
            <v>2.5247577385998738</v>
          </cell>
          <cell r="HB855">
            <v>-17.3809568759998</v>
          </cell>
          <cell r="HC855">
            <v>0.11605647908982064</v>
          </cell>
          <cell r="HD855">
            <v>0.55495813231004831</v>
          </cell>
          <cell r="HE855">
            <v>-14.554815946088638</v>
          </cell>
          <cell r="HF855">
            <v>30.633390379909542</v>
          </cell>
          <cell r="HG855">
            <v>-0.90047358697029267</v>
          </cell>
          <cell r="HH855">
            <v>0.56646492238087376</v>
          </cell>
          <cell r="HI855">
            <v>-2.5306549946708401</v>
          </cell>
          <cell r="HJ855">
            <v>-0.62366562415991211</v>
          </cell>
          <cell r="HK855">
            <v>-24.469485599558993</v>
          </cell>
          <cell r="HL855">
            <v>-6.2965973611999289</v>
          </cell>
          <cell r="HM855">
            <v>-2.3294100960192736</v>
          </cell>
          <cell r="HN855">
            <v>-1.679729226038944</v>
          </cell>
          <cell r="HO855">
            <v>-2.718791823110223</v>
          </cell>
          <cell r="HP855">
            <v>-3.8520900014495965</v>
          </cell>
          <cell r="HQ855">
            <v>-0.35377293520014064</v>
          </cell>
          <cell r="HR855">
            <v>7.5026631332511897</v>
          </cell>
          <cell r="HS855">
            <v>-1.0438407389910935</v>
          </cell>
          <cell r="HT855">
            <v>-1.0686381886298477</v>
          </cell>
          <cell r="HU855">
            <v>-8.5519372303388081</v>
          </cell>
          <cell r="HV855">
            <v>2.5246306065810131</v>
          </cell>
          <cell r="HW855">
            <v>22.896687751578611</v>
          </cell>
          <cell r="HX855">
            <v>1.6978973780201159</v>
          </cell>
          <cell r="HY855">
            <v>-1.5776968915700991</v>
          </cell>
          <cell r="HZ855">
            <v>-13.635332099189327</v>
          </cell>
          <cell r="IA855">
            <v>-0.12465606377008953</v>
          </cell>
          <cell r="IB855">
            <v>1.5657722669702707</v>
          </cell>
          <cell r="IC855">
            <v>4.633967129229859</v>
          </cell>
          <cell r="ID855">
            <v>0.18580921335001221</v>
          </cell>
          <cell r="IE855">
            <v>40.135477326526598</v>
          </cell>
          <cell r="IF855">
            <v>0.3446821593797722</v>
          </cell>
          <cell r="IG855">
            <v>0.34898444315058441</v>
          </cell>
          <cell r="IH855">
            <v>27.850437293639516</v>
          </cell>
          <cell r="II855">
            <v>-3.9095220210192565</v>
          </cell>
          <cell r="IJ855">
            <v>15.88444870676085</v>
          </cell>
          <cell r="IK855">
            <v>1.4325787404095536</v>
          </cell>
          <cell r="IL855">
            <v>-16.528414558290024</v>
          </cell>
          <cell r="IM855">
            <v>5.664621561819331</v>
          </cell>
          <cell r="IN855">
            <v>-1.275467674169704</v>
          </cell>
          <cell r="IO855">
            <v>1.6329106507200777</v>
          </cell>
          <cell r="IP855">
            <v>-1.4729683630393993</v>
          </cell>
          <cell r="IQ855">
            <v>10.163186387160295</v>
          </cell>
          <cell r="IR855">
            <v>-5.3243744636274641</v>
          </cell>
          <cell r="IS855">
            <v>0.37635095832047227</v>
          </cell>
          <cell r="IT855">
            <v>-2.7787591188694023</v>
          </cell>
          <cell r="IU855">
            <v>-9.7155652577303044</v>
          </cell>
          <cell r="IV855">
            <v>5.3353936372895987</v>
          </cell>
          <cell r="IW855">
            <v>-4.6506658549405984</v>
          </cell>
          <cell r="IX855">
            <v>-27.724908600749131</v>
          </cell>
          <cell r="IY855">
            <v>-1.5698844529599683</v>
          </cell>
          <cell r="IZ855">
            <v>7.6700812284107087</v>
          </cell>
          <cell r="JA855">
            <v>3.6551417941700493</v>
          </cell>
          <cell r="JB855">
            <v>0.60550931776924699</v>
          </cell>
          <cell r="JC855">
            <v>0.96692788222117088</v>
          </cell>
          <cell r="JD855">
            <v>22.506004003439557</v>
          </cell>
          <cell r="JE855">
            <v>0</v>
          </cell>
          <cell r="JF855">
            <v>0</v>
          </cell>
          <cell r="JG855">
            <v>0</v>
          </cell>
          <cell r="JH855">
            <v>0</v>
          </cell>
          <cell r="JI855">
            <v>0</v>
          </cell>
          <cell r="JJ855">
            <v>0</v>
          </cell>
          <cell r="JK855">
            <v>0</v>
          </cell>
          <cell r="JL855">
            <v>0</v>
          </cell>
          <cell r="JM855">
            <v>0</v>
          </cell>
          <cell r="JN855">
            <v>0</v>
          </cell>
          <cell r="JO855">
            <v>0</v>
          </cell>
          <cell r="JP855">
            <v>0</v>
          </cell>
          <cell r="JQ855">
            <v>0</v>
          </cell>
        </row>
        <row r="856">
          <cell r="D856" t="str">
            <v>MKT.EX.NOB._.___.NOB</v>
          </cell>
          <cell r="F856">
            <v>8.265567348996683E-2</v>
          </cell>
          <cell r="G856">
            <v>0.55546661260996189</v>
          </cell>
          <cell r="H856">
            <v>0.42001029192010719</v>
          </cell>
          <cell r="I856">
            <v>-0.32666318264000438</v>
          </cell>
          <cell r="J856">
            <v>-0.95758962013997007</v>
          </cell>
          <cell r="K856">
            <v>-0.47518842977001441</v>
          </cell>
          <cell r="L856">
            <v>-0.49097422063999829</v>
          </cell>
          <cell r="M856">
            <v>-0.46088451719992918</v>
          </cell>
          <cell r="N856">
            <v>-3.2774320649991751E-2</v>
          </cell>
          <cell r="O856">
            <v>1.381337535340009</v>
          </cell>
          <cell r="P856">
            <v>0</v>
          </cell>
          <cell r="Q856">
            <v>0.20071487492000983</v>
          </cell>
          <cell r="R856">
            <v>-1.9461877286094023</v>
          </cell>
          <cell r="S856">
            <v>-0.24507247688001144</v>
          </cell>
          <cell r="T856">
            <v>4.7586399869999241E-2</v>
          </cell>
          <cell r="U856">
            <v>-0.22122590519001051</v>
          </cell>
          <cell r="V856">
            <v>0.44717169149998881</v>
          </cell>
          <cell r="W856">
            <v>-1.6545989574400437</v>
          </cell>
          <cell r="X856">
            <v>-1.5120645338300278</v>
          </cell>
          <cell r="Y856">
            <v>0.12840587356001265</v>
          </cell>
          <cell r="Z856">
            <v>0.55518554675018095</v>
          </cell>
          <cell r="AA856">
            <v>0.52222801469997648</v>
          </cell>
          <cell r="AB856">
            <v>0</v>
          </cell>
          <cell r="AC856">
            <v>0</v>
          </cell>
          <cell r="AD856">
            <v>-1.3803381650063784E-2</v>
          </cell>
          <cell r="AE856">
            <v>3.1231208856102057</v>
          </cell>
          <cell r="AF856">
            <v>4.9690536468299911</v>
          </cell>
          <cell r="AG856">
            <v>-8.7089003339997362E-2</v>
          </cell>
          <cell r="AH856">
            <v>-0.45622592714002508</v>
          </cell>
          <cell r="AI856">
            <v>-0.12523504381005068</v>
          </cell>
          <cell r="AJ856">
            <v>-0.50489768531008394</v>
          </cell>
          <cell r="AK856">
            <v>-0.98810102916002052</v>
          </cell>
          <cell r="AL856">
            <v>1.4157558809800435</v>
          </cell>
          <cell r="AM856">
            <v>-0.93043964103999599</v>
          </cell>
          <cell r="AN856">
            <v>-0.16914668339998684</v>
          </cell>
          <cell r="AO856">
            <v>0</v>
          </cell>
          <cell r="AP856">
            <v>0</v>
          </cell>
          <cell r="AQ856">
            <v>-5.5362900002364768E-4</v>
          </cell>
          <cell r="AR856">
            <v>1.0734762304100514</v>
          </cell>
          <cell r="AS856">
            <v>-2.2246173819700061</v>
          </cell>
          <cell r="AT856">
            <v>-0.47279572172000428</v>
          </cell>
          <cell r="AU856">
            <v>4.848048515000869E-2</v>
          </cell>
          <cell r="AV856">
            <v>0</v>
          </cell>
          <cell r="AW856">
            <v>-0.92795966159000898</v>
          </cell>
          <cell r="AX856">
            <v>-0.7586312750300408</v>
          </cell>
          <cell r="AY856">
            <v>-4.7770774809976047E-2</v>
          </cell>
          <cell r="AZ856">
            <v>1.1392511906199871</v>
          </cell>
          <cell r="BA856">
            <v>-7.7416028250013369E-2</v>
          </cell>
          <cell r="BB856">
            <v>0</v>
          </cell>
          <cell r="BC856">
            <v>0</v>
          </cell>
          <cell r="BD856">
            <v>4.3949353980099914</v>
          </cell>
          <cell r="BE856">
            <v>-5.4101956768599848</v>
          </cell>
          <cell r="BF856">
            <v>1.7050013275600122</v>
          </cell>
          <cell r="BG856">
            <v>-1.7153864047199647</v>
          </cell>
          <cell r="BH856">
            <v>5.6131405169992377E-2</v>
          </cell>
          <cell r="BI856">
            <v>-0.61001275587989312</v>
          </cell>
          <cell r="BJ856">
            <v>-1.3958968541597869</v>
          </cell>
          <cell r="BK856">
            <v>-4.2372175925103193</v>
          </cell>
          <cell r="BL856">
            <v>-0.17686763137999151</v>
          </cell>
          <cell r="BM856">
            <v>-0.38180777591003334</v>
          </cell>
          <cell r="BN856">
            <v>-0.32457271896009843</v>
          </cell>
          <cell r="BO856">
            <v>-6.0815849249934217E-2</v>
          </cell>
          <cell r="BP856">
            <v>-1.4424217024600239</v>
          </cell>
          <cell r="BQ856">
            <v>3.1736708756399139</v>
          </cell>
          <cell r="BR856">
            <v>1.1992236563110055</v>
          </cell>
          <cell r="BS856">
            <v>-1.3925838057699593</v>
          </cell>
          <cell r="BT856">
            <v>-1.3922879086900366</v>
          </cell>
          <cell r="BU856">
            <v>0.15944721444003562</v>
          </cell>
          <cell r="BV856">
            <v>0.5367321493702093</v>
          </cell>
          <cell r="BW856">
            <v>-2.6532425616496766</v>
          </cell>
          <cell r="BX856">
            <v>-0.32819058737982232</v>
          </cell>
          <cell r="BY856">
            <v>0.74445157822003694</v>
          </cell>
          <cell r="BZ856">
            <v>-3.3111665186000891</v>
          </cell>
          <cell r="CA856">
            <v>-0.52678999969998586</v>
          </cell>
          <cell r="CB856">
            <v>9.3383066819400256</v>
          </cell>
          <cell r="CC856">
            <v>2.3533975059990553E-2</v>
          </cell>
          <cell r="CD856">
            <v>1.0134390699931828E-3</v>
          </cell>
          <cell r="CE856">
            <v>10.18258305136078</v>
          </cell>
          <cell r="CF856">
            <v>-7.8518216480006231E-2</v>
          </cell>
          <cell r="CG856">
            <v>0</v>
          </cell>
          <cell r="CH856">
            <v>-0.12810590383992349</v>
          </cell>
          <cell r="CI856">
            <v>-2.0953853641099158</v>
          </cell>
          <cell r="CJ856">
            <v>12.81273233867023</v>
          </cell>
          <cell r="CK856">
            <v>1.4715280948701093</v>
          </cell>
          <cell r="CL856">
            <v>-2.2607759589000125</v>
          </cell>
          <cell r="CM856">
            <v>0.96252829124023265</v>
          </cell>
          <cell r="CN856">
            <v>-0.14448824904980029</v>
          </cell>
          <cell r="CO856">
            <v>0.37507240465981795</v>
          </cell>
          <cell r="CP856">
            <v>-0.49512749150028412</v>
          </cell>
          <cell r="CQ856">
            <v>-0.23687689420000879</v>
          </cell>
          <cell r="CR856">
            <v>-36.449960912534152</v>
          </cell>
          <cell r="CS856">
            <v>-7.4965042939993509E-2</v>
          </cell>
          <cell r="CT856">
            <v>-2.6794385135099787</v>
          </cell>
          <cell r="CU856">
            <v>-7.0418135824299952</v>
          </cell>
          <cell r="CV856">
            <v>-0.96450628861020959</v>
          </cell>
          <cell r="CW856">
            <v>-1.6859195699794327</v>
          </cell>
          <cell r="CX856">
            <v>-18.101870073570126</v>
          </cell>
          <cell r="CY856">
            <v>-0.34771419241997137</v>
          </cell>
          <cell r="CZ856">
            <v>-8.0562813609999466</v>
          </cell>
          <cell r="DA856">
            <v>6.1124815077396306</v>
          </cell>
          <cell r="DB856">
            <v>-2.9194516415998351</v>
          </cell>
          <cell r="DC856">
            <v>-0.37477773692000937</v>
          </cell>
          <cell r="DD856">
            <v>-0.31570441730002585</v>
          </cell>
          <cell r="DE856">
            <v>-16.341233867489791</v>
          </cell>
          <cell r="DF856">
            <v>-7.1375342329929481E-2</v>
          </cell>
          <cell r="DG856">
            <v>-0.40887055279995366</v>
          </cell>
          <cell r="DH856">
            <v>-0.98869343932983611</v>
          </cell>
          <cell r="DI856">
            <v>-1.1030653837499358</v>
          </cell>
          <cell r="DJ856">
            <v>-1.4668293187801282</v>
          </cell>
          <cell r="DK856">
            <v>-1.7311645891700209</v>
          </cell>
          <cell r="DL856">
            <v>-0.73883667300003708</v>
          </cell>
          <cell r="DM856">
            <v>-4.3874855816197851</v>
          </cell>
          <cell r="DN856">
            <v>-3.4282049220601039</v>
          </cell>
          <cell r="DO856">
            <v>-1.814176505469959</v>
          </cell>
          <cell r="DP856">
            <v>5.5651218999628327E-3</v>
          </cell>
          <cell r="DQ856">
            <v>-0.20809668107995094</v>
          </cell>
          <cell r="DR856">
            <v>11.732514890551101</v>
          </cell>
          <cell r="DS856">
            <v>8.1262320329869908E-2</v>
          </cell>
          <cell r="DT856">
            <v>2.6900293749974935E-2</v>
          </cell>
          <cell r="DU856">
            <v>0.9257389817597641</v>
          </cell>
          <cell r="DV856">
            <v>5.2551620584599732</v>
          </cell>
          <cell r="DW856">
            <v>-2.3429737820201808</v>
          </cell>
          <cell r="DX856">
            <v>-1.4259418064500551</v>
          </cell>
          <cell r="DY856">
            <v>2.3048705656899529</v>
          </cell>
          <cell r="DZ856">
            <v>2.6385011327702159</v>
          </cell>
          <cell r="EA856">
            <v>1.375607249370205</v>
          </cell>
          <cell r="EB856">
            <v>8.624415055010104E-2</v>
          </cell>
          <cell r="EC856">
            <v>-2.8027865591402588</v>
          </cell>
          <cell r="ED856">
            <v>5.6099302854800044</v>
          </cell>
          <cell r="EE856">
            <v>-21.541063400287385</v>
          </cell>
          <cell r="EF856">
            <v>-1.1960003288700136</v>
          </cell>
          <cell r="EG856">
            <v>-7.4480877940004575E-2</v>
          </cell>
          <cell r="EH856">
            <v>0.78512730262002606</v>
          </cell>
          <cell r="EI856">
            <v>-0.51206778536015918</v>
          </cell>
          <cell r="EJ856">
            <v>-0.26678987485001926</v>
          </cell>
          <cell r="EK856">
            <v>-9.7576235185499627</v>
          </cell>
          <cell r="EL856">
            <v>-2.5426732872399498</v>
          </cell>
          <cell r="EM856">
            <v>-3.2429264689199044</v>
          </cell>
          <cell r="EN856">
            <v>-4.3134110339497056</v>
          </cell>
          <cell r="EO856">
            <v>-0.30398518996980783</v>
          </cell>
          <cell r="EP856">
            <v>3.9035393629887949E-2</v>
          </cell>
          <cell r="EQ856">
            <v>-0.1552677308899888</v>
          </cell>
          <cell r="ER856">
            <v>-16.707770249176974</v>
          </cell>
          <cell r="ES856">
            <v>-0.46607860543997504</v>
          </cell>
          <cell r="ET856">
            <v>-0.20017670325995596</v>
          </cell>
          <cell r="EU856">
            <v>-0.72601502478005386</v>
          </cell>
          <cell r="EV856">
            <v>-14.886492769369852</v>
          </cell>
          <cell r="EW856">
            <v>-0.28601051955047296</v>
          </cell>
          <cell r="EX856">
            <v>-8.2489900879863853E-2</v>
          </cell>
          <cell r="EY856">
            <v>0.36290844243001175</v>
          </cell>
          <cell r="EZ856">
            <v>-5.4534710603306848</v>
          </cell>
          <cell r="FA856">
            <v>1.0312202213899582</v>
          </cell>
          <cell r="FB856">
            <v>-0.15670219756975712</v>
          </cell>
          <cell r="FC856">
            <v>4.1051672832597887</v>
          </cell>
          <cell r="FD856">
            <v>5.0370584919960493E-2</v>
          </cell>
          <cell r="FE856">
            <v>1.704139155404846</v>
          </cell>
          <cell r="FF856">
            <v>0.15614320550002958</v>
          </cell>
          <cell r="FG856">
            <v>3.8079774477300248</v>
          </cell>
          <cell r="FH856">
            <v>0.33894237072991018</v>
          </cell>
          <cell r="FI856">
            <v>0.10258686880001733</v>
          </cell>
          <cell r="FJ856">
            <v>-0.45614505025059771</v>
          </cell>
          <cell r="FK856">
            <v>0.50615268821002246</v>
          </cell>
          <cell r="FL856">
            <v>0.24969820027990863</v>
          </cell>
          <cell r="FM856">
            <v>-2.0897789604100581</v>
          </cell>
          <cell r="FN856">
            <v>0.7321858754794448</v>
          </cell>
          <cell r="FO856">
            <v>-0.5529979858902152</v>
          </cell>
          <cell r="FP856">
            <v>0.98597508146031032</v>
          </cell>
          <cell r="FQ856">
            <v>-2.0766005862300005</v>
          </cell>
          <cell r="FR856">
            <v>-0.46279883407623856</v>
          </cell>
          <cell r="FS856">
            <v>-3.4591246919944751E-2</v>
          </cell>
          <cell r="FT856">
            <v>-6.4966988490027688E-2</v>
          </cell>
          <cell r="FU856">
            <v>-0.3021388459001173</v>
          </cell>
          <cell r="FV856">
            <v>-0.81146512061968679</v>
          </cell>
          <cell r="FW856">
            <v>-3.8446667600055662E-2</v>
          </cell>
          <cell r="FX856">
            <v>0.1024179870091757</v>
          </cell>
          <cell r="FY856">
            <v>1.5102121393606467</v>
          </cell>
          <cell r="FZ856">
            <v>2.4995541979997142</v>
          </cell>
          <cell r="GA856">
            <v>-1.1944279094996091</v>
          </cell>
          <cell r="GB856">
            <v>-2.1984580660196116</v>
          </cell>
          <cell r="GC856">
            <v>-5.9443392229695746E-2</v>
          </cell>
          <cell r="GD856">
            <v>0.12895507883001756</v>
          </cell>
          <cell r="GE856">
            <v>-6.2870085233189457</v>
          </cell>
          <cell r="GF856">
            <v>-0.16694943007018992</v>
          </cell>
          <cell r="GG856">
            <v>-9.2570610369989481E-2</v>
          </cell>
          <cell r="GH856">
            <v>-2.6662589718305298</v>
          </cell>
          <cell r="GI856">
            <v>0.35745105956038969</v>
          </cell>
          <cell r="GJ856">
            <v>0</v>
          </cell>
          <cell r="GK856">
            <v>2.5761804030480562E-2</v>
          </cell>
          <cell r="GL856">
            <v>2.7864797340002951</v>
          </cell>
          <cell r="GM856">
            <v>-0.89252911408948421</v>
          </cell>
          <cell r="GN856">
            <v>-3.3174662155097394</v>
          </cell>
          <cell r="GO856">
            <v>-0.70113273331980963</v>
          </cell>
          <cell r="GP856">
            <v>-2.4214689487498617</v>
          </cell>
          <cell r="GQ856">
            <v>0.80167490303006161</v>
          </cell>
          <cell r="GR856">
            <v>-21.360227882556501</v>
          </cell>
          <cell r="GS856">
            <v>-0.20409840040997551</v>
          </cell>
          <cell r="GT856">
            <v>0.21664177565003229</v>
          </cell>
          <cell r="GU856">
            <v>-0.86224168905005172</v>
          </cell>
          <cell r="GV856">
            <v>-2.8987683091099825</v>
          </cell>
          <cell r="GW856">
            <v>-0.34245509931997731</v>
          </cell>
          <cell r="GX856">
            <v>-2.5506382764806403</v>
          </cell>
          <cell r="GY856">
            <v>-1.8023051607301568</v>
          </cell>
          <cell r="GZ856">
            <v>0.25773701067009824</v>
          </cell>
          <cell r="HA856">
            <v>-5.487580762239304</v>
          </cell>
          <cell r="HB856">
            <v>-7.1025147867694614</v>
          </cell>
          <cell r="HC856">
            <v>-0.63630344904981939</v>
          </cell>
          <cell r="HD856">
            <v>5.2299264280009083E-2</v>
          </cell>
          <cell r="HE856">
            <v>-0.79607054611551575</v>
          </cell>
          <cell r="HF856">
            <v>-2.2136669778300302</v>
          </cell>
          <cell r="HG856">
            <v>-7.2122725109977637E-2</v>
          </cell>
          <cell r="HH856">
            <v>-0.4081256885701805</v>
          </cell>
          <cell r="HI856">
            <v>-0.53655505961069139</v>
          </cell>
          <cell r="HJ856">
            <v>-0.94976603728991904</v>
          </cell>
          <cell r="HK856">
            <v>-1.4046857751600328</v>
          </cell>
          <cell r="HL856">
            <v>-3.7760083990633575E-2</v>
          </cell>
          <cell r="HM856">
            <v>1.8709530884489141</v>
          </cell>
          <cell r="HN856">
            <v>-3.4656082730907656</v>
          </cell>
          <cell r="HO856">
            <v>-2.9453171806189857</v>
          </cell>
          <cell r="HP856">
            <v>8.9691689737996967</v>
          </cell>
          <cell r="HQ856">
            <v>0.39741519290998895</v>
          </cell>
          <cell r="HR856">
            <v>-17.348690075326886</v>
          </cell>
          <cell r="HS856">
            <v>0.15423086524992868</v>
          </cell>
          <cell r="HT856">
            <v>-0.47461360353003101</v>
          </cell>
          <cell r="HU856">
            <v>-0.84970572106021791</v>
          </cell>
          <cell r="HV856">
            <v>-1.2354702539905702</v>
          </cell>
          <cell r="HW856">
            <v>-1.6452074292501493</v>
          </cell>
          <cell r="HX856">
            <v>-4.1912033128501207</v>
          </cell>
          <cell r="HY856">
            <v>-5.6125922941505451</v>
          </cell>
          <cell r="HZ856">
            <v>-1.1200120321400391</v>
          </cell>
          <cell r="IA856">
            <v>-2.9500511069300046</v>
          </cell>
          <cell r="IB856">
            <v>1.0543736278495999</v>
          </cell>
          <cell r="IC856">
            <v>-0.4784388145203593</v>
          </cell>
          <cell r="ID856">
            <v>0</v>
          </cell>
          <cell r="IE856">
            <v>-5.0474195494462037</v>
          </cell>
          <cell r="IF856">
            <v>0</v>
          </cell>
          <cell r="IG856">
            <v>0.39175465007997445</v>
          </cell>
          <cell r="IH856">
            <v>0.78248162615045658</v>
          </cell>
          <cell r="II856">
            <v>-1.2134141728188297</v>
          </cell>
          <cell r="IJ856">
            <v>-1.4990685905304417</v>
          </cell>
          <cell r="IK856">
            <v>0.34772639389029791</v>
          </cell>
          <cell r="IL856">
            <v>-12.986686901899702</v>
          </cell>
          <cell r="IM856">
            <v>0.60492574048930692</v>
          </cell>
          <cell r="IN856">
            <v>-0.12628847660016618</v>
          </cell>
          <cell r="IO856">
            <v>0.23483357685017836</v>
          </cell>
          <cell r="IP856">
            <v>7.8808756711705428</v>
          </cell>
          <cell r="IQ856">
            <v>0.535440933770019</v>
          </cell>
          <cell r="IR856">
            <v>12.502123315360222</v>
          </cell>
          <cell r="IS856">
            <v>-6.7239138830018419E-2</v>
          </cell>
          <cell r="IT856">
            <v>-0.27296449210996343</v>
          </cell>
          <cell r="IU856">
            <v>0.73790339811966987</v>
          </cell>
          <cell r="IV856">
            <v>-1.3645344160208879</v>
          </cell>
          <cell r="IW856">
            <v>-1.230383845279448</v>
          </cell>
          <cell r="IX856">
            <v>19.620581771179786</v>
          </cell>
          <cell r="IY856">
            <v>-4.8587096378096248</v>
          </cell>
          <cell r="IZ856">
            <v>0.71025489472958725</v>
          </cell>
          <cell r="JA856">
            <v>-0.94286437870141526</v>
          </cell>
          <cell r="JB856">
            <v>0.20463021389969072</v>
          </cell>
          <cell r="JC856">
            <v>0.37397145495970108</v>
          </cell>
          <cell r="JD856">
            <v>-0.40852250876992002</v>
          </cell>
          <cell r="JE856">
            <v>0</v>
          </cell>
          <cell r="JF856">
            <v>0</v>
          </cell>
          <cell r="JG856">
            <v>0</v>
          </cell>
          <cell r="JH856">
            <v>0</v>
          </cell>
          <cell r="JI856">
            <v>0</v>
          </cell>
          <cell r="JJ856">
            <v>0</v>
          </cell>
          <cell r="JK856">
            <v>0</v>
          </cell>
          <cell r="JL856">
            <v>0</v>
          </cell>
          <cell r="JM856">
            <v>0</v>
          </cell>
          <cell r="JN856">
            <v>0</v>
          </cell>
          <cell r="JO856">
            <v>0</v>
          </cell>
          <cell r="JP856">
            <v>0</v>
          </cell>
          <cell r="JQ856">
            <v>0</v>
          </cell>
        </row>
        <row r="857">
          <cell r="D857" t="str">
            <v>MKT.EX.PLV._.___.Palo Verde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  <cell r="BZ857">
            <v>0</v>
          </cell>
          <cell r="CA857">
            <v>0</v>
          </cell>
          <cell r="CB857">
            <v>0</v>
          </cell>
          <cell r="CC857">
            <v>0</v>
          </cell>
          <cell r="CD857">
            <v>0</v>
          </cell>
          <cell r="CE857">
            <v>0</v>
          </cell>
          <cell r="CF857">
            <v>0</v>
          </cell>
          <cell r="CG857">
            <v>0</v>
          </cell>
          <cell r="CH857">
            <v>0</v>
          </cell>
          <cell r="CI857">
            <v>0</v>
          </cell>
          <cell r="CJ857">
            <v>0</v>
          </cell>
          <cell r="CK857">
            <v>0</v>
          </cell>
          <cell r="CL857">
            <v>0</v>
          </cell>
          <cell r="CM857">
            <v>0</v>
          </cell>
          <cell r="CN857">
            <v>0</v>
          </cell>
          <cell r="CO857">
            <v>0</v>
          </cell>
          <cell r="CP857">
            <v>0</v>
          </cell>
          <cell r="CQ857">
            <v>0</v>
          </cell>
          <cell r="CR857">
            <v>0</v>
          </cell>
          <cell r="CS857">
            <v>0</v>
          </cell>
          <cell r="CT857">
            <v>0</v>
          </cell>
          <cell r="CU857">
            <v>0</v>
          </cell>
          <cell r="CV857">
            <v>0</v>
          </cell>
          <cell r="CW857">
            <v>0</v>
          </cell>
          <cell r="CX857">
            <v>0</v>
          </cell>
          <cell r="CY857">
            <v>0</v>
          </cell>
          <cell r="CZ857">
            <v>0</v>
          </cell>
          <cell r="DA857">
            <v>0</v>
          </cell>
          <cell r="DB857">
            <v>0</v>
          </cell>
          <cell r="DC857">
            <v>0</v>
          </cell>
          <cell r="DD857">
            <v>0</v>
          </cell>
          <cell r="DE857">
            <v>0</v>
          </cell>
          <cell r="DF857">
            <v>0</v>
          </cell>
          <cell r="DG857">
            <v>0</v>
          </cell>
          <cell r="DH857">
            <v>0</v>
          </cell>
          <cell r="DI857">
            <v>0</v>
          </cell>
          <cell r="DJ857">
            <v>0</v>
          </cell>
          <cell r="DK857">
            <v>0</v>
          </cell>
          <cell r="DL857">
            <v>0</v>
          </cell>
          <cell r="DM857">
            <v>0</v>
          </cell>
          <cell r="DN857">
            <v>0</v>
          </cell>
          <cell r="DO857">
            <v>0</v>
          </cell>
          <cell r="DP857">
            <v>0</v>
          </cell>
          <cell r="DQ857">
            <v>0</v>
          </cell>
          <cell r="DR857">
            <v>0</v>
          </cell>
          <cell r="DS857">
            <v>0</v>
          </cell>
          <cell r="DT857">
            <v>0</v>
          </cell>
          <cell r="DU857">
            <v>0</v>
          </cell>
          <cell r="DV857">
            <v>0</v>
          </cell>
          <cell r="DW857">
            <v>0</v>
          </cell>
          <cell r="DX857">
            <v>0</v>
          </cell>
          <cell r="DY857">
            <v>0</v>
          </cell>
          <cell r="DZ857">
            <v>0</v>
          </cell>
          <cell r="EA857">
            <v>0</v>
          </cell>
          <cell r="EB857">
            <v>0</v>
          </cell>
          <cell r="EC857">
            <v>0</v>
          </cell>
          <cell r="ED857">
            <v>0</v>
          </cell>
          <cell r="EE857">
            <v>0</v>
          </cell>
          <cell r="EF857">
            <v>0</v>
          </cell>
          <cell r="EG857">
            <v>0</v>
          </cell>
          <cell r="EH857">
            <v>0</v>
          </cell>
          <cell r="EI857">
            <v>0</v>
          </cell>
          <cell r="EJ857">
            <v>0</v>
          </cell>
          <cell r="EK857">
            <v>0</v>
          </cell>
          <cell r="EL857">
            <v>0</v>
          </cell>
          <cell r="EM857">
            <v>0</v>
          </cell>
          <cell r="EN857">
            <v>0</v>
          </cell>
          <cell r="EO857">
            <v>0</v>
          </cell>
          <cell r="EP857">
            <v>0</v>
          </cell>
          <cell r="EQ857">
            <v>0</v>
          </cell>
          <cell r="ER857">
            <v>0</v>
          </cell>
          <cell r="ES857">
            <v>0</v>
          </cell>
          <cell r="ET857">
            <v>0</v>
          </cell>
          <cell r="EU857">
            <v>0</v>
          </cell>
          <cell r="EV857">
            <v>0</v>
          </cell>
          <cell r="EW857">
            <v>0</v>
          </cell>
          <cell r="EX857">
            <v>0</v>
          </cell>
          <cell r="EY857">
            <v>0</v>
          </cell>
          <cell r="EZ857">
            <v>0</v>
          </cell>
          <cell r="FA857">
            <v>0</v>
          </cell>
          <cell r="FB857">
            <v>0</v>
          </cell>
          <cell r="FC857">
            <v>0</v>
          </cell>
          <cell r="FD857">
            <v>0</v>
          </cell>
          <cell r="FE857">
            <v>0</v>
          </cell>
          <cell r="FF857">
            <v>0</v>
          </cell>
          <cell r="FG857">
            <v>0</v>
          </cell>
          <cell r="FH857">
            <v>0</v>
          </cell>
          <cell r="FI857">
            <v>0</v>
          </cell>
          <cell r="FJ857">
            <v>0</v>
          </cell>
          <cell r="FK857">
            <v>0</v>
          </cell>
          <cell r="FL857">
            <v>0</v>
          </cell>
          <cell r="FM857">
            <v>0</v>
          </cell>
          <cell r="FN857">
            <v>0</v>
          </cell>
          <cell r="FO857">
            <v>0</v>
          </cell>
          <cell r="FP857">
            <v>0</v>
          </cell>
          <cell r="FQ857">
            <v>0</v>
          </cell>
          <cell r="FR857">
            <v>0</v>
          </cell>
          <cell r="FS857">
            <v>0</v>
          </cell>
          <cell r="FT857">
            <v>0</v>
          </cell>
          <cell r="FU857">
            <v>0</v>
          </cell>
          <cell r="FV857">
            <v>0</v>
          </cell>
          <cell r="FW857">
            <v>0</v>
          </cell>
          <cell r="FX857">
            <v>0</v>
          </cell>
          <cell r="FY857">
            <v>0</v>
          </cell>
          <cell r="FZ857">
            <v>0</v>
          </cell>
          <cell r="GA857">
            <v>0</v>
          </cell>
          <cell r="GB857">
            <v>0</v>
          </cell>
          <cell r="GC857">
            <v>0</v>
          </cell>
          <cell r="GD857">
            <v>0</v>
          </cell>
          <cell r="GE857">
            <v>0</v>
          </cell>
          <cell r="GF857">
            <v>0</v>
          </cell>
          <cell r="GG857">
            <v>0</v>
          </cell>
          <cell r="GH857">
            <v>0</v>
          </cell>
          <cell r="GI857">
            <v>0</v>
          </cell>
          <cell r="GJ857">
            <v>0</v>
          </cell>
          <cell r="GK857">
            <v>0</v>
          </cell>
          <cell r="GL857">
            <v>0</v>
          </cell>
          <cell r="GM857">
            <v>0</v>
          </cell>
          <cell r="GN857">
            <v>0</v>
          </cell>
          <cell r="GO857">
            <v>0</v>
          </cell>
          <cell r="GP857">
            <v>0</v>
          </cell>
          <cell r="GQ857">
            <v>0</v>
          </cell>
          <cell r="GR857">
            <v>0</v>
          </cell>
          <cell r="GS857">
            <v>0</v>
          </cell>
          <cell r="GT857">
            <v>0</v>
          </cell>
          <cell r="GU857">
            <v>0</v>
          </cell>
          <cell r="GV857">
            <v>0</v>
          </cell>
          <cell r="GW857">
            <v>0</v>
          </cell>
          <cell r="GX857">
            <v>0</v>
          </cell>
          <cell r="GY857">
            <v>0</v>
          </cell>
          <cell r="GZ857">
            <v>0</v>
          </cell>
          <cell r="HA857">
            <v>0</v>
          </cell>
          <cell r="HB857">
            <v>0</v>
          </cell>
          <cell r="HC857">
            <v>0</v>
          </cell>
          <cell r="HD857">
            <v>0</v>
          </cell>
          <cell r="HE857">
            <v>0</v>
          </cell>
          <cell r="HF857">
            <v>0</v>
          </cell>
          <cell r="HG857">
            <v>0</v>
          </cell>
          <cell r="HH857">
            <v>0</v>
          </cell>
          <cell r="HI857">
            <v>0</v>
          </cell>
          <cell r="HJ857">
            <v>0</v>
          </cell>
          <cell r="HK857">
            <v>0</v>
          </cell>
          <cell r="HL857">
            <v>0</v>
          </cell>
          <cell r="HM857">
            <v>0</v>
          </cell>
          <cell r="HN857">
            <v>0</v>
          </cell>
          <cell r="HO857">
            <v>0</v>
          </cell>
          <cell r="HP857">
            <v>0</v>
          </cell>
          <cell r="HQ857">
            <v>0</v>
          </cell>
          <cell r="HR857">
            <v>0</v>
          </cell>
          <cell r="HS857">
            <v>0</v>
          </cell>
          <cell r="HT857">
            <v>0</v>
          </cell>
          <cell r="HU857">
            <v>0</v>
          </cell>
          <cell r="HV857">
            <v>0</v>
          </cell>
          <cell r="HW857">
            <v>0</v>
          </cell>
          <cell r="HX857">
            <v>0</v>
          </cell>
          <cell r="HY857">
            <v>0</v>
          </cell>
          <cell r="HZ857">
            <v>0</v>
          </cell>
          <cell r="IA857">
            <v>0</v>
          </cell>
          <cell r="IB857">
            <v>0</v>
          </cell>
          <cell r="IC857">
            <v>0</v>
          </cell>
          <cell r="ID857">
            <v>0</v>
          </cell>
          <cell r="IE857">
            <v>0</v>
          </cell>
          <cell r="IF857">
            <v>0</v>
          </cell>
          <cell r="IG857">
            <v>0</v>
          </cell>
          <cell r="IH857">
            <v>0</v>
          </cell>
          <cell r="II857">
            <v>0</v>
          </cell>
          <cell r="IJ857">
            <v>0</v>
          </cell>
          <cell r="IK857">
            <v>0</v>
          </cell>
          <cell r="IL857">
            <v>0</v>
          </cell>
          <cell r="IM857">
            <v>0</v>
          </cell>
          <cell r="IN857">
            <v>0</v>
          </cell>
          <cell r="IO857">
            <v>0</v>
          </cell>
          <cell r="IP857">
            <v>0</v>
          </cell>
          <cell r="IQ857">
            <v>0</v>
          </cell>
          <cell r="IR857">
            <v>0</v>
          </cell>
          <cell r="IS857">
            <v>0</v>
          </cell>
          <cell r="IT857">
            <v>0</v>
          </cell>
          <cell r="IU857">
            <v>0</v>
          </cell>
          <cell r="IV857">
            <v>0</v>
          </cell>
          <cell r="IW857">
            <v>0</v>
          </cell>
          <cell r="IX857">
            <v>0</v>
          </cell>
          <cell r="IY857">
            <v>0</v>
          </cell>
          <cell r="IZ857">
            <v>0</v>
          </cell>
          <cell r="JA857">
            <v>0</v>
          </cell>
          <cell r="JB857">
            <v>0</v>
          </cell>
          <cell r="JC857">
            <v>0</v>
          </cell>
          <cell r="JD857">
            <v>0</v>
          </cell>
          <cell r="JE857">
            <v>0</v>
          </cell>
          <cell r="JF857">
            <v>0</v>
          </cell>
          <cell r="JG857">
            <v>0</v>
          </cell>
          <cell r="JH857">
            <v>0</v>
          </cell>
          <cell r="JI857">
            <v>0</v>
          </cell>
          <cell r="JJ857">
            <v>0</v>
          </cell>
          <cell r="JK857">
            <v>0</v>
          </cell>
          <cell r="JL857">
            <v>0</v>
          </cell>
          <cell r="JM857">
            <v>0</v>
          </cell>
          <cell r="JN857">
            <v>0</v>
          </cell>
          <cell r="JO857">
            <v>0</v>
          </cell>
          <cell r="JP857">
            <v>0</v>
          </cell>
          <cell r="JQ857">
            <v>0</v>
          </cell>
        </row>
        <row r="858">
          <cell r="D858" t="str">
            <v>MKT.EX.WYE._.___.WyomingE</v>
          </cell>
          <cell r="F858">
            <v>-0.88087710925992724</v>
          </cell>
          <cell r="G858">
            <v>-1.8034585069000286</v>
          </cell>
          <cell r="H858">
            <v>-0.31485028829001749</v>
          </cell>
          <cell r="I858">
            <v>-1.782503552979847</v>
          </cell>
          <cell r="J858">
            <v>-2.967113716700112</v>
          </cell>
          <cell r="K858">
            <v>-1.5502145021899878</v>
          </cell>
          <cell r="L858">
            <v>-1.5323181756000395</v>
          </cell>
          <cell r="M858">
            <v>-0.35324710208999477</v>
          </cell>
          <cell r="N858">
            <v>-7.7640181301700295</v>
          </cell>
          <cell r="O858">
            <v>-3.8156769424499544</v>
          </cell>
          <cell r="P858">
            <v>-9.5632824779727343E-2</v>
          </cell>
          <cell r="Q858">
            <v>-1.9774003946502035</v>
          </cell>
          <cell r="R858">
            <v>-22.723403577738281</v>
          </cell>
          <cell r="S858">
            <v>-2.5803344874399272</v>
          </cell>
          <cell r="T858">
            <v>-2.3200507410001592</v>
          </cell>
          <cell r="U858">
            <v>-3.1114370286400117</v>
          </cell>
          <cell r="V858">
            <v>-2.1458108477800124</v>
          </cell>
          <cell r="W858">
            <v>-3.7031850209198183</v>
          </cell>
          <cell r="X858">
            <v>-2.374023484560098</v>
          </cell>
          <cell r="Y858">
            <v>-0.41769866838001235</v>
          </cell>
          <cell r="Z858">
            <v>-3.1139449219999893E-2</v>
          </cell>
          <cell r="AA858">
            <v>-2.7916593702700538</v>
          </cell>
          <cell r="AB858">
            <v>-0.76580588245991521</v>
          </cell>
          <cell r="AC858">
            <v>-0.83287817979010015</v>
          </cell>
          <cell r="AD858">
            <v>-1.6493804172799855</v>
          </cell>
          <cell r="AE858">
            <v>-27.901292480311895</v>
          </cell>
          <cell r="AF858">
            <v>4.4425610619500731</v>
          </cell>
          <cell r="AG858">
            <v>-7.2230822913406882</v>
          </cell>
          <cell r="AH858">
            <v>-1.6996858509000958</v>
          </cell>
          <cell r="AI858">
            <v>1.8454178095398674</v>
          </cell>
          <cell r="AJ858">
            <v>-9.6244782526101744</v>
          </cell>
          <cell r="AK858">
            <v>-2.8622145251799793</v>
          </cell>
          <cell r="AL858">
            <v>-1.7990327585999921</v>
          </cell>
          <cell r="AM858">
            <v>0</v>
          </cell>
          <cell r="AN858">
            <v>-5.9204245907598079</v>
          </cell>
          <cell r="AO858">
            <v>-1.7415259126000251</v>
          </cell>
          <cell r="AP858">
            <v>-3.2638060528699953</v>
          </cell>
          <cell r="AQ858">
            <v>-5.5021116939997228E-2</v>
          </cell>
          <cell r="AR858">
            <v>-96.925075345076039</v>
          </cell>
          <cell r="AS858">
            <v>-12.6467833728193</v>
          </cell>
          <cell r="AT858">
            <v>-5.256869823910165</v>
          </cell>
          <cell r="AU858">
            <v>-9.5818664327200622</v>
          </cell>
          <cell r="AV858">
            <v>-9.3638027556198722</v>
          </cell>
          <cell r="AW858">
            <v>-8.2908417634107536</v>
          </cell>
          <cell r="AX858">
            <v>-17.368965924659733</v>
          </cell>
          <cell r="AY858">
            <v>-1.7218213794700432</v>
          </cell>
          <cell r="AZ858">
            <v>-9.3713927799500425</v>
          </cell>
          <cell r="BA858">
            <v>-7.5393724632690464</v>
          </cell>
          <cell r="BB858">
            <v>-3.1096611714899609</v>
          </cell>
          <cell r="BC858">
            <v>-7.7839734072404099</v>
          </cell>
          <cell r="BD858">
            <v>-4.8897240705196054</v>
          </cell>
          <cell r="BE858">
            <v>-211.04819396931271</v>
          </cell>
          <cell r="BF858">
            <v>-13.305053140762539</v>
          </cell>
          <cell r="BG858">
            <v>-8.4457786052334995</v>
          </cell>
          <cell r="BH858">
            <v>-0.84919458359945565</v>
          </cell>
          <cell r="BI858">
            <v>-16.172907023539665</v>
          </cell>
          <cell r="BJ858">
            <v>-24.54566748390971</v>
          </cell>
          <cell r="BK858">
            <v>-58.134335253960671</v>
          </cell>
          <cell r="BL858">
            <v>-12.782609138750558</v>
          </cell>
          <cell r="BM858">
            <v>-32.103981053289317</v>
          </cell>
          <cell r="BN858">
            <v>-13.707078578760047</v>
          </cell>
          <cell r="BO858">
            <v>-9.3690412249598012</v>
          </cell>
          <cell r="BP858">
            <v>-19.091809136560187</v>
          </cell>
          <cell r="BQ858">
            <v>-2.5407387459908932</v>
          </cell>
          <cell r="BR858">
            <v>-214.2126964302588</v>
          </cell>
          <cell r="BS858">
            <v>-17.757607260640725</v>
          </cell>
          <cell r="BT858">
            <v>-16.801320489781574</v>
          </cell>
          <cell r="BU858">
            <v>-9.5115663651286013</v>
          </cell>
          <cell r="BV858">
            <v>-20.192722094490819</v>
          </cell>
          <cell r="BW858">
            <v>-25.153984974949708</v>
          </cell>
          <cell r="BX858">
            <v>-28.809798016360219</v>
          </cell>
          <cell r="BY858">
            <v>-14.717701224330995</v>
          </cell>
          <cell r="BZ858">
            <v>-27.388918002589435</v>
          </cell>
          <cell r="CA858">
            <v>-22.31016627748977</v>
          </cell>
          <cell r="CB858">
            <v>-4.4446085264212343</v>
          </cell>
          <cell r="CC858">
            <v>-16.802675090049888</v>
          </cell>
          <cell r="CD858">
            <v>-10.321628108019468</v>
          </cell>
          <cell r="CE858">
            <v>-162.11734655647888</v>
          </cell>
          <cell r="CF858">
            <v>-14.626757871466907</v>
          </cell>
          <cell r="CG858">
            <v>-15.868808147468371</v>
          </cell>
          <cell r="CH858">
            <v>3.7467917520916671</v>
          </cell>
          <cell r="CI858">
            <v>-20.398272462300156</v>
          </cell>
          <cell r="CJ858">
            <v>-6.6431392785989374</v>
          </cell>
          <cell r="CK858">
            <v>-23.046959317759502</v>
          </cell>
          <cell r="CL858">
            <v>-3.7637143190804636</v>
          </cell>
          <cell r="CM858">
            <v>-6.1256275060900407</v>
          </cell>
          <cell r="CN858">
            <v>-33.439515148198552</v>
          </cell>
          <cell r="CO858">
            <v>-12.817040762039596</v>
          </cell>
          <cell r="CP858">
            <v>-17.105138204910872</v>
          </cell>
          <cell r="CQ858">
            <v>-12.029165290648052</v>
          </cell>
          <cell r="CR858">
            <v>-74.841573575598886</v>
          </cell>
          <cell r="CS858">
            <v>-18.361138551551448</v>
          </cell>
          <cell r="CT858">
            <v>-16.30840453728888</v>
          </cell>
          <cell r="CU858">
            <v>-13.136388401979275</v>
          </cell>
          <cell r="CV858">
            <v>25.426395637231508</v>
          </cell>
          <cell r="CW858">
            <v>-0.62639513148860715</v>
          </cell>
          <cell r="CX858">
            <v>13.40131435550029</v>
          </cell>
          <cell r="CY858">
            <v>-11.845748494489726</v>
          </cell>
          <cell r="CZ858">
            <v>-4.6443069217999664</v>
          </cell>
          <cell r="DA858">
            <v>-14.238119061209545</v>
          </cell>
          <cell r="DB858">
            <v>-10.968265656360018</v>
          </cell>
          <cell r="DC858">
            <v>-17.483672592260518</v>
          </cell>
          <cell r="DD858">
            <v>-6.05684421991009</v>
          </cell>
          <cell r="DE858">
            <v>-160.15206855308497</v>
          </cell>
          <cell r="DF858">
            <v>-14.080962375490344</v>
          </cell>
          <cell r="DG858">
            <v>-14.133074605902948</v>
          </cell>
          <cell r="DH858">
            <v>-20.225377455881244</v>
          </cell>
          <cell r="DI858">
            <v>-5.0823819368997647</v>
          </cell>
          <cell r="DJ858">
            <v>-19.049805770420789</v>
          </cell>
          <cell r="DK858">
            <v>-17.929203207829232</v>
          </cell>
          <cell r="DL858">
            <v>-11.249306312519366</v>
          </cell>
          <cell r="DM858">
            <v>-2.2630707459099426</v>
          </cell>
          <cell r="DN858">
            <v>-17.13795831770949</v>
          </cell>
          <cell r="DO858">
            <v>-13.965362502310199</v>
          </cell>
          <cell r="DP858">
            <v>-16.899556501350162</v>
          </cell>
          <cell r="DQ858">
            <v>-8.1360088208507477</v>
          </cell>
          <cell r="DR858">
            <v>-157.04087757940579</v>
          </cell>
          <cell r="DS858">
            <v>-13.496616214220921</v>
          </cell>
          <cell r="DT858">
            <v>-8.9479925061878021</v>
          </cell>
          <cell r="DU858">
            <v>-19.258521330590156</v>
          </cell>
          <cell r="DV858">
            <v>-10.150934940608749</v>
          </cell>
          <cell r="DW858">
            <v>-25.847237119107376</v>
          </cell>
          <cell r="DX858">
            <v>-21.837228999298532</v>
          </cell>
          <cell r="DY858">
            <v>-9.6091294234602174</v>
          </cell>
          <cell r="DZ858">
            <v>-4.1413682173704274</v>
          </cell>
          <cell r="EA858">
            <v>-15.444210547299917</v>
          </cell>
          <cell r="EB858">
            <v>-8.6366864042602174</v>
          </cell>
          <cell r="EC858">
            <v>-12.208158696600549</v>
          </cell>
          <cell r="ED858">
            <v>-7.4627931803997853</v>
          </cell>
          <cell r="EE858">
            <v>-189.40140439283277</v>
          </cell>
          <cell r="EF858">
            <v>-13.552395617070033</v>
          </cell>
          <cell r="EG858">
            <v>1.5699095082127315</v>
          </cell>
          <cell r="EH858">
            <v>-13.811205072302982</v>
          </cell>
          <cell r="EI858">
            <v>-21.391359339098926</v>
          </cell>
          <cell r="EJ858">
            <v>-25.449040114917807</v>
          </cell>
          <cell r="EK858">
            <v>-69.941674950149718</v>
          </cell>
          <cell r="EL858">
            <v>-5.4318153426193021</v>
          </cell>
          <cell r="EM858">
            <v>-2.26496186260988</v>
          </cell>
          <cell r="EN858">
            <v>-5.0713269074503842</v>
          </cell>
          <cell r="EO858">
            <v>-19.127765934799754</v>
          </cell>
          <cell r="EP858">
            <v>-9.0217577422499744</v>
          </cell>
          <cell r="EQ858">
            <v>-5.9080110177706047</v>
          </cell>
          <cell r="ER858">
            <v>-124.8068515087507</v>
          </cell>
          <cell r="ES858">
            <v>-12.306059707591885</v>
          </cell>
          <cell r="ET858">
            <v>-25.644079481851804</v>
          </cell>
          <cell r="EU858">
            <v>-7.4136356918297679</v>
          </cell>
          <cell r="EV858">
            <v>-26.390181598810159</v>
          </cell>
          <cell r="EW858">
            <v>5.008272435343315</v>
          </cell>
          <cell r="EX858">
            <v>9.2414433472476958</v>
          </cell>
          <cell r="EY858">
            <v>-27.568413652210438</v>
          </cell>
          <cell r="EZ858">
            <v>-0.72782687372011878</v>
          </cell>
          <cell r="FA858">
            <v>3.184622945229421</v>
          </cell>
          <cell r="FB858">
            <v>-19.784356601158834</v>
          </cell>
          <cell r="FC858">
            <v>-13.591686347520408</v>
          </cell>
          <cell r="FD858">
            <v>-8.8149502818505425</v>
          </cell>
          <cell r="FE858">
            <v>-99.835697777525638</v>
          </cell>
          <cell r="FF858">
            <v>-12.954136273561744</v>
          </cell>
          <cell r="FG858">
            <v>1.5773382858860714</v>
          </cell>
          <cell r="FH858">
            <v>-8.8091965036364854</v>
          </cell>
          <cell r="FI858">
            <v>27.818183250317816</v>
          </cell>
          <cell r="FJ858">
            <v>-20.581518518662051</v>
          </cell>
          <cell r="FK858">
            <v>-28.60462987595929</v>
          </cell>
          <cell r="FL858">
            <v>-0.50203951659023005</v>
          </cell>
          <cell r="FM858">
            <v>-3.6236550525298981</v>
          </cell>
          <cell r="FN858">
            <v>-7.54732739893916</v>
          </cell>
          <cell r="FO858">
            <v>-25.111474671560245</v>
          </cell>
          <cell r="FP858">
            <v>-16.544164630409796</v>
          </cell>
          <cell r="FQ858">
            <v>-4.9530768718705076</v>
          </cell>
          <cell r="FR858">
            <v>-189.08941317813878</v>
          </cell>
          <cell r="FS858">
            <v>-6.323978104809612</v>
          </cell>
          <cell r="FT858">
            <v>-27.024081155450403</v>
          </cell>
          <cell r="FU858">
            <v>-9.0404492516991013</v>
          </cell>
          <cell r="FV858">
            <v>-6.318166449364071</v>
          </cell>
          <cell r="FW858">
            <v>-20.032427178690341</v>
          </cell>
          <cell r="FX858">
            <v>-15.618854894339165</v>
          </cell>
          <cell r="FY858">
            <v>-16.821223776900297</v>
          </cell>
          <cell r="FZ858">
            <v>-12.82755651430989</v>
          </cell>
          <cell r="GA858">
            <v>-2.0190909988796193</v>
          </cell>
          <cell r="GB858">
            <v>-52.341938308540193</v>
          </cell>
          <cell r="GC858">
            <v>-19.731734569199944</v>
          </cell>
          <cell r="GD858">
            <v>-0.98991197596023994</v>
          </cell>
          <cell r="GE858">
            <v>-196.16722223942634</v>
          </cell>
          <cell r="GF858">
            <v>-9.8114698441095243</v>
          </cell>
          <cell r="GG858">
            <v>-6.7415019208219746</v>
          </cell>
          <cell r="GH858">
            <v>5.3558048445702298</v>
          </cell>
          <cell r="GI858">
            <v>-7.2894348569061549</v>
          </cell>
          <cell r="GJ858">
            <v>-32.201571930800128</v>
          </cell>
          <cell r="GK858">
            <v>-41.281726106690257</v>
          </cell>
          <cell r="GL858">
            <v>-15.834321108739459</v>
          </cell>
          <cell r="GM858">
            <v>-18.198349073761165</v>
          </cell>
          <cell r="GN858">
            <v>-33.478200784784349</v>
          </cell>
          <cell r="GO858">
            <v>-20.418599043470749</v>
          </cell>
          <cell r="GP858">
            <v>-9.5840025949983101</v>
          </cell>
          <cell r="GQ858">
            <v>-6.6838498189099482</v>
          </cell>
          <cell r="GR858">
            <v>-176.11410578910727</v>
          </cell>
          <cell r="GS858">
            <v>-14.353702384009011</v>
          </cell>
          <cell r="GT858">
            <v>-26.501180853148981</v>
          </cell>
          <cell r="GU858">
            <v>-8.2001458670893044</v>
          </cell>
          <cell r="GV858">
            <v>-17.327170923759695</v>
          </cell>
          <cell r="GW858">
            <v>-31.488089078771736</v>
          </cell>
          <cell r="GX858">
            <v>-15.445511844969587</v>
          </cell>
          <cell r="GY858">
            <v>-8.73215315366906</v>
          </cell>
          <cell r="GZ858">
            <v>-15.520069662700735</v>
          </cell>
          <cell r="HA858">
            <v>-21.719275632682184</v>
          </cell>
          <cell r="HB858">
            <v>-4.9704208060993551</v>
          </cell>
          <cell r="HC858">
            <v>-7.901726055159088</v>
          </cell>
          <cell r="HD858">
            <v>-3.9546595270603575</v>
          </cell>
          <cell r="HE858">
            <v>-117.33691516303224</v>
          </cell>
          <cell r="HF858">
            <v>41.775219636998372</v>
          </cell>
          <cell r="HG858">
            <v>-8.3692362549682002</v>
          </cell>
          <cell r="HH858">
            <v>-3.4706737422238803</v>
          </cell>
          <cell r="HI858">
            <v>-16.344275654861121</v>
          </cell>
          <cell r="HJ858">
            <v>-20.366725815136306</v>
          </cell>
          <cell r="HK858">
            <v>-32.627242755508632</v>
          </cell>
          <cell r="HL858">
            <v>-25.696390196066204</v>
          </cell>
          <cell r="HM858">
            <v>-9.6707348408008329</v>
          </cell>
          <cell r="HN858">
            <v>-11.85386543822824</v>
          </cell>
          <cell r="HO858">
            <v>-16.147075475892052</v>
          </cell>
          <cell r="HP858">
            <v>-8.6352264262477547</v>
          </cell>
          <cell r="HQ858">
            <v>-5.9306882000901169</v>
          </cell>
          <cell r="HR858">
            <v>-199.78841044902219</v>
          </cell>
          <cell r="HS858">
            <v>-17.0605956030995</v>
          </cell>
          <cell r="HT858">
            <v>-16.482836774037423</v>
          </cell>
          <cell r="HU858">
            <v>-27.397400077643397</v>
          </cell>
          <cell r="HV858">
            <v>-3.1242719953079359</v>
          </cell>
          <cell r="HW858">
            <v>-5.7029726515247603</v>
          </cell>
          <cell r="HX858">
            <v>-78.944357519565528</v>
          </cell>
          <cell r="HY858">
            <v>-25.244435162727314</v>
          </cell>
          <cell r="HZ858">
            <v>-78.727307563399336</v>
          </cell>
          <cell r="IA858">
            <v>88.623651672878623</v>
          </cell>
          <cell r="IB858">
            <v>-19.012343086782494</v>
          </cell>
          <cell r="IC858">
            <v>-14.766253214536846</v>
          </cell>
          <cell r="ID858">
            <v>-1.9492884732899256</v>
          </cell>
          <cell r="IE858">
            <v>-219.78639638065943</v>
          </cell>
          <cell r="IF858">
            <v>-18.708626318797542</v>
          </cell>
          <cell r="IG858">
            <v>-3.0717946026270511</v>
          </cell>
          <cell r="IH858">
            <v>5.8365952526364708</v>
          </cell>
          <cell r="II858">
            <v>-13.482864138022705</v>
          </cell>
          <cell r="IJ858">
            <v>-15.609667636344966</v>
          </cell>
          <cell r="IK858">
            <v>-28.680856978920929</v>
          </cell>
          <cell r="IL858">
            <v>-17.75302947763339</v>
          </cell>
          <cell r="IM858">
            <v>-9.7692801302400767</v>
          </cell>
          <cell r="IN858">
            <v>-76.669198195486388</v>
          </cell>
          <cell r="IO858">
            <v>-21.187294239720359</v>
          </cell>
          <cell r="IP858">
            <v>-19.499551640608843</v>
          </cell>
          <cell r="IQ858">
            <v>-1.1908282748709098</v>
          </cell>
          <cell r="IR858">
            <v>-211.73349320061971</v>
          </cell>
          <cell r="IS858">
            <v>-10.211874131651712</v>
          </cell>
          <cell r="IT858">
            <v>-7.2890391161854495</v>
          </cell>
          <cell r="IU858">
            <v>7.7438202197117789</v>
          </cell>
          <cell r="IV858">
            <v>-102.3338952486738</v>
          </cell>
          <cell r="IW858">
            <v>9.3673911323494394</v>
          </cell>
          <cell r="IX858">
            <v>-16.05547434460459</v>
          </cell>
          <cell r="IY858">
            <v>-32.565970538136753</v>
          </cell>
          <cell r="IZ858">
            <v>-6.2390290899020329</v>
          </cell>
          <cell r="JA858">
            <v>-3.2212032436291338</v>
          </cell>
          <cell r="JB858">
            <v>-58.169266328892263</v>
          </cell>
          <cell r="JC858">
            <v>11.600075956381261</v>
          </cell>
          <cell r="JD858">
            <v>-4.3590284674010036</v>
          </cell>
          <cell r="JE858">
            <v>0</v>
          </cell>
          <cell r="JF858">
            <v>0</v>
          </cell>
          <cell r="JG858">
            <v>0</v>
          </cell>
          <cell r="JH858">
            <v>0</v>
          </cell>
          <cell r="JI858">
            <v>0</v>
          </cell>
          <cell r="JJ858">
            <v>0</v>
          </cell>
          <cell r="JK858">
            <v>0</v>
          </cell>
          <cell r="JL858">
            <v>0</v>
          </cell>
          <cell r="JM858">
            <v>0</v>
          </cell>
          <cell r="JN858">
            <v>0</v>
          </cell>
          <cell r="JO858">
            <v>0</v>
          </cell>
          <cell r="JP858">
            <v>0</v>
          </cell>
          <cell r="JQ858">
            <v>0</v>
          </cell>
        </row>
        <row r="859">
          <cell r="F859">
            <v>-7.0304440422696644</v>
          </cell>
          <cell r="G859">
            <v>-2.1143154963206143</v>
          </cell>
          <cell r="H859">
            <v>-2.1121666770004595</v>
          </cell>
          <cell r="I859">
            <v>-2.0318429231892878</v>
          </cell>
          <cell r="J859">
            <v>-10.062074306400973</v>
          </cell>
          <cell r="K859">
            <v>-9.8158097352516052</v>
          </cell>
          <cell r="L859">
            <v>-16.168126565459715</v>
          </cell>
          <cell r="M859">
            <v>-20.142850214889222</v>
          </cell>
          <cell r="N859">
            <v>8.0398663205496632</v>
          </cell>
          <cell r="O859">
            <v>-0.87226032745991233</v>
          </cell>
          <cell r="P859">
            <v>-0.41391976462955427</v>
          </cell>
          <cell r="Q859">
            <v>-2.3329317753505165</v>
          </cell>
          <cell r="R859">
            <v>-75.48452706389071</v>
          </cell>
          <cell r="S859">
            <v>-6.2374674942602724</v>
          </cell>
          <cell r="T859">
            <v>-3.8107898060188745</v>
          </cell>
          <cell r="U859">
            <v>-5.4061605534807313</v>
          </cell>
          <cell r="V859">
            <v>-8.0203149728195058</v>
          </cell>
          <cell r="W859">
            <v>-15.03305558467855</v>
          </cell>
          <cell r="X859">
            <v>-13.005434579070425</v>
          </cell>
          <cell r="Y859">
            <v>-1.6887748272999943</v>
          </cell>
          <cell r="Z859">
            <v>-5.3828053964098217</v>
          </cell>
          <cell r="AA859">
            <v>-4.4578946757505946</v>
          </cell>
          <cell r="AB859">
            <v>-1.5104818419498542</v>
          </cell>
          <cell r="AC859">
            <v>-7.5626456482900721</v>
          </cell>
          <cell r="AD859">
            <v>-3.3687016838498494</v>
          </cell>
          <cell r="AE859">
            <v>-80.256688243382087</v>
          </cell>
          <cell r="AF859">
            <v>6.8482314952698289</v>
          </cell>
          <cell r="AG859">
            <v>-9.8021326192811102</v>
          </cell>
          <cell r="AH859">
            <v>-7.4575001881403296</v>
          </cell>
          <cell r="AI859">
            <v>-6.9892318264696769</v>
          </cell>
          <cell r="AJ859">
            <v>-30.363774708480378</v>
          </cell>
          <cell r="AK859">
            <v>-9.1609716610510077</v>
          </cell>
          <cell r="AL859">
            <v>1.5623481369598267</v>
          </cell>
          <cell r="AM859">
            <v>3.9186255571394213</v>
          </cell>
          <cell r="AN859">
            <v>-17.851005911049697</v>
          </cell>
          <cell r="AO859">
            <v>-1.6118483810599855</v>
          </cell>
          <cell r="AP859">
            <v>-6.0489905106201149</v>
          </cell>
          <cell r="AQ859">
            <v>-3.3004376266001145</v>
          </cell>
          <cell r="AR859">
            <v>-149.01202512357122</v>
          </cell>
          <cell r="AS859">
            <v>-18.049223057319068</v>
          </cell>
          <cell r="AT859">
            <v>-7.3335879498499708</v>
          </cell>
          <cell r="AU859">
            <v>-10.036975633559905</v>
          </cell>
          <cell r="AV859">
            <v>-11.210541343269597</v>
          </cell>
          <cell r="AW859">
            <v>-19.001701452600173</v>
          </cell>
          <cell r="AX859">
            <v>-24.823339270568795</v>
          </cell>
          <cell r="AY859">
            <v>-3.9145084050496735</v>
          </cell>
          <cell r="AZ859">
            <v>-11.04368874624015</v>
          </cell>
          <cell r="BA859">
            <v>-25.013009172099373</v>
          </cell>
          <cell r="BB859">
            <v>-7.4879108601699045</v>
          </cell>
          <cell r="BC859">
            <v>-9.3658916111899089</v>
          </cell>
          <cell r="BD859">
            <v>-1.7316476216592491</v>
          </cell>
          <cell r="BE859">
            <v>-228.94036031040014</v>
          </cell>
          <cell r="BF859">
            <v>-1.7799142110125103</v>
          </cell>
          <cell r="BG859">
            <v>-9.5247709192935872</v>
          </cell>
          <cell r="BH859">
            <v>-4.4061031896490022</v>
          </cell>
          <cell r="BI859">
            <v>-23.088642281909415</v>
          </cell>
          <cell r="BJ859">
            <v>-38.227434292683029</v>
          </cell>
          <cell r="BK859">
            <v>-52.20270433530095</v>
          </cell>
          <cell r="BL859">
            <v>-11.349124637770728</v>
          </cell>
          <cell r="BM859">
            <v>-45.879074606436916</v>
          </cell>
          <cell r="BN859">
            <v>-8.1987794637971092</v>
          </cell>
          <cell r="BO859">
            <v>-16.472096650299136</v>
          </cell>
          <cell r="BP859">
            <v>-28.072199526339318</v>
          </cell>
          <cell r="BQ859">
            <v>10.260483804078831</v>
          </cell>
          <cell r="BR859">
            <v>-340.73606614963501</v>
          </cell>
          <cell r="BS859">
            <v>-17.891933012342633</v>
          </cell>
          <cell r="BT859">
            <v>-20.963195716511109</v>
          </cell>
          <cell r="BU859">
            <v>-10.58110772775035</v>
          </cell>
          <cell r="BV859">
            <v>-35.899078907772491</v>
          </cell>
          <cell r="BW859">
            <v>-56.136994069631328</v>
          </cell>
          <cell r="BX859">
            <v>-33.432677123961184</v>
          </cell>
          <cell r="BY859">
            <v>-28.008706284770597</v>
          </cell>
          <cell r="BZ859">
            <v>-65.541676752458443</v>
          </cell>
          <cell r="CA859">
            <v>-28.669642029581155</v>
          </cell>
          <cell r="CB859">
            <v>-5.1809429876720969</v>
          </cell>
          <cell r="CC859">
            <v>-20.880194716930419</v>
          </cell>
          <cell r="CD859">
            <v>-17.549916820260478</v>
          </cell>
          <cell r="CE859">
            <v>-276.16339493350824</v>
          </cell>
          <cell r="CF859">
            <v>-16.314037265987281</v>
          </cell>
          <cell r="CG859">
            <v>-17.937716091568291</v>
          </cell>
          <cell r="CH859">
            <v>-10.397642394091235</v>
          </cell>
          <cell r="CI859">
            <v>-26.922384556961333</v>
          </cell>
          <cell r="CJ859">
            <v>-31.866783877412672</v>
          </cell>
          <cell r="CK859">
            <v>-47.404721928731306</v>
          </cell>
          <cell r="CL859">
            <v>-6.8883856335705786</v>
          </cell>
          <cell r="CM859">
            <v>-33.500057774370362</v>
          </cell>
          <cell r="CN859">
            <v>-27.09980287235885</v>
          </cell>
          <cell r="CO859">
            <v>-21.201069437685874</v>
          </cell>
          <cell r="CP859">
            <v>-20.342211771385337</v>
          </cell>
          <cell r="CQ859">
            <v>-16.288581329408771</v>
          </cell>
          <cell r="CR859">
            <v>-275.13091220956994</v>
          </cell>
          <cell r="CS859">
            <v>-22.644994440603114</v>
          </cell>
          <cell r="CT859">
            <v>-22.611894497767935</v>
          </cell>
          <cell r="CU859">
            <v>-17.67341751523054</v>
          </cell>
          <cell r="CV859">
            <v>28.127195639732236</v>
          </cell>
          <cell r="CW859">
            <v>-29.59641079892026</v>
          </cell>
          <cell r="CX859">
            <v>-23.036540348719427</v>
          </cell>
          <cell r="CY859">
            <v>-15.804303883431203</v>
          </cell>
          <cell r="CZ859">
            <v>-49.169308685784927</v>
          </cell>
          <cell r="DA859">
            <v>-37.807135793464113</v>
          </cell>
          <cell r="DB859">
            <v>-45.147817066357675</v>
          </cell>
          <cell r="DC859">
            <v>-29.264184034189384</v>
          </cell>
          <cell r="DD859">
            <v>-10.502100784849972</v>
          </cell>
          <cell r="DE859">
            <v>-281.02965405478608</v>
          </cell>
          <cell r="DF859">
            <v>-15.033021163391822</v>
          </cell>
          <cell r="DG859">
            <v>-17.930773825341021</v>
          </cell>
          <cell r="DH859">
            <v>-29.055973805006943</v>
          </cell>
          <cell r="DI859">
            <v>43.103256699138001</v>
          </cell>
          <cell r="DJ859">
            <v>-45.359639607559075</v>
          </cell>
          <cell r="DK859">
            <v>-15.931864477101044</v>
          </cell>
          <cell r="DL859">
            <v>-7.404083550301948</v>
          </cell>
          <cell r="DM859">
            <v>-64.924847711245093</v>
          </cell>
          <cell r="DN859">
            <v>-41.274261750062578</v>
          </cell>
          <cell r="DO859">
            <v>-47.989599559768976</v>
          </cell>
          <cell r="DP859">
            <v>-26.061741054596496</v>
          </cell>
          <cell r="DQ859">
            <v>-13.16710424951998</v>
          </cell>
          <cell r="DR859">
            <v>-260.20997655193787</v>
          </cell>
          <cell r="DS859">
            <v>-9.820474561129231</v>
          </cell>
          <cell r="DT859">
            <v>-5.7696612165564147</v>
          </cell>
          <cell r="DU859">
            <v>-21.415276520037878</v>
          </cell>
          <cell r="DV859">
            <v>-30.0003890394255</v>
          </cell>
          <cell r="DW859">
            <v>-34.279337831387238</v>
          </cell>
          <cell r="DX859">
            <v>-38.473652885233605</v>
          </cell>
          <cell r="DY859">
            <v>-15.11562170219986</v>
          </cell>
          <cell r="DZ859">
            <v>-56.229894259231514</v>
          </cell>
          <cell r="EA859">
            <v>-30.044419748388464</v>
          </cell>
          <cell r="EB859">
            <v>-10.705968790873158</v>
          </cell>
          <cell r="EC859">
            <v>-8.578369501625275</v>
          </cell>
          <cell r="ED859">
            <v>0.22308950411024853</v>
          </cell>
          <cell r="EE859">
            <v>-371.44097912177676</v>
          </cell>
          <cell r="EF859">
            <v>-11.056727756964392</v>
          </cell>
          <cell r="EG859">
            <v>3.2141346847820387</v>
          </cell>
          <cell r="EH859">
            <v>3.3398842696151405</v>
          </cell>
          <cell r="EI859">
            <v>-43.973657565704343</v>
          </cell>
          <cell r="EJ859">
            <v>-23.981468491889245</v>
          </cell>
          <cell r="EK859">
            <v>-104.17215720204331</v>
          </cell>
          <cell r="EL859">
            <v>-29.037679727971408</v>
          </cell>
          <cell r="EM859">
            <v>-28.603747531145927</v>
          </cell>
          <cell r="EN859">
            <v>-98.578890249395045</v>
          </cell>
          <cell r="EO859">
            <v>-30.706743590009864</v>
          </cell>
          <cell r="EP859">
            <v>-1.8472369190494646</v>
          </cell>
          <cell r="EQ859">
            <v>-6.0366890419827541</v>
          </cell>
          <cell r="ER859">
            <v>-318.20452697208384</v>
          </cell>
          <cell r="ES859">
            <v>-33.9834448266447</v>
          </cell>
          <cell r="ET859">
            <v>-27.107028963109769</v>
          </cell>
          <cell r="EU859">
            <v>0.12354037614204572</v>
          </cell>
          <cell r="EV859">
            <v>-122.37981257025967</v>
          </cell>
          <cell r="EW859">
            <v>-2.0959444190375507</v>
          </cell>
          <cell r="EX859">
            <v>-2.018220721722173</v>
          </cell>
          <cell r="EY859">
            <v>-43.92760021398135</v>
          </cell>
          <cell r="EZ859">
            <v>-38.63448998919921</v>
          </cell>
          <cell r="FA859">
            <v>-0.7371031011280138</v>
          </cell>
          <cell r="FB859">
            <v>-26.058347895424959</v>
          </cell>
          <cell r="FC859">
            <v>-11.185051225555071</v>
          </cell>
          <cell r="FD859">
            <v>-10.201023422199796</v>
          </cell>
          <cell r="FE859">
            <v>-228.05201413342729</v>
          </cell>
          <cell r="FF859">
            <v>-12.580983034727979</v>
          </cell>
          <cell r="FG859">
            <v>-3.1317395397345535</v>
          </cell>
          <cell r="FH859">
            <v>-17.482566508784657</v>
          </cell>
          <cell r="FI859">
            <v>17.814646578510292</v>
          </cell>
          <cell r="FJ859">
            <v>-38.308159655869531</v>
          </cell>
          <cell r="FK859">
            <v>-47.950229677662719</v>
          </cell>
          <cell r="FL859">
            <v>-11.978668912997819</v>
          </cell>
          <cell r="FM859">
            <v>-40.279798579860653</v>
          </cell>
          <cell r="FN859">
            <v>-23.578356329708186</v>
          </cell>
          <cell r="FO859">
            <v>-31.786843199799478</v>
          </cell>
          <cell r="FP859">
            <v>-12.965541240559105</v>
          </cell>
          <cell r="FQ859">
            <v>-5.82377403233113</v>
          </cell>
          <cell r="FR859">
            <v>-272.8653372428962</v>
          </cell>
          <cell r="FS859">
            <v>-7.8067907297518104</v>
          </cell>
          <cell r="FT859">
            <v>-8.977727929748653</v>
          </cell>
          <cell r="FU859">
            <v>-17.043736684674514</v>
          </cell>
          <cell r="FV859">
            <v>-18.095044910318393</v>
          </cell>
          <cell r="FW859">
            <v>-21.792853527018451</v>
          </cell>
          <cell r="FX859">
            <v>-41.828473998029949</v>
          </cell>
          <cell r="FY859">
            <v>-35.841241653448378</v>
          </cell>
          <cell r="FZ859">
            <v>-19.568697300164786</v>
          </cell>
          <cell r="GA859">
            <v>-14.619254644552711</v>
          </cell>
          <cell r="GB859">
            <v>-65.051846707818186</v>
          </cell>
          <cell r="GC859">
            <v>-22.258256712946604</v>
          </cell>
          <cell r="GD859">
            <v>1.8587555630801944E-2</v>
          </cell>
          <cell r="GE859">
            <v>-263.77804867172381</v>
          </cell>
          <cell r="GF859">
            <v>-8.1391751855080656</v>
          </cell>
          <cell r="GG859">
            <v>-7.7863323750498239</v>
          </cell>
          <cell r="GH859">
            <v>-3.6609672890626825</v>
          </cell>
          <cell r="GI859">
            <v>1.5933644414544688</v>
          </cell>
          <cell r="GJ859">
            <v>-39.635746046587883</v>
          </cell>
          <cell r="GK859">
            <v>-38.675347638039966</v>
          </cell>
          <cell r="GL859">
            <v>-37.973670622399368</v>
          </cell>
          <cell r="GM859">
            <v>-17.854612307106436</v>
          </cell>
          <cell r="GN859">
            <v>-60.181992168123543</v>
          </cell>
          <cell r="GO859">
            <v>-32.154656224127393</v>
          </cell>
          <cell r="GP859">
            <v>-16.188361016640556</v>
          </cell>
          <cell r="GQ859">
            <v>-3.1205522404816293</v>
          </cell>
          <cell r="GR859">
            <v>-306.71586045320146</v>
          </cell>
          <cell r="GS859">
            <v>-15.095247765257227</v>
          </cell>
          <cell r="GT859">
            <v>-34.664308058097959</v>
          </cell>
          <cell r="GU859">
            <v>-9.8794588699747692</v>
          </cell>
          <cell r="GV859">
            <v>-32.346201532680425</v>
          </cell>
          <cell r="GW859">
            <v>-47.654462821752531</v>
          </cell>
          <cell r="GX859">
            <v>-22.812566731983679</v>
          </cell>
          <cell r="GY859">
            <v>-34.413819411900477</v>
          </cell>
          <cell r="GZ859">
            <v>-27.849275050335564</v>
          </cell>
          <cell r="HA859">
            <v>-39.262368874900858</v>
          </cell>
          <cell r="HB859">
            <v>-34.482616058761778</v>
          </cell>
          <cell r="HC859">
            <v>-5.0218409931476344</v>
          </cell>
          <cell r="HD859">
            <v>-3.2336942844631267</v>
          </cell>
          <cell r="HE859">
            <v>-320.4464512297418</v>
          </cell>
          <cell r="HF859">
            <v>-40.163264944494586</v>
          </cell>
          <cell r="HG859">
            <v>-13.543711356167478</v>
          </cell>
          <cell r="HH859">
            <v>-8.4520371948674438</v>
          </cell>
          <cell r="HI859">
            <v>-25.586266424696078</v>
          </cell>
          <cell r="HJ859">
            <v>-26.260812174587045</v>
          </cell>
          <cell r="HK859">
            <v>-70.067800667820848</v>
          </cell>
          <cell r="HL859">
            <v>-44.467487553047249</v>
          </cell>
          <cell r="HM859">
            <v>-24.005337231210433</v>
          </cell>
          <cell r="HN859">
            <v>-27.037711332115578</v>
          </cell>
          <cell r="HO859">
            <v>-24.714009177783737</v>
          </cell>
          <cell r="HP859">
            <v>-12.008822025672998</v>
          </cell>
          <cell r="HQ859">
            <v>-4.1391911472383072</v>
          </cell>
          <cell r="HR859">
            <v>-331.13574450986926</v>
          </cell>
          <cell r="HS859">
            <v>-16.248901208342431</v>
          </cell>
          <cell r="HT859">
            <v>-17.964327760008018</v>
          </cell>
          <cell r="HU859">
            <v>-70.89487129641202</v>
          </cell>
          <cell r="HV859">
            <v>-6.6420498540101107</v>
          </cell>
          <cell r="HW859">
            <v>13.750675149130984</v>
          </cell>
          <cell r="HX859">
            <v>-86.016869212020538</v>
          </cell>
          <cell r="HY859">
            <v>-46.696047423203709</v>
          </cell>
          <cell r="HZ859">
            <v>-132.67613861477003</v>
          </cell>
          <cell r="IA859">
            <v>79.172762967136805</v>
          </cell>
          <cell r="IB859">
            <v>-31.606804517345154</v>
          </cell>
          <cell r="IC859">
            <v>-18.495327992532111</v>
          </cell>
          <cell r="ID859">
            <v>3.182155252479788</v>
          </cell>
          <cell r="IE859">
            <v>-261.66471989045385</v>
          </cell>
          <cell r="IF859">
            <v>-8.4758832284896926</v>
          </cell>
          <cell r="IG859">
            <v>1.878490973256703</v>
          </cell>
          <cell r="IH859">
            <v>34.731678794232721</v>
          </cell>
          <cell r="II859">
            <v>-27.821388865311746</v>
          </cell>
          <cell r="IJ859">
            <v>-1.5717945908545516</v>
          </cell>
          <cell r="IK859">
            <v>-24.837918844139494</v>
          </cell>
          <cell r="IL859">
            <v>-54.595021382679988</v>
          </cell>
          <cell r="IM859">
            <v>-72.892698189534713</v>
          </cell>
          <cell r="IN859">
            <v>-86.32829570127069</v>
          </cell>
          <cell r="IO859">
            <v>-34.768246629741043</v>
          </cell>
          <cell r="IP859">
            <v>2.0625598981787334</v>
          </cell>
          <cell r="IQ859">
            <v>10.953797875828968</v>
          </cell>
          <cell r="IR859">
            <v>-266.16633658332285</v>
          </cell>
          <cell r="IS859">
            <v>-9.8529624431103002</v>
          </cell>
          <cell r="IT859">
            <v>-16.105244870974275</v>
          </cell>
          <cell r="IU859">
            <v>0.77995904623821843</v>
          </cell>
          <cell r="IV859">
            <v>-103.36091959371697</v>
          </cell>
          <cell r="IW859">
            <v>-3.9863610984029947</v>
          </cell>
          <cell r="IX859">
            <v>-28.368388513597893</v>
          </cell>
          <cell r="IY859">
            <v>-61.355670839038794</v>
          </cell>
          <cell r="IZ859">
            <v>1.3099147029424785</v>
          </cell>
          <cell r="JA859">
            <v>-6.5769840072607622</v>
          </cell>
          <cell r="JB859">
            <v>-77.681129914766643</v>
          </cell>
          <cell r="JC859">
            <v>8.2080294376792153</v>
          </cell>
          <cell r="JD859">
            <v>30.823421510573098</v>
          </cell>
          <cell r="JE859">
            <v>0</v>
          </cell>
          <cell r="JF859">
            <v>0</v>
          </cell>
          <cell r="JG859">
            <v>0</v>
          </cell>
          <cell r="JH859">
            <v>0</v>
          </cell>
          <cell r="JI859">
            <v>0</v>
          </cell>
          <cell r="JJ859">
            <v>0</v>
          </cell>
          <cell r="JK859">
            <v>0</v>
          </cell>
          <cell r="JL859">
            <v>0</v>
          </cell>
          <cell r="JM859">
            <v>0</v>
          </cell>
          <cell r="JN859">
            <v>0</v>
          </cell>
          <cell r="JO859">
            <v>0</v>
          </cell>
          <cell r="JP859">
            <v>0</v>
          </cell>
          <cell r="JQ859">
            <v>0</v>
          </cell>
        </row>
        <row r="862">
          <cell r="D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  <cell r="BZ862">
            <v>0</v>
          </cell>
          <cell r="CA862">
            <v>0</v>
          </cell>
          <cell r="CB862">
            <v>0</v>
          </cell>
          <cell r="CC862">
            <v>0</v>
          </cell>
          <cell r="CD862">
            <v>0</v>
          </cell>
          <cell r="CE862">
            <v>0</v>
          </cell>
          <cell r="CF862">
            <v>0</v>
          </cell>
          <cell r="CG862">
            <v>0</v>
          </cell>
          <cell r="CH862">
            <v>0</v>
          </cell>
          <cell r="CI862">
            <v>0</v>
          </cell>
          <cell r="CJ862">
            <v>0</v>
          </cell>
          <cell r="CK862">
            <v>0</v>
          </cell>
          <cell r="CL862">
            <v>0</v>
          </cell>
          <cell r="CM862">
            <v>0</v>
          </cell>
          <cell r="CN862">
            <v>0</v>
          </cell>
          <cell r="CO862">
            <v>0</v>
          </cell>
          <cell r="CP862">
            <v>0</v>
          </cell>
          <cell r="CQ862">
            <v>0</v>
          </cell>
          <cell r="CR862">
            <v>0</v>
          </cell>
          <cell r="CS862">
            <v>0</v>
          </cell>
          <cell r="CT862">
            <v>0</v>
          </cell>
          <cell r="CU862">
            <v>0</v>
          </cell>
          <cell r="CV862">
            <v>0</v>
          </cell>
          <cell r="CW862">
            <v>0</v>
          </cell>
          <cell r="CX862">
            <v>0</v>
          </cell>
          <cell r="CY862">
            <v>0</v>
          </cell>
          <cell r="CZ862">
            <v>0</v>
          </cell>
          <cell r="DA862">
            <v>0</v>
          </cell>
          <cell r="DB862">
            <v>0</v>
          </cell>
          <cell r="DC862">
            <v>0</v>
          </cell>
          <cell r="DD862">
            <v>0</v>
          </cell>
          <cell r="DE862">
            <v>0</v>
          </cell>
          <cell r="DF862">
            <v>0</v>
          </cell>
          <cell r="DG862">
            <v>0</v>
          </cell>
          <cell r="DH862">
            <v>0</v>
          </cell>
          <cell r="DI862">
            <v>0</v>
          </cell>
          <cell r="DJ862">
            <v>0</v>
          </cell>
          <cell r="DK862">
            <v>0</v>
          </cell>
          <cell r="DL862">
            <v>0</v>
          </cell>
          <cell r="DM862">
            <v>0</v>
          </cell>
          <cell r="DN862">
            <v>0</v>
          </cell>
          <cell r="DO862">
            <v>0</v>
          </cell>
          <cell r="DP862">
            <v>0</v>
          </cell>
          <cell r="DQ862">
            <v>0</v>
          </cell>
          <cell r="DR862">
            <v>0</v>
          </cell>
          <cell r="DS862">
            <v>0</v>
          </cell>
          <cell r="DT862">
            <v>0</v>
          </cell>
          <cell r="DU862">
            <v>0</v>
          </cell>
          <cell r="DV862">
            <v>0</v>
          </cell>
          <cell r="DW862">
            <v>0</v>
          </cell>
          <cell r="DX862">
            <v>0</v>
          </cell>
          <cell r="DY862">
            <v>0</v>
          </cell>
          <cell r="DZ862">
            <v>0</v>
          </cell>
          <cell r="EA862">
            <v>0</v>
          </cell>
          <cell r="EB862">
            <v>0</v>
          </cell>
          <cell r="EC862">
            <v>0</v>
          </cell>
          <cell r="ED862">
            <v>0</v>
          </cell>
          <cell r="EE862">
            <v>0</v>
          </cell>
          <cell r="EF862">
            <v>0</v>
          </cell>
          <cell r="EG862">
            <v>0</v>
          </cell>
          <cell r="EH862">
            <v>0</v>
          </cell>
          <cell r="EI862">
            <v>0</v>
          </cell>
          <cell r="EJ862">
            <v>0</v>
          </cell>
          <cell r="EK862">
            <v>0</v>
          </cell>
          <cell r="EL862">
            <v>0</v>
          </cell>
          <cell r="EM862">
            <v>0</v>
          </cell>
          <cell r="EN862">
            <v>0</v>
          </cell>
          <cell r="EO862">
            <v>0</v>
          </cell>
          <cell r="EP862">
            <v>0</v>
          </cell>
          <cell r="EQ862">
            <v>0</v>
          </cell>
          <cell r="ER862">
            <v>0</v>
          </cell>
          <cell r="ES862">
            <v>0</v>
          </cell>
          <cell r="ET862">
            <v>0</v>
          </cell>
          <cell r="EU862">
            <v>0</v>
          </cell>
          <cell r="EV862">
            <v>0</v>
          </cell>
          <cell r="EW862">
            <v>0</v>
          </cell>
          <cell r="EX862">
            <v>0</v>
          </cell>
          <cell r="EY862">
            <v>0</v>
          </cell>
          <cell r="EZ862">
            <v>0</v>
          </cell>
          <cell r="FA862">
            <v>0</v>
          </cell>
          <cell r="FB862">
            <v>0</v>
          </cell>
          <cell r="FC862">
            <v>0</v>
          </cell>
          <cell r="FD862">
            <v>0</v>
          </cell>
          <cell r="FE862">
            <v>0</v>
          </cell>
          <cell r="FF862">
            <v>0</v>
          </cell>
          <cell r="FG862">
            <v>0</v>
          </cell>
          <cell r="FH862">
            <v>0</v>
          </cell>
          <cell r="FI862">
            <v>0</v>
          </cell>
          <cell r="FJ862">
            <v>0</v>
          </cell>
          <cell r="FK862">
            <v>0</v>
          </cell>
          <cell r="FL862">
            <v>0</v>
          </cell>
          <cell r="FM862">
            <v>0</v>
          </cell>
          <cell r="FN862">
            <v>0</v>
          </cell>
          <cell r="FO862">
            <v>0</v>
          </cell>
          <cell r="FP862">
            <v>0</v>
          </cell>
          <cell r="FQ862">
            <v>0</v>
          </cell>
          <cell r="FR862">
            <v>0</v>
          </cell>
          <cell r="FS862">
            <v>0</v>
          </cell>
          <cell r="FT862">
            <v>0</v>
          </cell>
          <cell r="FU862">
            <v>0</v>
          </cell>
          <cell r="FV862">
            <v>0</v>
          </cell>
          <cell r="FW862">
            <v>0</v>
          </cell>
          <cell r="FX862">
            <v>0</v>
          </cell>
          <cell r="FY862">
            <v>0</v>
          </cell>
          <cell r="FZ862">
            <v>0</v>
          </cell>
          <cell r="GA862">
            <v>0</v>
          </cell>
          <cell r="GB862">
            <v>0</v>
          </cell>
          <cell r="GC862">
            <v>0</v>
          </cell>
          <cell r="GD862">
            <v>0</v>
          </cell>
          <cell r="GE862">
            <v>0</v>
          </cell>
          <cell r="GF862">
            <v>0</v>
          </cell>
          <cell r="GG862">
            <v>0</v>
          </cell>
          <cell r="GH862">
            <v>0</v>
          </cell>
          <cell r="GI862">
            <v>0</v>
          </cell>
          <cell r="GJ862">
            <v>0</v>
          </cell>
          <cell r="GK862">
            <v>0</v>
          </cell>
          <cell r="GL862">
            <v>0</v>
          </cell>
          <cell r="GM862">
            <v>0</v>
          </cell>
          <cell r="GN862">
            <v>0</v>
          </cell>
          <cell r="GO862">
            <v>0</v>
          </cell>
          <cell r="GP862">
            <v>0</v>
          </cell>
          <cell r="GQ862">
            <v>0</v>
          </cell>
          <cell r="GR862">
            <v>0</v>
          </cell>
          <cell r="GS862">
            <v>0</v>
          </cell>
          <cell r="GT862">
            <v>0</v>
          </cell>
          <cell r="GU862">
            <v>0</v>
          </cell>
          <cell r="GV862">
            <v>0</v>
          </cell>
          <cell r="GW862">
            <v>0</v>
          </cell>
          <cell r="GX862">
            <v>0</v>
          </cell>
          <cell r="GY862">
            <v>0</v>
          </cell>
          <cell r="GZ862">
            <v>0</v>
          </cell>
          <cell r="HA862">
            <v>0</v>
          </cell>
          <cell r="HB862">
            <v>0</v>
          </cell>
          <cell r="HC862">
            <v>0</v>
          </cell>
          <cell r="HD862">
            <v>0</v>
          </cell>
          <cell r="HE862">
            <v>0</v>
          </cell>
          <cell r="HF862">
            <v>0</v>
          </cell>
          <cell r="HG862">
            <v>0</v>
          </cell>
          <cell r="HH862">
            <v>0</v>
          </cell>
          <cell r="HI862">
            <v>0</v>
          </cell>
          <cell r="HJ862">
            <v>0</v>
          </cell>
          <cell r="HK862">
            <v>0</v>
          </cell>
          <cell r="HL862">
            <v>0</v>
          </cell>
          <cell r="HM862">
            <v>0</v>
          </cell>
          <cell r="HN862">
            <v>0</v>
          </cell>
          <cell r="HO862">
            <v>0</v>
          </cell>
          <cell r="HP862">
            <v>0</v>
          </cell>
          <cell r="HQ862">
            <v>0</v>
          </cell>
          <cell r="HR862">
            <v>0</v>
          </cell>
          <cell r="HS862">
            <v>0</v>
          </cell>
          <cell r="HT862">
            <v>0</v>
          </cell>
          <cell r="HU862">
            <v>0</v>
          </cell>
          <cell r="HV862">
            <v>0</v>
          </cell>
          <cell r="HW862">
            <v>0</v>
          </cell>
          <cell r="HX862">
            <v>0</v>
          </cell>
          <cell r="HY862">
            <v>0</v>
          </cell>
          <cell r="HZ862">
            <v>0</v>
          </cell>
          <cell r="IA862">
            <v>0</v>
          </cell>
          <cell r="IB862">
            <v>0</v>
          </cell>
          <cell r="IC862">
            <v>0</v>
          </cell>
          <cell r="ID862">
            <v>0</v>
          </cell>
          <cell r="IE862">
            <v>0</v>
          </cell>
          <cell r="IF862">
            <v>0</v>
          </cell>
          <cell r="IG862">
            <v>0</v>
          </cell>
          <cell r="IH862">
            <v>0</v>
          </cell>
          <cell r="II862">
            <v>0</v>
          </cell>
          <cell r="IJ862">
            <v>0</v>
          </cell>
          <cell r="IK862">
            <v>0</v>
          </cell>
          <cell r="IL862">
            <v>0</v>
          </cell>
          <cell r="IM862">
            <v>0</v>
          </cell>
          <cell r="IN862">
            <v>0</v>
          </cell>
          <cell r="IO862">
            <v>0</v>
          </cell>
          <cell r="IP862">
            <v>0</v>
          </cell>
          <cell r="IQ862">
            <v>0</v>
          </cell>
          <cell r="IR862">
            <v>0</v>
          </cell>
          <cell r="IS862">
            <v>0</v>
          </cell>
          <cell r="IT862">
            <v>0</v>
          </cell>
          <cell r="IU862">
            <v>0</v>
          </cell>
          <cell r="IV862">
            <v>0</v>
          </cell>
          <cell r="IW862">
            <v>0</v>
          </cell>
          <cell r="IX862">
            <v>0</v>
          </cell>
          <cell r="IY862">
            <v>0</v>
          </cell>
          <cell r="IZ862">
            <v>0</v>
          </cell>
          <cell r="JA862">
            <v>0</v>
          </cell>
          <cell r="JB862">
            <v>0</v>
          </cell>
          <cell r="JC862">
            <v>0</v>
          </cell>
          <cell r="JD862">
            <v>0</v>
          </cell>
          <cell r="JE862">
            <v>0</v>
          </cell>
          <cell r="JF862">
            <v>0</v>
          </cell>
          <cell r="JG862">
            <v>0</v>
          </cell>
          <cell r="JH862">
            <v>0</v>
          </cell>
          <cell r="JI862">
            <v>0</v>
          </cell>
          <cell r="JJ862">
            <v>0</v>
          </cell>
          <cell r="JK862">
            <v>0</v>
          </cell>
          <cell r="JL862">
            <v>0</v>
          </cell>
          <cell r="JM862">
            <v>0</v>
          </cell>
          <cell r="JN862">
            <v>0</v>
          </cell>
          <cell r="JO862">
            <v>0</v>
          </cell>
          <cell r="JP862">
            <v>0</v>
          </cell>
          <cell r="JQ862">
            <v>0</v>
          </cell>
        </row>
        <row r="863">
          <cell r="D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  <cell r="BZ863">
            <v>0</v>
          </cell>
          <cell r="CA863">
            <v>0</v>
          </cell>
          <cell r="CB863">
            <v>0</v>
          </cell>
          <cell r="CC863">
            <v>0</v>
          </cell>
          <cell r="CD863">
            <v>0</v>
          </cell>
          <cell r="CE863">
            <v>0</v>
          </cell>
          <cell r="CF863">
            <v>0</v>
          </cell>
          <cell r="CG863">
            <v>0</v>
          </cell>
          <cell r="CH863">
            <v>0</v>
          </cell>
          <cell r="CI863">
            <v>0</v>
          </cell>
          <cell r="CJ863">
            <v>0</v>
          </cell>
          <cell r="CK863">
            <v>0</v>
          </cell>
          <cell r="CL863">
            <v>0</v>
          </cell>
          <cell r="CM863">
            <v>0</v>
          </cell>
          <cell r="CN863">
            <v>0</v>
          </cell>
          <cell r="CO863">
            <v>0</v>
          </cell>
          <cell r="CP863">
            <v>0</v>
          </cell>
          <cell r="CQ863">
            <v>0</v>
          </cell>
          <cell r="CR863">
            <v>0</v>
          </cell>
          <cell r="CS863">
            <v>0</v>
          </cell>
          <cell r="CT863">
            <v>0</v>
          </cell>
          <cell r="CU863">
            <v>0</v>
          </cell>
          <cell r="CV863">
            <v>0</v>
          </cell>
          <cell r="CW863">
            <v>0</v>
          </cell>
          <cell r="CX863">
            <v>0</v>
          </cell>
          <cell r="CY863">
            <v>0</v>
          </cell>
          <cell r="CZ863">
            <v>0</v>
          </cell>
          <cell r="DA863">
            <v>0</v>
          </cell>
          <cell r="DB863">
            <v>0</v>
          </cell>
          <cell r="DC863">
            <v>0</v>
          </cell>
          <cell r="DD863">
            <v>0</v>
          </cell>
          <cell r="DE863">
            <v>0</v>
          </cell>
          <cell r="DF863">
            <v>0</v>
          </cell>
          <cell r="DG863">
            <v>0</v>
          </cell>
          <cell r="DH863">
            <v>0</v>
          </cell>
          <cell r="DI863">
            <v>0</v>
          </cell>
          <cell r="DJ863">
            <v>0</v>
          </cell>
          <cell r="DK863">
            <v>0</v>
          </cell>
          <cell r="DL863">
            <v>0</v>
          </cell>
          <cell r="DM863">
            <v>0</v>
          </cell>
          <cell r="DN863">
            <v>0</v>
          </cell>
          <cell r="DO863">
            <v>0</v>
          </cell>
          <cell r="DP863">
            <v>0</v>
          </cell>
          <cell r="DQ863">
            <v>0</v>
          </cell>
          <cell r="DR863">
            <v>0</v>
          </cell>
          <cell r="DS863">
            <v>0</v>
          </cell>
          <cell r="DT863">
            <v>0</v>
          </cell>
          <cell r="DU863">
            <v>0</v>
          </cell>
          <cell r="DV863">
            <v>0</v>
          </cell>
          <cell r="DW863">
            <v>0</v>
          </cell>
          <cell r="DX863">
            <v>0</v>
          </cell>
          <cell r="DY863">
            <v>0</v>
          </cell>
          <cell r="DZ863">
            <v>0</v>
          </cell>
          <cell r="EA863">
            <v>0</v>
          </cell>
          <cell r="EB863">
            <v>0</v>
          </cell>
          <cell r="EC863">
            <v>0</v>
          </cell>
          <cell r="ED863">
            <v>0</v>
          </cell>
          <cell r="EE863">
            <v>0</v>
          </cell>
          <cell r="EF863">
            <v>0</v>
          </cell>
          <cell r="EG863">
            <v>0</v>
          </cell>
          <cell r="EH863">
            <v>0</v>
          </cell>
          <cell r="EI863">
            <v>0</v>
          </cell>
          <cell r="EJ863">
            <v>0</v>
          </cell>
          <cell r="EK863">
            <v>0</v>
          </cell>
          <cell r="EL863">
            <v>0</v>
          </cell>
          <cell r="EM863">
            <v>0</v>
          </cell>
          <cell r="EN863">
            <v>0</v>
          </cell>
          <cell r="EO863">
            <v>0</v>
          </cell>
          <cell r="EP863">
            <v>0</v>
          </cell>
          <cell r="EQ863">
            <v>0</v>
          </cell>
          <cell r="ER863">
            <v>0</v>
          </cell>
          <cell r="ES863">
            <v>0</v>
          </cell>
          <cell r="ET863">
            <v>0</v>
          </cell>
          <cell r="EU863">
            <v>0</v>
          </cell>
          <cell r="EV863">
            <v>0</v>
          </cell>
          <cell r="EW863">
            <v>0</v>
          </cell>
          <cell r="EX863">
            <v>0</v>
          </cell>
          <cell r="EY863">
            <v>0</v>
          </cell>
          <cell r="EZ863">
            <v>0</v>
          </cell>
          <cell r="FA863">
            <v>0</v>
          </cell>
          <cell r="FB863">
            <v>0</v>
          </cell>
          <cell r="FC863">
            <v>0</v>
          </cell>
          <cell r="FD863">
            <v>0</v>
          </cell>
          <cell r="FE863">
            <v>0</v>
          </cell>
          <cell r="FF863">
            <v>0</v>
          </cell>
          <cell r="FG863">
            <v>0</v>
          </cell>
          <cell r="FH863">
            <v>0</v>
          </cell>
          <cell r="FI863">
            <v>0</v>
          </cell>
          <cell r="FJ863">
            <v>0</v>
          </cell>
          <cell r="FK863">
            <v>0</v>
          </cell>
          <cell r="FL863">
            <v>0</v>
          </cell>
          <cell r="FM863">
            <v>0</v>
          </cell>
          <cell r="FN863">
            <v>0</v>
          </cell>
          <cell r="FO863">
            <v>0</v>
          </cell>
          <cell r="FP863">
            <v>0</v>
          </cell>
          <cell r="FQ863">
            <v>0</v>
          </cell>
          <cell r="FR863">
            <v>0</v>
          </cell>
          <cell r="FS863">
            <v>0</v>
          </cell>
          <cell r="FT863">
            <v>0</v>
          </cell>
          <cell r="FU863">
            <v>0</v>
          </cell>
          <cell r="FV863">
            <v>0</v>
          </cell>
          <cell r="FW863">
            <v>0</v>
          </cell>
          <cell r="FX863">
            <v>0</v>
          </cell>
          <cell r="FY863">
            <v>0</v>
          </cell>
          <cell r="FZ863">
            <v>0</v>
          </cell>
          <cell r="GA863">
            <v>0</v>
          </cell>
          <cell r="GB863">
            <v>0</v>
          </cell>
          <cell r="GC863">
            <v>0</v>
          </cell>
          <cell r="GD863">
            <v>0</v>
          </cell>
          <cell r="GE863">
            <v>0</v>
          </cell>
          <cell r="GF863">
            <v>0</v>
          </cell>
          <cell r="GG863">
            <v>0</v>
          </cell>
          <cell r="GH863">
            <v>0</v>
          </cell>
          <cell r="GI863">
            <v>0</v>
          </cell>
          <cell r="GJ863">
            <v>0</v>
          </cell>
          <cell r="GK863">
            <v>0</v>
          </cell>
          <cell r="GL863">
            <v>0</v>
          </cell>
          <cell r="GM863">
            <v>0</v>
          </cell>
          <cell r="GN863">
            <v>0</v>
          </cell>
          <cell r="GO863">
            <v>0</v>
          </cell>
          <cell r="GP863">
            <v>0</v>
          </cell>
          <cell r="GQ863">
            <v>0</v>
          </cell>
          <cell r="GR863">
            <v>0</v>
          </cell>
          <cell r="GS863">
            <v>0</v>
          </cell>
          <cell r="GT863">
            <v>0</v>
          </cell>
          <cell r="GU863">
            <v>0</v>
          </cell>
          <cell r="GV863">
            <v>0</v>
          </cell>
          <cell r="GW863">
            <v>0</v>
          </cell>
          <cell r="GX863">
            <v>0</v>
          </cell>
          <cell r="GY863">
            <v>0</v>
          </cell>
          <cell r="GZ863">
            <v>0</v>
          </cell>
          <cell r="HA863">
            <v>0</v>
          </cell>
          <cell r="HB863">
            <v>0</v>
          </cell>
          <cell r="HC863">
            <v>0</v>
          </cell>
          <cell r="HD863">
            <v>0</v>
          </cell>
          <cell r="HE863">
            <v>0</v>
          </cell>
          <cell r="HF863">
            <v>0</v>
          </cell>
          <cell r="HG863">
            <v>0</v>
          </cell>
          <cell r="HH863">
            <v>0</v>
          </cell>
          <cell r="HI863">
            <v>0</v>
          </cell>
          <cell r="HJ863">
            <v>0</v>
          </cell>
          <cell r="HK863">
            <v>0</v>
          </cell>
          <cell r="HL863">
            <v>0</v>
          </cell>
          <cell r="HM863">
            <v>0</v>
          </cell>
          <cell r="HN863">
            <v>0</v>
          </cell>
          <cell r="HO863">
            <v>0</v>
          </cell>
          <cell r="HP863">
            <v>0</v>
          </cell>
          <cell r="HQ863">
            <v>0</v>
          </cell>
          <cell r="HR863">
            <v>0</v>
          </cell>
          <cell r="HS863">
            <v>0</v>
          </cell>
          <cell r="HT863">
            <v>0</v>
          </cell>
          <cell r="HU863">
            <v>0</v>
          </cell>
          <cell r="HV863">
            <v>0</v>
          </cell>
          <cell r="HW863">
            <v>0</v>
          </cell>
          <cell r="HX863">
            <v>0</v>
          </cell>
          <cell r="HY863">
            <v>0</v>
          </cell>
          <cell r="HZ863">
            <v>0</v>
          </cell>
          <cell r="IA863">
            <v>0</v>
          </cell>
          <cell r="IB863">
            <v>0</v>
          </cell>
          <cell r="IC863">
            <v>0</v>
          </cell>
          <cell r="ID863">
            <v>0</v>
          </cell>
          <cell r="IE863">
            <v>0</v>
          </cell>
          <cell r="IF863">
            <v>0</v>
          </cell>
          <cell r="IG863">
            <v>0</v>
          </cell>
          <cell r="IH863">
            <v>0</v>
          </cell>
          <cell r="II863">
            <v>0</v>
          </cell>
          <cell r="IJ863">
            <v>0</v>
          </cell>
          <cell r="IK863">
            <v>0</v>
          </cell>
          <cell r="IL863">
            <v>0</v>
          </cell>
          <cell r="IM863">
            <v>0</v>
          </cell>
          <cell r="IN863">
            <v>0</v>
          </cell>
          <cell r="IO863">
            <v>0</v>
          </cell>
          <cell r="IP863">
            <v>0</v>
          </cell>
          <cell r="IQ863">
            <v>0</v>
          </cell>
          <cell r="IR863">
            <v>0</v>
          </cell>
          <cell r="IS863">
            <v>0</v>
          </cell>
          <cell r="IT863">
            <v>0</v>
          </cell>
          <cell r="IU863">
            <v>0</v>
          </cell>
          <cell r="IV863">
            <v>0</v>
          </cell>
          <cell r="IW863">
            <v>0</v>
          </cell>
          <cell r="IX863">
            <v>0</v>
          </cell>
          <cell r="IY863">
            <v>0</v>
          </cell>
          <cell r="IZ863">
            <v>0</v>
          </cell>
          <cell r="JA863">
            <v>0</v>
          </cell>
          <cell r="JB863">
            <v>0</v>
          </cell>
          <cell r="JC863">
            <v>0</v>
          </cell>
          <cell r="JD863">
            <v>0</v>
          </cell>
          <cell r="JE863">
            <v>0</v>
          </cell>
          <cell r="JF863">
            <v>0</v>
          </cell>
          <cell r="JG863">
            <v>0</v>
          </cell>
          <cell r="JH863">
            <v>0</v>
          </cell>
          <cell r="JI863">
            <v>0</v>
          </cell>
          <cell r="JJ863">
            <v>0</v>
          </cell>
          <cell r="JK863">
            <v>0</v>
          </cell>
          <cell r="JL863">
            <v>0</v>
          </cell>
          <cell r="JM863">
            <v>0</v>
          </cell>
          <cell r="JN863">
            <v>0</v>
          </cell>
          <cell r="JO863">
            <v>0</v>
          </cell>
          <cell r="JP863">
            <v>0</v>
          </cell>
          <cell r="JQ863">
            <v>0</v>
          </cell>
        </row>
        <row r="864">
          <cell r="D864" t="str">
            <v>Total DSM $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  <cell r="BZ864">
            <v>0</v>
          </cell>
          <cell r="CA864">
            <v>0</v>
          </cell>
          <cell r="CB864">
            <v>0</v>
          </cell>
          <cell r="CC864">
            <v>0</v>
          </cell>
          <cell r="CD864">
            <v>0</v>
          </cell>
          <cell r="CE864">
            <v>0</v>
          </cell>
          <cell r="CF864">
            <v>0</v>
          </cell>
          <cell r="CG864">
            <v>0</v>
          </cell>
          <cell r="CH864">
            <v>0</v>
          </cell>
          <cell r="CI864">
            <v>0</v>
          </cell>
          <cell r="CJ864">
            <v>0</v>
          </cell>
          <cell r="CK864">
            <v>0</v>
          </cell>
          <cell r="CL864">
            <v>0</v>
          </cell>
          <cell r="CM864">
            <v>0</v>
          </cell>
          <cell r="CN864">
            <v>0</v>
          </cell>
          <cell r="CO864">
            <v>0</v>
          </cell>
          <cell r="CP864">
            <v>0</v>
          </cell>
          <cell r="CQ864">
            <v>0</v>
          </cell>
          <cell r="CR864">
            <v>0</v>
          </cell>
          <cell r="CS864">
            <v>0</v>
          </cell>
          <cell r="CT864">
            <v>0</v>
          </cell>
          <cell r="CU864">
            <v>0</v>
          </cell>
          <cell r="CV864">
            <v>0</v>
          </cell>
          <cell r="CW864">
            <v>0</v>
          </cell>
          <cell r="CX864">
            <v>0</v>
          </cell>
          <cell r="CY864">
            <v>0</v>
          </cell>
          <cell r="CZ864">
            <v>0</v>
          </cell>
          <cell r="DA864">
            <v>0</v>
          </cell>
          <cell r="DB864">
            <v>0</v>
          </cell>
          <cell r="DC864">
            <v>0</v>
          </cell>
          <cell r="DD864">
            <v>0</v>
          </cell>
          <cell r="DE864">
            <v>0</v>
          </cell>
          <cell r="DF864">
            <v>0</v>
          </cell>
          <cell r="DG864">
            <v>0</v>
          </cell>
          <cell r="DH864">
            <v>0</v>
          </cell>
          <cell r="DI864">
            <v>0</v>
          </cell>
          <cell r="DJ864">
            <v>0</v>
          </cell>
          <cell r="DK864">
            <v>0</v>
          </cell>
          <cell r="DL864">
            <v>0</v>
          </cell>
          <cell r="DM864">
            <v>0</v>
          </cell>
          <cell r="DN864">
            <v>0</v>
          </cell>
          <cell r="DO864">
            <v>0</v>
          </cell>
          <cell r="DP864">
            <v>0</v>
          </cell>
          <cell r="DQ864">
            <v>0</v>
          </cell>
          <cell r="DR864">
            <v>0</v>
          </cell>
          <cell r="DS864">
            <v>0</v>
          </cell>
          <cell r="DT864">
            <v>0</v>
          </cell>
          <cell r="DU864">
            <v>0</v>
          </cell>
          <cell r="DV864">
            <v>0</v>
          </cell>
          <cell r="DW864">
            <v>0</v>
          </cell>
          <cell r="DX864">
            <v>0</v>
          </cell>
          <cell r="DY864">
            <v>0</v>
          </cell>
          <cell r="DZ864">
            <v>0</v>
          </cell>
          <cell r="EA864">
            <v>0</v>
          </cell>
          <cell r="EB864">
            <v>0</v>
          </cell>
          <cell r="EC864">
            <v>0</v>
          </cell>
          <cell r="ED864">
            <v>0</v>
          </cell>
          <cell r="EE864">
            <v>0</v>
          </cell>
          <cell r="EF864">
            <v>0</v>
          </cell>
          <cell r="EG864">
            <v>0</v>
          </cell>
          <cell r="EH864">
            <v>0</v>
          </cell>
          <cell r="EI864">
            <v>0</v>
          </cell>
          <cell r="EJ864">
            <v>0</v>
          </cell>
          <cell r="EK864">
            <v>0</v>
          </cell>
          <cell r="EL864">
            <v>0</v>
          </cell>
          <cell r="EM864">
            <v>0</v>
          </cell>
          <cell r="EN864">
            <v>0</v>
          </cell>
          <cell r="EO864">
            <v>0</v>
          </cell>
          <cell r="EP864">
            <v>0</v>
          </cell>
          <cell r="EQ864">
            <v>0</v>
          </cell>
          <cell r="ER864">
            <v>0</v>
          </cell>
          <cell r="ES864">
            <v>0</v>
          </cell>
          <cell r="ET864">
            <v>0</v>
          </cell>
          <cell r="EU864">
            <v>0</v>
          </cell>
          <cell r="EV864">
            <v>0</v>
          </cell>
          <cell r="EW864">
            <v>0</v>
          </cell>
          <cell r="EX864">
            <v>0</v>
          </cell>
          <cell r="EY864">
            <v>0</v>
          </cell>
          <cell r="EZ864">
            <v>0</v>
          </cell>
          <cell r="FA864">
            <v>0</v>
          </cell>
          <cell r="FB864">
            <v>0</v>
          </cell>
          <cell r="FC864">
            <v>0</v>
          </cell>
          <cell r="FD864">
            <v>0</v>
          </cell>
          <cell r="FE864">
            <v>0</v>
          </cell>
          <cell r="FF864">
            <v>0</v>
          </cell>
          <cell r="FG864">
            <v>0</v>
          </cell>
          <cell r="FH864">
            <v>0</v>
          </cell>
          <cell r="FI864">
            <v>0</v>
          </cell>
          <cell r="FJ864">
            <v>0</v>
          </cell>
          <cell r="FK864">
            <v>0</v>
          </cell>
          <cell r="FL864">
            <v>0</v>
          </cell>
          <cell r="FM864">
            <v>0</v>
          </cell>
          <cell r="FN864">
            <v>0</v>
          </cell>
          <cell r="FO864">
            <v>0</v>
          </cell>
          <cell r="FP864">
            <v>0</v>
          </cell>
          <cell r="FQ864">
            <v>0</v>
          </cell>
          <cell r="FR864">
            <v>0</v>
          </cell>
          <cell r="FS864">
            <v>0</v>
          </cell>
          <cell r="FT864">
            <v>0</v>
          </cell>
          <cell r="FU864">
            <v>0</v>
          </cell>
          <cell r="FV864">
            <v>0</v>
          </cell>
          <cell r="FW864">
            <v>0</v>
          </cell>
          <cell r="FX864">
            <v>0</v>
          </cell>
          <cell r="FY864">
            <v>0</v>
          </cell>
          <cell r="FZ864">
            <v>0</v>
          </cell>
          <cell r="GA864">
            <v>0</v>
          </cell>
          <cell r="GB864">
            <v>0</v>
          </cell>
          <cell r="GC864">
            <v>0</v>
          </cell>
          <cell r="GD864">
            <v>0</v>
          </cell>
          <cell r="GE864">
            <v>0</v>
          </cell>
          <cell r="GF864">
            <v>0</v>
          </cell>
          <cell r="GG864">
            <v>0</v>
          </cell>
          <cell r="GH864">
            <v>0</v>
          </cell>
          <cell r="GI864">
            <v>0</v>
          </cell>
          <cell r="GJ864">
            <v>0</v>
          </cell>
          <cell r="GK864">
            <v>0</v>
          </cell>
          <cell r="GL864">
            <v>0</v>
          </cell>
          <cell r="GM864">
            <v>0</v>
          </cell>
          <cell r="GN864">
            <v>0</v>
          </cell>
          <cell r="GO864">
            <v>0</v>
          </cell>
          <cell r="GP864">
            <v>0</v>
          </cell>
          <cell r="GQ864">
            <v>0</v>
          </cell>
          <cell r="GR864">
            <v>0</v>
          </cell>
          <cell r="GS864">
            <v>0</v>
          </cell>
          <cell r="GT864">
            <v>0</v>
          </cell>
          <cell r="GU864">
            <v>0</v>
          </cell>
          <cell r="GV864">
            <v>0</v>
          </cell>
          <cell r="GW864">
            <v>0</v>
          </cell>
          <cell r="GX864">
            <v>0</v>
          </cell>
          <cell r="GY864">
            <v>0</v>
          </cell>
          <cell r="GZ864">
            <v>0</v>
          </cell>
          <cell r="HA864">
            <v>0</v>
          </cell>
          <cell r="HB864">
            <v>0</v>
          </cell>
          <cell r="HC864">
            <v>0</v>
          </cell>
          <cell r="HD864">
            <v>0</v>
          </cell>
          <cell r="HE864">
            <v>0</v>
          </cell>
          <cell r="HF864">
            <v>0</v>
          </cell>
          <cell r="HG864">
            <v>0</v>
          </cell>
          <cell r="HH864">
            <v>0</v>
          </cell>
          <cell r="HI864">
            <v>0</v>
          </cell>
          <cell r="HJ864">
            <v>0</v>
          </cell>
          <cell r="HK864">
            <v>0</v>
          </cell>
          <cell r="HL864">
            <v>0</v>
          </cell>
          <cell r="HM864">
            <v>0</v>
          </cell>
          <cell r="HN864">
            <v>0</v>
          </cell>
          <cell r="HO864">
            <v>0</v>
          </cell>
          <cell r="HP864">
            <v>0</v>
          </cell>
          <cell r="HQ864">
            <v>0</v>
          </cell>
          <cell r="HR864">
            <v>0</v>
          </cell>
          <cell r="HS864">
            <v>0</v>
          </cell>
          <cell r="HT864">
            <v>0</v>
          </cell>
          <cell r="HU864">
            <v>0</v>
          </cell>
          <cell r="HV864">
            <v>0</v>
          </cell>
          <cell r="HW864">
            <v>0</v>
          </cell>
          <cell r="HX864">
            <v>0</v>
          </cell>
          <cell r="HY864">
            <v>0</v>
          </cell>
          <cell r="HZ864">
            <v>0</v>
          </cell>
          <cell r="IA864">
            <v>0</v>
          </cell>
          <cell r="IB864">
            <v>0</v>
          </cell>
          <cell r="IC864">
            <v>0</v>
          </cell>
          <cell r="ID864">
            <v>0</v>
          </cell>
          <cell r="IE864">
            <v>0</v>
          </cell>
          <cell r="IF864">
            <v>0</v>
          </cell>
          <cell r="IG864">
            <v>0</v>
          </cell>
          <cell r="IH864">
            <v>0</v>
          </cell>
          <cell r="II864">
            <v>0</v>
          </cell>
          <cell r="IJ864">
            <v>0</v>
          </cell>
          <cell r="IK864">
            <v>0</v>
          </cell>
          <cell r="IL864">
            <v>0</v>
          </cell>
          <cell r="IM864">
            <v>0</v>
          </cell>
          <cell r="IN864">
            <v>0</v>
          </cell>
          <cell r="IO864">
            <v>0</v>
          </cell>
          <cell r="IP864">
            <v>0</v>
          </cell>
          <cell r="IQ864">
            <v>0</v>
          </cell>
          <cell r="IR864">
            <v>0</v>
          </cell>
          <cell r="IS864">
            <v>0</v>
          </cell>
          <cell r="IT864">
            <v>0</v>
          </cell>
          <cell r="IU864">
            <v>0</v>
          </cell>
          <cell r="IV864">
            <v>0</v>
          </cell>
          <cell r="IW864">
            <v>0</v>
          </cell>
          <cell r="IX864">
            <v>0</v>
          </cell>
          <cell r="IY864">
            <v>0</v>
          </cell>
          <cell r="IZ864">
            <v>0</v>
          </cell>
          <cell r="JA864">
            <v>0</v>
          </cell>
          <cell r="JB864">
            <v>0</v>
          </cell>
          <cell r="JC864">
            <v>0</v>
          </cell>
          <cell r="JD864">
            <v>0</v>
          </cell>
          <cell r="JE864">
            <v>0</v>
          </cell>
          <cell r="JF864">
            <v>0</v>
          </cell>
          <cell r="JG864">
            <v>0</v>
          </cell>
          <cell r="JH864">
            <v>0</v>
          </cell>
          <cell r="JI864">
            <v>0</v>
          </cell>
          <cell r="JJ864">
            <v>0</v>
          </cell>
          <cell r="JK864">
            <v>0</v>
          </cell>
          <cell r="JL864">
            <v>0</v>
          </cell>
          <cell r="JM864">
            <v>0</v>
          </cell>
          <cell r="JN864">
            <v>0</v>
          </cell>
          <cell r="JO864">
            <v>0</v>
          </cell>
          <cell r="JP864">
            <v>0</v>
          </cell>
          <cell r="JQ864">
            <v>0</v>
          </cell>
        </row>
        <row r="865">
          <cell r="D865"/>
          <cell r="R865"/>
          <cell r="AE865"/>
          <cell r="AR865"/>
          <cell r="BE865"/>
          <cell r="BR865"/>
          <cell r="CE865"/>
          <cell r="CR865"/>
          <cell r="DE865"/>
          <cell r="DR865"/>
          <cell r="EE865"/>
          <cell r="ER865"/>
          <cell r="FE865"/>
          <cell r="FR865"/>
          <cell r="GE865"/>
          <cell r="GR865"/>
          <cell r="HE865"/>
          <cell r="HR865"/>
          <cell r="IE865"/>
          <cell r="IR865"/>
          <cell r="JE865"/>
        </row>
        <row r="866">
          <cell r="D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  <cell r="BZ866">
            <v>0</v>
          </cell>
          <cell r="CA866">
            <v>0</v>
          </cell>
          <cell r="CB866">
            <v>0</v>
          </cell>
          <cell r="CC866">
            <v>0</v>
          </cell>
          <cell r="CD866">
            <v>0</v>
          </cell>
          <cell r="CE866">
            <v>0</v>
          </cell>
          <cell r="CF866">
            <v>0</v>
          </cell>
          <cell r="CG866">
            <v>0</v>
          </cell>
          <cell r="CH866">
            <v>0</v>
          </cell>
          <cell r="CI866">
            <v>0</v>
          </cell>
          <cell r="CJ866">
            <v>0</v>
          </cell>
          <cell r="CK866">
            <v>0</v>
          </cell>
          <cell r="CL866">
            <v>0</v>
          </cell>
          <cell r="CM866">
            <v>0</v>
          </cell>
          <cell r="CN866">
            <v>0</v>
          </cell>
          <cell r="CO866">
            <v>0</v>
          </cell>
          <cell r="CP866">
            <v>0</v>
          </cell>
          <cell r="CQ866">
            <v>0</v>
          </cell>
          <cell r="CR866">
            <v>0</v>
          </cell>
          <cell r="CS866">
            <v>0</v>
          </cell>
          <cell r="CT866">
            <v>0</v>
          </cell>
          <cell r="CU866">
            <v>0</v>
          </cell>
          <cell r="CV866">
            <v>0</v>
          </cell>
          <cell r="CW866">
            <v>0</v>
          </cell>
          <cell r="CX866">
            <v>0</v>
          </cell>
          <cell r="CY866">
            <v>0</v>
          </cell>
          <cell r="CZ866">
            <v>0</v>
          </cell>
          <cell r="DA866">
            <v>0</v>
          </cell>
          <cell r="DB866">
            <v>0</v>
          </cell>
          <cell r="DC866">
            <v>0</v>
          </cell>
          <cell r="DD866">
            <v>0</v>
          </cell>
          <cell r="DE866">
            <v>0</v>
          </cell>
          <cell r="DF866">
            <v>0</v>
          </cell>
          <cell r="DG866">
            <v>0</v>
          </cell>
          <cell r="DH866">
            <v>0</v>
          </cell>
          <cell r="DI866">
            <v>0</v>
          </cell>
          <cell r="DJ866">
            <v>0</v>
          </cell>
          <cell r="DK866">
            <v>0</v>
          </cell>
          <cell r="DL866">
            <v>0</v>
          </cell>
          <cell r="DM866">
            <v>0</v>
          </cell>
          <cell r="DN866">
            <v>0</v>
          </cell>
          <cell r="DO866">
            <v>0</v>
          </cell>
          <cell r="DP866">
            <v>0</v>
          </cell>
          <cell r="DQ866">
            <v>0</v>
          </cell>
          <cell r="DR866">
            <v>0</v>
          </cell>
          <cell r="DS866">
            <v>0</v>
          </cell>
          <cell r="DT866">
            <v>0</v>
          </cell>
          <cell r="DU866">
            <v>0</v>
          </cell>
          <cell r="DV866">
            <v>0</v>
          </cell>
          <cell r="DW866">
            <v>0</v>
          </cell>
          <cell r="DX866">
            <v>0</v>
          </cell>
          <cell r="DY866">
            <v>0</v>
          </cell>
          <cell r="DZ866">
            <v>0</v>
          </cell>
          <cell r="EA866">
            <v>0</v>
          </cell>
          <cell r="EB866">
            <v>0</v>
          </cell>
          <cell r="EC866">
            <v>0</v>
          </cell>
          <cell r="ED866">
            <v>0</v>
          </cell>
          <cell r="EE866">
            <v>0</v>
          </cell>
          <cell r="EF866">
            <v>0</v>
          </cell>
          <cell r="EG866">
            <v>0</v>
          </cell>
          <cell r="EH866">
            <v>0</v>
          </cell>
          <cell r="EI866">
            <v>0</v>
          </cell>
          <cell r="EJ866">
            <v>0</v>
          </cell>
          <cell r="EK866">
            <v>0</v>
          </cell>
          <cell r="EL866">
            <v>0</v>
          </cell>
          <cell r="EM866">
            <v>0</v>
          </cell>
          <cell r="EN866">
            <v>0</v>
          </cell>
          <cell r="EO866">
            <v>0</v>
          </cell>
          <cell r="EP866">
            <v>0</v>
          </cell>
          <cell r="EQ866">
            <v>0</v>
          </cell>
          <cell r="ER866">
            <v>0</v>
          </cell>
          <cell r="ES866">
            <v>0</v>
          </cell>
          <cell r="ET866">
            <v>0</v>
          </cell>
          <cell r="EU866">
            <v>0</v>
          </cell>
          <cell r="EV866">
            <v>0</v>
          </cell>
          <cell r="EW866">
            <v>0</v>
          </cell>
          <cell r="EX866">
            <v>0</v>
          </cell>
          <cell r="EY866">
            <v>0</v>
          </cell>
          <cell r="EZ866">
            <v>0</v>
          </cell>
          <cell r="FA866">
            <v>0</v>
          </cell>
          <cell r="FB866">
            <v>0</v>
          </cell>
          <cell r="FC866">
            <v>0</v>
          </cell>
          <cell r="FD866">
            <v>0</v>
          </cell>
          <cell r="FE866">
            <v>0</v>
          </cell>
          <cell r="FF866">
            <v>0</v>
          </cell>
          <cell r="FG866">
            <v>0</v>
          </cell>
          <cell r="FH866">
            <v>0</v>
          </cell>
          <cell r="FI866">
            <v>0</v>
          </cell>
          <cell r="FJ866">
            <v>0</v>
          </cell>
          <cell r="FK866">
            <v>0</v>
          </cell>
          <cell r="FL866">
            <v>0</v>
          </cell>
          <cell r="FM866">
            <v>0</v>
          </cell>
          <cell r="FN866">
            <v>0</v>
          </cell>
          <cell r="FO866">
            <v>0</v>
          </cell>
          <cell r="FP866">
            <v>0</v>
          </cell>
          <cell r="FQ866">
            <v>0</v>
          </cell>
          <cell r="FR866">
            <v>0</v>
          </cell>
          <cell r="FS866">
            <v>0</v>
          </cell>
          <cell r="FT866">
            <v>0</v>
          </cell>
          <cell r="FU866">
            <v>0</v>
          </cell>
          <cell r="FV866">
            <v>0</v>
          </cell>
          <cell r="FW866">
            <v>0</v>
          </cell>
          <cell r="FX866">
            <v>0</v>
          </cell>
          <cell r="FY866">
            <v>0</v>
          </cell>
          <cell r="FZ866">
            <v>0</v>
          </cell>
          <cell r="GA866">
            <v>0</v>
          </cell>
          <cell r="GB866">
            <v>0</v>
          </cell>
          <cell r="GC866">
            <v>0</v>
          </cell>
          <cell r="GD866">
            <v>0</v>
          </cell>
          <cell r="GE866">
            <v>0</v>
          </cell>
          <cell r="GF866">
            <v>0</v>
          </cell>
          <cell r="GG866">
            <v>0</v>
          </cell>
          <cell r="GH866">
            <v>0</v>
          </cell>
          <cell r="GI866">
            <v>0</v>
          </cell>
          <cell r="GJ866">
            <v>0</v>
          </cell>
          <cell r="GK866">
            <v>0</v>
          </cell>
          <cell r="GL866">
            <v>0</v>
          </cell>
          <cell r="GM866">
            <v>0</v>
          </cell>
          <cell r="GN866">
            <v>0</v>
          </cell>
          <cell r="GO866">
            <v>0</v>
          </cell>
          <cell r="GP866">
            <v>0</v>
          </cell>
          <cell r="GQ866">
            <v>0</v>
          </cell>
          <cell r="GR866">
            <v>0</v>
          </cell>
          <cell r="GS866">
            <v>0</v>
          </cell>
          <cell r="GT866">
            <v>0</v>
          </cell>
          <cell r="GU866">
            <v>0</v>
          </cell>
          <cell r="GV866">
            <v>0</v>
          </cell>
          <cell r="GW866">
            <v>0</v>
          </cell>
          <cell r="GX866">
            <v>0</v>
          </cell>
          <cell r="GY866">
            <v>0</v>
          </cell>
          <cell r="GZ866">
            <v>0</v>
          </cell>
          <cell r="HA866">
            <v>0</v>
          </cell>
          <cell r="HB866">
            <v>0</v>
          </cell>
          <cell r="HC866">
            <v>0</v>
          </cell>
          <cell r="HD866">
            <v>0</v>
          </cell>
          <cell r="HE866">
            <v>0</v>
          </cell>
          <cell r="HF866">
            <v>0</v>
          </cell>
          <cell r="HG866">
            <v>0</v>
          </cell>
          <cell r="HH866">
            <v>0</v>
          </cell>
          <cell r="HI866">
            <v>0</v>
          </cell>
          <cell r="HJ866">
            <v>0</v>
          </cell>
          <cell r="HK866">
            <v>0</v>
          </cell>
          <cell r="HL866">
            <v>0</v>
          </cell>
          <cell r="HM866">
            <v>0</v>
          </cell>
          <cell r="HN866">
            <v>0</v>
          </cell>
          <cell r="HO866">
            <v>0</v>
          </cell>
          <cell r="HP866">
            <v>0</v>
          </cell>
          <cell r="HQ866">
            <v>0</v>
          </cell>
          <cell r="HR866">
            <v>0</v>
          </cell>
          <cell r="HS866">
            <v>0</v>
          </cell>
          <cell r="HT866">
            <v>0</v>
          </cell>
          <cell r="HU866">
            <v>0</v>
          </cell>
          <cell r="HV866">
            <v>0</v>
          </cell>
          <cell r="HW866">
            <v>0</v>
          </cell>
          <cell r="HX866">
            <v>0</v>
          </cell>
          <cell r="HY866">
            <v>0</v>
          </cell>
          <cell r="HZ866">
            <v>0</v>
          </cell>
          <cell r="IA866">
            <v>0</v>
          </cell>
          <cell r="IB866">
            <v>0</v>
          </cell>
          <cell r="IC866">
            <v>0</v>
          </cell>
          <cell r="ID866">
            <v>0</v>
          </cell>
          <cell r="IE866">
            <v>0</v>
          </cell>
          <cell r="IF866">
            <v>0</v>
          </cell>
          <cell r="IG866">
            <v>0</v>
          </cell>
          <cell r="IH866">
            <v>0</v>
          </cell>
          <cell r="II866">
            <v>0</v>
          </cell>
          <cell r="IJ866">
            <v>0</v>
          </cell>
          <cell r="IK866">
            <v>0</v>
          </cell>
          <cell r="IL866">
            <v>0</v>
          </cell>
          <cell r="IM866">
            <v>0</v>
          </cell>
          <cell r="IN866">
            <v>0</v>
          </cell>
          <cell r="IO866">
            <v>0</v>
          </cell>
          <cell r="IP866">
            <v>0</v>
          </cell>
          <cell r="IQ866">
            <v>0</v>
          </cell>
          <cell r="IR866">
            <v>0</v>
          </cell>
          <cell r="IS866">
            <v>0</v>
          </cell>
          <cell r="IT866">
            <v>0</v>
          </cell>
          <cell r="IU866">
            <v>0</v>
          </cell>
          <cell r="IV866">
            <v>0</v>
          </cell>
          <cell r="IW866">
            <v>0</v>
          </cell>
          <cell r="IX866">
            <v>0</v>
          </cell>
          <cell r="IY866">
            <v>0</v>
          </cell>
          <cell r="IZ866">
            <v>0</v>
          </cell>
          <cell r="JA866">
            <v>0</v>
          </cell>
          <cell r="JB866">
            <v>0</v>
          </cell>
          <cell r="JC866">
            <v>0</v>
          </cell>
          <cell r="JD866">
            <v>0</v>
          </cell>
          <cell r="JE866">
            <v>0</v>
          </cell>
          <cell r="JF866">
            <v>0</v>
          </cell>
          <cell r="JG866">
            <v>0</v>
          </cell>
          <cell r="JH866">
            <v>0</v>
          </cell>
          <cell r="JI866">
            <v>0</v>
          </cell>
          <cell r="JJ866">
            <v>0</v>
          </cell>
          <cell r="JK866">
            <v>0</v>
          </cell>
          <cell r="JL866">
            <v>0</v>
          </cell>
          <cell r="JM866">
            <v>0</v>
          </cell>
          <cell r="JN866">
            <v>0</v>
          </cell>
          <cell r="JO866">
            <v>0</v>
          </cell>
          <cell r="JP866">
            <v>0</v>
          </cell>
          <cell r="JQ866">
            <v>0</v>
          </cell>
        </row>
        <row r="867">
          <cell r="D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  <cell r="BZ867">
            <v>0</v>
          </cell>
          <cell r="CA867">
            <v>0</v>
          </cell>
          <cell r="CB867">
            <v>0</v>
          </cell>
          <cell r="CC867">
            <v>0</v>
          </cell>
          <cell r="CD867">
            <v>0</v>
          </cell>
          <cell r="CE867">
            <v>0</v>
          </cell>
          <cell r="CF867">
            <v>0</v>
          </cell>
          <cell r="CG867">
            <v>0</v>
          </cell>
          <cell r="CH867">
            <v>0</v>
          </cell>
          <cell r="CI867">
            <v>0</v>
          </cell>
          <cell r="CJ867">
            <v>0</v>
          </cell>
          <cell r="CK867">
            <v>0</v>
          </cell>
          <cell r="CL867">
            <v>0</v>
          </cell>
          <cell r="CM867">
            <v>0</v>
          </cell>
          <cell r="CN867">
            <v>0</v>
          </cell>
          <cell r="CO867">
            <v>0</v>
          </cell>
          <cell r="CP867">
            <v>0</v>
          </cell>
          <cell r="CQ867">
            <v>0</v>
          </cell>
          <cell r="CR867">
            <v>0</v>
          </cell>
          <cell r="CS867">
            <v>0</v>
          </cell>
          <cell r="CT867">
            <v>0</v>
          </cell>
          <cell r="CU867">
            <v>0</v>
          </cell>
          <cell r="CV867">
            <v>0</v>
          </cell>
          <cell r="CW867">
            <v>0</v>
          </cell>
          <cell r="CX867">
            <v>0</v>
          </cell>
          <cell r="CY867">
            <v>0</v>
          </cell>
          <cell r="CZ867">
            <v>0</v>
          </cell>
          <cell r="DA867">
            <v>0</v>
          </cell>
          <cell r="DB867">
            <v>0</v>
          </cell>
          <cell r="DC867">
            <v>0</v>
          </cell>
          <cell r="DD867">
            <v>0</v>
          </cell>
          <cell r="DE867">
            <v>0</v>
          </cell>
          <cell r="DF867">
            <v>0</v>
          </cell>
          <cell r="DG867">
            <v>0</v>
          </cell>
          <cell r="DH867">
            <v>0</v>
          </cell>
          <cell r="DI867">
            <v>0</v>
          </cell>
          <cell r="DJ867">
            <v>0</v>
          </cell>
          <cell r="DK867">
            <v>0</v>
          </cell>
          <cell r="DL867">
            <v>0</v>
          </cell>
          <cell r="DM867">
            <v>0</v>
          </cell>
          <cell r="DN867">
            <v>0</v>
          </cell>
          <cell r="DO867">
            <v>0</v>
          </cell>
          <cell r="DP867">
            <v>0</v>
          </cell>
          <cell r="DQ867">
            <v>0</v>
          </cell>
          <cell r="DR867">
            <v>0</v>
          </cell>
          <cell r="DS867">
            <v>0</v>
          </cell>
          <cell r="DT867">
            <v>0</v>
          </cell>
          <cell r="DU867">
            <v>0</v>
          </cell>
          <cell r="DV867">
            <v>0</v>
          </cell>
          <cell r="DW867">
            <v>0</v>
          </cell>
          <cell r="DX867">
            <v>0</v>
          </cell>
          <cell r="DY867">
            <v>0</v>
          </cell>
          <cell r="DZ867">
            <v>0</v>
          </cell>
          <cell r="EA867">
            <v>0</v>
          </cell>
          <cell r="EB867">
            <v>0</v>
          </cell>
          <cell r="EC867">
            <v>0</v>
          </cell>
          <cell r="ED867">
            <v>0</v>
          </cell>
          <cell r="EE867">
            <v>0</v>
          </cell>
          <cell r="EF867">
            <v>0</v>
          </cell>
          <cell r="EG867">
            <v>0</v>
          </cell>
          <cell r="EH867">
            <v>0</v>
          </cell>
          <cell r="EI867">
            <v>0</v>
          </cell>
          <cell r="EJ867">
            <v>0</v>
          </cell>
          <cell r="EK867">
            <v>0</v>
          </cell>
          <cell r="EL867">
            <v>0</v>
          </cell>
          <cell r="EM867">
            <v>0</v>
          </cell>
          <cell r="EN867">
            <v>0</v>
          </cell>
          <cell r="EO867">
            <v>0</v>
          </cell>
          <cell r="EP867">
            <v>0</v>
          </cell>
          <cell r="EQ867">
            <v>0</v>
          </cell>
          <cell r="ER867">
            <v>0</v>
          </cell>
          <cell r="ES867">
            <v>0</v>
          </cell>
          <cell r="ET867">
            <v>0</v>
          </cell>
          <cell r="EU867">
            <v>0</v>
          </cell>
          <cell r="EV867">
            <v>0</v>
          </cell>
          <cell r="EW867">
            <v>0</v>
          </cell>
          <cell r="EX867">
            <v>0</v>
          </cell>
          <cell r="EY867">
            <v>0</v>
          </cell>
          <cell r="EZ867">
            <v>0</v>
          </cell>
          <cell r="FA867">
            <v>0</v>
          </cell>
          <cell r="FB867">
            <v>0</v>
          </cell>
          <cell r="FC867">
            <v>0</v>
          </cell>
          <cell r="FD867">
            <v>0</v>
          </cell>
          <cell r="FE867">
            <v>0</v>
          </cell>
          <cell r="FF867">
            <v>0</v>
          </cell>
          <cell r="FG867">
            <v>0</v>
          </cell>
          <cell r="FH867">
            <v>0</v>
          </cell>
          <cell r="FI867">
            <v>0</v>
          </cell>
          <cell r="FJ867">
            <v>0</v>
          </cell>
          <cell r="FK867">
            <v>0</v>
          </cell>
          <cell r="FL867">
            <v>0</v>
          </cell>
          <cell r="FM867">
            <v>0</v>
          </cell>
          <cell r="FN867">
            <v>0</v>
          </cell>
          <cell r="FO867">
            <v>0</v>
          </cell>
          <cell r="FP867">
            <v>0</v>
          </cell>
          <cell r="FQ867">
            <v>0</v>
          </cell>
          <cell r="FR867">
            <v>0</v>
          </cell>
          <cell r="FS867">
            <v>0</v>
          </cell>
          <cell r="FT867">
            <v>0</v>
          </cell>
          <cell r="FU867">
            <v>0</v>
          </cell>
          <cell r="FV867">
            <v>0</v>
          </cell>
          <cell r="FW867">
            <v>0</v>
          </cell>
          <cell r="FX867">
            <v>0</v>
          </cell>
          <cell r="FY867">
            <v>0</v>
          </cell>
          <cell r="FZ867">
            <v>0</v>
          </cell>
          <cell r="GA867">
            <v>0</v>
          </cell>
          <cell r="GB867">
            <v>0</v>
          </cell>
          <cell r="GC867">
            <v>0</v>
          </cell>
          <cell r="GD867">
            <v>0</v>
          </cell>
          <cell r="GE867">
            <v>0</v>
          </cell>
          <cell r="GF867">
            <v>0</v>
          </cell>
          <cell r="GG867">
            <v>0</v>
          </cell>
          <cell r="GH867">
            <v>0</v>
          </cell>
          <cell r="GI867">
            <v>0</v>
          </cell>
          <cell r="GJ867">
            <v>0</v>
          </cell>
          <cell r="GK867">
            <v>0</v>
          </cell>
          <cell r="GL867">
            <v>0</v>
          </cell>
          <cell r="GM867">
            <v>0</v>
          </cell>
          <cell r="GN867">
            <v>0</v>
          </cell>
          <cell r="GO867">
            <v>0</v>
          </cell>
          <cell r="GP867">
            <v>0</v>
          </cell>
          <cell r="GQ867">
            <v>0</v>
          </cell>
          <cell r="GR867">
            <v>0</v>
          </cell>
          <cell r="GS867">
            <v>0</v>
          </cell>
          <cell r="GT867">
            <v>0</v>
          </cell>
          <cell r="GU867">
            <v>0</v>
          </cell>
          <cell r="GV867">
            <v>0</v>
          </cell>
          <cell r="GW867">
            <v>0</v>
          </cell>
          <cell r="GX867">
            <v>0</v>
          </cell>
          <cell r="GY867">
            <v>0</v>
          </cell>
          <cell r="GZ867">
            <v>0</v>
          </cell>
          <cell r="HA867">
            <v>0</v>
          </cell>
          <cell r="HB867">
            <v>0</v>
          </cell>
          <cell r="HC867">
            <v>0</v>
          </cell>
          <cell r="HD867">
            <v>0</v>
          </cell>
          <cell r="HE867">
            <v>0</v>
          </cell>
          <cell r="HF867">
            <v>0</v>
          </cell>
          <cell r="HG867">
            <v>0</v>
          </cell>
          <cell r="HH867">
            <v>0</v>
          </cell>
          <cell r="HI867">
            <v>0</v>
          </cell>
          <cell r="HJ867">
            <v>0</v>
          </cell>
          <cell r="HK867">
            <v>0</v>
          </cell>
          <cell r="HL867">
            <v>0</v>
          </cell>
          <cell r="HM867">
            <v>0</v>
          </cell>
          <cell r="HN867">
            <v>0</v>
          </cell>
          <cell r="HO867">
            <v>0</v>
          </cell>
          <cell r="HP867">
            <v>0</v>
          </cell>
          <cell r="HQ867">
            <v>0</v>
          </cell>
          <cell r="HR867">
            <v>0</v>
          </cell>
          <cell r="HS867">
            <v>0</v>
          </cell>
          <cell r="HT867">
            <v>0</v>
          </cell>
          <cell r="HU867">
            <v>0</v>
          </cell>
          <cell r="HV867">
            <v>0</v>
          </cell>
          <cell r="HW867">
            <v>0</v>
          </cell>
          <cell r="HX867">
            <v>0</v>
          </cell>
          <cell r="HY867">
            <v>0</v>
          </cell>
          <cell r="HZ867">
            <v>0</v>
          </cell>
          <cell r="IA867">
            <v>0</v>
          </cell>
          <cell r="IB867">
            <v>0</v>
          </cell>
          <cell r="IC867">
            <v>0</v>
          </cell>
          <cell r="ID867">
            <v>0</v>
          </cell>
          <cell r="IE867">
            <v>0</v>
          </cell>
          <cell r="IF867">
            <v>0</v>
          </cell>
          <cell r="IG867">
            <v>0</v>
          </cell>
          <cell r="IH867">
            <v>0</v>
          </cell>
          <cell r="II867">
            <v>0</v>
          </cell>
          <cell r="IJ867">
            <v>0</v>
          </cell>
          <cell r="IK867">
            <v>0</v>
          </cell>
          <cell r="IL867">
            <v>0</v>
          </cell>
          <cell r="IM867">
            <v>0</v>
          </cell>
          <cell r="IN867">
            <v>0</v>
          </cell>
          <cell r="IO867">
            <v>0</v>
          </cell>
          <cell r="IP867">
            <v>0</v>
          </cell>
          <cell r="IQ867">
            <v>0</v>
          </cell>
          <cell r="IR867">
            <v>0</v>
          </cell>
          <cell r="IS867">
            <v>0</v>
          </cell>
          <cell r="IT867">
            <v>0</v>
          </cell>
          <cell r="IU867">
            <v>0</v>
          </cell>
          <cell r="IV867">
            <v>0</v>
          </cell>
          <cell r="IW867">
            <v>0</v>
          </cell>
          <cell r="IX867">
            <v>0</v>
          </cell>
          <cell r="IY867">
            <v>0</v>
          </cell>
          <cell r="IZ867">
            <v>0</v>
          </cell>
          <cell r="JA867">
            <v>0</v>
          </cell>
          <cell r="JB867">
            <v>0</v>
          </cell>
          <cell r="JC867">
            <v>0</v>
          </cell>
          <cell r="JD867">
            <v>0</v>
          </cell>
          <cell r="JE867">
            <v>0</v>
          </cell>
          <cell r="JF867">
            <v>0</v>
          </cell>
          <cell r="JG867">
            <v>0</v>
          </cell>
          <cell r="JH867">
            <v>0</v>
          </cell>
          <cell r="JI867">
            <v>0</v>
          </cell>
          <cell r="JJ867">
            <v>0</v>
          </cell>
          <cell r="JK867">
            <v>0</v>
          </cell>
          <cell r="JL867">
            <v>0</v>
          </cell>
          <cell r="JM867">
            <v>0</v>
          </cell>
          <cell r="JN867">
            <v>0</v>
          </cell>
          <cell r="JO867">
            <v>0</v>
          </cell>
          <cell r="JP867">
            <v>0</v>
          </cell>
          <cell r="JQ867">
            <v>0</v>
          </cell>
        </row>
        <row r="868">
          <cell r="D868" t="str">
            <v>Total EE $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  <cell r="BZ868">
            <v>0</v>
          </cell>
          <cell r="CA868">
            <v>0</v>
          </cell>
          <cell r="CB868">
            <v>0</v>
          </cell>
          <cell r="CC868">
            <v>0</v>
          </cell>
          <cell r="CD868">
            <v>0</v>
          </cell>
          <cell r="CE868">
            <v>0</v>
          </cell>
          <cell r="CF868">
            <v>0</v>
          </cell>
          <cell r="CG868">
            <v>0</v>
          </cell>
          <cell r="CH868">
            <v>0</v>
          </cell>
          <cell r="CI868">
            <v>0</v>
          </cell>
          <cell r="CJ868">
            <v>0</v>
          </cell>
          <cell r="CK868">
            <v>0</v>
          </cell>
          <cell r="CL868">
            <v>0</v>
          </cell>
          <cell r="CM868">
            <v>0</v>
          </cell>
          <cell r="CN868">
            <v>0</v>
          </cell>
          <cell r="CO868">
            <v>0</v>
          </cell>
          <cell r="CP868">
            <v>0</v>
          </cell>
          <cell r="CQ868">
            <v>0</v>
          </cell>
          <cell r="CR868">
            <v>0</v>
          </cell>
          <cell r="CS868">
            <v>0</v>
          </cell>
          <cell r="CT868">
            <v>0</v>
          </cell>
          <cell r="CU868">
            <v>0</v>
          </cell>
          <cell r="CV868">
            <v>0</v>
          </cell>
          <cell r="CW868">
            <v>0</v>
          </cell>
          <cell r="CX868">
            <v>0</v>
          </cell>
          <cell r="CY868">
            <v>0</v>
          </cell>
          <cell r="CZ868">
            <v>0</v>
          </cell>
          <cell r="DA868">
            <v>0</v>
          </cell>
          <cell r="DB868">
            <v>0</v>
          </cell>
          <cell r="DC868">
            <v>0</v>
          </cell>
          <cell r="DD868">
            <v>0</v>
          </cell>
          <cell r="DE868">
            <v>0</v>
          </cell>
          <cell r="DF868">
            <v>0</v>
          </cell>
          <cell r="DG868">
            <v>0</v>
          </cell>
          <cell r="DH868">
            <v>0</v>
          </cell>
          <cell r="DI868">
            <v>0</v>
          </cell>
          <cell r="DJ868">
            <v>0</v>
          </cell>
          <cell r="DK868">
            <v>0</v>
          </cell>
          <cell r="DL868">
            <v>0</v>
          </cell>
          <cell r="DM868">
            <v>0</v>
          </cell>
          <cell r="DN868">
            <v>0</v>
          </cell>
          <cell r="DO868">
            <v>0</v>
          </cell>
          <cell r="DP868">
            <v>0</v>
          </cell>
          <cell r="DQ868">
            <v>0</v>
          </cell>
          <cell r="DR868">
            <v>0</v>
          </cell>
          <cell r="DS868">
            <v>0</v>
          </cell>
          <cell r="DT868">
            <v>0</v>
          </cell>
          <cell r="DU868">
            <v>0</v>
          </cell>
          <cell r="DV868">
            <v>0</v>
          </cell>
          <cell r="DW868">
            <v>0</v>
          </cell>
          <cell r="DX868">
            <v>0</v>
          </cell>
          <cell r="DY868">
            <v>0</v>
          </cell>
          <cell r="DZ868">
            <v>0</v>
          </cell>
          <cell r="EA868">
            <v>0</v>
          </cell>
          <cell r="EB868">
            <v>0</v>
          </cell>
          <cell r="EC868">
            <v>0</v>
          </cell>
          <cell r="ED868">
            <v>0</v>
          </cell>
          <cell r="EE868">
            <v>0</v>
          </cell>
          <cell r="EF868">
            <v>0</v>
          </cell>
          <cell r="EG868">
            <v>0</v>
          </cell>
          <cell r="EH868">
            <v>0</v>
          </cell>
          <cell r="EI868">
            <v>0</v>
          </cell>
          <cell r="EJ868">
            <v>0</v>
          </cell>
          <cell r="EK868">
            <v>0</v>
          </cell>
          <cell r="EL868">
            <v>0</v>
          </cell>
          <cell r="EM868">
            <v>0</v>
          </cell>
          <cell r="EN868">
            <v>0</v>
          </cell>
          <cell r="EO868">
            <v>0</v>
          </cell>
          <cell r="EP868">
            <v>0</v>
          </cell>
          <cell r="EQ868">
            <v>0</v>
          </cell>
          <cell r="ER868">
            <v>0</v>
          </cell>
          <cell r="ES868">
            <v>0</v>
          </cell>
          <cell r="ET868">
            <v>0</v>
          </cell>
          <cell r="EU868">
            <v>0</v>
          </cell>
          <cell r="EV868">
            <v>0</v>
          </cell>
          <cell r="EW868">
            <v>0</v>
          </cell>
          <cell r="EX868">
            <v>0</v>
          </cell>
          <cell r="EY868">
            <v>0</v>
          </cell>
          <cell r="EZ868">
            <v>0</v>
          </cell>
          <cell r="FA868">
            <v>0</v>
          </cell>
          <cell r="FB868">
            <v>0</v>
          </cell>
          <cell r="FC868">
            <v>0</v>
          </cell>
          <cell r="FD868">
            <v>0</v>
          </cell>
          <cell r="FE868">
            <v>0</v>
          </cell>
          <cell r="FF868">
            <v>0</v>
          </cell>
          <cell r="FG868">
            <v>0</v>
          </cell>
          <cell r="FH868">
            <v>0</v>
          </cell>
          <cell r="FI868">
            <v>0</v>
          </cell>
          <cell r="FJ868">
            <v>0</v>
          </cell>
          <cell r="FK868">
            <v>0</v>
          </cell>
          <cell r="FL868">
            <v>0</v>
          </cell>
          <cell r="FM868">
            <v>0</v>
          </cell>
          <cell r="FN868">
            <v>0</v>
          </cell>
          <cell r="FO868">
            <v>0</v>
          </cell>
          <cell r="FP868">
            <v>0</v>
          </cell>
          <cell r="FQ868">
            <v>0</v>
          </cell>
          <cell r="FR868">
            <v>0</v>
          </cell>
          <cell r="FS868">
            <v>0</v>
          </cell>
          <cell r="FT868">
            <v>0</v>
          </cell>
          <cell r="FU868">
            <v>0</v>
          </cell>
          <cell r="FV868">
            <v>0</v>
          </cell>
          <cell r="FW868">
            <v>0</v>
          </cell>
          <cell r="FX868">
            <v>0</v>
          </cell>
          <cell r="FY868">
            <v>0</v>
          </cell>
          <cell r="FZ868">
            <v>0</v>
          </cell>
          <cell r="GA868">
            <v>0</v>
          </cell>
          <cell r="GB868">
            <v>0</v>
          </cell>
          <cell r="GC868">
            <v>0</v>
          </cell>
          <cell r="GD868">
            <v>0</v>
          </cell>
          <cell r="GE868">
            <v>0</v>
          </cell>
          <cell r="GF868">
            <v>0</v>
          </cell>
          <cell r="GG868">
            <v>0</v>
          </cell>
          <cell r="GH868">
            <v>0</v>
          </cell>
          <cell r="GI868">
            <v>0</v>
          </cell>
          <cell r="GJ868">
            <v>0</v>
          </cell>
          <cell r="GK868">
            <v>0</v>
          </cell>
          <cell r="GL868">
            <v>0</v>
          </cell>
          <cell r="GM868">
            <v>0</v>
          </cell>
          <cell r="GN868">
            <v>0</v>
          </cell>
          <cell r="GO868">
            <v>0</v>
          </cell>
          <cell r="GP868">
            <v>0</v>
          </cell>
          <cell r="GQ868">
            <v>0</v>
          </cell>
          <cell r="GR868">
            <v>0</v>
          </cell>
          <cell r="GS868">
            <v>0</v>
          </cell>
          <cell r="GT868">
            <v>0</v>
          </cell>
          <cell r="GU868">
            <v>0</v>
          </cell>
          <cell r="GV868">
            <v>0</v>
          </cell>
          <cell r="GW868">
            <v>0</v>
          </cell>
          <cell r="GX868">
            <v>0</v>
          </cell>
          <cell r="GY868">
            <v>0</v>
          </cell>
          <cell r="GZ868">
            <v>0</v>
          </cell>
          <cell r="HA868">
            <v>0</v>
          </cell>
          <cell r="HB868">
            <v>0</v>
          </cell>
          <cell r="HC868">
            <v>0</v>
          </cell>
          <cell r="HD868">
            <v>0</v>
          </cell>
          <cell r="HE868">
            <v>0</v>
          </cell>
          <cell r="HF868">
            <v>0</v>
          </cell>
          <cell r="HG868">
            <v>0</v>
          </cell>
          <cell r="HH868">
            <v>0</v>
          </cell>
          <cell r="HI868">
            <v>0</v>
          </cell>
          <cell r="HJ868">
            <v>0</v>
          </cell>
          <cell r="HK868">
            <v>0</v>
          </cell>
          <cell r="HL868">
            <v>0</v>
          </cell>
          <cell r="HM868">
            <v>0</v>
          </cell>
          <cell r="HN868">
            <v>0</v>
          </cell>
          <cell r="HO868">
            <v>0</v>
          </cell>
          <cell r="HP868">
            <v>0</v>
          </cell>
          <cell r="HQ868">
            <v>0</v>
          </cell>
          <cell r="HR868">
            <v>0</v>
          </cell>
          <cell r="HS868">
            <v>0</v>
          </cell>
          <cell r="HT868">
            <v>0</v>
          </cell>
          <cell r="HU868">
            <v>0</v>
          </cell>
          <cell r="HV868">
            <v>0</v>
          </cell>
          <cell r="HW868">
            <v>0</v>
          </cell>
          <cell r="HX868">
            <v>0</v>
          </cell>
          <cell r="HY868">
            <v>0</v>
          </cell>
          <cell r="HZ868">
            <v>0</v>
          </cell>
          <cell r="IA868">
            <v>0</v>
          </cell>
          <cell r="IB868">
            <v>0</v>
          </cell>
          <cell r="IC868">
            <v>0</v>
          </cell>
          <cell r="ID868">
            <v>0</v>
          </cell>
          <cell r="IE868">
            <v>0</v>
          </cell>
          <cell r="IF868">
            <v>0</v>
          </cell>
          <cell r="IG868">
            <v>0</v>
          </cell>
          <cell r="IH868">
            <v>0</v>
          </cell>
          <cell r="II868">
            <v>0</v>
          </cell>
          <cell r="IJ868">
            <v>0</v>
          </cell>
          <cell r="IK868">
            <v>0</v>
          </cell>
          <cell r="IL868">
            <v>0</v>
          </cell>
          <cell r="IM868">
            <v>0</v>
          </cell>
          <cell r="IN868">
            <v>0</v>
          </cell>
          <cell r="IO868">
            <v>0</v>
          </cell>
          <cell r="IP868">
            <v>0</v>
          </cell>
          <cell r="IQ868">
            <v>0</v>
          </cell>
          <cell r="IR868">
            <v>0</v>
          </cell>
          <cell r="IS868">
            <v>0</v>
          </cell>
          <cell r="IT868">
            <v>0</v>
          </cell>
          <cell r="IU868">
            <v>0</v>
          </cell>
          <cell r="IV868">
            <v>0</v>
          </cell>
          <cell r="IW868">
            <v>0</v>
          </cell>
          <cell r="IX868">
            <v>0</v>
          </cell>
          <cell r="IY868">
            <v>0</v>
          </cell>
          <cell r="IZ868">
            <v>0</v>
          </cell>
          <cell r="JA868">
            <v>0</v>
          </cell>
          <cell r="JB868">
            <v>0</v>
          </cell>
          <cell r="JC868">
            <v>0</v>
          </cell>
          <cell r="JD868">
            <v>0</v>
          </cell>
          <cell r="JE868">
            <v>0</v>
          </cell>
          <cell r="JF868">
            <v>0</v>
          </cell>
          <cell r="JG868">
            <v>0</v>
          </cell>
          <cell r="JH868">
            <v>0</v>
          </cell>
          <cell r="JI868">
            <v>0</v>
          </cell>
          <cell r="JJ868">
            <v>0</v>
          </cell>
          <cell r="JK868">
            <v>0</v>
          </cell>
          <cell r="JL868">
            <v>0</v>
          </cell>
          <cell r="JM868">
            <v>0</v>
          </cell>
          <cell r="JN868">
            <v>0</v>
          </cell>
          <cell r="JO868">
            <v>0</v>
          </cell>
          <cell r="JP868">
            <v>0</v>
          </cell>
          <cell r="JQ868">
            <v>0</v>
          </cell>
        </row>
        <row r="870">
          <cell r="D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  <cell r="BZ870">
            <v>0</v>
          </cell>
          <cell r="CA870">
            <v>0</v>
          </cell>
          <cell r="CB870">
            <v>0</v>
          </cell>
          <cell r="CC870">
            <v>0</v>
          </cell>
          <cell r="CD870">
            <v>0</v>
          </cell>
          <cell r="CE870">
            <v>0</v>
          </cell>
          <cell r="CF870">
            <v>0</v>
          </cell>
          <cell r="CG870">
            <v>0</v>
          </cell>
          <cell r="CH870">
            <v>0</v>
          </cell>
          <cell r="CI870">
            <v>0</v>
          </cell>
          <cell r="CJ870">
            <v>0</v>
          </cell>
          <cell r="CK870">
            <v>0</v>
          </cell>
          <cell r="CL870">
            <v>0</v>
          </cell>
          <cell r="CM870">
            <v>0</v>
          </cell>
          <cell r="CN870">
            <v>0</v>
          </cell>
          <cell r="CO870">
            <v>0</v>
          </cell>
          <cell r="CP870">
            <v>0</v>
          </cell>
          <cell r="CQ870">
            <v>0</v>
          </cell>
          <cell r="CR870">
            <v>0</v>
          </cell>
          <cell r="CS870">
            <v>0</v>
          </cell>
          <cell r="CT870">
            <v>0</v>
          </cell>
          <cell r="CU870">
            <v>0</v>
          </cell>
          <cell r="CV870">
            <v>0</v>
          </cell>
          <cell r="CW870">
            <v>0</v>
          </cell>
          <cell r="CX870">
            <v>0</v>
          </cell>
          <cell r="CY870">
            <v>0</v>
          </cell>
          <cell r="CZ870">
            <v>0</v>
          </cell>
          <cell r="DA870">
            <v>0</v>
          </cell>
          <cell r="DB870">
            <v>0</v>
          </cell>
          <cell r="DC870">
            <v>0</v>
          </cell>
          <cell r="DD870">
            <v>0</v>
          </cell>
          <cell r="DE870">
            <v>0</v>
          </cell>
          <cell r="DF870">
            <v>0</v>
          </cell>
          <cell r="DG870">
            <v>0</v>
          </cell>
          <cell r="DH870">
            <v>0</v>
          </cell>
          <cell r="DI870">
            <v>0</v>
          </cell>
          <cell r="DJ870">
            <v>0</v>
          </cell>
          <cell r="DK870">
            <v>0</v>
          </cell>
          <cell r="DL870">
            <v>0</v>
          </cell>
          <cell r="DM870">
            <v>0</v>
          </cell>
          <cell r="DN870">
            <v>0</v>
          </cell>
          <cell r="DO870">
            <v>0</v>
          </cell>
          <cell r="DP870">
            <v>0</v>
          </cell>
          <cell r="DQ870">
            <v>0</v>
          </cell>
          <cell r="DR870">
            <v>0</v>
          </cell>
          <cell r="DS870">
            <v>0</v>
          </cell>
          <cell r="DT870">
            <v>0</v>
          </cell>
          <cell r="DU870">
            <v>0</v>
          </cell>
          <cell r="DV870">
            <v>0</v>
          </cell>
          <cell r="DW870">
            <v>0</v>
          </cell>
          <cell r="DX870">
            <v>0</v>
          </cell>
          <cell r="DY870">
            <v>0</v>
          </cell>
          <cell r="DZ870">
            <v>0</v>
          </cell>
          <cell r="EA870">
            <v>0</v>
          </cell>
          <cell r="EB870">
            <v>0</v>
          </cell>
          <cell r="EC870">
            <v>0</v>
          </cell>
          <cell r="ED870">
            <v>0</v>
          </cell>
          <cell r="EE870">
            <v>0</v>
          </cell>
          <cell r="EF870">
            <v>0</v>
          </cell>
          <cell r="EG870">
            <v>0</v>
          </cell>
          <cell r="EH870">
            <v>0</v>
          </cell>
          <cell r="EI870">
            <v>0</v>
          </cell>
          <cell r="EJ870">
            <v>0</v>
          </cell>
          <cell r="EK870">
            <v>0</v>
          </cell>
          <cell r="EL870">
            <v>0</v>
          </cell>
          <cell r="EM870">
            <v>0</v>
          </cell>
          <cell r="EN870">
            <v>0</v>
          </cell>
          <cell r="EO870">
            <v>0</v>
          </cell>
          <cell r="EP870">
            <v>0</v>
          </cell>
          <cell r="EQ870">
            <v>0</v>
          </cell>
          <cell r="ER870">
            <v>0</v>
          </cell>
          <cell r="ES870">
            <v>0</v>
          </cell>
          <cell r="ET870">
            <v>0</v>
          </cell>
          <cell r="EU870">
            <v>0</v>
          </cell>
          <cell r="EV870">
            <v>0</v>
          </cell>
          <cell r="EW870">
            <v>0</v>
          </cell>
          <cell r="EX870">
            <v>0</v>
          </cell>
          <cell r="EY870">
            <v>0</v>
          </cell>
          <cell r="EZ870">
            <v>0</v>
          </cell>
          <cell r="FA870">
            <v>0</v>
          </cell>
          <cell r="FB870">
            <v>0</v>
          </cell>
          <cell r="FC870">
            <v>0</v>
          </cell>
          <cell r="FD870">
            <v>0</v>
          </cell>
          <cell r="FE870">
            <v>0</v>
          </cell>
          <cell r="FF870">
            <v>0</v>
          </cell>
          <cell r="FG870">
            <v>0</v>
          </cell>
          <cell r="FH870">
            <v>0</v>
          </cell>
          <cell r="FI870">
            <v>0</v>
          </cell>
          <cell r="FJ870">
            <v>0</v>
          </cell>
          <cell r="FK870">
            <v>0</v>
          </cell>
          <cell r="FL870">
            <v>0</v>
          </cell>
          <cell r="FM870">
            <v>0</v>
          </cell>
          <cell r="FN870">
            <v>0</v>
          </cell>
          <cell r="FO870">
            <v>0</v>
          </cell>
          <cell r="FP870">
            <v>0</v>
          </cell>
          <cell r="FQ870">
            <v>0</v>
          </cell>
          <cell r="FR870">
            <v>0</v>
          </cell>
          <cell r="FS870">
            <v>0</v>
          </cell>
          <cell r="FT870">
            <v>0</v>
          </cell>
          <cell r="FU870">
            <v>0</v>
          </cell>
          <cell r="FV870">
            <v>0</v>
          </cell>
          <cell r="FW870">
            <v>0</v>
          </cell>
          <cell r="FX870">
            <v>0</v>
          </cell>
          <cell r="FY870">
            <v>0</v>
          </cell>
          <cell r="FZ870">
            <v>0</v>
          </cell>
          <cell r="GA870">
            <v>0</v>
          </cell>
          <cell r="GB870">
            <v>0</v>
          </cell>
          <cell r="GC870">
            <v>0</v>
          </cell>
          <cell r="GD870">
            <v>0</v>
          </cell>
          <cell r="GE870">
            <v>0</v>
          </cell>
          <cell r="GF870">
            <v>0</v>
          </cell>
          <cell r="GG870">
            <v>0</v>
          </cell>
          <cell r="GH870">
            <v>0</v>
          </cell>
          <cell r="GI870">
            <v>0</v>
          </cell>
          <cell r="GJ870">
            <v>0</v>
          </cell>
          <cell r="GK870">
            <v>0</v>
          </cell>
          <cell r="GL870">
            <v>0</v>
          </cell>
          <cell r="GM870">
            <v>0</v>
          </cell>
          <cell r="GN870">
            <v>0</v>
          </cell>
          <cell r="GO870">
            <v>0</v>
          </cell>
          <cell r="GP870">
            <v>0</v>
          </cell>
          <cell r="GQ870">
            <v>0</v>
          </cell>
          <cell r="GR870">
            <v>0</v>
          </cell>
          <cell r="GS870">
            <v>0</v>
          </cell>
          <cell r="GT870">
            <v>0</v>
          </cell>
          <cell r="GU870">
            <v>0</v>
          </cell>
          <cell r="GV870">
            <v>0</v>
          </cell>
          <cell r="GW870">
            <v>0</v>
          </cell>
          <cell r="GX870">
            <v>0</v>
          </cell>
          <cell r="GY870">
            <v>0</v>
          </cell>
          <cell r="GZ870">
            <v>0</v>
          </cell>
          <cell r="HA870">
            <v>0</v>
          </cell>
          <cell r="HB870">
            <v>0</v>
          </cell>
          <cell r="HC870">
            <v>0</v>
          </cell>
          <cell r="HD870">
            <v>0</v>
          </cell>
          <cell r="HE870">
            <v>0</v>
          </cell>
          <cell r="HF870">
            <v>0</v>
          </cell>
          <cell r="HG870">
            <v>0</v>
          </cell>
          <cell r="HH870">
            <v>0</v>
          </cell>
          <cell r="HI870">
            <v>0</v>
          </cell>
          <cell r="HJ870">
            <v>0</v>
          </cell>
          <cell r="HK870">
            <v>0</v>
          </cell>
          <cell r="HL870">
            <v>0</v>
          </cell>
          <cell r="HM870">
            <v>0</v>
          </cell>
          <cell r="HN870">
            <v>0</v>
          </cell>
          <cell r="HO870">
            <v>0</v>
          </cell>
          <cell r="HP870">
            <v>0</v>
          </cell>
          <cell r="HQ870">
            <v>0</v>
          </cell>
          <cell r="HR870">
            <v>0</v>
          </cell>
          <cell r="HS870">
            <v>0</v>
          </cell>
          <cell r="HT870">
            <v>0</v>
          </cell>
          <cell r="HU870">
            <v>0</v>
          </cell>
          <cell r="HV870">
            <v>0</v>
          </cell>
          <cell r="HW870">
            <v>0</v>
          </cell>
          <cell r="HX870">
            <v>0</v>
          </cell>
          <cell r="HY870">
            <v>0</v>
          </cell>
          <cell r="HZ870">
            <v>0</v>
          </cell>
          <cell r="IA870">
            <v>0</v>
          </cell>
          <cell r="IB870">
            <v>0</v>
          </cell>
          <cell r="IC870">
            <v>0</v>
          </cell>
          <cell r="ID870">
            <v>0</v>
          </cell>
          <cell r="IE870">
            <v>0</v>
          </cell>
          <cell r="IF870">
            <v>0</v>
          </cell>
          <cell r="IG870">
            <v>0</v>
          </cell>
          <cell r="IH870">
            <v>0</v>
          </cell>
          <cell r="II870">
            <v>0</v>
          </cell>
          <cell r="IJ870">
            <v>0</v>
          </cell>
          <cell r="IK870">
            <v>0</v>
          </cell>
          <cell r="IL870">
            <v>0</v>
          </cell>
          <cell r="IM870">
            <v>0</v>
          </cell>
          <cell r="IN870">
            <v>0</v>
          </cell>
          <cell r="IO870">
            <v>0</v>
          </cell>
          <cell r="IP870">
            <v>0</v>
          </cell>
          <cell r="IQ870">
            <v>0</v>
          </cell>
          <cell r="IR870">
            <v>0</v>
          </cell>
          <cell r="IS870">
            <v>0</v>
          </cell>
          <cell r="IT870">
            <v>0</v>
          </cell>
          <cell r="IU870">
            <v>0</v>
          </cell>
          <cell r="IV870">
            <v>0</v>
          </cell>
          <cell r="IW870">
            <v>0</v>
          </cell>
          <cell r="IX870">
            <v>0</v>
          </cell>
          <cell r="IY870">
            <v>0</v>
          </cell>
          <cell r="IZ870">
            <v>0</v>
          </cell>
          <cell r="JA870">
            <v>0</v>
          </cell>
          <cell r="JB870">
            <v>0</v>
          </cell>
          <cell r="JC870">
            <v>0</v>
          </cell>
          <cell r="JD870">
            <v>0</v>
          </cell>
          <cell r="JE870">
            <v>0</v>
          </cell>
          <cell r="JF870">
            <v>0</v>
          </cell>
          <cell r="JG870">
            <v>0</v>
          </cell>
          <cell r="JH870">
            <v>0</v>
          </cell>
          <cell r="JI870">
            <v>0</v>
          </cell>
          <cell r="JJ870">
            <v>0</v>
          </cell>
          <cell r="JK870">
            <v>0</v>
          </cell>
          <cell r="JL870">
            <v>0</v>
          </cell>
          <cell r="JM870">
            <v>0</v>
          </cell>
          <cell r="JN870">
            <v>0</v>
          </cell>
          <cell r="JO870">
            <v>0</v>
          </cell>
          <cell r="JP870">
            <v>0</v>
          </cell>
          <cell r="JQ870">
            <v>0</v>
          </cell>
        </row>
        <row r="873">
          <cell r="D873"/>
          <cell r="R873"/>
          <cell r="AE873"/>
          <cell r="AR873"/>
          <cell r="BE873"/>
          <cell r="BR873"/>
          <cell r="CE873"/>
          <cell r="CR873"/>
          <cell r="DE873"/>
          <cell r="DR873"/>
          <cell r="EE873"/>
          <cell r="ER873"/>
          <cell r="FE873"/>
          <cell r="FR873"/>
          <cell r="GE873"/>
          <cell r="GR873"/>
          <cell r="HE873"/>
          <cell r="HR873"/>
          <cell r="IE873"/>
          <cell r="IR873"/>
          <cell r="JE873"/>
        </row>
        <row r="874">
          <cell r="D874"/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  <cell r="BZ874">
            <v>0</v>
          </cell>
          <cell r="CA874">
            <v>0</v>
          </cell>
          <cell r="CB874">
            <v>0</v>
          </cell>
          <cell r="CC874">
            <v>0</v>
          </cell>
          <cell r="CD874">
            <v>0</v>
          </cell>
          <cell r="CE874">
            <v>0</v>
          </cell>
          <cell r="CF874">
            <v>0</v>
          </cell>
          <cell r="CG874">
            <v>0</v>
          </cell>
          <cell r="CH874">
            <v>0</v>
          </cell>
          <cell r="CI874">
            <v>0</v>
          </cell>
          <cell r="CJ874">
            <v>0</v>
          </cell>
          <cell r="CK874">
            <v>0</v>
          </cell>
          <cell r="CL874">
            <v>0</v>
          </cell>
          <cell r="CM874">
            <v>0</v>
          </cell>
          <cell r="CN874">
            <v>0</v>
          </cell>
          <cell r="CO874">
            <v>0</v>
          </cell>
          <cell r="CP874">
            <v>0</v>
          </cell>
          <cell r="CQ874">
            <v>0</v>
          </cell>
          <cell r="CR874">
            <v>0</v>
          </cell>
          <cell r="CS874">
            <v>0</v>
          </cell>
          <cell r="CT874">
            <v>0</v>
          </cell>
          <cell r="CU874">
            <v>0</v>
          </cell>
          <cell r="CV874">
            <v>0</v>
          </cell>
          <cell r="CW874">
            <v>0</v>
          </cell>
          <cell r="CX874">
            <v>0</v>
          </cell>
          <cell r="CY874">
            <v>0</v>
          </cell>
          <cell r="CZ874">
            <v>0</v>
          </cell>
          <cell r="DA874">
            <v>0</v>
          </cell>
          <cell r="DB874">
            <v>0</v>
          </cell>
          <cell r="DC874">
            <v>0</v>
          </cell>
          <cell r="DD874">
            <v>0</v>
          </cell>
          <cell r="DE874">
            <v>0</v>
          </cell>
          <cell r="DF874">
            <v>0</v>
          </cell>
          <cell r="DG874">
            <v>0</v>
          </cell>
          <cell r="DH874">
            <v>0</v>
          </cell>
          <cell r="DI874">
            <v>0</v>
          </cell>
          <cell r="DJ874">
            <v>0</v>
          </cell>
          <cell r="DK874">
            <v>0</v>
          </cell>
          <cell r="DL874">
            <v>0</v>
          </cell>
          <cell r="DM874">
            <v>0</v>
          </cell>
          <cell r="DN874">
            <v>0</v>
          </cell>
          <cell r="DO874">
            <v>0</v>
          </cell>
          <cell r="DP874">
            <v>0</v>
          </cell>
          <cell r="DQ874">
            <v>0</v>
          </cell>
          <cell r="DR874">
            <v>0</v>
          </cell>
          <cell r="DS874">
            <v>0</v>
          </cell>
          <cell r="DT874">
            <v>0</v>
          </cell>
          <cell r="DU874">
            <v>0</v>
          </cell>
          <cell r="DV874">
            <v>0</v>
          </cell>
          <cell r="DW874">
            <v>0</v>
          </cell>
          <cell r="DX874">
            <v>0</v>
          </cell>
          <cell r="DY874">
            <v>0</v>
          </cell>
          <cell r="DZ874">
            <v>0</v>
          </cell>
          <cell r="EA874">
            <v>0</v>
          </cell>
          <cell r="EB874">
            <v>0</v>
          </cell>
          <cell r="EC874">
            <v>0</v>
          </cell>
          <cell r="ED874">
            <v>0</v>
          </cell>
          <cell r="EE874">
            <v>0</v>
          </cell>
          <cell r="EF874">
            <v>0</v>
          </cell>
          <cell r="EG874">
            <v>0</v>
          </cell>
          <cell r="EH874">
            <v>0</v>
          </cell>
          <cell r="EI874">
            <v>0</v>
          </cell>
          <cell r="EJ874">
            <v>0</v>
          </cell>
          <cell r="EK874">
            <v>0</v>
          </cell>
          <cell r="EL874">
            <v>0</v>
          </cell>
          <cell r="EM874">
            <v>0</v>
          </cell>
          <cell r="EN874">
            <v>0</v>
          </cell>
          <cell r="EO874">
            <v>0</v>
          </cell>
          <cell r="EP874">
            <v>0</v>
          </cell>
          <cell r="EQ874">
            <v>0</v>
          </cell>
          <cell r="ER874">
            <v>0</v>
          </cell>
          <cell r="ES874">
            <v>0</v>
          </cell>
          <cell r="ET874">
            <v>0</v>
          </cell>
          <cell r="EU874">
            <v>0</v>
          </cell>
          <cell r="EV874">
            <v>0</v>
          </cell>
          <cell r="EW874">
            <v>0</v>
          </cell>
          <cell r="EX874">
            <v>0</v>
          </cell>
          <cell r="EY874">
            <v>0</v>
          </cell>
          <cell r="EZ874">
            <v>0</v>
          </cell>
          <cell r="FA874">
            <v>0</v>
          </cell>
          <cell r="FB874">
            <v>0</v>
          </cell>
          <cell r="FC874">
            <v>0</v>
          </cell>
          <cell r="FD874">
            <v>0</v>
          </cell>
          <cell r="FE874">
            <v>0</v>
          </cell>
          <cell r="FF874">
            <v>0</v>
          </cell>
          <cell r="FG874">
            <v>0</v>
          </cell>
          <cell r="FH874">
            <v>0</v>
          </cell>
          <cell r="FI874">
            <v>0</v>
          </cell>
          <cell r="FJ874">
            <v>0</v>
          </cell>
          <cell r="FK874">
            <v>0</v>
          </cell>
          <cell r="FL874">
            <v>0</v>
          </cell>
          <cell r="FM874">
            <v>0</v>
          </cell>
          <cell r="FN874">
            <v>0</v>
          </cell>
          <cell r="FO874">
            <v>0</v>
          </cell>
          <cell r="FP874">
            <v>0</v>
          </cell>
          <cell r="FQ874">
            <v>0</v>
          </cell>
          <cell r="FR874">
            <v>0</v>
          </cell>
          <cell r="FS874">
            <v>0</v>
          </cell>
          <cell r="FT874">
            <v>0</v>
          </cell>
          <cell r="FU874">
            <v>0</v>
          </cell>
          <cell r="FV874">
            <v>0</v>
          </cell>
          <cell r="FW874">
            <v>0</v>
          </cell>
          <cell r="FX874">
            <v>0</v>
          </cell>
          <cell r="FY874">
            <v>0</v>
          </cell>
          <cell r="FZ874">
            <v>0</v>
          </cell>
          <cell r="GA874">
            <v>0</v>
          </cell>
          <cell r="GB874">
            <v>0</v>
          </cell>
          <cell r="GC874">
            <v>0</v>
          </cell>
          <cell r="GD874">
            <v>0</v>
          </cell>
          <cell r="GE874">
            <v>0</v>
          </cell>
          <cell r="GF874">
            <v>0</v>
          </cell>
          <cell r="GG874">
            <v>0</v>
          </cell>
          <cell r="GH874">
            <v>0</v>
          </cell>
          <cell r="GI874">
            <v>0</v>
          </cell>
          <cell r="GJ874">
            <v>0</v>
          </cell>
          <cell r="GK874">
            <v>0</v>
          </cell>
          <cell r="GL874">
            <v>0</v>
          </cell>
          <cell r="GM874">
            <v>0</v>
          </cell>
          <cell r="GN874">
            <v>0</v>
          </cell>
          <cell r="GO874">
            <v>0</v>
          </cell>
          <cell r="GP874">
            <v>0</v>
          </cell>
          <cell r="GQ874">
            <v>0</v>
          </cell>
          <cell r="GR874">
            <v>0</v>
          </cell>
          <cell r="GS874">
            <v>0</v>
          </cell>
          <cell r="GT874">
            <v>0</v>
          </cell>
          <cell r="GU874">
            <v>0</v>
          </cell>
          <cell r="GV874">
            <v>0</v>
          </cell>
          <cell r="GW874">
            <v>0</v>
          </cell>
          <cell r="GX874">
            <v>0</v>
          </cell>
          <cell r="GY874">
            <v>0</v>
          </cell>
          <cell r="GZ874">
            <v>0</v>
          </cell>
          <cell r="HA874">
            <v>0</v>
          </cell>
          <cell r="HB874">
            <v>0</v>
          </cell>
          <cell r="HC874">
            <v>0</v>
          </cell>
          <cell r="HD874">
            <v>0</v>
          </cell>
          <cell r="HE874">
            <v>0</v>
          </cell>
          <cell r="HF874">
            <v>0</v>
          </cell>
          <cell r="HG874">
            <v>0</v>
          </cell>
          <cell r="HH874">
            <v>0</v>
          </cell>
          <cell r="HI874">
            <v>0</v>
          </cell>
          <cell r="HJ874">
            <v>0</v>
          </cell>
          <cell r="HK874">
            <v>0</v>
          </cell>
          <cell r="HL874">
            <v>0</v>
          </cell>
          <cell r="HM874">
            <v>0</v>
          </cell>
          <cell r="HN874">
            <v>0</v>
          </cell>
          <cell r="HO874">
            <v>0</v>
          </cell>
          <cell r="HP874">
            <v>0</v>
          </cell>
          <cell r="HQ874">
            <v>0</v>
          </cell>
          <cell r="HR874">
            <v>0</v>
          </cell>
          <cell r="HS874">
            <v>0</v>
          </cell>
          <cell r="HT874">
            <v>0</v>
          </cell>
          <cell r="HU874">
            <v>0</v>
          </cell>
          <cell r="HV874">
            <v>0</v>
          </cell>
          <cell r="HW874">
            <v>0</v>
          </cell>
          <cell r="HX874">
            <v>0</v>
          </cell>
          <cell r="HY874">
            <v>0</v>
          </cell>
          <cell r="HZ874">
            <v>0</v>
          </cell>
          <cell r="IA874">
            <v>0</v>
          </cell>
          <cell r="IB874">
            <v>0</v>
          </cell>
          <cell r="IC874">
            <v>0</v>
          </cell>
          <cell r="ID874">
            <v>0</v>
          </cell>
          <cell r="IE874">
            <v>0</v>
          </cell>
          <cell r="IF874">
            <v>0</v>
          </cell>
          <cell r="IG874">
            <v>0</v>
          </cell>
          <cell r="IH874">
            <v>0</v>
          </cell>
          <cell r="II874">
            <v>0</v>
          </cell>
          <cell r="IJ874">
            <v>0</v>
          </cell>
          <cell r="IK874">
            <v>0</v>
          </cell>
          <cell r="IL874">
            <v>0</v>
          </cell>
          <cell r="IM874">
            <v>0</v>
          </cell>
          <cell r="IN874">
            <v>0</v>
          </cell>
          <cell r="IO874">
            <v>0</v>
          </cell>
          <cell r="IP874">
            <v>0</v>
          </cell>
          <cell r="IQ874">
            <v>0</v>
          </cell>
          <cell r="IR874">
            <v>0</v>
          </cell>
          <cell r="IS874">
            <v>0</v>
          </cell>
          <cell r="IT874">
            <v>0</v>
          </cell>
          <cell r="IU874">
            <v>0</v>
          </cell>
          <cell r="IV874">
            <v>0</v>
          </cell>
          <cell r="IW874">
            <v>0</v>
          </cell>
          <cell r="IX874">
            <v>0</v>
          </cell>
          <cell r="IY874">
            <v>0</v>
          </cell>
          <cell r="IZ874">
            <v>0</v>
          </cell>
          <cell r="JA874">
            <v>0</v>
          </cell>
          <cell r="JB874">
            <v>0</v>
          </cell>
          <cell r="JC874">
            <v>0</v>
          </cell>
          <cell r="JD874">
            <v>0</v>
          </cell>
          <cell r="JE874">
            <v>0</v>
          </cell>
          <cell r="JF874">
            <v>0</v>
          </cell>
          <cell r="JG874">
            <v>0</v>
          </cell>
          <cell r="JH874">
            <v>0</v>
          </cell>
          <cell r="JI874">
            <v>0</v>
          </cell>
          <cell r="JJ874">
            <v>0</v>
          </cell>
          <cell r="JK874">
            <v>0</v>
          </cell>
          <cell r="JL874">
            <v>0</v>
          </cell>
          <cell r="JM874">
            <v>0</v>
          </cell>
          <cell r="JN874">
            <v>0</v>
          </cell>
          <cell r="JO874">
            <v>0</v>
          </cell>
          <cell r="JP874">
            <v>0</v>
          </cell>
          <cell r="JQ874">
            <v>0</v>
          </cell>
        </row>
        <row r="875">
          <cell r="D875" t="str">
            <v>Shortage Cost ($000)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  <cell r="BZ875">
            <v>0</v>
          </cell>
          <cell r="CA875">
            <v>0</v>
          </cell>
          <cell r="CB875">
            <v>0</v>
          </cell>
          <cell r="CC875">
            <v>0</v>
          </cell>
          <cell r="CD875">
            <v>0</v>
          </cell>
          <cell r="CE875">
            <v>0</v>
          </cell>
          <cell r="CF875">
            <v>0</v>
          </cell>
          <cell r="CG875">
            <v>0</v>
          </cell>
          <cell r="CH875">
            <v>0</v>
          </cell>
          <cell r="CI875">
            <v>0</v>
          </cell>
          <cell r="CJ875">
            <v>0</v>
          </cell>
          <cell r="CK875">
            <v>0</v>
          </cell>
          <cell r="CL875">
            <v>0</v>
          </cell>
          <cell r="CM875">
            <v>0</v>
          </cell>
          <cell r="CN875">
            <v>0</v>
          </cell>
          <cell r="CO875">
            <v>0</v>
          </cell>
          <cell r="CP875">
            <v>0</v>
          </cell>
          <cell r="CQ875">
            <v>0</v>
          </cell>
          <cell r="CR875">
            <v>0</v>
          </cell>
          <cell r="CS875">
            <v>0</v>
          </cell>
          <cell r="CT875">
            <v>0</v>
          </cell>
          <cell r="CU875">
            <v>0</v>
          </cell>
          <cell r="CV875">
            <v>0</v>
          </cell>
          <cell r="CW875">
            <v>0</v>
          </cell>
          <cell r="CX875">
            <v>0</v>
          </cell>
          <cell r="CY875">
            <v>0</v>
          </cell>
          <cell r="CZ875">
            <v>0</v>
          </cell>
          <cell r="DA875">
            <v>0</v>
          </cell>
          <cell r="DB875">
            <v>0</v>
          </cell>
          <cell r="DC875">
            <v>0</v>
          </cell>
          <cell r="DD875">
            <v>0</v>
          </cell>
          <cell r="DE875">
            <v>0</v>
          </cell>
          <cell r="DF875">
            <v>0</v>
          </cell>
          <cell r="DG875">
            <v>0</v>
          </cell>
          <cell r="DH875">
            <v>0</v>
          </cell>
          <cell r="DI875">
            <v>0</v>
          </cell>
          <cell r="DJ875">
            <v>0</v>
          </cell>
          <cell r="DK875">
            <v>0</v>
          </cell>
          <cell r="DL875">
            <v>0</v>
          </cell>
          <cell r="DM875">
            <v>0</v>
          </cell>
          <cell r="DN875">
            <v>0</v>
          </cell>
          <cell r="DO875">
            <v>0</v>
          </cell>
          <cell r="DP875">
            <v>0</v>
          </cell>
          <cell r="DQ875">
            <v>0</v>
          </cell>
          <cell r="DR875">
            <v>0</v>
          </cell>
          <cell r="DS875">
            <v>0</v>
          </cell>
          <cell r="DT875">
            <v>0</v>
          </cell>
          <cell r="DU875">
            <v>0</v>
          </cell>
          <cell r="DV875">
            <v>0</v>
          </cell>
          <cell r="DW875">
            <v>0</v>
          </cell>
          <cell r="DX875">
            <v>0</v>
          </cell>
          <cell r="DY875">
            <v>0</v>
          </cell>
          <cell r="DZ875">
            <v>0</v>
          </cell>
          <cell r="EA875">
            <v>0</v>
          </cell>
          <cell r="EB875">
            <v>0</v>
          </cell>
          <cell r="EC875">
            <v>0</v>
          </cell>
          <cell r="ED875">
            <v>0</v>
          </cell>
          <cell r="EE875">
            <v>0</v>
          </cell>
          <cell r="EF875">
            <v>0</v>
          </cell>
          <cell r="EG875">
            <v>0</v>
          </cell>
          <cell r="EH875">
            <v>0</v>
          </cell>
          <cell r="EI875">
            <v>0</v>
          </cell>
          <cell r="EJ875">
            <v>0</v>
          </cell>
          <cell r="EK875">
            <v>0</v>
          </cell>
          <cell r="EL875">
            <v>0</v>
          </cell>
          <cell r="EM875">
            <v>0</v>
          </cell>
          <cell r="EN875">
            <v>0</v>
          </cell>
          <cell r="EO875">
            <v>0</v>
          </cell>
          <cell r="EP875">
            <v>0</v>
          </cell>
          <cell r="EQ875">
            <v>0</v>
          </cell>
          <cell r="ER875">
            <v>0</v>
          </cell>
          <cell r="ES875">
            <v>0</v>
          </cell>
          <cell r="ET875">
            <v>0</v>
          </cell>
          <cell r="EU875">
            <v>0</v>
          </cell>
          <cell r="EV875">
            <v>0</v>
          </cell>
          <cell r="EW875">
            <v>0</v>
          </cell>
          <cell r="EX875">
            <v>0</v>
          </cell>
          <cell r="EY875">
            <v>0</v>
          </cell>
          <cell r="EZ875">
            <v>0</v>
          </cell>
          <cell r="FA875">
            <v>0</v>
          </cell>
          <cell r="FB875">
            <v>0</v>
          </cell>
          <cell r="FC875">
            <v>0</v>
          </cell>
          <cell r="FD875">
            <v>0</v>
          </cell>
          <cell r="FE875">
            <v>0</v>
          </cell>
          <cell r="FF875">
            <v>0</v>
          </cell>
          <cell r="FG875">
            <v>0</v>
          </cell>
          <cell r="FH875">
            <v>0</v>
          </cell>
          <cell r="FI875">
            <v>0</v>
          </cell>
          <cell r="FJ875">
            <v>0</v>
          </cell>
          <cell r="FK875">
            <v>0</v>
          </cell>
          <cell r="FL875">
            <v>0</v>
          </cell>
          <cell r="FM875">
            <v>0</v>
          </cell>
          <cell r="FN875">
            <v>0</v>
          </cell>
          <cell r="FO875">
            <v>0</v>
          </cell>
          <cell r="FP875">
            <v>0</v>
          </cell>
          <cell r="FQ875">
            <v>0</v>
          </cell>
          <cell r="FR875">
            <v>0</v>
          </cell>
          <cell r="FS875">
            <v>0</v>
          </cell>
          <cell r="FT875">
            <v>0</v>
          </cell>
          <cell r="FU875">
            <v>0</v>
          </cell>
          <cell r="FV875">
            <v>0</v>
          </cell>
          <cell r="FW875">
            <v>0</v>
          </cell>
          <cell r="FX875">
            <v>0</v>
          </cell>
          <cell r="FY875">
            <v>0</v>
          </cell>
          <cell r="FZ875">
            <v>0</v>
          </cell>
          <cell r="GA875">
            <v>0</v>
          </cell>
          <cell r="GB875">
            <v>0</v>
          </cell>
          <cell r="GC875">
            <v>0</v>
          </cell>
          <cell r="GD875">
            <v>0</v>
          </cell>
          <cell r="GE875">
            <v>0</v>
          </cell>
          <cell r="GF875">
            <v>0</v>
          </cell>
          <cell r="GG875">
            <v>0</v>
          </cell>
          <cell r="GH875">
            <v>0</v>
          </cell>
          <cell r="GI875">
            <v>0</v>
          </cell>
          <cell r="GJ875">
            <v>0</v>
          </cell>
          <cell r="GK875">
            <v>0</v>
          </cell>
          <cell r="GL875">
            <v>0</v>
          </cell>
          <cell r="GM875">
            <v>0</v>
          </cell>
          <cell r="GN875">
            <v>0</v>
          </cell>
          <cell r="GO875">
            <v>0</v>
          </cell>
          <cell r="GP875">
            <v>0</v>
          </cell>
          <cell r="GQ875">
            <v>0</v>
          </cell>
          <cell r="GR875">
            <v>0</v>
          </cell>
          <cell r="GS875">
            <v>0</v>
          </cell>
          <cell r="GT875">
            <v>0</v>
          </cell>
          <cell r="GU875">
            <v>0</v>
          </cell>
          <cell r="GV875">
            <v>0</v>
          </cell>
          <cell r="GW875">
            <v>0</v>
          </cell>
          <cell r="GX875">
            <v>0</v>
          </cell>
          <cell r="GY875">
            <v>0</v>
          </cell>
          <cell r="GZ875">
            <v>0</v>
          </cell>
          <cell r="HA875">
            <v>0</v>
          </cell>
          <cell r="HB875">
            <v>0</v>
          </cell>
          <cell r="HC875">
            <v>0</v>
          </cell>
          <cell r="HD875">
            <v>0</v>
          </cell>
          <cell r="HE875">
            <v>0</v>
          </cell>
          <cell r="HF875">
            <v>0</v>
          </cell>
          <cell r="HG875">
            <v>0</v>
          </cell>
          <cell r="HH875">
            <v>0</v>
          </cell>
          <cell r="HI875">
            <v>0</v>
          </cell>
          <cell r="HJ875">
            <v>0</v>
          </cell>
          <cell r="HK875">
            <v>0</v>
          </cell>
          <cell r="HL875">
            <v>0</v>
          </cell>
          <cell r="HM875">
            <v>0</v>
          </cell>
          <cell r="HN875">
            <v>0</v>
          </cell>
          <cell r="HO875">
            <v>0</v>
          </cell>
          <cell r="HP875">
            <v>0</v>
          </cell>
          <cell r="HQ875">
            <v>0</v>
          </cell>
          <cell r="HR875">
            <v>0</v>
          </cell>
          <cell r="HS875">
            <v>0</v>
          </cell>
          <cell r="HT875">
            <v>0</v>
          </cell>
          <cell r="HU875">
            <v>0</v>
          </cell>
          <cell r="HV875">
            <v>0</v>
          </cell>
          <cell r="HW875">
            <v>0</v>
          </cell>
          <cell r="HX875">
            <v>0</v>
          </cell>
          <cell r="HY875">
            <v>0</v>
          </cell>
          <cell r="HZ875">
            <v>0</v>
          </cell>
          <cell r="IA875">
            <v>0</v>
          </cell>
          <cell r="IB875">
            <v>0</v>
          </cell>
          <cell r="IC875">
            <v>0</v>
          </cell>
          <cell r="ID875">
            <v>0</v>
          </cell>
          <cell r="IE875">
            <v>0</v>
          </cell>
          <cell r="IF875">
            <v>0</v>
          </cell>
          <cell r="IG875">
            <v>0</v>
          </cell>
          <cell r="IH875">
            <v>0</v>
          </cell>
          <cell r="II875">
            <v>0</v>
          </cell>
          <cell r="IJ875">
            <v>0</v>
          </cell>
          <cell r="IK875">
            <v>0</v>
          </cell>
          <cell r="IL875">
            <v>0</v>
          </cell>
          <cell r="IM875">
            <v>0</v>
          </cell>
          <cell r="IN875">
            <v>0</v>
          </cell>
          <cell r="IO875">
            <v>0</v>
          </cell>
          <cell r="IP875">
            <v>0</v>
          </cell>
          <cell r="IQ875">
            <v>0</v>
          </cell>
          <cell r="IR875">
            <v>0</v>
          </cell>
          <cell r="IS875">
            <v>0</v>
          </cell>
          <cell r="IT875">
            <v>0</v>
          </cell>
          <cell r="IU875">
            <v>0</v>
          </cell>
          <cell r="IV875">
            <v>0</v>
          </cell>
          <cell r="IW875">
            <v>0</v>
          </cell>
          <cell r="IX875">
            <v>0</v>
          </cell>
          <cell r="IY875">
            <v>0</v>
          </cell>
          <cell r="IZ875">
            <v>0</v>
          </cell>
          <cell r="JA875">
            <v>0</v>
          </cell>
          <cell r="JB875">
            <v>0</v>
          </cell>
          <cell r="JC875">
            <v>0</v>
          </cell>
          <cell r="JD875">
            <v>0</v>
          </cell>
          <cell r="JE875">
            <v>0</v>
          </cell>
          <cell r="JF875">
            <v>0</v>
          </cell>
          <cell r="JG875">
            <v>0</v>
          </cell>
          <cell r="JH875">
            <v>0</v>
          </cell>
          <cell r="JI875">
            <v>0</v>
          </cell>
          <cell r="JJ875">
            <v>0</v>
          </cell>
          <cell r="JK875">
            <v>0</v>
          </cell>
          <cell r="JL875">
            <v>0</v>
          </cell>
          <cell r="JM875">
            <v>0</v>
          </cell>
          <cell r="JN875">
            <v>0</v>
          </cell>
          <cell r="JO875">
            <v>0</v>
          </cell>
          <cell r="JP875">
            <v>0</v>
          </cell>
          <cell r="JQ875">
            <v>0</v>
          </cell>
        </row>
        <row r="876"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  <cell r="BZ876">
            <v>0</v>
          </cell>
          <cell r="CA876">
            <v>0</v>
          </cell>
          <cell r="CB876">
            <v>0</v>
          </cell>
          <cell r="CC876">
            <v>0</v>
          </cell>
          <cell r="CD876">
            <v>0</v>
          </cell>
          <cell r="CE876">
            <v>0</v>
          </cell>
          <cell r="CF876">
            <v>0</v>
          </cell>
          <cell r="CG876">
            <v>0</v>
          </cell>
          <cell r="CH876">
            <v>0</v>
          </cell>
          <cell r="CI876">
            <v>0</v>
          </cell>
          <cell r="CJ876">
            <v>0</v>
          </cell>
          <cell r="CK876">
            <v>0</v>
          </cell>
          <cell r="CL876">
            <v>0</v>
          </cell>
          <cell r="CM876">
            <v>0</v>
          </cell>
          <cell r="CN876">
            <v>0</v>
          </cell>
          <cell r="CO876">
            <v>0</v>
          </cell>
          <cell r="CP876">
            <v>0</v>
          </cell>
          <cell r="CQ876">
            <v>0</v>
          </cell>
          <cell r="CR876">
            <v>0</v>
          </cell>
          <cell r="CS876">
            <v>0</v>
          </cell>
          <cell r="CT876">
            <v>0</v>
          </cell>
          <cell r="CU876">
            <v>0</v>
          </cell>
          <cell r="CV876">
            <v>0</v>
          </cell>
          <cell r="CW876">
            <v>0</v>
          </cell>
          <cell r="CX876">
            <v>0</v>
          </cell>
          <cell r="CY876">
            <v>0</v>
          </cell>
          <cell r="CZ876">
            <v>0</v>
          </cell>
          <cell r="DA876">
            <v>0</v>
          </cell>
          <cell r="DB876">
            <v>0</v>
          </cell>
          <cell r="DC876">
            <v>0</v>
          </cell>
          <cell r="DD876">
            <v>0</v>
          </cell>
          <cell r="DE876">
            <v>0</v>
          </cell>
          <cell r="DF876">
            <v>0</v>
          </cell>
          <cell r="DG876">
            <v>0</v>
          </cell>
          <cell r="DH876">
            <v>0</v>
          </cell>
          <cell r="DI876">
            <v>0</v>
          </cell>
          <cell r="DJ876">
            <v>0</v>
          </cell>
          <cell r="DK876">
            <v>0</v>
          </cell>
          <cell r="DL876">
            <v>0</v>
          </cell>
          <cell r="DM876">
            <v>0</v>
          </cell>
          <cell r="DN876">
            <v>0</v>
          </cell>
          <cell r="DO876">
            <v>0</v>
          </cell>
          <cell r="DP876">
            <v>0</v>
          </cell>
          <cell r="DQ876">
            <v>0</v>
          </cell>
          <cell r="DR876">
            <v>0</v>
          </cell>
          <cell r="DS876">
            <v>0</v>
          </cell>
          <cell r="DT876">
            <v>0</v>
          </cell>
          <cell r="DU876">
            <v>0</v>
          </cell>
          <cell r="DV876">
            <v>0</v>
          </cell>
          <cell r="DW876">
            <v>0</v>
          </cell>
          <cell r="DX876">
            <v>0</v>
          </cell>
          <cell r="DY876">
            <v>0</v>
          </cell>
          <cell r="DZ876">
            <v>0</v>
          </cell>
          <cell r="EA876">
            <v>0</v>
          </cell>
          <cell r="EB876">
            <v>0</v>
          </cell>
          <cell r="EC876">
            <v>0</v>
          </cell>
          <cell r="ED876">
            <v>0</v>
          </cell>
          <cell r="EE876">
            <v>0</v>
          </cell>
          <cell r="EF876">
            <v>0</v>
          </cell>
          <cell r="EG876">
            <v>0</v>
          </cell>
          <cell r="EH876">
            <v>0</v>
          </cell>
          <cell r="EI876">
            <v>0</v>
          </cell>
          <cell r="EJ876">
            <v>0</v>
          </cell>
          <cell r="EK876">
            <v>0</v>
          </cell>
          <cell r="EL876">
            <v>0</v>
          </cell>
          <cell r="EM876">
            <v>0</v>
          </cell>
          <cell r="EN876">
            <v>0</v>
          </cell>
          <cell r="EO876">
            <v>0</v>
          </cell>
          <cell r="EP876">
            <v>0</v>
          </cell>
          <cell r="EQ876">
            <v>0</v>
          </cell>
          <cell r="ER876">
            <v>0</v>
          </cell>
          <cell r="ES876">
            <v>0</v>
          </cell>
          <cell r="ET876">
            <v>0</v>
          </cell>
          <cell r="EU876">
            <v>0</v>
          </cell>
          <cell r="EV876">
            <v>0</v>
          </cell>
          <cell r="EW876">
            <v>0</v>
          </cell>
          <cell r="EX876">
            <v>0</v>
          </cell>
          <cell r="EY876">
            <v>0</v>
          </cell>
          <cell r="EZ876">
            <v>0</v>
          </cell>
          <cell r="FA876">
            <v>0</v>
          </cell>
          <cell r="FB876">
            <v>0</v>
          </cell>
          <cell r="FC876">
            <v>0</v>
          </cell>
          <cell r="FD876">
            <v>0</v>
          </cell>
          <cell r="FE876">
            <v>0</v>
          </cell>
          <cell r="FF876">
            <v>0</v>
          </cell>
          <cell r="FG876">
            <v>0</v>
          </cell>
          <cell r="FH876">
            <v>0</v>
          </cell>
          <cell r="FI876">
            <v>0</v>
          </cell>
          <cell r="FJ876">
            <v>0</v>
          </cell>
          <cell r="FK876">
            <v>0</v>
          </cell>
          <cell r="FL876">
            <v>0</v>
          </cell>
          <cell r="FM876">
            <v>0</v>
          </cell>
          <cell r="FN876">
            <v>0</v>
          </cell>
          <cell r="FO876">
            <v>0</v>
          </cell>
          <cell r="FP876">
            <v>0</v>
          </cell>
          <cell r="FQ876">
            <v>0</v>
          </cell>
          <cell r="FR876">
            <v>0</v>
          </cell>
          <cell r="FS876">
            <v>0</v>
          </cell>
          <cell r="FT876">
            <v>0</v>
          </cell>
          <cell r="FU876">
            <v>0</v>
          </cell>
          <cell r="FV876">
            <v>0</v>
          </cell>
          <cell r="FW876">
            <v>0</v>
          </cell>
          <cell r="FX876">
            <v>0</v>
          </cell>
          <cell r="FY876">
            <v>0</v>
          </cell>
          <cell r="FZ876">
            <v>0</v>
          </cell>
          <cell r="GA876">
            <v>0</v>
          </cell>
          <cell r="GB876">
            <v>0</v>
          </cell>
          <cell r="GC876">
            <v>0</v>
          </cell>
          <cell r="GD876">
            <v>0</v>
          </cell>
          <cell r="GE876">
            <v>0</v>
          </cell>
          <cell r="GF876">
            <v>0</v>
          </cell>
          <cell r="GG876">
            <v>0</v>
          </cell>
          <cell r="GH876">
            <v>0</v>
          </cell>
          <cell r="GI876">
            <v>0</v>
          </cell>
          <cell r="GJ876">
            <v>0</v>
          </cell>
          <cell r="GK876">
            <v>0</v>
          </cell>
          <cell r="GL876">
            <v>0</v>
          </cell>
          <cell r="GM876">
            <v>0</v>
          </cell>
          <cell r="GN876">
            <v>0</v>
          </cell>
          <cell r="GO876">
            <v>0</v>
          </cell>
          <cell r="GP876">
            <v>0</v>
          </cell>
          <cell r="GQ876">
            <v>0</v>
          </cell>
          <cell r="GR876">
            <v>0</v>
          </cell>
          <cell r="GS876">
            <v>0</v>
          </cell>
          <cell r="GT876">
            <v>0</v>
          </cell>
          <cell r="GU876">
            <v>0</v>
          </cell>
          <cell r="GV876">
            <v>0</v>
          </cell>
          <cell r="GW876">
            <v>0</v>
          </cell>
          <cell r="GX876">
            <v>0</v>
          </cell>
          <cell r="GY876">
            <v>0</v>
          </cell>
          <cell r="GZ876">
            <v>0</v>
          </cell>
          <cell r="HA876">
            <v>0</v>
          </cell>
          <cell r="HB876">
            <v>0</v>
          </cell>
          <cell r="HC876">
            <v>0</v>
          </cell>
          <cell r="HD876">
            <v>0</v>
          </cell>
          <cell r="HE876">
            <v>0</v>
          </cell>
          <cell r="HF876">
            <v>0</v>
          </cell>
          <cell r="HG876">
            <v>0</v>
          </cell>
          <cell r="HH876">
            <v>0</v>
          </cell>
          <cell r="HI876">
            <v>0</v>
          </cell>
          <cell r="HJ876">
            <v>0</v>
          </cell>
          <cell r="HK876">
            <v>0</v>
          </cell>
          <cell r="HL876">
            <v>0</v>
          </cell>
          <cell r="HM876">
            <v>0</v>
          </cell>
          <cell r="HN876">
            <v>0</v>
          </cell>
          <cell r="HO876">
            <v>0</v>
          </cell>
          <cell r="HP876">
            <v>0</v>
          </cell>
          <cell r="HQ876">
            <v>0</v>
          </cell>
          <cell r="HR876">
            <v>0</v>
          </cell>
          <cell r="HS876">
            <v>0</v>
          </cell>
          <cell r="HT876">
            <v>0</v>
          </cell>
          <cell r="HU876">
            <v>0</v>
          </cell>
          <cell r="HV876">
            <v>0</v>
          </cell>
          <cell r="HW876">
            <v>0</v>
          </cell>
          <cell r="HX876">
            <v>0</v>
          </cell>
          <cell r="HY876">
            <v>0</v>
          </cell>
          <cell r="HZ876">
            <v>0</v>
          </cell>
          <cell r="IA876">
            <v>0</v>
          </cell>
          <cell r="IB876">
            <v>0</v>
          </cell>
          <cell r="IC876">
            <v>0</v>
          </cell>
          <cell r="ID876">
            <v>0</v>
          </cell>
          <cell r="IE876">
            <v>0</v>
          </cell>
          <cell r="IF876">
            <v>0</v>
          </cell>
          <cell r="IG876">
            <v>0</v>
          </cell>
          <cell r="IH876">
            <v>0</v>
          </cell>
          <cell r="II876">
            <v>0</v>
          </cell>
          <cell r="IJ876">
            <v>0</v>
          </cell>
          <cell r="IK876">
            <v>0</v>
          </cell>
          <cell r="IL876">
            <v>0</v>
          </cell>
          <cell r="IM876">
            <v>0</v>
          </cell>
          <cell r="IN876">
            <v>0</v>
          </cell>
          <cell r="IO876">
            <v>0</v>
          </cell>
          <cell r="IP876">
            <v>0</v>
          </cell>
          <cell r="IQ876">
            <v>0</v>
          </cell>
          <cell r="IR876">
            <v>0</v>
          </cell>
          <cell r="IS876">
            <v>0</v>
          </cell>
          <cell r="IT876">
            <v>0</v>
          </cell>
          <cell r="IU876">
            <v>0</v>
          </cell>
          <cell r="IV876">
            <v>0</v>
          </cell>
          <cell r="IW876">
            <v>0</v>
          </cell>
          <cell r="IX876">
            <v>0</v>
          </cell>
          <cell r="IY876">
            <v>0</v>
          </cell>
          <cell r="IZ876">
            <v>0</v>
          </cell>
          <cell r="JA876">
            <v>0</v>
          </cell>
          <cell r="JB876">
            <v>0</v>
          </cell>
          <cell r="JC876">
            <v>0</v>
          </cell>
          <cell r="JD876">
            <v>0</v>
          </cell>
          <cell r="JE876">
            <v>0</v>
          </cell>
          <cell r="JF876">
            <v>0</v>
          </cell>
          <cell r="JG876">
            <v>0</v>
          </cell>
          <cell r="JH876">
            <v>0</v>
          </cell>
          <cell r="JI876">
            <v>0</v>
          </cell>
          <cell r="JJ876">
            <v>0</v>
          </cell>
          <cell r="JK876">
            <v>0</v>
          </cell>
          <cell r="JL876">
            <v>0</v>
          </cell>
          <cell r="JM876">
            <v>0</v>
          </cell>
          <cell r="JN876">
            <v>0</v>
          </cell>
          <cell r="JO876">
            <v>0</v>
          </cell>
          <cell r="JP876">
            <v>0</v>
          </cell>
          <cell r="JQ876">
            <v>0</v>
          </cell>
        </row>
        <row r="878">
          <cell r="F878">
            <v>-32.21845607511932</v>
          </cell>
          <cell r="G878">
            <v>-19.061903298621473</v>
          </cell>
          <cell r="H878">
            <v>4.5280985832359875</v>
          </cell>
          <cell r="I878">
            <v>-8.4642137297114459</v>
          </cell>
          <cell r="J878">
            <v>-11.513629344372021</v>
          </cell>
          <cell r="K878">
            <v>-21.277332963632944</v>
          </cell>
          <cell r="L878">
            <v>-69.484208711233805</v>
          </cell>
          <cell r="M878">
            <v>-71.612190557876602</v>
          </cell>
          <cell r="N878">
            <v>-41.318712786785909</v>
          </cell>
          <cell r="O878">
            <v>22.958396901342894</v>
          </cell>
          <cell r="P878">
            <v>-26.773448636442481</v>
          </cell>
          <cell r="Q878">
            <v>-22.199344746928546</v>
          </cell>
          <cell r="R878">
            <v>-434.13843807694502</v>
          </cell>
          <cell r="S878">
            <v>-25.85508164868952</v>
          </cell>
          <cell r="T878">
            <v>-24.041663142692414</v>
          </cell>
          <cell r="U878">
            <v>-7.8086122994900506</v>
          </cell>
          <cell r="V878">
            <v>-12.168758469138993</v>
          </cell>
          <cell r="W878">
            <v>-21.65930936955192</v>
          </cell>
          <cell r="X878">
            <v>-43.010590180878353</v>
          </cell>
          <cell r="Y878">
            <v>-109.48631554978783</v>
          </cell>
          <cell r="Z878">
            <v>-81.680833989783423</v>
          </cell>
          <cell r="AA878">
            <v>-43.883386781162699</v>
          </cell>
          <cell r="AB878">
            <v>-14.802552881690644</v>
          </cell>
          <cell r="AC878">
            <v>-27.9936761186691</v>
          </cell>
          <cell r="AD878">
            <v>-21.74765764537733</v>
          </cell>
          <cell r="AE878">
            <v>-547.24829031527042</v>
          </cell>
          <cell r="AF878">
            <v>-19.474351810044027</v>
          </cell>
          <cell r="AG878">
            <v>-43.093044087101589</v>
          </cell>
          <cell r="AH878">
            <v>-13.471204717308865</v>
          </cell>
          <cell r="AI878">
            <v>-24.163906138594029</v>
          </cell>
          <cell r="AJ878">
            <v>-44.429746364447055</v>
          </cell>
          <cell r="AK878">
            <v>-52.913795275148004</v>
          </cell>
          <cell r="AL878">
            <v>-112.41843222058378</v>
          </cell>
          <cell r="AM878">
            <v>-88.897182663960848</v>
          </cell>
          <cell r="AN878">
            <v>-60.75797587283887</v>
          </cell>
          <cell r="AO878">
            <v>-31.666969044392317</v>
          </cell>
          <cell r="AP878">
            <v>-28.120956061502511</v>
          </cell>
          <cell r="AQ878">
            <v>-27.840726059454028</v>
          </cell>
          <cell r="AR878">
            <v>-549.89792137849145</v>
          </cell>
          <cell r="AS878">
            <v>-28.067955340389744</v>
          </cell>
          <cell r="AT878">
            <v>-39.976091439442826</v>
          </cell>
          <cell r="AU878">
            <v>-1.9336591669998597</v>
          </cell>
          <cell r="AV878">
            <v>-18.442001836829149</v>
          </cell>
          <cell r="AW878">
            <v>-37.772216876088351</v>
          </cell>
          <cell r="AX878">
            <v>-48.090065426738875</v>
          </cell>
          <cell r="AY878">
            <v>-110.92343052261276</v>
          </cell>
          <cell r="AZ878">
            <v>-105.85684363235487</v>
          </cell>
          <cell r="BA878">
            <v>-68.449501555078314</v>
          </cell>
          <cell r="BB878">
            <v>-26.623499193556199</v>
          </cell>
          <cell r="BC878">
            <v>-31.113299055126845</v>
          </cell>
          <cell r="BD878">
            <v>-32.649357333226362</v>
          </cell>
          <cell r="BE878">
            <v>-797.30565928958822</v>
          </cell>
          <cell r="BF878">
            <v>-36.588641723181354</v>
          </cell>
          <cell r="BG878">
            <v>-38.814203048255877</v>
          </cell>
          <cell r="BH878">
            <v>-26.423850223807676</v>
          </cell>
          <cell r="BI878">
            <v>-35.252688284555916</v>
          </cell>
          <cell r="BJ878">
            <v>-53.55667170000379</v>
          </cell>
          <cell r="BK878">
            <v>-95.014612546830904</v>
          </cell>
          <cell r="BL878">
            <v>-142.32298974538571</v>
          </cell>
          <cell r="BM878">
            <v>-145.77911808530916</v>
          </cell>
          <cell r="BN878">
            <v>-84.530276346660685</v>
          </cell>
          <cell r="BO878">
            <v>-46.291627000573499</v>
          </cell>
          <cell r="BP878">
            <v>-47.940887149554328</v>
          </cell>
          <cell r="BQ878">
            <v>-44.790093435512972</v>
          </cell>
          <cell r="BR878">
            <v>-1079.8824395752745</v>
          </cell>
          <cell r="BS878">
            <v>-42.404125687709893</v>
          </cell>
          <cell r="BT878">
            <v>-50.627871137046895</v>
          </cell>
          <cell r="BU878">
            <v>-35.057299198480905</v>
          </cell>
          <cell r="BV878">
            <v>-54.16338393922706</v>
          </cell>
          <cell r="BW878">
            <v>-65.511590145120863</v>
          </cell>
          <cell r="BX878">
            <v>-114.46922768737568</v>
          </cell>
          <cell r="BY878">
            <v>-258.22997339328867</v>
          </cell>
          <cell r="BZ878">
            <v>-186.64935497415718</v>
          </cell>
          <cell r="CA878">
            <v>-115.20977408436011</v>
          </cell>
          <cell r="CB878">
            <v>-52.763600238620711</v>
          </cell>
          <cell r="CC878">
            <v>-58.388375051668845</v>
          </cell>
          <cell r="CD878">
            <v>-46.407864038061234</v>
          </cell>
          <cell r="CE878">
            <v>-1028.6113292319933</v>
          </cell>
          <cell r="CF878">
            <v>-43.853579440852627</v>
          </cell>
          <cell r="CG878">
            <v>-50.956170665485843</v>
          </cell>
          <cell r="CH878">
            <v>-38.322877221464296</v>
          </cell>
          <cell r="CI878">
            <v>-32.486580093111115</v>
          </cell>
          <cell r="CJ878">
            <v>-72.230820090000634</v>
          </cell>
          <cell r="CK878">
            <v>-97.095381050792639</v>
          </cell>
          <cell r="CL878">
            <v>-259.18570086557884</v>
          </cell>
          <cell r="CM878">
            <v>-169.73632820812054</v>
          </cell>
          <cell r="CN878">
            <v>-108.09989478465286</v>
          </cell>
          <cell r="CO878">
            <v>-52.867573093491956</v>
          </cell>
          <cell r="CP878">
            <v>-57.788432999674114</v>
          </cell>
          <cell r="CQ878">
            <v>-45.987990718887886</v>
          </cell>
          <cell r="CR878">
            <v>-1092.9244640741963</v>
          </cell>
          <cell r="CS878">
            <v>-41.924290419963654</v>
          </cell>
          <cell r="CT878">
            <v>-46.743005378477392</v>
          </cell>
          <cell r="CU878">
            <v>-37.644786586170085</v>
          </cell>
          <cell r="CV878">
            <v>-49.415940433449578</v>
          </cell>
          <cell r="CW878">
            <v>-79.456854758434929</v>
          </cell>
          <cell r="CX878">
            <v>-113.80310937071772</v>
          </cell>
          <cell r="CY878">
            <v>-243.57960985106183</v>
          </cell>
          <cell r="CZ878">
            <v>-169.17786768847145</v>
          </cell>
          <cell r="DA878">
            <v>-109.29429316036112</v>
          </cell>
          <cell r="DB878">
            <v>-92.298044323542854</v>
          </cell>
          <cell r="DC878">
            <v>-62.119872312250664</v>
          </cell>
          <cell r="DD878">
            <v>-47.466789791127667</v>
          </cell>
          <cell r="DE878">
            <v>-999.52603799360804</v>
          </cell>
          <cell r="DF878">
            <v>-46.493049277225509</v>
          </cell>
          <cell r="DG878">
            <v>-57.454715823318111</v>
          </cell>
          <cell r="DH878">
            <v>-37.53684027021518</v>
          </cell>
          <cell r="DI878">
            <v>-29.856473429263133</v>
          </cell>
          <cell r="DJ878">
            <v>-77.508475672570057</v>
          </cell>
          <cell r="DK878">
            <v>-106.82169748470915</v>
          </cell>
          <cell r="DL878">
            <v>-233.92972974243457</v>
          </cell>
          <cell r="DM878">
            <v>-163.84943554564961</v>
          </cell>
          <cell r="DN878">
            <v>-107.93023381687817</v>
          </cell>
          <cell r="DO878">
            <v>-32.532999891918735</v>
          </cell>
          <cell r="DP878">
            <v>-57.996625309315277</v>
          </cell>
          <cell r="DQ878">
            <v>-47.615761730063241</v>
          </cell>
          <cell r="DR878">
            <v>-876.38353072339669</v>
          </cell>
          <cell r="DS878">
            <v>-50.109344902186422</v>
          </cell>
          <cell r="DT878">
            <v>-45.038889370756806</v>
          </cell>
          <cell r="DU878">
            <v>-31.339634528660099</v>
          </cell>
          <cell r="DV878">
            <v>-48.247637758038763</v>
          </cell>
          <cell r="DW878">
            <v>-64.262693752738414</v>
          </cell>
          <cell r="DX878">
            <v>-122.94519651896553</v>
          </cell>
          <cell r="DY878">
            <v>-184.65437399572693</v>
          </cell>
          <cell r="DZ878">
            <v>-148.98560205477406</v>
          </cell>
          <cell r="EA878">
            <v>-93.336224586557364</v>
          </cell>
          <cell r="EB878">
            <v>-57.643234801478684</v>
          </cell>
          <cell r="EC878">
            <v>-51.379063761880388</v>
          </cell>
          <cell r="ED878">
            <v>21.558365307981148</v>
          </cell>
          <cell r="EE878">
            <v>-872.40197063679807</v>
          </cell>
          <cell r="EF878">
            <v>-35.300825800688472</v>
          </cell>
          <cell r="EG878">
            <v>-47.52341755478119</v>
          </cell>
          <cell r="EH878">
            <v>-36.50356523609662</v>
          </cell>
          <cell r="EI878">
            <v>-49.967125362243678</v>
          </cell>
          <cell r="EJ878">
            <v>-65.638187959884817</v>
          </cell>
          <cell r="EK878">
            <v>-127.53210677736206</v>
          </cell>
          <cell r="EL878">
            <v>-160.61009481578367</v>
          </cell>
          <cell r="EM878">
            <v>-133.93079285949352</v>
          </cell>
          <cell r="EN878">
            <v>-98.915578324231319</v>
          </cell>
          <cell r="EO878">
            <v>-36.309523976815399</v>
          </cell>
          <cell r="EP878">
            <v>-43.626416331419023</v>
          </cell>
          <cell r="EQ878">
            <v>-36.54433563828934</v>
          </cell>
          <cell r="ER878">
            <v>-880.68573364312761</v>
          </cell>
          <cell r="ES878">
            <v>-8.9469328821869567</v>
          </cell>
          <cell r="ET878">
            <v>-53.771300670545315</v>
          </cell>
          <cell r="EU878">
            <v>-27.999580660529318</v>
          </cell>
          <cell r="EV878">
            <v>-67.686078411177732</v>
          </cell>
          <cell r="EW878">
            <v>-57.827549005698529</v>
          </cell>
          <cell r="EX878">
            <v>-103.173481722828</v>
          </cell>
          <cell r="EY878">
            <v>-158.2610976640135</v>
          </cell>
          <cell r="EZ878">
            <v>-150.20235208555823</v>
          </cell>
          <cell r="FA878">
            <v>-101.91580643542693</v>
          </cell>
          <cell r="FB878">
            <v>-56.612755304318853</v>
          </cell>
          <cell r="FC878">
            <v>-55.310665689146845</v>
          </cell>
          <cell r="FD878">
            <v>-38.978133111435454</v>
          </cell>
          <cell r="FE878">
            <v>-903.03929810156114</v>
          </cell>
          <cell r="FF878">
            <v>-36.809944033419015</v>
          </cell>
          <cell r="FG878">
            <v>-55.342954765801551</v>
          </cell>
          <cell r="FH878">
            <v>-32.978226017032284</v>
          </cell>
          <cell r="FI878">
            <v>-58.404931885626866</v>
          </cell>
          <cell r="FJ878">
            <v>-59.157881188482861</v>
          </cell>
          <cell r="FK878">
            <v>-118.96148131301743</v>
          </cell>
          <cell r="FL878">
            <v>-118.72284471296007</v>
          </cell>
          <cell r="FM878">
            <v>-154.45288018928841</v>
          </cell>
          <cell r="FN878">
            <v>-103.84449508629041</v>
          </cell>
          <cell r="FO878">
            <v>-71.51274479769927</v>
          </cell>
          <cell r="FP878">
            <v>-52.12002616529935</v>
          </cell>
          <cell r="FQ878">
            <v>-40.730887946381699</v>
          </cell>
          <cell r="FR878">
            <v>-919.34124948852696</v>
          </cell>
          <cell r="FS878">
            <v>-69.331827978312504</v>
          </cell>
          <cell r="FT878">
            <v>-44.504323751549236</v>
          </cell>
          <cell r="FU878">
            <v>-34.095080622792011</v>
          </cell>
          <cell r="FV878">
            <v>-34.73918390351173</v>
          </cell>
          <cell r="FW878">
            <v>-84.635173790942645</v>
          </cell>
          <cell r="FX878">
            <v>-120.37394542909169</v>
          </cell>
          <cell r="FY878">
            <v>-142.33268444467103</v>
          </cell>
          <cell r="FZ878">
            <v>-138.6445157424605</v>
          </cell>
          <cell r="GA878">
            <v>-104.62294912635116</v>
          </cell>
          <cell r="GB878">
            <v>-55.449030439034686</v>
          </cell>
          <cell r="GC878">
            <v>-59.599505188904004</v>
          </cell>
          <cell r="GD878">
            <v>-31.013029070891207</v>
          </cell>
          <cell r="GE878">
            <v>-936.0574648657348</v>
          </cell>
          <cell r="GF878">
            <v>-42.738541520637227</v>
          </cell>
          <cell r="GG878">
            <v>-57.711521570512559</v>
          </cell>
          <cell r="GH878">
            <v>-35.233881549822399</v>
          </cell>
          <cell r="GI878">
            <v>-53.304198681609705</v>
          </cell>
          <cell r="GJ878">
            <v>-73.118137898956775</v>
          </cell>
          <cell r="GK878">
            <v>-115.91686372050026</v>
          </cell>
          <cell r="GL878">
            <v>-156.22972328940523</v>
          </cell>
          <cell r="GM878">
            <v>-142.2624156337115</v>
          </cell>
          <cell r="GN878">
            <v>-102.28451858559856</v>
          </cell>
          <cell r="GO878">
            <v>-59.296574573949329</v>
          </cell>
          <cell r="GP878">
            <v>-56.273773713590344</v>
          </cell>
          <cell r="GQ878">
            <v>-41.687314127600985</v>
          </cell>
          <cell r="GR878">
            <v>-965.53922002739273</v>
          </cell>
          <cell r="GS878">
            <v>-25.81906072126003</v>
          </cell>
          <cell r="GT878">
            <v>-66.949702144600451</v>
          </cell>
          <cell r="GU878">
            <v>-44.048457911805599</v>
          </cell>
          <cell r="GV878">
            <v>-56.470871179131791</v>
          </cell>
          <cell r="GW878">
            <v>-69.207722225401085</v>
          </cell>
          <cell r="GX878">
            <v>-125.80305232995306</v>
          </cell>
          <cell r="GY878">
            <v>-154.02271084309905</v>
          </cell>
          <cell r="GZ878">
            <v>-144.68924017337849</v>
          </cell>
          <cell r="HA878">
            <v>-107.5241142543091</v>
          </cell>
          <cell r="HB878">
            <v>-80.679431431228295</v>
          </cell>
          <cell r="HC878">
            <v>-49.212122378230561</v>
          </cell>
          <cell r="HD878">
            <v>-41.112734434893355</v>
          </cell>
          <cell r="HE878">
            <v>-1038.6851025479846</v>
          </cell>
          <cell r="HF878">
            <v>-71.053300242085243</v>
          </cell>
          <cell r="HG878">
            <v>-65.370174440351548</v>
          </cell>
          <cell r="HH878">
            <v>-41.182535288608051</v>
          </cell>
          <cell r="HI878">
            <v>-58.832881211739732</v>
          </cell>
          <cell r="HJ878">
            <v>-62.219680833106395</v>
          </cell>
          <cell r="HK878">
            <v>-129.32145889810636</v>
          </cell>
          <cell r="HL878">
            <v>-160.3901482904912</v>
          </cell>
          <cell r="HM878">
            <v>-154.90554925895412</v>
          </cell>
          <cell r="HN878">
            <v>-118.15833688600105</v>
          </cell>
          <cell r="HO878">
            <v>-70.324673466297099</v>
          </cell>
          <cell r="HP878">
            <v>-62.038605555193499</v>
          </cell>
          <cell r="HQ878">
            <v>-44.887758176773787</v>
          </cell>
          <cell r="HR878">
            <v>-1098.3222071263008</v>
          </cell>
          <cell r="HS878">
            <v>-45.530275748344138</v>
          </cell>
          <cell r="HT878">
            <v>-69.851955950871343</v>
          </cell>
          <cell r="HU878">
            <v>-47.692635956016602</v>
          </cell>
          <cell r="HV878">
            <v>-62.71396505573648</v>
          </cell>
          <cell r="HW878">
            <v>-77.002307772258064</v>
          </cell>
          <cell r="HX878">
            <v>-154.91758424032014</v>
          </cell>
          <cell r="HY878">
            <v>-174.87031247938285</v>
          </cell>
          <cell r="HZ878">
            <v>-174.67915219499264</v>
          </cell>
          <cell r="IA878">
            <v>-133.09251428768039</v>
          </cell>
          <cell r="IB878">
            <v>-55.564612105692504</v>
          </cell>
          <cell r="IC878">
            <v>-60.871033214556519</v>
          </cell>
          <cell r="ID878">
            <v>-41.535858120361809</v>
          </cell>
          <cell r="IE878">
            <v>-1109.1808589827269</v>
          </cell>
          <cell r="IF878">
            <v>-39.548109224648215</v>
          </cell>
          <cell r="IG878">
            <v>-67.84761850128416</v>
          </cell>
          <cell r="IH878">
            <v>-46.501737151236739</v>
          </cell>
          <cell r="II878">
            <v>-71.132699764857534</v>
          </cell>
          <cell r="IJ878">
            <v>-75.64640809840057</v>
          </cell>
          <cell r="IK878">
            <v>-136.40494698786642</v>
          </cell>
          <cell r="IL878">
            <v>-214.36867781082401</v>
          </cell>
          <cell r="IM878">
            <v>-175.76064717595</v>
          </cell>
          <cell r="IN878">
            <v>-130.17430290323682</v>
          </cell>
          <cell r="IO878">
            <v>-74.486982612434076</v>
          </cell>
          <cell r="IP878">
            <v>-61.995064273418393</v>
          </cell>
          <cell r="IQ878">
            <v>-15.313664478890132</v>
          </cell>
          <cell r="IR878">
            <v>-1132.945148629602</v>
          </cell>
          <cell r="IS878">
            <v>-11.159282801847439</v>
          </cell>
          <cell r="IT878">
            <v>-75.818667788815219</v>
          </cell>
          <cell r="IU878">
            <v>-58.32293292065151</v>
          </cell>
          <cell r="IV878">
            <v>-63.894714588095667</v>
          </cell>
          <cell r="IW878">
            <v>-83.541557712276699</v>
          </cell>
          <cell r="IX878">
            <v>-141.54264818044612</v>
          </cell>
          <cell r="IY878">
            <v>-229.37156376341591</v>
          </cell>
          <cell r="IZ878">
            <v>-176.26243366958806</v>
          </cell>
          <cell r="JA878">
            <v>-106.75141410325887</v>
          </cell>
          <cell r="JB878">
            <v>-99.160932798287831</v>
          </cell>
          <cell r="JC878">
            <v>-41.353644250018988</v>
          </cell>
          <cell r="JD878">
            <v>-45.765356052957941</v>
          </cell>
          <cell r="JE878">
            <v>0</v>
          </cell>
          <cell r="JF878">
            <v>0</v>
          </cell>
          <cell r="JG878">
            <v>0</v>
          </cell>
          <cell r="JH878">
            <v>0</v>
          </cell>
          <cell r="JI878">
            <v>0</v>
          </cell>
          <cell r="JJ878">
            <v>0</v>
          </cell>
          <cell r="JK878">
            <v>0</v>
          </cell>
          <cell r="JL878">
            <v>0</v>
          </cell>
          <cell r="JM878">
            <v>0</v>
          </cell>
          <cell r="JN878">
            <v>0</v>
          </cell>
          <cell r="JO878">
            <v>0</v>
          </cell>
          <cell r="JP878">
            <v>0</v>
          </cell>
          <cell r="JQ878">
            <v>0</v>
          </cell>
        </row>
        <row r="879">
          <cell r="F879"/>
          <cell r="G879"/>
          <cell r="H879"/>
          <cell r="I879"/>
          <cell r="J879"/>
          <cell r="K879"/>
          <cell r="L879"/>
          <cell r="M879"/>
          <cell r="N879"/>
          <cell r="O879"/>
          <cell r="P879"/>
          <cell r="Q879"/>
          <cell r="S879"/>
          <cell r="T879"/>
          <cell r="U879"/>
          <cell r="V879"/>
          <cell r="W879"/>
          <cell r="X879"/>
          <cell r="Y879"/>
          <cell r="Z879"/>
          <cell r="AA879"/>
          <cell r="AB879"/>
          <cell r="AC879"/>
          <cell r="AD879"/>
          <cell r="AF879"/>
          <cell r="AG879"/>
          <cell r="AH879"/>
          <cell r="AI879"/>
          <cell r="AJ879"/>
          <cell r="AK879"/>
          <cell r="AL879"/>
          <cell r="AM879"/>
          <cell r="AN879"/>
          <cell r="AO879"/>
          <cell r="AP879"/>
          <cell r="AQ879"/>
          <cell r="AS879"/>
          <cell r="AT879"/>
          <cell r="AU879"/>
          <cell r="AV879"/>
          <cell r="AW879"/>
          <cell r="AX879"/>
          <cell r="AY879"/>
          <cell r="AZ879"/>
          <cell r="BA879"/>
          <cell r="BB879"/>
          <cell r="BC879"/>
          <cell r="BD879"/>
          <cell r="BF879"/>
          <cell r="BG879"/>
          <cell r="BH879"/>
          <cell r="BI879"/>
          <cell r="BJ879"/>
          <cell r="BK879"/>
          <cell r="BL879"/>
          <cell r="BM879"/>
          <cell r="BN879"/>
          <cell r="BO879"/>
          <cell r="BP879"/>
          <cell r="BQ879"/>
          <cell r="BS879"/>
          <cell r="BT879"/>
          <cell r="BU879"/>
          <cell r="BV879"/>
          <cell r="BW879"/>
          <cell r="BX879"/>
          <cell r="BY879"/>
          <cell r="BZ879"/>
          <cell r="CA879"/>
          <cell r="CB879"/>
          <cell r="CC879"/>
          <cell r="CD879"/>
          <cell r="CF879"/>
          <cell r="CG879"/>
          <cell r="CH879"/>
          <cell r="CI879"/>
          <cell r="CJ879"/>
          <cell r="CK879"/>
          <cell r="CL879"/>
          <cell r="CM879"/>
          <cell r="CN879"/>
          <cell r="CO879"/>
          <cell r="CP879"/>
          <cell r="CQ879"/>
          <cell r="CS879"/>
          <cell r="CT879"/>
          <cell r="CU879"/>
          <cell r="CV879"/>
          <cell r="CW879"/>
          <cell r="CX879"/>
          <cell r="CY879"/>
          <cell r="CZ879"/>
          <cell r="DA879"/>
          <cell r="DB879"/>
          <cell r="DC879"/>
          <cell r="DD879"/>
          <cell r="DF879"/>
          <cell r="DG879"/>
          <cell r="DH879"/>
          <cell r="DI879"/>
          <cell r="DJ879"/>
          <cell r="DK879"/>
          <cell r="DL879"/>
          <cell r="DM879"/>
          <cell r="DN879"/>
          <cell r="DO879"/>
          <cell r="DP879"/>
          <cell r="DQ879"/>
          <cell r="DS879"/>
          <cell r="DT879"/>
          <cell r="DU879"/>
          <cell r="DV879"/>
          <cell r="DW879"/>
          <cell r="DX879"/>
          <cell r="DY879"/>
          <cell r="DZ879"/>
          <cell r="EA879"/>
          <cell r="EB879"/>
          <cell r="EC879"/>
          <cell r="ED879"/>
          <cell r="EF879"/>
          <cell r="EG879"/>
          <cell r="EH879"/>
          <cell r="EI879"/>
          <cell r="EJ879"/>
          <cell r="EK879"/>
          <cell r="EL879"/>
          <cell r="EM879"/>
          <cell r="EN879"/>
          <cell r="EO879"/>
          <cell r="EP879"/>
          <cell r="EQ879"/>
          <cell r="ES879"/>
          <cell r="ET879"/>
          <cell r="EU879"/>
          <cell r="EV879"/>
          <cell r="EW879"/>
          <cell r="EX879"/>
          <cell r="EY879"/>
          <cell r="EZ879"/>
          <cell r="FA879"/>
          <cell r="FB879"/>
          <cell r="FC879"/>
          <cell r="FD879"/>
          <cell r="FF879"/>
          <cell r="FG879"/>
          <cell r="FH879"/>
          <cell r="FI879"/>
          <cell r="FJ879"/>
          <cell r="FK879"/>
          <cell r="FL879"/>
          <cell r="FM879"/>
          <cell r="FN879"/>
          <cell r="FO879"/>
          <cell r="FP879"/>
          <cell r="FQ879"/>
          <cell r="FS879"/>
          <cell r="FT879"/>
          <cell r="FU879"/>
          <cell r="FV879"/>
          <cell r="FW879"/>
          <cell r="FX879"/>
          <cell r="FY879"/>
          <cell r="FZ879"/>
          <cell r="GA879"/>
          <cell r="GB879"/>
          <cell r="GC879"/>
          <cell r="GD879"/>
          <cell r="GF879"/>
          <cell r="GG879"/>
          <cell r="GH879"/>
          <cell r="GI879"/>
          <cell r="GJ879"/>
          <cell r="GK879"/>
          <cell r="GL879"/>
          <cell r="GM879"/>
          <cell r="GN879"/>
          <cell r="GO879"/>
          <cell r="GP879"/>
          <cell r="GQ879"/>
          <cell r="GS879"/>
          <cell r="GT879"/>
          <cell r="GU879"/>
          <cell r="GV879"/>
          <cell r="GW879"/>
          <cell r="GX879"/>
          <cell r="GY879"/>
          <cell r="GZ879"/>
          <cell r="HA879"/>
          <cell r="HB879"/>
          <cell r="HC879"/>
          <cell r="HD879"/>
          <cell r="HF879"/>
          <cell r="HG879"/>
          <cell r="HH879"/>
          <cell r="HI879"/>
          <cell r="HJ879"/>
          <cell r="HK879"/>
          <cell r="HL879"/>
          <cell r="HM879"/>
          <cell r="HN879"/>
          <cell r="HO879"/>
          <cell r="HP879"/>
          <cell r="HQ879"/>
          <cell r="HS879"/>
          <cell r="HT879"/>
          <cell r="HU879"/>
          <cell r="HV879"/>
          <cell r="HW879"/>
          <cell r="HX879"/>
          <cell r="HY879"/>
          <cell r="HZ879"/>
          <cell r="IA879"/>
          <cell r="IB879"/>
          <cell r="IC879"/>
          <cell r="ID879"/>
          <cell r="IF879"/>
          <cell r="IG879"/>
          <cell r="IH879"/>
          <cell r="II879"/>
          <cell r="IJ879"/>
          <cell r="IK879"/>
          <cell r="IL879"/>
          <cell r="IM879"/>
          <cell r="IN879"/>
          <cell r="IO879"/>
          <cell r="IP879"/>
          <cell r="IQ879"/>
          <cell r="IS879"/>
          <cell r="IT879"/>
          <cell r="IU879"/>
          <cell r="IV879"/>
          <cell r="IW879"/>
          <cell r="IX879"/>
          <cell r="IY879"/>
          <cell r="IZ879"/>
          <cell r="JA879"/>
          <cell r="JB879"/>
          <cell r="JC879"/>
          <cell r="JD879"/>
          <cell r="JF879"/>
          <cell r="JG879"/>
          <cell r="JH879"/>
          <cell r="JI879"/>
          <cell r="JJ879"/>
          <cell r="JK879"/>
          <cell r="JL879"/>
          <cell r="JM879"/>
          <cell r="JN879"/>
          <cell r="JO879"/>
          <cell r="JP879"/>
          <cell r="JQ879"/>
        </row>
        <row r="880">
          <cell r="A880" t="str">
            <v>Total Net Power Cost ($ 000)</v>
          </cell>
          <cell r="F880">
            <v>-31.635681333122193</v>
          </cell>
          <cell r="G880">
            <v>-19.133345137161086</v>
          </cell>
          <cell r="H880">
            <v>4.505727685884267</v>
          </cell>
          <cell r="I880">
            <v>-10.067445399801727</v>
          </cell>
          <cell r="J880">
            <v>-12.146366021712311</v>
          </cell>
          <cell r="K880">
            <v>-21.773065638752087</v>
          </cell>
          <cell r="L880">
            <v>-67.683344926103018</v>
          </cell>
          <cell r="M880">
            <v>-74.207209664527909</v>
          </cell>
          <cell r="N880">
            <v>-36.380842430779012</v>
          </cell>
          <cell r="O880">
            <v>20.785722253522181</v>
          </cell>
          <cell r="P880">
            <v>-27.646953108604066</v>
          </cell>
          <cell r="Q880">
            <v>-20.775674689226435</v>
          </cell>
          <cell r="R880">
            <v>-439.75598930660635</v>
          </cell>
          <cell r="S880">
            <v>-27.242553230309568</v>
          </cell>
          <cell r="T880">
            <v>-24.017711250722641</v>
          </cell>
          <cell r="U880">
            <v>-8.2232880369738268</v>
          </cell>
          <cell r="V880">
            <v>-11.831405336208263</v>
          </cell>
          <cell r="W880">
            <v>-22.390001895622845</v>
          </cell>
          <cell r="X880">
            <v>-43.652216167167353</v>
          </cell>
          <cell r="Y880">
            <v>-109.20213297565351</v>
          </cell>
          <cell r="Z880">
            <v>-82.610375840828056</v>
          </cell>
          <cell r="AA880">
            <v>-45.826900698681129</v>
          </cell>
          <cell r="AB880">
            <v>-15.09668001801947</v>
          </cell>
          <cell r="AC880">
            <v>-28.121487903146772</v>
          </cell>
          <cell r="AD880">
            <v>-21.541235953205614</v>
          </cell>
          <cell r="AE880">
            <v>-556.59371452918276</v>
          </cell>
          <cell r="AF880">
            <v>-22.804535421513719</v>
          </cell>
          <cell r="AG880">
            <v>-43.549932989022636</v>
          </cell>
          <cell r="AH880">
            <v>-14.744273975142278</v>
          </cell>
          <cell r="AI880">
            <v>-24.699050577013622</v>
          </cell>
          <cell r="AJ880">
            <v>-45.738924224504444</v>
          </cell>
          <cell r="AK880">
            <v>-52.871393008848827</v>
          </cell>
          <cell r="AL880">
            <v>-112.7038260960253</v>
          </cell>
          <cell r="AM880">
            <v>-89.06438084092224</v>
          </cell>
          <cell r="AN880">
            <v>-62.393405674753012</v>
          </cell>
          <cell r="AO880">
            <v>-31.717500522792761</v>
          </cell>
          <cell r="AP880">
            <v>-28.363331966575061</v>
          </cell>
          <cell r="AQ880">
            <v>-27.943159232039761</v>
          </cell>
          <cell r="AR880">
            <v>-556.75790813984349</v>
          </cell>
          <cell r="AS880">
            <v>-28.376162239692349</v>
          </cell>
          <cell r="AT880">
            <v>-38.16887737387151</v>
          </cell>
          <cell r="AU880">
            <v>-2.0337329553076415</v>
          </cell>
          <cell r="AV880">
            <v>-18.631165426995722</v>
          </cell>
          <cell r="AW880">
            <v>-38.412314742716262</v>
          </cell>
          <cell r="AX880">
            <v>-48.373224756280251</v>
          </cell>
          <cell r="AY880">
            <v>-112.60952543190797</v>
          </cell>
          <cell r="AZ880">
            <v>-106.68252528007724</v>
          </cell>
          <cell r="BA880">
            <v>-71.252365676977206</v>
          </cell>
          <cell r="BB880">
            <v>-26.861294228827319</v>
          </cell>
          <cell r="BC880">
            <v>-32.442431425646646</v>
          </cell>
          <cell r="BD880">
            <v>-32.914288601619774</v>
          </cell>
          <cell r="BE880">
            <v>-817.66014276386704</v>
          </cell>
          <cell r="BF880">
            <v>-37.823027748709137</v>
          </cell>
          <cell r="BG880">
            <v>-43.933562771257129</v>
          </cell>
          <cell r="BH880">
            <v>-27.389081493158301</v>
          </cell>
          <cell r="BI880">
            <v>-36.977628784254193</v>
          </cell>
          <cell r="BJ880">
            <v>-54.455714796502434</v>
          </cell>
          <cell r="BK880">
            <v>-96.26665083579428</v>
          </cell>
          <cell r="BL880">
            <v>-142.69446804421023</v>
          </cell>
          <cell r="BM880">
            <v>-147.4417975267279</v>
          </cell>
          <cell r="BN880">
            <v>-91.242372807930224</v>
          </cell>
          <cell r="BO880">
            <v>-46.498835791164311</v>
          </cell>
          <cell r="BP880">
            <v>-48.396208193080383</v>
          </cell>
          <cell r="BQ880">
            <v>-44.540793971100356</v>
          </cell>
          <cell r="BR880">
            <v>-1087.4026353225345</v>
          </cell>
          <cell r="BS880">
            <v>-42.293201937049162</v>
          </cell>
          <cell r="BT880">
            <v>-50.34367853502772</v>
          </cell>
          <cell r="BU880">
            <v>-35.871520708882599</v>
          </cell>
          <cell r="BV880">
            <v>-54.520826245825447</v>
          </cell>
          <cell r="BW880">
            <v>-66.954048949941352</v>
          </cell>
          <cell r="BX880">
            <v>-112.62798915323219</v>
          </cell>
          <cell r="BY880">
            <v>-259.28723886609077</v>
          </cell>
          <cell r="BZ880">
            <v>-188.45624675889849</v>
          </cell>
          <cell r="CA880">
            <v>-117.76258800430514</v>
          </cell>
          <cell r="CB880">
            <v>-53.663508389458002</v>
          </cell>
          <cell r="CC880">
            <v>-59.039131525729317</v>
          </cell>
          <cell r="CD880">
            <v>-46.582656248196145</v>
          </cell>
          <cell r="CE880">
            <v>-1057.9070284670452</v>
          </cell>
          <cell r="CF880">
            <v>-43.88126158968953</v>
          </cell>
          <cell r="CG880">
            <v>-51.182048713846598</v>
          </cell>
          <cell r="CH880">
            <v>-39.570433845132357</v>
          </cell>
          <cell r="CI880">
            <v>-30.249062074028188</v>
          </cell>
          <cell r="CJ880">
            <v>-75.83703538399277</v>
          </cell>
          <cell r="CK880">
            <v>-98.148203663113236</v>
          </cell>
          <cell r="CL880">
            <v>-260.96163728140527</v>
          </cell>
          <cell r="CM880">
            <v>-187.93313602707349</v>
          </cell>
          <cell r="CN880">
            <v>-114.02576743072132</v>
          </cell>
          <cell r="CO880">
            <v>-52.332445485455537</v>
          </cell>
          <cell r="CP880">
            <v>-57.606122414057609</v>
          </cell>
          <cell r="CQ880">
            <v>-46.179874558496522</v>
          </cell>
          <cell r="CR880">
            <v>-1111.8138600420207</v>
          </cell>
          <cell r="CS880">
            <v>-42.290365391039813</v>
          </cell>
          <cell r="CT880">
            <v>-46.916485499838018</v>
          </cell>
          <cell r="CU880">
            <v>-37.765010997507488</v>
          </cell>
          <cell r="CV880">
            <v>-48.304637596404064</v>
          </cell>
          <cell r="CW880">
            <v>-80.560301060249913</v>
          </cell>
          <cell r="CX880">
            <v>-116.53001711463003</v>
          </cell>
          <cell r="CY880">
            <v>-245.34900230789208</v>
          </cell>
          <cell r="CZ880">
            <v>-178.47554548110929</v>
          </cell>
          <cell r="DA880">
            <v>-110.18488108211022</v>
          </cell>
          <cell r="DB880">
            <v>-98.647230021815631</v>
          </cell>
          <cell r="DC880">
            <v>-59.840227314052754</v>
          </cell>
          <cell r="DD880">
            <v>-46.950156175313168</v>
          </cell>
          <cell r="DE880">
            <v>-1023.0768984159222</v>
          </cell>
          <cell r="DF880">
            <v>-46.340989689560956</v>
          </cell>
          <cell r="DG880">
            <v>-57.698049997430644</v>
          </cell>
          <cell r="DH880">
            <v>-38.027460377765237</v>
          </cell>
          <cell r="DI880">
            <v>-27.157903395062021</v>
          </cell>
          <cell r="DJ880">
            <v>-80.983969025561237</v>
          </cell>
          <cell r="DK880">
            <v>-107.64592176872247</v>
          </cell>
          <cell r="DL880">
            <v>-238.02496294438606</v>
          </cell>
          <cell r="DM880">
            <v>-176.93892096506897</v>
          </cell>
          <cell r="DN880">
            <v>-110.58480484641041</v>
          </cell>
          <cell r="DO880">
            <v>-33.248826051822107</v>
          </cell>
          <cell r="DP880">
            <v>-57.86684119005804</v>
          </cell>
          <cell r="DQ880">
            <v>-48.558248164335964</v>
          </cell>
          <cell r="DR880">
            <v>-882.85712824482471</v>
          </cell>
          <cell r="DS880">
            <v>-46.434192171815084</v>
          </cell>
          <cell r="DT880">
            <v>-43.506303388043307</v>
          </cell>
          <cell r="DU880">
            <v>-31.119541503314395</v>
          </cell>
          <cell r="DV880">
            <v>-53.719717853418842</v>
          </cell>
          <cell r="DW880">
            <v>-65.354362839672831</v>
          </cell>
          <cell r="DX880">
            <v>-123.48844388802536</v>
          </cell>
          <cell r="DY880">
            <v>-188.94996675947914</v>
          </cell>
          <cell r="DZ880">
            <v>-156.47132739025983</v>
          </cell>
          <cell r="EA880">
            <v>-100.64109119997011</v>
          </cell>
          <cell r="EB880">
            <v>-50.743325289353379</v>
          </cell>
          <cell r="EC880">
            <v>-49.978264714445686</v>
          </cell>
          <cell r="ED880">
            <v>27.549408753024181</v>
          </cell>
          <cell r="EE880">
            <v>-895.58678122609854</v>
          </cell>
          <cell r="EF880">
            <v>-35.51884547546797</v>
          </cell>
          <cell r="EG880">
            <v>-41.6063040602603</v>
          </cell>
          <cell r="EH880">
            <v>-36.952814559641411</v>
          </cell>
          <cell r="EI880">
            <v>-50.078117451070284</v>
          </cell>
          <cell r="EJ880">
            <v>-66.812075766363705</v>
          </cell>
          <cell r="EK880">
            <v>-128.40508601248439</v>
          </cell>
          <cell r="EL880">
            <v>-164.62578298672452</v>
          </cell>
          <cell r="EM880">
            <v>-134.49071834975621</v>
          </cell>
          <cell r="EN880">
            <v>-115.42491330762277</v>
          </cell>
          <cell r="EO880">
            <v>-41.503082526149228</v>
          </cell>
          <cell r="EP880">
            <v>-43.393809786008205</v>
          </cell>
          <cell r="EQ880">
            <v>-36.775230944796931</v>
          </cell>
          <cell r="ER880">
            <v>-891.88198224152438</v>
          </cell>
          <cell r="ES880">
            <v>-8.1878920884046238</v>
          </cell>
          <cell r="ET880">
            <v>-52.928845746966545</v>
          </cell>
          <cell r="EU880">
            <v>-28.110877826926298</v>
          </cell>
          <cell r="EV880">
            <v>-67.380832147158799</v>
          </cell>
          <cell r="EW880">
            <v>-58.806424909635098</v>
          </cell>
          <cell r="EX880">
            <v>-103.78846104511467</v>
          </cell>
          <cell r="EY880">
            <v>-162.18582863401389</v>
          </cell>
          <cell r="EZ880">
            <v>-151.71047451542108</v>
          </cell>
          <cell r="FA880">
            <v>-111.86023356587975</v>
          </cell>
          <cell r="FB880">
            <v>-55.221786100708414</v>
          </cell>
          <cell r="FC880">
            <v>-53.580526881705737</v>
          </cell>
          <cell r="FD880">
            <v>-38.119798779633129</v>
          </cell>
          <cell r="FE880">
            <v>-923.9222054919228</v>
          </cell>
          <cell r="FF880">
            <v>-36.208853067102609</v>
          </cell>
          <cell r="FG880">
            <v>-55.03427963865397</v>
          </cell>
          <cell r="FH880">
            <v>-33.345242596769822</v>
          </cell>
          <cell r="FI880">
            <v>-55.066374933128827</v>
          </cell>
          <cell r="FJ880">
            <v>-60.436347410301096</v>
          </cell>
          <cell r="FK880">
            <v>-119.29510345763993</v>
          </cell>
          <cell r="FL880">
            <v>-131.86377106854343</v>
          </cell>
          <cell r="FM880">
            <v>-162.74665789070423</v>
          </cell>
          <cell r="FN880">
            <v>-107.55195745060337</v>
          </cell>
          <cell r="FO880">
            <v>-72.459730207425309</v>
          </cell>
          <cell r="FP880">
            <v>-50.286460339237237</v>
          </cell>
          <cell r="FQ880">
            <v>-39.627427431842079</v>
          </cell>
          <cell r="FR880">
            <v>-946.93982632714324</v>
          </cell>
          <cell r="FS880">
            <v>-76.21602699541836</v>
          </cell>
          <cell r="FT880">
            <v>-40.436797325732186</v>
          </cell>
          <cell r="FU880">
            <v>-34.758211860083975</v>
          </cell>
          <cell r="FV880">
            <v>-35.683816172706429</v>
          </cell>
          <cell r="FW880">
            <v>-84.727604681087541</v>
          </cell>
          <cell r="FX880">
            <v>-120.57345269223151</v>
          </cell>
          <cell r="FY880">
            <v>-154.43594324527658</v>
          </cell>
          <cell r="FZ880">
            <v>-144.82869048570865</v>
          </cell>
          <cell r="GA880">
            <v>-102.40583996396163</v>
          </cell>
          <cell r="GB880">
            <v>-57.933643811513321</v>
          </cell>
          <cell r="GC880">
            <v>-63.024773343873676</v>
          </cell>
          <cell r="GD880">
            <v>-31.915025749796769</v>
          </cell>
          <cell r="GE880">
            <v>-948.60033284127712</v>
          </cell>
          <cell r="GF880">
            <v>-41.762142323423177</v>
          </cell>
          <cell r="GG880">
            <v>-56.894731752428925</v>
          </cell>
          <cell r="GH880">
            <v>-36.145514424380963</v>
          </cell>
          <cell r="GI880">
            <v>-52.601393551733054</v>
          </cell>
          <cell r="GJ880">
            <v>-73.321718663632055</v>
          </cell>
          <cell r="GK880">
            <v>-115.51584354165243</v>
          </cell>
          <cell r="GL880">
            <v>-162.38108777991147</v>
          </cell>
          <cell r="GM880">
            <v>-143.8165653583419</v>
          </cell>
          <cell r="GN880">
            <v>-108.22104770730948</v>
          </cell>
          <cell r="GO880">
            <v>-60.877080186633975</v>
          </cell>
          <cell r="GP880">
            <v>-55.937072611384792</v>
          </cell>
          <cell r="GQ880">
            <v>-41.126134940423071</v>
          </cell>
          <cell r="GR880">
            <v>-973.11304584261961</v>
          </cell>
          <cell r="GS880">
            <v>-21.451943475287408</v>
          </cell>
          <cell r="GT880">
            <v>-73.138173182087485</v>
          </cell>
          <cell r="GU880">
            <v>-44.127760539762676</v>
          </cell>
          <cell r="GV880">
            <v>-56.960874589902232</v>
          </cell>
          <cell r="GW880">
            <v>-69.752701481382246</v>
          </cell>
          <cell r="GX880">
            <v>-124.97814359498443</v>
          </cell>
          <cell r="GY880">
            <v>-157.53207725155517</v>
          </cell>
          <cell r="GZ880">
            <v>-149.84374604251934</v>
          </cell>
          <cell r="HA880">
            <v>-108.59024866457912</v>
          </cell>
          <cell r="HB880">
            <v>-76.574284696689574</v>
          </cell>
          <cell r="HC880">
            <v>-50.317704713495914</v>
          </cell>
          <cell r="HD880">
            <v>-39.845387610199396</v>
          </cell>
          <cell r="HE880">
            <v>-1056.8874674485996</v>
          </cell>
          <cell r="HF880">
            <v>-71.925030253623845</v>
          </cell>
          <cell r="HG880">
            <v>-65.941366848623147</v>
          </cell>
          <cell r="HH880">
            <v>-41.154219231859315</v>
          </cell>
          <cell r="HI880">
            <v>-59.135963551932946</v>
          </cell>
          <cell r="HJ880">
            <v>-62.423976665580994</v>
          </cell>
          <cell r="HK880">
            <v>-129.99380109395133</v>
          </cell>
          <cell r="HL880">
            <v>-167.70413889610791</v>
          </cell>
          <cell r="HM880">
            <v>-160.91732448103721</v>
          </cell>
          <cell r="HN880">
            <v>-121.53605103868176</v>
          </cell>
          <cell r="HO880">
            <v>-68.450133330276003</v>
          </cell>
          <cell r="HP880">
            <v>-63.953869584045606</v>
          </cell>
          <cell r="HQ880">
            <v>-43.751592472894117</v>
          </cell>
          <cell r="HR880">
            <v>-1109.8477549636737</v>
          </cell>
          <cell r="HS880">
            <v>-43.808532634284347</v>
          </cell>
          <cell r="HT880">
            <v>-71.879153118905379</v>
          </cell>
          <cell r="HU880">
            <v>-48.694854277768172</v>
          </cell>
          <cell r="HV880">
            <v>-63.082400160667021</v>
          </cell>
          <cell r="HW880">
            <v>-77.417414992902195</v>
          </cell>
          <cell r="HX880">
            <v>-155.51820697338553</v>
          </cell>
          <cell r="HY880">
            <v>-176.50582788547035</v>
          </cell>
          <cell r="HZ880">
            <v>-175.85404472268419</v>
          </cell>
          <cell r="IA880">
            <v>-136.48243391240248</v>
          </cell>
          <cell r="IB880">
            <v>-56.755797505495138</v>
          </cell>
          <cell r="IC880">
            <v>-64.501330519968178</v>
          </cell>
          <cell r="ID880">
            <v>-39.347758258867543</v>
          </cell>
          <cell r="IE880">
            <v>-1124.1448466093279</v>
          </cell>
          <cell r="IF880">
            <v>-33.715990420372691</v>
          </cell>
          <cell r="IG880">
            <v>-67.363545177329797</v>
          </cell>
          <cell r="IH880">
            <v>-46.326656817254843</v>
          </cell>
          <cell r="II880">
            <v>-71.132699764886638</v>
          </cell>
          <cell r="IJ880">
            <v>-76.617581776343286</v>
          </cell>
          <cell r="IK880">
            <v>-137.34153879361111</v>
          </cell>
          <cell r="IL880">
            <v>-217.32464365480701</v>
          </cell>
          <cell r="IM880">
            <v>-187.15117331664078</v>
          </cell>
          <cell r="IN880">
            <v>-134.70679800515063</v>
          </cell>
          <cell r="IO880">
            <v>-73.943416533904383</v>
          </cell>
          <cell r="IP880">
            <v>-62.631388672976755</v>
          </cell>
          <cell r="IQ880">
            <v>-15.889413675584365</v>
          </cell>
          <cell r="IR880">
            <v>-1140.155051712878</v>
          </cell>
          <cell r="IS880">
            <v>-9.3597174215246923</v>
          </cell>
          <cell r="IT880">
            <v>-75.329306854924653</v>
          </cell>
          <cell r="IU880">
            <v>-57.856489904428599</v>
          </cell>
          <cell r="IV880">
            <v>-66.10395287926076</v>
          </cell>
          <cell r="IW880">
            <v>-85.228665314789396</v>
          </cell>
          <cell r="IX880">
            <v>-151.18719358506496</v>
          </cell>
          <cell r="IY880">
            <v>-233.45065367571078</v>
          </cell>
          <cell r="IZ880">
            <v>-169.49009644263424</v>
          </cell>
          <cell r="JA880">
            <v>-106.42480510071618</v>
          </cell>
          <cell r="JB880">
            <v>-99.963078420114471</v>
          </cell>
          <cell r="JC880">
            <v>-41.868241604999639</v>
          </cell>
          <cell r="JD880">
            <v>-43.892850508098491</v>
          </cell>
          <cell r="JE880">
            <v>0</v>
          </cell>
          <cell r="JF880">
            <v>0</v>
          </cell>
          <cell r="JG880">
            <v>0</v>
          </cell>
          <cell r="JH880">
            <v>0</v>
          </cell>
          <cell r="JI880">
            <v>0</v>
          </cell>
          <cell r="JJ880">
            <v>0</v>
          </cell>
          <cell r="JK880">
            <v>0</v>
          </cell>
          <cell r="JL880">
            <v>0</v>
          </cell>
          <cell r="JM880">
            <v>0</v>
          </cell>
          <cell r="JN880">
            <v>0</v>
          </cell>
          <cell r="JO880">
            <v>0</v>
          </cell>
          <cell r="JP880">
            <v>0</v>
          </cell>
          <cell r="JQ880">
            <v>0</v>
          </cell>
        </row>
        <row r="881">
          <cell r="F881"/>
          <cell r="G881"/>
          <cell r="H881"/>
          <cell r="I881"/>
          <cell r="J881"/>
          <cell r="K881"/>
          <cell r="L881"/>
          <cell r="M881"/>
          <cell r="N881"/>
          <cell r="O881"/>
          <cell r="P881"/>
          <cell r="Q881"/>
          <cell r="S881"/>
          <cell r="T881"/>
          <cell r="U881"/>
          <cell r="V881"/>
          <cell r="W881"/>
          <cell r="X881"/>
          <cell r="Y881"/>
          <cell r="Z881"/>
          <cell r="AA881"/>
          <cell r="AB881"/>
          <cell r="AC881"/>
          <cell r="AD881"/>
          <cell r="AF881"/>
          <cell r="AG881"/>
          <cell r="AH881"/>
          <cell r="AI881"/>
          <cell r="AJ881"/>
          <cell r="AK881"/>
          <cell r="AL881"/>
          <cell r="AM881"/>
          <cell r="AN881"/>
          <cell r="AO881"/>
          <cell r="AP881"/>
          <cell r="AQ881"/>
          <cell r="AS881"/>
          <cell r="AT881"/>
          <cell r="AU881"/>
          <cell r="AV881"/>
          <cell r="AW881"/>
          <cell r="AX881"/>
          <cell r="AY881"/>
          <cell r="AZ881"/>
          <cell r="BA881"/>
          <cell r="BB881"/>
          <cell r="BC881"/>
          <cell r="BD881"/>
          <cell r="BF881"/>
          <cell r="BG881"/>
          <cell r="BH881"/>
          <cell r="BI881"/>
          <cell r="BJ881"/>
          <cell r="BK881"/>
          <cell r="BL881"/>
          <cell r="BM881"/>
          <cell r="BN881"/>
          <cell r="BO881"/>
          <cell r="BP881"/>
          <cell r="BQ881"/>
          <cell r="BS881"/>
          <cell r="BT881"/>
          <cell r="BU881"/>
          <cell r="BV881"/>
          <cell r="BW881"/>
          <cell r="BX881"/>
          <cell r="BY881"/>
          <cell r="BZ881"/>
          <cell r="CA881"/>
          <cell r="CB881"/>
          <cell r="CC881"/>
          <cell r="CD881"/>
          <cell r="CF881"/>
          <cell r="CG881"/>
          <cell r="CH881"/>
          <cell r="CI881"/>
          <cell r="CJ881"/>
          <cell r="CK881"/>
          <cell r="CL881"/>
          <cell r="CM881"/>
          <cell r="CN881"/>
          <cell r="CO881"/>
          <cell r="CP881"/>
          <cell r="CQ881"/>
          <cell r="CS881"/>
          <cell r="CT881"/>
          <cell r="CU881"/>
          <cell r="CV881"/>
          <cell r="CW881"/>
          <cell r="CX881"/>
          <cell r="CY881"/>
          <cell r="CZ881"/>
          <cell r="DA881"/>
          <cell r="DB881"/>
          <cell r="DC881"/>
          <cell r="DD881"/>
          <cell r="DF881"/>
          <cell r="DG881"/>
          <cell r="DH881"/>
          <cell r="DI881"/>
          <cell r="DJ881"/>
          <cell r="DK881"/>
          <cell r="DL881"/>
          <cell r="DM881"/>
          <cell r="DN881"/>
          <cell r="DO881"/>
          <cell r="DP881"/>
          <cell r="DQ881"/>
          <cell r="DS881"/>
          <cell r="DT881"/>
          <cell r="DU881"/>
          <cell r="DV881"/>
          <cell r="DW881"/>
          <cell r="DX881"/>
          <cell r="DY881"/>
          <cell r="DZ881"/>
          <cell r="EA881"/>
          <cell r="EB881"/>
          <cell r="EC881"/>
          <cell r="ED881"/>
          <cell r="EF881"/>
          <cell r="EG881"/>
          <cell r="EH881"/>
          <cell r="EI881"/>
          <cell r="EJ881"/>
          <cell r="EK881"/>
          <cell r="EL881"/>
          <cell r="EM881"/>
          <cell r="EN881"/>
          <cell r="EO881"/>
          <cell r="EP881"/>
          <cell r="EQ881"/>
          <cell r="ES881"/>
          <cell r="ET881"/>
          <cell r="EU881"/>
          <cell r="EV881"/>
          <cell r="EW881"/>
          <cell r="EX881"/>
          <cell r="EY881"/>
          <cell r="EZ881"/>
          <cell r="FA881"/>
          <cell r="FB881"/>
          <cell r="FC881"/>
          <cell r="FD881"/>
          <cell r="FF881"/>
          <cell r="FG881"/>
          <cell r="FH881"/>
          <cell r="FI881"/>
          <cell r="FJ881"/>
          <cell r="FK881"/>
          <cell r="FL881"/>
          <cell r="FM881"/>
          <cell r="FN881"/>
          <cell r="FO881"/>
          <cell r="FP881"/>
          <cell r="FQ881"/>
          <cell r="FS881"/>
          <cell r="FT881"/>
          <cell r="FU881"/>
          <cell r="FV881"/>
          <cell r="FW881"/>
          <cell r="FX881"/>
          <cell r="FY881"/>
          <cell r="FZ881"/>
          <cell r="GA881"/>
          <cell r="GB881"/>
          <cell r="GC881"/>
          <cell r="GD881"/>
          <cell r="GF881"/>
          <cell r="GG881"/>
          <cell r="GH881"/>
          <cell r="GI881"/>
          <cell r="GJ881"/>
          <cell r="GK881"/>
          <cell r="GL881"/>
          <cell r="GM881"/>
          <cell r="GN881"/>
          <cell r="GO881"/>
          <cell r="GP881"/>
          <cell r="GQ881"/>
          <cell r="GS881"/>
          <cell r="GT881"/>
          <cell r="GU881"/>
          <cell r="GV881"/>
          <cell r="GW881"/>
          <cell r="GX881"/>
          <cell r="GY881"/>
          <cell r="GZ881"/>
          <cell r="HA881"/>
          <cell r="HB881"/>
          <cell r="HC881"/>
          <cell r="HD881"/>
          <cell r="HF881"/>
          <cell r="HG881"/>
          <cell r="HH881"/>
          <cell r="HI881"/>
          <cell r="HJ881"/>
          <cell r="HK881"/>
          <cell r="HL881"/>
          <cell r="HM881"/>
          <cell r="HN881"/>
          <cell r="HO881"/>
          <cell r="HP881"/>
          <cell r="HQ881"/>
          <cell r="HS881"/>
          <cell r="HT881"/>
          <cell r="HU881"/>
          <cell r="HV881"/>
          <cell r="HW881"/>
          <cell r="HX881"/>
          <cell r="HY881"/>
          <cell r="HZ881"/>
          <cell r="IA881"/>
          <cell r="IB881"/>
          <cell r="IC881"/>
          <cell r="ID881"/>
          <cell r="IF881"/>
          <cell r="IG881"/>
          <cell r="IH881"/>
          <cell r="II881"/>
          <cell r="IJ881"/>
          <cell r="IK881"/>
          <cell r="IL881"/>
          <cell r="IM881"/>
          <cell r="IN881"/>
          <cell r="IO881"/>
          <cell r="IP881"/>
          <cell r="IQ881"/>
          <cell r="IS881"/>
          <cell r="IT881"/>
          <cell r="IU881"/>
          <cell r="IV881"/>
          <cell r="IW881"/>
          <cell r="IX881"/>
          <cell r="IY881"/>
          <cell r="IZ881"/>
          <cell r="JA881"/>
          <cell r="JB881"/>
          <cell r="JC881"/>
          <cell r="JD881"/>
          <cell r="JF881"/>
          <cell r="JG881"/>
          <cell r="JH881"/>
          <cell r="JI881"/>
          <cell r="JJ881"/>
          <cell r="JK881"/>
          <cell r="JL881"/>
          <cell r="JM881"/>
          <cell r="JN881"/>
          <cell r="JO881"/>
          <cell r="JP881"/>
          <cell r="JQ881"/>
        </row>
        <row r="882">
          <cell r="A882" t="str">
            <v>Net Power Cost/Net System Load ($/MWH)</v>
          </cell>
          <cell r="D882">
            <v>0</v>
          </cell>
          <cell r="F882">
            <v>-5.6380604717096716E-3</v>
          </cell>
          <cell r="G882">
            <v>-3.8707568570606199E-3</v>
          </cell>
          <cell r="H882">
            <v>8.8829272760060363E-4</v>
          </cell>
          <cell r="I882">
            <v>-2.0931127974850305E-3</v>
          </cell>
          <cell r="J882">
            <v>-2.4064035008217743E-3</v>
          </cell>
          <cell r="K882">
            <v>-3.9249093990929573E-3</v>
          </cell>
          <cell r="L882">
            <v>-1.1096988350745463E-2</v>
          </cell>
          <cell r="M882">
            <v>-1.2522133410767466E-2</v>
          </cell>
          <cell r="N882">
            <v>-7.5743734322255563E-3</v>
          </cell>
          <cell r="O882">
            <v>3.9730892729361034E-3</v>
          </cell>
          <cell r="P882">
            <v>-5.2471281344272924E-3</v>
          </cell>
          <cell r="Q882">
            <v>-3.8819568490939815E-3</v>
          </cell>
          <cell r="R882">
            <v>-6.7825019398490838E-3</v>
          </cell>
          <cell r="S882">
            <v>-4.7061103665635429E-3</v>
          </cell>
          <cell r="T882">
            <v>-4.6679929323190095E-3</v>
          </cell>
          <cell r="U882">
            <v>-1.4127272559658621E-3</v>
          </cell>
          <cell r="V882">
            <v>-2.2904943780468479E-3</v>
          </cell>
          <cell r="W882">
            <v>-4.2190998524036516E-3</v>
          </cell>
          <cell r="X882">
            <v>-8.3069616425230919E-3</v>
          </cell>
          <cell r="Y882">
            <v>-1.8122516110368636E-2</v>
          </cell>
          <cell r="Z882">
            <v>-1.4010086937840782E-2</v>
          </cell>
          <cell r="AA882">
            <v>-9.789145909000041E-3</v>
          </cell>
          <cell r="AB882">
            <v>-2.8520351428887869E-3</v>
          </cell>
          <cell r="AC882">
            <v>-5.3070634745413514E-3</v>
          </cell>
          <cell r="AD882">
            <v>-3.5783170721330748E-3</v>
          </cell>
          <cell r="AE882">
            <v>-8.3758641076698837E-3</v>
          </cell>
          <cell r="AF882">
            <v>-4.3999977298536663E-3</v>
          </cell>
          <cell r="AG882">
            <v>-7.2486389902124415E-3</v>
          </cell>
          <cell r="AH882">
            <v>-2.7020828869952496E-3</v>
          </cell>
          <cell r="AI882">
            <v>-5.0017721739843424E-3</v>
          </cell>
          <cell r="AJ882">
            <v>-8.331989146960872E-3</v>
          </cell>
          <cell r="AK882">
            <v>-9.3837529144362719E-3</v>
          </cell>
          <cell r="AL882">
            <v>-1.7894944756552178E-2</v>
          </cell>
          <cell r="AM882">
            <v>-1.3874725840764768E-2</v>
          </cell>
          <cell r="AN882">
            <v>-1.1902308810952889E-2</v>
          </cell>
          <cell r="AO882">
            <v>-6.0834659105033495E-3</v>
          </cell>
          <cell r="AP882">
            <v>-4.1064442890608177E-3</v>
          </cell>
          <cell r="AQ882">
            <v>-5.5657785340699206E-3</v>
          </cell>
          <cell r="AR882">
            <v>-8.1003773532444256E-3</v>
          </cell>
          <cell r="AS882">
            <v>-4.2916858902390942E-3</v>
          </cell>
          <cell r="AT882">
            <v>-6.547673663359177E-3</v>
          </cell>
          <cell r="AU882">
            <v>-2.1202515551443923E-4</v>
          </cell>
          <cell r="AV882">
            <v>-3.584853992947501E-3</v>
          </cell>
          <cell r="AW882">
            <v>-6.9230137271798498E-3</v>
          </cell>
          <cell r="AX882">
            <v>-8.7106528783333914E-3</v>
          </cell>
          <cell r="AY882">
            <v>-1.7419622853612537E-2</v>
          </cell>
          <cell r="AZ882">
            <v>-1.6478808541357637E-2</v>
          </cell>
          <cell r="BA882">
            <v>-1.2827864674846978E-2</v>
          </cell>
          <cell r="BB882">
            <v>-5.0799608779437122E-3</v>
          </cell>
          <cell r="BC882">
            <v>-6.6110265823287051E-3</v>
          </cell>
          <cell r="BD882">
            <v>-5.7136626315461569E-3</v>
          </cell>
          <cell r="BE882">
            <v>-1.1647127212842889E-2</v>
          </cell>
          <cell r="BF882">
            <v>-6.1308277060305727E-3</v>
          </cell>
          <cell r="BG882">
            <v>-7.1143965559450351E-3</v>
          </cell>
          <cell r="BH882">
            <v>-4.874551516536485E-3</v>
          </cell>
          <cell r="BI882">
            <v>-7.1856025310212956E-3</v>
          </cell>
          <cell r="BJ882">
            <v>-9.9751335344038239E-3</v>
          </cell>
          <cell r="BK882">
            <v>-1.6430152018005018E-2</v>
          </cell>
          <cell r="BL882">
            <v>-2.1376862480845915E-2</v>
          </cell>
          <cell r="BM882">
            <v>-2.2051432393801917E-2</v>
          </cell>
          <cell r="BN882">
            <v>-1.5754379879087566E-2</v>
          </cell>
          <cell r="BO882">
            <v>-8.9643416282587651E-3</v>
          </cell>
          <cell r="BP882">
            <v>-7.9626315771879064E-3</v>
          </cell>
          <cell r="BQ882">
            <v>-7.4444387376466636E-3</v>
          </cell>
          <cell r="BR882">
            <v>-1.5073170414515502E-2</v>
          </cell>
          <cell r="BS882">
            <v>-6.5235219433166236E-3</v>
          </cell>
          <cell r="BT882">
            <v>-8.8257513174490043E-3</v>
          </cell>
          <cell r="BU882">
            <v>-6.1940436964746937E-3</v>
          </cell>
          <cell r="BV882">
            <v>-9.916424368335619E-3</v>
          </cell>
          <cell r="BW882">
            <v>-1.1716721457269763E-2</v>
          </cell>
          <cell r="BX882">
            <v>-1.8750121328176661E-2</v>
          </cell>
          <cell r="BY882">
            <v>-3.8276647596436675E-2</v>
          </cell>
          <cell r="BZ882">
            <v>-2.7935036906850286E-2</v>
          </cell>
          <cell r="CA882">
            <v>-1.9946939096683991E-2</v>
          </cell>
          <cell r="CB882">
            <v>-9.3952417944587197E-3</v>
          </cell>
          <cell r="CC882">
            <v>-1.0101998828435654E-2</v>
          </cell>
          <cell r="CD882">
            <v>-7.7778831953558836E-3</v>
          </cell>
          <cell r="CE882">
            <v>-1.4175943087112231E-2</v>
          </cell>
          <cell r="CF882">
            <v>-6.6432283017512361E-3</v>
          </cell>
          <cell r="CG882">
            <v>-8.4942919438297793E-3</v>
          </cell>
          <cell r="CH882">
            <v>-6.5263171822005361E-3</v>
          </cell>
          <cell r="CI882">
            <v>-5.2654313161237809E-3</v>
          </cell>
          <cell r="CJ882">
            <v>-1.2775998245478704E-2</v>
          </cell>
          <cell r="CK882">
            <v>-1.5792968286694631E-2</v>
          </cell>
          <cell r="CL882">
            <v>-3.7176744165236641E-2</v>
          </cell>
          <cell r="CM882">
            <v>-2.7102658627647713E-2</v>
          </cell>
          <cell r="CN882">
            <v>-1.9041638804573324E-2</v>
          </cell>
          <cell r="CO882">
            <v>-8.794802876093577E-3</v>
          </cell>
          <cell r="CP882">
            <v>-9.4690651503945844E-3</v>
          </cell>
          <cell r="CQ882">
            <v>-7.5795673579595046E-3</v>
          </cell>
          <cell r="CR882">
            <v>-1.4810124417850901E-2</v>
          </cell>
          <cell r="CS882">
            <v>-6.3382018153017583E-3</v>
          </cell>
          <cell r="CT882">
            <v>-7.9496374110803458E-3</v>
          </cell>
          <cell r="CU882">
            <v>-6.1423023621989259E-3</v>
          </cell>
          <cell r="CV882">
            <v>-8.8339217903463663E-3</v>
          </cell>
          <cell r="CW882">
            <v>-1.4313612779851326E-2</v>
          </cell>
          <cell r="CX882">
            <v>-1.8421348223710332E-2</v>
          </cell>
          <cell r="CY882">
            <v>-3.4600800656480857E-2</v>
          </cell>
          <cell r="CZ882">
            <v>-2.5630053899348582E-2</v>
          </cell>
          <cell r="DA882">
            <v>-1.8152168001343227E-2</v>
          </cell>
          <cell r="DB882">
            <v>-1.642717750264211E-2</v>
          </cell>
          <cell r="DC882">
            <v>-9.3705839638715815E-3</v>
          </cell>
          <cell r="DD882">
            <v>-7.504209182009447E-3</v>
          </cell>
          <cell r="DE882">
            <v>-1.3501558843906025E-2</v>
          </cell>
          <cell r="DF882">
            <v>-6.9682450368571125E-3</v>
          </cell>
          <cell r="DG882">
            <v>-9.6750727499124167E-3</v>
          </cell>
          <cell r="DH882">
            <v>-6.1097181293678915E-3</v>
          </cell>
          <cell r="DI882">
            <v>-4.6448112408290498E-3</v>
          </cell>
          <cell r="DJ882">
            <v>-1.3660656976047569E-2</v>
          </cell>
          <cell r="DK882">
            <v>-1.7104615557647307E-2</v>
          </cell>
          <cell r="DL882">
            <v>-3.3363415071157476E-2</v>
          </cell>
          <cell r="DM882">
            <v>-2.5360278879439591E-2</v>
          </cell>
          <cell r="DN882">
            <v>-1.7823668822892103E-2</v>
          </cell>
          <cell r="DO882">
            <v>-5.5049262564299539E-3</v>
          </cell>
          <cell r="DP882">
            <v>-9.4594230777431676E-3</v>
          </cell>
          <cell r="DQ882">
            <v>-7.9371288013767582E-3</v>
          </cell>
          <cell r="DR882">
            <v>-1.1822804793137465E-2</v>
          </cell>
          <cell r="DS882">
            <v>-6.8736701779457121E-3</v>
          </cell>
          <cell r="DT882">
            <v>-7.3490422906914432E-3</v>
          </cell>
          <cell r="DU882">
            <v>-5.0983331660070519E-3</v>
          </cell>
          <cell r="DV882">
            <v>-9.3479308037887066E-3</v>
          </cell>
          <cell r="DW882">
            <v>-1.1110573297008486E-2</v>
          </cell>
          <cell r="DX882">
            <v>-1.9802655108843936E-2</v>
          </cell>
          <cell r="DY882">
            <v>-2.6758363789511463E-2</v>
          </cell>
          <cell r="DZ882">
            <v>-2.2961838051045902E-2</v>
          </cell>
          <cell r="EA882">
            <v>-1.6693321101609371E-2</v>
          </cell>
          <cell r="EB882">
            <v>-8.6645818051565016E-3</v>
          </cell>
          <cell r="EC882">
            <v>-8.2833416823113737E-3</v>
          </cell>
          <cell r="ED882">
            <v>4.2800172775976364E-3</v>
          </cell>
          <cell r="EE882">
            <v>-1.1760113818912288E-2</v>
          </cell>
          <cell r="EF882">
            <v>-5.282308809697156E-3</v>
          </cell>
          <cell r="EG882">
            <v>-6.891786336353789E-3</v>
          </cell>
          <cell r="EH882">
            <v>-6.2271854967939078E-3</v>
          </cell>
          <cell r="EI882">
            <v>-7.685843964214456E-3</v>
          </cell>
          <cell r="EJ882">
            <v>-1.1994314725265909E-2</v>
          </cell>
          <cell r="EK882">
            <v>-2.0037803598080828E-2</v>
          </cell>
          <cell r="EL882">
            <v>-2.3063957924662759E-2</v>
          </cell>
          <cell r="EM882">
            <v>-1.9129071798317909E-2</v>
          </cell>
          <cell r="EN882">
            <v>-1.8157709715236336E-2</v>
          </cell>
          <cell r="EO882">
            <v>-6.6005288991561883E-3</v>
          </cell>
          <cell r="EP882">
            <v>-7.5611679775562379E-3</v>
          </cell>
          <cell r="EQ882">
            <v>-6.1558617338803856E-3</v>
          </cell>
          <cell r="ER882">
            <v>-1.1374330329754656E-2</v>
          </cell>
          <cell r="ES882">
            <v>-1.4289411804426777E-3</v>
          </cell>
          <cell r="ET882">
            <v>-8.6242889740297812E-3</v>
          </cell>
          <cell r="EU882">
            <v>-4.4956239041233914E-3</v>
          </cell>
          <cell r="EV882">
            <v>-1.1189974307004746E-2</v>
          </cell>
          <cell r="EW882">
            <v>-8.7398136537117921E-3</v>
          </cell>
          <cell r="EX882">
            <v>-1.5494054796070245E-2</v>
          </cell>
          <cell r="EY882">
            <v>-2.2560219495492362E-2</v>
          </cell>
          <cell r="EZ882">
            <v>-2.1489349903017541E-2</v>
          </cell>
          <cell r="FA882">
            <v>-1.7766418503903481E-2</v>
          </cell>
          <cell r="FB882">
            <v>-9.2028914395925199E-3</v>
          </cell>
          <cell r="FC882">
            <v>-7.9905861480895624E-3</v>
          </cell>
          <cell r="FD882">
            <v>-5.9333628567088681E-3</v>
          </cell>
          <cell r="FE882">
            <v>-1.1673872923822159E-2</v>
          </cell>
          <cell r="FF882">
            <v>-5.1863350708813982E-3</v>
          </cell>
          <cell r="FG882">
            <v>-9.6294325361405697E-3</v>
          </cell>
          <cell r="FH882">
            <v>-4.8592322307960956E-3</v>
          </cell>
          <cell r="FI882">
            <v>-8.937136394438383E-3</v>
          </cell>
          <cell r="FJ882">
            <v>-1.0171836089741149E-2</v>
          </cell>
          <cell r="FK882">
            <v>-1.6688103168471358E-2</v>
          </cell>
          <cell r="FL882">
            <v>-1.931337464268168E-2</v>
          </cell>
          <cell r="FM882">
            <v>-2.2592990137667357E-2</v>
          </cell>
          <cell r="FN882">
            <v>-1.6861297734752867E-2</v>
          </cell>
          <cell r="FO882">
            <v>-1.1214032494610393E-2</v>
          </cell>
          <cell r="FP882">
            <v>-7.8220701385625091E-3</v>
          </cell>
          <cell r="FQ882">
            <v>-6.2627778166159942E-3</v>
          </cell>
          <cell r="FR882">
            <v>-1.148675772849117E-2</v>
          </cell>
          <cell r="FS882">
            <v>-7.1891295813166778E-3</v>
          </cell>
          <cell r="FT882">
            <v>-2.2955395979629145E-3</v>
          </cell>
          <cell r="FU882">
            <v>-6.2333965723677665E-3</v>
          </cell>
          <cell r="FV882">
            <v>-6.22861869724467E-3</v>
          </cell>
          <cell r="FW882">
            <v>-1.3708603838090028E-2</v>
          </cell>
          <cell r="FX882">
            <v>-1.8191294768392652E-2</v>
          </cell>
          <cell r="FY882">
            <v>-2.0714145576967269E-2</v>
          </cell>
          <cell r="FZ882">
            <v>-1.9840290656031101E-2</v>
          </cell>
          <cell r="GA882">
            <v>-1.6193026647812303E-2</v>
          </cell>
          <cell r="GB882">
            <v>-9.277056214596513E-3</v>
          </cell>
          <cell r="GC882">
            <v>-9.4745932610607042E-3</v>
          </cell>
          <cell r="GD882">
            <v>-5.1508178117281034E-3</v>
          </cell>
          <cell r="GE882">
            <v>-1.2031957494958334E-2</v>
          </cell>
          <cell r="GF882">
            <v>-5.8267348060425661E-3</v>
          </cell>
          <cell r="GG882">
            <v>-9.3150628229210497E-3</v>
          </cell>
          <cell r="GH882">
            <v>-5.7718374329418509E-3</v>
          </cell>
          <cell r="GI882">
            <v>-8.4858997475460995E-3</v>
          </cell>
          <cell r="GJ882">
            <v>-1.2428858349290195E-2</v>
          </cell>
          <cell r="GK882">
            <v>-1.7877084647892616E-2</v>
          </cell>
          <cell r="GL882">
            <v>-2.2290722264159513E-2</v>
          </cell>
          <cell r="GM882">
            <v>-1.9532613259542586E-2</v>
          </cell>
          <cell r="GN882">
            <v>-1.5738526890874738E-2</v>
          </cell>
          <cell r="GO882">
            <v>-9.4857092892830508E-3</v>
          </cell>
          <cell r="GP882">
            <v>-8.1334588516419615E-3</v>
          </cell>
          <cell r="GQ882">
            <v>-6.4354579226701958E-3</v>
          </cell>
          <cell r="GR882">
            <v>-1.1977554504245091E-2</v>
          </cell>
          <cell r="GS882">
            <v>-3.2017765867031756E-3</v>
          </cell>
          <cell r="GT882">
            <v>-1.0811787905002035E-2</v>
          </cell>
          <cell r="GU882">
            <v>-7.1297701291417326E-3</v>
          </cell>
          <cell r="GV882">
            <v>-9.0499813467097567E-3</v>
          </cell>
          <cell r="GW882">
            <v>-1.1107478198345788E-2</v>
          </cell>
          <cell r="GX882">
            <v>-1.8416389037149372E-2</v>
          </cell>
          <cell r="GY882">
            <v>-2.1319379834380925E-2</v>
          </cell>
          <cell r="GZ882">
            <v>-2.0259629659648226E-2</v>
          </cell>
          <cell r="HA882">
            <v>-1.6113983348649441E-2</v>
          </cell>
          <cell r="HB882">
            <v>-1.1796931994016546E-2</v>
          </cell>
          <cell r="HC882">
            <v>-7.3419374080643252E-3</v>
          </cell>
          <cell r="HD882">
            <v>-5.9862717215111161E-3</v>
          </cell>
          <cell r="HE882">
            <v>-1.2842219109131747E-2</v>
          </cell>
          <cell r="HF882">
            <v>-1.0184030034878333E-2</v>
          </cell>
          <cell r="HG882">
            <v>-1.0194799512653674E-2</v>
          </cell>
          <cell r="HH882">
            <v>-6.0453633679529162E-3</v>
          </cell>
          <cell r="HI882">
            <v>-9.3189518890941514E-3</v>
          </cell>
          <cell r="HJ882">
            <v>-9.7148863312188638E-3</v>
          </cell>
          <cell r="HK882">
            <v>-1.8581425612630653E-2</v>
          </cell>
          <cell r="HL882">
            <v>-2.2462230321650622E-2</v>
          </cell>
          <cell r="HM882">
            <v>-2.1084976974535152E-2</v>
          </cell>
          <cell r="HN882">
            <v>-1.8429870230757928E-2</v>
          </cell>
          <cell r="HO882">
            <v>-1.0604154599157312E-2</v>
          </cell>
          <cell r="HP882">
            <v>-9.0310445723815747E-3</v>
          </cell>
          <cell r="HQ882">
            <v>-6.6999058587171589E-3</v>
          </cell>
          <cell r="HR882">
            <v>-1.2806223377786807E-2</v>
          </cell>
          <cell r="HS882">
            <v>-6.6276423215470004E-3</v>
          </cell>
          <cell r="HT882">
            <v>-7.9543781573363503E-3</v>
          </cell>
          <cell r="HU882">
            <v>-7.8451647653920986E-3</v>
          </cell>
          <cell r="HV882">
            <v>-1.1711479034275385E-3</v>
          </cell>
          <cell r="HW882">
            <v>-2.0286794332200486E-2</v>
          </cell>
          <cell r="HX882">
            <v>-1.9642038264663597E-2</v>
          </cell>
          <cell r="HY882">
            <v>-1.9542388336923011E-2</v>
          </cell>
          <cell r="HZ882">
            <v>-2.5682089247510476E-2</v>
          </cell>
          <cell r="IA882">
            <v>-1.7770915404952348E-2</v>
          </cell>
          <cell r="IB882">
            <v>-8.2564569374028451E-3</v>
          </cell>
          <cell r="IC882">
            <v>9.3506309871287385E-3</v>
          </cell>
          <cell r="ID882">
            <v>-2.7431041782556065E-2</v>
          </cell>
          <cell r="IE882">
            <v>-1.3441793250876799E-2</v>
          </cell>
          <cell r="IF882">
            <v>-5.5971946726245392E-3</v>
          </cell>
          <cell r="IG882">
            <v>-9.4694409808013802E-3</v>
          </cell>
          <cell r="IH882">
            <v>-9.1643538337216057E-3</v>
          </cell>
          <cell r="II882">
            <v>-3.9392004887719878E-2</v>
          </cell>
          <cell r="IJ882">
            <v>1.4700443052664269E-2</v>
          </cell>
          <cell r="IK882">
            <v>-1.972637478828787E-2</v>
          </cell>
          <cell r="IL882">
            <v>-2.5199471382890692E-2</v>
          </cell>
          <cell r="IM882">
            <v>-2.6328143186134412E-2</v>
          </cell>
          <cell r="IN882">
            <v>-2.2271947676586024E-2</v>
          </cell>
          <cell r="IO882">
            <v>-1.7089213568844741E-2</v>
          </cell>
          <cell r="IP882">
            <v>8.1746047479214212E-4</v>
          </cell>
          <cell r="IQ882">
            <v>1.0799184385064109E-3</v>
          </cell>
          <cell r="IR882">
            <v>-1.2354285932637765E-2</v>
          </cell>
          <cell r="IS882">
            <v>1.1313766004057868E-2</v>
          </cell>
          <cell r="IT882">
            <v>-7.0328715346605009E-2</v>
          </cell>
          <cell r="IU882">
            <v>2.0439226703722113E-2</v>
          </cell>
          <cell r="IV882">
            <v>-9.3376841259527055E-3</v>
          </cell>
          <cell r="IW882">
            <v>-1.180478410287833E-2</v>
          </cell>
          <cell r="IX882">
            <v>7.4643708427331035E-3</v>
          </cell>
          <cell r="IY882">
            <v>-6.9902219588470871E-2</v>
          </cell>
          <cell r="IZ882">
            <v>-1.3303926081064787E-2</v>
          </cell>
          <cell r="JA882">
            <v>-4.2787809245879771E-2</v>
          </cell>
          <cell r="JB882">
            <v>8.613923974280624E-3</v>
          </cell>
          <cell r="JC882">
            <v>1.3126322229346954E-2</v>
          </cell>
          <cell r="JD882">
            <v>-2.1045792353440618E-2</v>
          </cell>
          <cell r="JE882">
            <v>0</v>
          </cell>
          <cell r="JF882">
            <v>0</v>
          </cell>
          <cell r="JG882">
            <v>0</v>
          </cell>
          <cell r="JH882">
            <v>0</v>
          </cell>
          <cell r="JI882">
            <v>0</v>
          </cell>
          <cell r="JJ882">
            <v>0</v>
          </cell>
          <cell r="JK882">
            <v>0</v>
          </cell>
          <cell r="JL882">
            <v>0</v>
          </cell>
          <cell r="JM882">
            <v>0</v>
          </cell>
          <cell r="JN882">
            <v>0</v>
          </cell>
          <cell r="JO882">
            <v>0</v>
          </cell>
          <cell r="JP882">
            <v>0</v>
          </cell>
          <cell r="JQ882">
            <v>0</v>
          </cell>
        </row>
        <row r="883">
          <cell r="A883"/>
          <cell r="F883">
            <v>31.764220166172969</v>
          </cell>
          <cell r="G883">
            <v>11.807969820332136</v>
          </cell>
          <cell r="H883">
            <v>-2.3906530752146784</v>
          </cell>
          <cell r="I883">
            <v>4.0954702714945546</v>
          </cell>
          <cell r="J883">
            <v>4.1580048303159671</v>
          </cell>
          <cell r="K883">
            <v>6.2569115402803765</v>
          </cell>
          <cell r="L883">
            <v>20.279027556083392</v>
          </cell>
          <cell r="M883">
            <v>25.261160554987846</v>
          </cell>
          <cell r="N883">
            <v>14.225673253019783</v>
          </cell>
          <cell r="O883">
            <v>-11.15000366745487</v>
          </cell>
          <cell r="P883">
            <v>19.132888009030186</v>
          </cell>
          <cell r="Q883">
            <v>22.285390007149108</v>
          </cell>
          <cell r="R883">
            <v>16.733100434996448</v>
          </cell>
          <cell r="S883">
            <v>27.771525995983776</v>
          </cell>
          <cell r="T883">
            <v>14.485793652887525</v>
          </cell>
          <cell r="U883">
            <v>4.360590930663867</v>
          </cell>
          <cell r="V883">
            <v>4.8733035200655408</v>
          </cell>
          <cell r="W883">
            <v>7.5947423013369821</v>
          </cell>
          <cell r="X883">
            <v>12.57504448971342</v>
          </cell>
          <cell r="Y883">
            <v>33.308200516788958</v>
          </cell>
          <cell r="Z883">
            <v>28.023195076164427</v>
          </cell>
          <cell r="AA883">
            <v>18.437639362760049</v>
          </cell>
          <cell r="AB883">
            <v>8.0836336544311944</v>
          </cell>
          <cell r="AC883">
            <v>19.926492680215283</v>
          </cell>
          <cell r="AD883">
            <v>23.470780614809868</v>
          </cell>
          <cell r="AE883">
            <v>21.282283650829882</v>
          </cell>
          <cell r="AF883">
            <v>22.856819894858877</v>
          </cell>
          <cell r="AG883">
            <v>26.157801244360076</v>
          </cell>
          <cell r="AH883">
            <v>7.4620327671537856</v>
          </cell>
          <cell r="AI883">
            <v>10.398463270250568</v>
          </cell>
          <cell r="AJ883">
            <v>15.053121679296444</v>
          </cell>
          <cell r="AK883">
            <v>15.343096600733613</v>
          </cell>
          <cell r="AL883">
            <v>35.033522124391048</v>
          </cell>
          <cell r="AM883">
            <v>30.045922693408571</v>
          </cell>
          <cell r="AN883">
            <v>26.475347644183152</v>
          </cell>
          <cell r="AO883">
            <v>16.768333712585626</v>
          </cell>
          <cell r="AP883">
            <v>20.900854488021899</v>
          </cell>
          <cell r="AQ883">
            <v>32.185757286484673</v>
          </cell>
          <cell r="AR883">
            <v>21.3966278141339</v>
          </cell>
          <cell r="AS883">
            <v>28.808878639475743</v>
          </cell>
          <cell r="AT883">
            <v>23.224040863651386</v>
          </cell>
          <cell r="AU883">
            <v>1.0189472505148574</v>
          </cell>
          <cell r="AV883">
            <v>7.7286856203335264</v>
          </cell>
          <cell r="AW883">
            <v>12.747048842420186</v>
          </cell>
          <cell r="AX883">
            <v>14.044359541711978</v>
          </cell>
          <cell r="AY883">
            <v>35.259615209178854</v>
          </cell>
          <cell r="AZ883">
            <v>36.61101850834234</v>
          </cell>
          <cell r="BA883">
            <v>30.243691645440162</v>
          </cell>
          <cell r="BB883">
            <v>14.613348379868976</v>
          </cell>
          <cell r="BC883">
            <v>24.359725197440838</v>
          </cell>
          <cell r="BD883">
            <v>36.797397868416823</v>
          </cell>
          <cell r="BE883">
            <v>31.580065499290463</v>
          </cell>
          <cell r="BF883">
            <v>38.058031480850559</v>
          </cell>
          <cell r="BG883">
            <v>27.218477037413333</v>
          </cell>
          <cell r="BH883">
            <v>13.512385172938146</v>
          </cell>
          <cell r="BI883">
            <v>15.182435530388647</v>
          </cell>
          <cell r="BJ883">
            <v>18.110683571910062</v>
          </cell>
          <cell r="BK883">
            <v>28.633672043853984</v>
          </cell>
          <cell r="BL883">
            <v>44.406320951155699</v>
          </cell>
          <cell r="BM883">
            <v>50.662043615015349</v>
          </cell>
          <cell r="BN883">
            <v>39.1614261404602</v>
          </cell>
          <cell r="BO883">
            <v>25.761325944900939</v>
          </cell>
          <cell r="BP883">
            <v>37.579293364285355</v>
          </cell>
          <cell r="BQ883">
            <v>49.164503719689606</v>
          </cell>
          <cell r="BR883">
            <v>42.181740897251757</v>
          </cell>
          <cell r="BS883">
            <v>42.980877194241579</v>
          </cell>
          <cell r="BT883">
            <v>32.736047814382118</v>
          </cell>
          <cell r="BU883">
            <v>19.52209158053579</v>
          </cell>
          <cell r="BV883">
            <v>22.820721591928454</v>
          </cell>
          <cell r="BW883">
            <v>23.890044864338563</v>
          </cell>
          <cell r="BX883">
            <v>33.16790637657882</v>
          </cell>
          <cell r="BY883">
            <v>77.993372623660903</v>
          </cell>
          <cell r="BZ883">
            <v>65.59053416270298</v>
          </cell>
          <cell r="CA883">
            <v>48.007302274811565</v>
          </cell>
          <cell r="CB883">
            <v>29.405388355361005</v>
          </cell>
          <cell r="CC883">
            <v>40.409281592719715</v>
          </cell>
          <cell r="CD883">
            <v>52.014971486358675</v>
          </cell>
          <cell r="CE883">
            <v>41.257914245733254</v>
          </cell>
          <cell r="CF883">
            <v>45.42222206170436</v>
          </cell>
          <cell r="CG883">
            <v>31.023759520873451</v>
          </cell>
          <cell r="CH883">
            <v>21.523951409735588</v>
          </cell>
          <cell r="CI883">
            <v>12.7805748280279</v>
          </cell>
          <cell r="CJ883">
            <v>26.387096522778521</v>
          </cell>
          <cell r="CK883">
            <v>29.002600137803427</v>
          </cell>
          <cell r="CL883">
            <v>81.648472484470389</v>
          </cell>
          <cell r="CM883">
            <v>65.393978377190066</v>
          </cell>
          <cell r="CN883">
            <v>47.058619178073613</v>
          </cell>
          <cell r="CO883">
            <v>28.744022851476998</v>
          </cell>
          <cell r="CP883">
            <v>41.870925263395812</v>
          </cell>
          <cell r="CQ883">
            <v>52.923705238409312</v>
          </cell>
          <cell r="CR883">
            <v>43.568246528506336</v>
          </cell>
          <cell r="CS883">
            <v>43.440426720201707</v>
          </cell>
          <cell r="CT883">
            <v>29.562887712857627</v>
          </cell>
          <cell r="CU883">
            <v>20.05673240508866</v>
          </cell>
          <cell r="CV883">
            <v>20.957410502720585</v>
          </cell>
          <cell r="CW883">
            <v>27.363140720495927</v>
          </cell>
          <cell r="CX883">
            <v>34.4651045524705</v>
          </cell>
          <cell r="CY883">
            <v>77.194209519025875</v>
          </cell>
          <cell r="CZ883">
            <v>62.638676263871552</v>
          </cell>
          <cell r="DA883">
            <v>46.655051888248153</v>
          </cell>
          <cell r="DB883">
            <v>54.113377849687808</v>
          </cell>
          <cell r="DC883">
            <v>44.711883184777463</v>
          </cell>
          <cell r="DD883">
            <v>52.475313449256696</v>
          </cell>
          <cell r="DE883">
            <v>40.254121750658094</v>
          </cell>
          <cell r="DF883">
            <v>47.150784355756457</v>
          </cell>
          <cell r="DG883">
            <v>36.341901568022422</v>
          </cell>
          <cell r="DH883">
            <v>19.826355492305289</v>
          </cell>
          <cell r="DI883">
            <v>11.778688830409529</v>
          </cell>
          <cell r="DJ883">
            <v>27.456899307193982</v>
          </cell>
          <cell r="DK883">
            <v>32.181157014815568</v>
          </cell>
          <cell r="DL883">
            <v>76.221844656361881</v>
          </cell>
          <cell r="DM883">
            <v>61.49172464405671</v>
          </cell>
          <cell r="DN883">
            <v>48.340400310310272</v>
          </cell>
          <cell r="DO883">
            <v>18.108358153295473</v>
          </cell>
          <cell r="DP883">
            <v>43.928702563669027</v>
          </cell>
          <cell r="DQ883">
            <v>54.835198660189285</v>
          </cell>
          <cell r="DR883">
            <v>34.958090636956328</v>
          </cell>
          <cell r="DS883">
            <v>48.572329017117717</v>
          </cell>
          <cell r="DT883">
            <v>27.274633443599299</v>
          </cell>
          <cell r="DU883">
            <v>16.064577334502374</v>
          </cell>
          <cell r="DV883">
            <v>22.960306494445046</v>
          </cell>
          <cell r="DW883">
            <v>22.345603805033559</v>
          </cell>
          <cell r="DX883">
            <v>36.940396709072985</v>
          </cell>
          <cell r="DY883">
            <v>60.957563302196952</v>
          </cell>
          <cell r="DZ883">
            <v>55.326300179856851</v>
          </cell>
          <cell r="EA883">
            <v>44.01383272459919</v>
          </cell>
          <cell r="EB883">
            <v>28.443305504064323</v>
          </cell>
          <cell r="EC883">
            <v>38.66504327532521</v>
          </cell>
          <cell r="ED883">
            <v>-31.733885960298345</v>
          </cell>
          <cell r="EE883">
            <v>35.665437291644743</v>
          </cell>
          <cell r="EF883">
            <v>36.82938181265412</v>
          </cell>
          <cell r="EG883">
            <v>26.209414848888027</v>
          </cell>
          <cell r="EH883">
            <v>18.077406799236883</v>
          </cell>
          <cell r="EI883">
            <v>21.262479859312766</v>
          </cell>
          <cell r="EJ883">
            <v>22.689629809212725</v>
          </cell>
          <cell r="EK883">
            <v>39.359465633855883</v>
          </cell>
          <cell r="EL883">
            <v>52.916541274667743</v>
          </cell>
          <cell r="EM883">
            <v>47.748082098701779</v>
          </cell>
          <cell r="EN883">
            <v>51.633335095355449</v>
          </cell>
          <cell r="EO883">
            <v>23.929393225159572</v>
          </cell>
          <cell r="EP883">
            <v>35.851877534953232</v>
          </cell>
          <cell r="EQ883">
            <v>43.541820358861543</v>
          </cell>
          <cell r="ER883">
            <v>35.665453831289597</v>
          </cell>
          <cell r="ES883">
            <v>8.6904442770019603</v>
          </cell>
          <cell r="ET883">
            <v>34.529128383784709</v>
          </cell>
          <cell r="EU883">
            <v>15.766485211507833</v>
          </cell>
          <cell r="EV883">
            <v>28.975419256146321</v>
          </cell>
          <cell r="EW883">
            <v>21.280031505162423</v>
          </cell>
          <cell r="EX883">
            <v>31.528141364183835</v>
          </cell>
          <cell r="EY883">
            <v>51.367340312937522</v>
          </cell>
          <cell r="EZ883">
            <v>54.592329688219955</v>
          </cell>
          <cell r="FA883">
            <v>46.236469316943847</v>
          </cell>
          <cell r="FB883">
            <v>31.313326290314162</v>
          </cell>
          <cell r="FC883">
            <v>39.196663181730472</v>
          </cell>
          <cell r="FD883">
            <v>43.223961289366052</v>
          </cell>
          <cell r="FE883">
            <v>37.134043145369127</v>
          </cell>
          <cell r="FF883">
            <v>38.988711465679827</v>
          </cell>
          <cell r="FG883">
            <v>35.060341291263349</v>
          </cell>
          <cell r="FH883">
            <v>18.676947756784251</v>
          </cell>
          <cell r="FI883">
            <v>23.957737006217165</v>
          </cell>
          <cell r="FJ883">
            <v>21.65355956432753</v>
          </cell>
          <cell r="FK883">
            <v>36.299281530620625</v>
          </cell>
          <cell r="FL883">
            <v>42.483248592136995</v>
          </cell>
          <cell r="FM883">
            <v>58.313258318097731</v>
          </cell>
          <cell r="FN883">
            <v>45.706222164129663</v>
          </cell>
          <cell r="FO883">
            <v>40.982086335397476</v>
          </cell>
          <cell r="FP883">
            <v>37.637070564386029</v>
          </cell>
          <cell r="FQ883">
            <v>45.606314048315625</v>
          </cell>
          <cell r="FR883">
            <v>38.255855266113883</v>
          </cell>
          <cell r="FS883">
            <v>80.711698515282151</v>
          </cell>
          <cell r="FT883">
            <v>26.268523874973241</v>
          </cell>
          <cell r="FU883">
            <v>19.031171646055821</v>
          </cell>
          <cell r="FV883">
            <v>15.960908980101516</v>
          </cell>
          <cell r="FW883">
            <v>29.669301889354077</v>
          </cell>
          <cell r="FX883">
            <v>36.764699701860607</v>
          </cell>
          <cell r="FY883">
            <v>50.094073484340974</v>
          </cell>
          <cell r="FZ883">
            <v>52.402980961562911</v>
          </cell>
          <cell r="GA883">
            <v>44.703232598937461</v>
          </cell>
          <cell r="GB883">
            <v>32.763337052585172</v>
          </cell>
          <cell r="GC883">
            <v>48.548806218163961</v>
          </cell>
          <cell r="GD883">
            <v>36.774835171455898</v>
          </cell>
          <cell r="GE883">
            <v>38.485118277655033</v>
          </cell>
          <cell r="GF883">
            <v>43.814096598638862</v>
          </cell>
          <cell r="GG883">
            <v>36.114955016356006</v>
          </cell>
          <cell r="GH883">
            <v>19.139584425890508</v>
          </cell>
          <cell r="GI883">
            <v>23.06126827168336</v>
          </cell>
          <cell r="GJ883">
            <v>25.7153314016726</v>
          </cell>
          <cell r="GK883">
            <v>35.445309337036115</v>
          </cell>
          <cell r="GL883">
            <v>53.735117737648878</v>
          </cell>
          <cell r="GM883">
            <v>52.161221674709587</v>
          </cell>
          <cell r="GN883">
            <v>48.547577715659159</v>
          </cell>
          <cell r="GO883">
            <v>35.002328512266907</v>
          </cell>
          <cell r="GP883">
            <v>44.389376199094421</v>
          </cell>
          <cell r="GQ883">
            <v>49.392935498022766</v>
          </cell>
          <cell r="GR883">
            <v>39.690045100713903</v>
          </cell>
          <cell r="GS883">
            <v>22.794746831060614</v>
          </cell>
          <cell r="GT883">
            <v>47.850844373424025</v>
          </cell>
          <cell r="GU883">
            <v>22.990294549055324</v>
          </cell>
          <cell r="GV883">
            <v>24.697735529535034</v>
          </cell>
          <cell r="GW883">
            <v>24.49799328989053</v>
          </cell>
          <cell r="GX883">
            <v>39.256660544634386</v>
          </cell>
          <cell r="GY883">
            <v>51.770785681155161</v>
          </cell>
          <cell r="GZ883">
            <v>54.372438251015723</v>
          </cell>
          <cell r="HA883">
            <v>49.218781233829716</v>
          </cell>
          <cell r="HB883">
            <v>44.800945663097856</v>
          </cell>
          <cell r="HC883">
            <v>41.260662292585096</v>
          </cell>
          <cell r="HD883">
            <v>46.446165001261321</v>
          </cell>
          <cell r="HE883">
            <v>43.307765972244695</v>
          </cell>
          <cell r="HF883">
            <v>77.212511081232677</v>
          </cell>
          <cell r="HG883">
            <v>45.294154848931505</v>
          </cell>
          <cell r="HH883">
            <v>23.658861343263876</v>
          </cell>
          <cell r="HI883">
            <v>26.146980084756009</v>
          </cell>
          <cell r="HJ883">
            <v>23.528512210653727</v>
          </cell>
          <cell r="HK883">
            <v>40.438709354264056</v>
          </cell>
          <cell r="HL883">
            <v>53.287243285727406</v>
          </cell>
          <cell r="HM883">
            <v>59.161114654157622</v>
          </cell>
          <cell r="HN883">
            <v>52.33690014647631</v>
          </cell>
          <cell r="HO883">
            <v>39.620966940095201</v>
          </cell>
          <cell r="HP883">
            <v>46.239263798362394</v>
          </cell>
          <cell r="HQ883">
            <v>51.606082839880017</v>
          </cell>
          <cell r="HR883">
            <v>45.735373203540213</v>
          </cell>
          <cell r="HS883">
            <v>47.915611045295627</v>
          </cell>
          <cell r="HT883">
            <v>48.321966428191693</v>
          </cell>
          <cell r="HU883">
            <v>28.144400732793141</v>
          </cell>
          <cell r="HV883">
            <v>27.954390183350402</v>
          </cell>
          <cell r="HW883">
            <v>28.86919075145158</v>
          </cell>
          <cell r="HX883">
            <v>48.683186020471915</v>
          </cell>
          <cell r="HY883">
            <v>57.607851738053682</v>
          </cell>
          <cell r="HZ883">
            <v>65.210402093702342</v>
          </cell>
          <cell r="IA883">
            <v>58.134528631804628</v>
          </cell>
          <cell r="IB883">
            <v>33.164804364473106</v>
          </cell>
          <cell r="IC883">
            <v>48.624958713449679</v>
          </cell>
          <cell r="ID883">
            <v>45.977189047288583</v>
          </cell>
          <cell r="IE883">
            <v>46.565451000597321</v>
          </cell>
          <cell r="IF883">
            <v>37.416636322063241</v>
          </cell>
          <cell r="IG883">
            <v>43.51188221020751</v>
          </cell>
          <cell r="IH883">
            <v>26.003538854859489</v>
          </cell>
          <cell r="II883">
            <v>32.617375615002558</v>
          </cell>
          <cell r="IJ883">
            <v>27.504530412006488</v>
          </cell>
          <cell r="IK883">
            <v>42.93135834299725</v>
          </cell>
          <cell r="IL883">
            <v>72.267051342201128</v>
          </cell>
          <cell r="IM883">
            <v>69.420436190507317</v>
          </cell>
          <cell r="IN883">
            <v>60.28331318164976</v>
          </cell>
          <cell r="IO883">
            <v>42.869675197319594</v>
          </cell>
          <cell r="IP883">
            <v>49.459839086090845</v>
          </cell>
          <cell r="IQ883">
            <v>19.473573024673879</v>
          </cell>
          <cell r="IR883">
            <v>47.426982933092781</v>
          </cell>
          <cell r="IS883">
            <v>10.068061474758142</v>
          </cell>
          <cell r="IT883">
            <v>50.161439119018048</v>
          </cell>
          <cell r="IU883">
            <v>31.890193380256061</v>
          </cell>
          <cell r="IV883">
            <v>30.310119193873252</v>
          </cell>
          <cell r="IW883">
            <v>30.549044081370031</v>
          </cell>
          <cell r="IX883">
            <v>47.783568869436181</v>
          </cell>
          <cell r="IY883">
            <v>79.033560496225988</v>
          </cell>
          <cell r="IZ883">
            <v>62.272618903651278</v>
          </cell>
          <cell r="JA883">
            <v>49.183242223099882</v>
          </cell>
          <cell r="JB883">
            <v>57.557495222774826</v>
          </cell>
          <cell r="JC883">
            <v>33.601821985807931</v>
          </cell>
          <cell r="JD883">
            <v>52.402221825711322</v>
          </cell>
          <cell r="JE883">
            <v>0</v>
          </cell>
          <cell r="JF883">
            <v>0</v>
          </cell>
          <cell r="JG883">
            <v>0</v>
          </cell>
          <cell r="JH883">
            <v>0</v>
          </cell>
          <cell r="JI883">
            <v>0</v>
          </cell>
          <cell r="JJ883">
            <v>0</v>
          </cell>
          <cell r="JK883">
            <v>0</v>
          </cell>
          <cell r="JL883">
            <v>0</v>
          </cell>
          <cell r="JM883">
            <v>0</v>
          </cell>
          <cell r="JN883">
            <v>0</v>
          </cell>
          <cell r="JO883">
            <v>0</v>
          </cell>
          <cell r="JP883">
            <v>0</v>
          </cell>
          <cell r="JQ883">
            <v>0</v>
          </cell>
        </row>
        <row r="884">
          <cell r="A884" t="str">
            <v>MWHS</v>
          </cell>
        </row>
        <row r="885">
          <cell r="A885"/>
          <cell r="D885" t="str">
            <v>System Load</v>
          </cell>
          <cell r="F885">
            <v>8.0093741416931152E-8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-4.5914202928543091E-7</v>
          </cell>
          <cell r="M885">
            <v>-2.4028122425079346E-7</v>
          </cell>
          <cell r="N885">
            <v>2.0489096641540527E-8</v>
          </cell>
          <cell r="O885">
            <v>0</v>
          </cell>
          <cell r="P885">
            <v>0</v>
          </cell>
          <cell r="Q885">
            <v>7.80448317527771E-7</v>
          </cell>
          <cell r="R885">
            <v>4.76837158203125E-7</v>
          </cell>
          <cell r="S885">
            <v>0</v>
          </cell>
          <cell r="T885">
            <v>-1.5897676348686218E-6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-2.5983899831771851E-7</v>
          </cell>
          <cell r="AA885">
            <v>2.3301690816879272E-6</v>
          </cell>
          <cell r="AB885">
            <v>0</v>
          </cell>
          <cell r="AC885">
            <v>0</v>
          </cell>
          <cell r="AD885">
            <v>0</v>
          </cell>
          <cell r="AE885">
            <v>6.7055225372314453E-7</v>
          </cell>
          <cell r="AF885">
            <v>-1.7043203115463257E-7</v>
          </cell>
          <cell r="AG885">
            <v>-1.0402873158454895E-6</v>
          </cell>
          <cell r="AH885">
            <v>-2.9988586902618408E-7</v>
          </cell>
          <cell r="AI885">
            <v>0</v>
          </cell>
          <cell r="AJ885">
            <v>0</v>
          </cell>
          <cell r="AK885">
            <v>0</v>
          </cell>
          <cell r="AL885">
            <v>7.7951699495315552E-7</v>
          </cell>
          <cell r="AM885">
            <v>-5.4016709327697754E-7</v>
          </cell>
          <cell r="AN885">
            <v>5.9045851230621338E-7</v>
          </cell>
          <cell r="AO885">
            <v>0</v>
          </cell>
          <cell r="AP885">
            <v>1.3401731848716736E-6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-3.0733644962310791E-8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-7.1711838245391846E-8</v>
          </cell>
          <cell r="BY885">
            <v>0</v>
          </cell>
          <cell r="BZ885">
            <v>0</v>
          </cell>
          <cell r="CA885">
            <v>4.0046870708465576E-8</v>
          </cell>
          <cell r="CB885">
            <v>0</v>
          </cell>
          <cell r="CC885">
            <v>0</v>
          </cell>
          <cell r="CD885">
            <v>0</v>
          </cell>
          <cell r="CE885">
            <v>1.0877847671508789E-6</v>
          </cell>
          <cell r="CF885">
            <v>0</v>
          </cell>
          <cell r="CG885">
            <v>0</v>
          </cell>
          <cell r="CH885">
            <v>0</v>
          </cell>
          <cell r="CI885">
            <v>0</v>
          </cell>
          <cell r="CJ885">
            <v>0</v>
          </cell>
          <cell r="CK885">
            <v>0</v>
          </cell>
          <cell r="CL885">
            <v>2.989545464515686E-7</v>
          </cell>
          <cell r="CM885">
            <v>7.6089054346084595E-7</v>
          </cell>
          <cell r="CN885">
            <v>4.0978193283081055E-8</v>
          </cell>
          <cell r="CO885">
            <v>0</v>
          </cell>
          <cell r="CP885">
            <v>0</v>
          </cell>
          <cell r="CQ885">
            <v>0</v>
          </cell>
          <cell r="CR885">
            <v>-1.6391277313232422E-7</v>
          </cell>
          <cell r="CS885">
            <v>1.7136335372924805E-7</v>
          </cell>
          <cell r="CT885">
            <v>-1.0989606380462646E-7</v>
          </cell>
          <cell r="CU885">
            <v>0</v>
          </cell>
          <cell r="CV885">
            <v>0</v>
          </cell>
          <cell r="CW885">
            <v>0</v>
          </cell>
          <cell r="CX885">
            <v>5.2154064178466797E-8</v>
          </cell>
          <cell r="CY885">
            <v>-5.8673322200775146E-8</v>
          </cell>
          <cell r="CZ885">
            <v>-2.1886080503463745E-7</v>
          </cell>
          <cell r="DA885">
            <v>-1.1175870895385742E-8</v>
          </cell>
          <cell r="DB885">
            <v>0</v>
          </cell>
          <cell r="DC885">
            <v>0</v>
          </cell>
          <cell r="DD885">
            <v>0</v>
          </cell>
          <cell r="DE885">
            <v>2.2543712854385376</v>
          </cell>
          <cell r="DF885">
            <v>0</v>
          </cell>
          <cell r="DG885">
            <v>0</v>
          </cell>
          <cell r="DH885">
            <v>0</v>
          </cell>
          <cell r="DI885">
            <v>0</v>
          </cell>
          <cell r="DJ885">
            <v>0</v>
          </cell>
          <cell r="DK885">
            <v>-4.0978193283081055E-8</v>
          </cell>
          <cell r="DL885">
            <v>0</v>
          </cell>
          <cell r="DM885">
            <v>2.2543713301420212</v>
          </cell>
          <cell r="DN885">
            <v>0</v>
          </cell>
          <cell r="DO885">
            <v>0</v>
          </cell>
          <cell r="DP885">
            <v>0</v>
          </cell>
          <cell r="DQ885">
            <v>0</v>
          </cell>
          <cell r="DR885">
            <v>14.937599748373032</v>
          </cell>
          <cell r="DS885">
            <v>6.2491744756698608E-6</v>
          </cell>
          <cell r="DT885">
            <v>9.6019357442855835E-7</v>
          </cell>
          <cell r="DU885">
            <v>2.0489096641540527E-8</v>
          </cell>
          <cell r="DV885">
            <v>1.862645149230957E-8</v>
          </cell>
          <cell r="DW885">
            <v>0</v>
          </cell>
          <cell r="DX885">
            <v>-4.1909515857696533E-8</v>
          </cell>
          <cell r="DY885">
            <v>-4.8279655892401934</v>
          </cell>
          <cell r="DZ885">
            <v>19.765558180399239</v>
          </cell>
          <cell r="EA885">
            <v>9.3132257461547852E-9</v>
          </cell>
          <cell r="EB885">
            <v>-8.3819031715393066E-9</v>
          </cell>
          <cell r="EC885">
            <v>-2.0489096641540527E-8</v>
          </cell>
          <cell r="ED885">
            <v>-2.0489096641540527E-8</v>
          </cell>
          <cell r="EE885">
            <v>16.857560649514198</v>
          </cell>
          <cell r="EF885">
            <v>0</v>
          </cell>
          <cell r="EG885">
            <v>0</v>
          </cell>
          <cell r="EH885">
            <v>0</v>
          </cell>
          <cell r="EI885">
            <v>0</v>
          </cell>
          <cell r="EJ885">
            <v>4.0046870708465576E-7</v>
          </cell>
          <cell r="EK885">
            <v>4.9360096454620361E-8</v>
          </cell>
          <cell r="EL885">
            <v>0</v>
          </cell>
          <cell r="EM885">
            <v>16.85756160132587</v>
          </cell>
          <cell r="EN885">
            <v>-9.0338289737701416E-8</v>
          </cell>
          <cell r="EO885">
            <v>0</v>
          </cell>
          <cell r="EP885">
            <v>0</v>
          </cell>
          <cell r="EQ885">
            <v>-1.3196840882301331E-6</v>
          </cell>
          <cell r="ER885">
            <v>7.3015689849853516E-7</v>
          </cell>
          <cell r="ES885">
            <v>0</v>
          </cell>
          <cell r="ET885">
            <v>0</v>
          </cell>
          <cell r="EU885">
            <v>0</v>
          </cell>
          <cell r="EV885">
            <v>0</v>
          </cell>
          <cell r="EW885">
            <v>0</v>
          </cell>
          <cell r="EX885">
            <v>0</v>
          </cell>
          <cell r="EY885">
            <v>6.7055225372314453E-7</v>
          </cell>
          <cell r="EZ885">
            <v>0</v>
          </cell>
          <cell r="FA885">
            <v>5.8673322200775146E-8</v>
          </cell>
          <cell r="FB885">
            <v>0</v>
          </cell>
          <cell r="FC885">
            <v>0</v>
          </cell>
          <cell r="FD885">
            <v>0</v>
          </cell>
          <cell r="FE885">
            <v>-0.96689963340759277</v>
          </cell>
          <cell r="FF885">
            <v>0</v>
          </cell>
          <cell r="FG885">
            <v>-5.029141902923584E-8</v>
          </cell>
          <cell r="FH885">
            <v>3.0081719160079956E-7</v>
          </cell>
          <cell r="FI885">
            <v>0</v>
          </cell>
          <cell r="FJ885">
            <v>0</v>
          </cell>
          <cell r="FK885">
            <v>4.0046870708465576E-8</v>
          </cell>
          <cell r="FL885">
            <v>0</v>
          </cell>
          <cell r="FM885">
            <v>-0.96689999010413885</v>
          </cell>
          <cell r="FN885">
            <v>5.9604644775390625E-8</v>
          </cell>
          <cell r="FO885">
            <v>0</v>
          </cell>
          <cell r="FP885">
            <v>0</v>
          </cell>
          <cell r="FQ885">
            <v>0</v>
          </cell>
          <cell r="FR885">
            <v>20.197137653827667</v>
          </cell>
          <cell r="FS885">
            <v>0</v>
          </cell>
          <cell r="FT885">
            <v>1.2703239917755127E-6</v>
          </cell>
          <cell r="FU885">
            <v>0</v>
          </cell>
          <cell r="FV885">
            <v>0</v>
          </cell>
          <cell r="FW885">
            <v>0</v>
          </cell>
          <cell r="FX885">
            <v>5.029141902923584E-8</v>
          </cell>
          <cell r="FY885">
            <v>0</v>
          </cell>
          <cell r="FZ885">
            <v>20.197136339731514</v>
          </cell>
          <cell r="GA885">
            <v>-1.1175870895385742E-8</v>
          </cell>
          <cell r="GB885">
            <v>-9.3132257461547852E-9</v>
          </cell>
          <cell r="GC885">
            <v>0</v>
          </cell>
          <cell r="GD885">
            <v>0</v>
          </cell>
          <cell r="GE885">
            <v>-0.99035999178886414</v>
          </cell>
          <cell r="GF885">
            <v>0</v>
          </cell>
          <cell r="GG885">
            <v>0</v>
          </cell>
          <cell r="GH885">
            <v>0</v>
          </cell>
          <cell r="GI885">
            <v>0</v>
          </cell>
          <cell r="GJ885">
            <v>0</v>
          </cell>
          <cell r="GK885">
            <v>4.9360096454620361E-8</v>
          </cell>
          <cell r="GL885">
            <v>-6.2957406044006348E-7</v>
          </cell>
          <cell r="GM885">
            <v>-0.99035935942083597</v>
          </cell>
          <cell r="GN885">
            <v>-6.0535967350006104E-8</v>
          </cell>
          <cell r="GO885">
            <v>0</v>
          </cell>
          <cell r="GP885">
            <v>0</v>
          </cell>
          <cell r="GQ885">
            <v>0</v>
          </cell>
          <cell r="GR885">
            <v>22.04883773624897</v>
          </cell>
          <cell r="GS885">
            <v>-8.3073973655700684E-7</v>
          </cell>
          <cell r="GT885">
            <v>-1.0095536708831787E-6</v>
          </cell>
          <cell r="GU885">
            <v>0</v>
          </cell>
          <cell r="GV885">
            <v>0</v>
          </cell>
          <cell r="GW885">
            <v>0</v>
          </cell>
          <cell r="GX885">
            <v>-6.9849193096160889E-8</v>
          </cell>
          <cell r="GY885">
            <v>0</v>
          </cell>
          <cell r="GZ885">
            <v>22.048841618932784</v>
          </cell>
          <cell r="HA885">
            <v>-6.0535967350006104E-8</v>
          </cell>
          <cell r="HB885">
            <v>0</v>
          </cell>
          <cell r="HC885">
            <v>0</v>
          </cell>
          <cell r="HD885">
            <v>-1.9194558262825012E-6</v>
          </cell>
          <cell r="HE885">
            <v>-1.4281102865934372</v>
          </cell>
          <cell r="HF885">
            <v>0</v>
          </cell>
          <cell r="HG885">
            <v>0</v>
          </cell>
          <cell r="HH885">
            <v>0</v>
          </cell>
          <cell r="HI885">
            <v>0</v>
          </cell>
          <cell r="HJ885">
            <v>0</v>
          </cell>
          <cell r="HK885">
            <v>9.3132257461547852E-9</v>
          </cell>
          <cell r="HL885">
            <v>0</v>
          </cell>
          <cell r="HM885">
            <v>0</v>
          </cell>
          <cell r="HN885">
            <v>-0.36921030934900045</v>
          </cell>
          <cell r="HO885">
            <v>0</v>
          </cell>
          <cell r="HP885">
            <v>-1.058899998664856</v>
          </cell>
          <cell r="HQ885">
            <v>0</v>
          </cell>
          <cell r="HR885">
            <v>-327.43399074673653</v>
          </cell>
          <cell r="HS885">
            <v>0</v>
          </cell>
          <cell r="HT885">
            <v>1.0244548320770264E-8</v>
          </cell>
          <cell r="HU885">
            <v>-4.0046870708465576E-8</v>
          </cell>
          <cell r="HV885">
            <v>2.0489096641540527E-8</v>
          </cell>
          <cell r="HW885">
            <v>0</v>
          </cell>
          <cell r="HX885">
            <v>1.9557774066925049E-8</v>
          </cell>
          <cell r="HY885">
            <v>-1.0244548320770264E-8</v>
          </cell>
          <cell r="HZ885">
            <v>-321.52099242992699</v>
          </cell>
          <cell r="IA885">
            <v>-8.9406967163085938E-8</v>
          </cell>
          <cell r="IB885">
            <v>0</v>
          </cell>
          <cell r="IC885">
            <v>-5.9129982208833098</v>
          </cell>
          <cell r="ID885">
            <v>0</v>
          </cell>
          <cell r="IE885">
            <v>2.7065823078155518</v>
          </cell>
          <cell r="IF885">
            <v>-7.4906604094430804</v>
          </cell>
          <cell r="IG885">
            <v>2.1025730818510056</v>
          </cell>
          <cell r="IH885">
            <v>-7.8201164780184627</v>
          </cell>
          <cell r="II885">
            <v>8.3819031715393066E-9</v>
          </cell>
          <cell r="IJ885">
            <v>-2.9802322387695313E-8</v>
          </cell>
          <cell r="IK885">
            <v>-1.1092051863670349E-6</v>
          </cell>
          <cell r="IL885">
            <v>-112.2139594508335</v>
          </cell>
          <cell r="IM885">
            <v>136.67445045895875</v>
          </cell>
          <cell r="IN885">
            <v>-1.6018874906003475</v>
          </cell>
          <cell r="IO885">
            <v>8.3819031715393066E-9</v>
          </cell>
          <cell r="IP885">
            <v>-6.9438171703368425</v>
          </cell>
          <cell r="IQ885">
            <v>8.9965760707855225E-7</v>
          </cell>
          <cell r="IR885">
            <v>68.822610229253769</v>
          </cell>
          <cell r="IS885">
            <v>0</v>
          </cell>
          <cell r="IT885">
            <v>0.14438349939882755</v>
          </cell>
          <cell r="IU885">
            <v>-1.0244548320770264E-8</v>
          </cell>
          <cell r="IV885">
            <v>1.0244548320770264E-8</v>
          </cell>
          <cell r="IW885">
            <v>-1.0244548320770264E-8</v>
          </cell>
          <cell r="IX885">
            <v>-3.0733644962310791E-8</v>
          </cell>
          <cell r="IY885">
            <v>0.52390096988528967</v>
          </cell>
          <cell r="IZ885">
            <v>75.293787022121251</v>
          </cell>
          <cell r="JA885">
            <v>-1.2221453413367271</v>
          </cell>
          <cell r="JB885">
            <v>9.3132257461547852E-9</v>
          </cell>
          <cell r="JC885">
            <v>-5.9173165103420615</v>
          </cell>
          <cell r="JD885">
            <v>6.2957406044006348E-7</v>
          </cell>
          <cell r="JE885">
            <v>0</v>
          </cell>
          <cell r="JF885">
            <v>0</v>
          </cell>
          <cell r="JG885">
            <v>0</v>
          </cell>
          <cell r="JH885">
            <v>0</v>
          </cell>
          <cell r="JI885">
            <v>0</v>
          </cell>
          <cell r="JJ885">
            <v>0</v>
          </cell>
          <cell r="JK885">
            <v>0</v>
          </cell>
          <cell r="JL885">
            <v>0</v>
          </cell>
          <cell r="JM885">
            <v>0</v>
          </cell>
          <cell r="JN885">
            <v>0</v>
          </cell>
          <cell r="JO885">
            <v>0</v>
          </cell>
          <cell r="JP885">
            <v>0</v>
          </cell>
          <cell r="JQ885">
            <v>0</v>
          </cell>
        </row>
        <row r="886">
          <cell r="A886"/>
          <cell r="D886" t="str">
            <v>Battery Load</v>
          </cell>
          <cell r="F886">
            <v>2.0692173799999409</v>
          </cell>
          <cell r="G886">
            <v>0.20938137999996798</v>
          </cell>
          <cell r="H886">
            <v>0.22683285999997338</v>
          </cell>
          <cell r="I886">
            <v>-0.40743982999995865</v>
          </cell>
          <cell r="J886">
            <v>0.2318946300006246</v>
          </cell>
          <cell r="K886">
            <v>-41.252541699999711</v>
          </cell>
          <cell r="L886">
            <v>325.33187884002109</v>
          </cell>
          <cell r="M886">
            <v>294.0452502299886</v>
          </cell>
          <cell r="N886">
            <v>400.49401467002463</v>
          </cell>
          <cell r="O886">
            <v>619.92499552998925</v>
          </cell>
          <cell r="P886">
            <v>13.879141629993683</v>
          </cell>
          <cell r="Q886">
            <v>179.20948152992059</v>
          </cell>
          <cell r="R886">
            <v>1917.6765693696216</v>
          </cell>
          <cell r="S886">
            <v>57.669070040050428</v>
          </cell>
          <cell r="T886">
            <v>29.860331200063229</v>
          </cell>
          <cell r="U886">
            <v>-126.28394654998556</v>
          </cell>
          <cell r="V886">
            <v>-68.473530900082551</v>
          </cell>
          <cell r="W886">
            <v>-26.406782189995283</v>
          </cell>
          <cell r="X886">
            <v>572.61711552005727</v>
          </cell>
          <cell r="Y886">
            <v>543.11667337005201</v>
          </cell>
          <cell r="Z886">
            <v>433.92046995006967</v>
          </cell>
          <cell r="AA886">
            <v>616.86843657994177</v>
          </cell>
          <cell r="AB886">
            <v>-55.77412041000207</v>
          </cell>
          <cell r="AC886">
            <v>49.295058450050419</v>
          </cell>
          <cell r="AD886">
            <v>-108.73220568997203</v>
          </cell>
          <cell r="AE886">
            <v>2451.5767127401195</v>
          </cell>
          <cell r="AF886">
            <v>554.42749861002085</v>
          </cell>
          <cell r="AG886">
            <v>-287.88697635993594</v>
          </cell>
          <cell r="AH886">
            <v>56.373445839970373</v>
          </cell>
          <cell r="AI886">
            <v>522.29354176000925</v>
          </cell>
          <cell r="AJ886">
            <v>-65.552197600132786</v>
          </cell>
          <cell r="AK886">
            <v>216.1779872099869</v>
          </cell>
          <cell r="AL886">
            <v>430.21448034001514</v>
          </cell>
          <cell r="AM886">
            <v>61.294202530116308</v>
          </cell>
          <cell r="AN886">
            <v>290.8346545699751</v>
          </cell>
          <cell r="AO886">
            <v>844.74537045008037</v>
          </cell>
          <cell r="AP886">
            <v>-594.56017863002489</v>
          </cell>
          <cell r="AQ886">
            <v>423.21488402000978</v>
          </cell>
          <cell r="AR886">
            <v>1036.9128325600177</v>
          </cell>
          <cell r="AS886">
            <v>-233.96014686999843</v>
          </cell>
          <cell r="AT886">
            <v>-216.88291809998918</v>
          </cell>
          <cell r="AU886">
            <v>-129.82708295999328</v>
          </cell>
          <cell r="AV886">
            <v>103.39934333006386</v>
          </cell>
          <cell r="AW886">
            <v>-56.005311190034263</v>
          </cell>
          <cell r="AX886">
            <v>319.81248848995892</v>
          </cell>
          <cell r="AY886">
            <v>286.5303666999389</v>
          </cell>
          <cell r="AZ886">
            <v>80.384147590026259</v>
          </cell>
          <cell r="BA886">
            <v>105.13971024996135</v>
          </cell>
          <cell r="BB886">
            <v>230.54108721012017</v>
          </cell>
          <cell r="BC886">
            <v>412.03817089973018</v>
          </cell>
          <cell r="BD886">
            <v>135.74297721017501</v>
          </cell>
          <cell r="BE886">
            <v>634.78232755884528</v>
          </cell>
          <cell r="BF886">
            <v>43.231408000050578</v>
          </cell>
          <cell r="BG886">
            <v>-337.82140866006375</v>
          </cell>
          <cell r="BH886">
            <v>37.405663419922348</v>
          </cell>
          <cell r="BI886">
            <v>267.41643862996716</v>
          </cell>
          <cell r="BJ886">
            <v>168.21536352002295</v>
          </cell>
          <cell r="BK886">
            <v>63.342462890024763</v>
          </cell>
          <cell r="BL886">
            <v>143.81707658988307</v>
          </cell>
          <cell r="BM886">
            <v>-44.068766320066061</v>
          </cell>
          <cell r="BN886">
            <v>-13.61572007992072</v>
          </cell>
          <cell r="BO886">
            <v>426.17365681001684</v>
          </cell>
          <cell r="BP886">
            <v>-173.22059315996012</v>
          </cell>
          <cell r="BQ886">
            <v>53.906745920015965</v>
          </cell>
          <cell r="BR886">
            <v>800.64619397930801</v>
          </cell>
          <cell r="BS886">
            <v>-38.325628339895047</v>
          </cell>
          <cell r="BT886">
            <v>-24.025486749771517</v>
          </cell>
          <cell r="BU886">
            <v>83.206615760107525</v>
          </cell>
          <cell r="BV886">
            <v>53.643533640075475</v>
          </cell>
          <cell r="BW886">
            <v>32.050615199957974</v>
          </cell>
          <cell r="BX886">
            <v>107.16357297997456</v>
          </cell>
          <cell r="BY886">
            <v>361.00206531991716</v>
          </cell>
          <cell r="BZ886">
            <v>40.862393880088348</v>
          </cell>
          <cell r="CA886">
            <v>1.1536641101702116</v>
          </cell>
          <cell r="CB886">
            <v>20.308405380113982</v>
          </cell>
          <cell r="CC886">
            <v>34.237383910047356</v>
          </cell>
          <cell r="CD886">
            <v>129.36905888991896</v>
          </cell>
          <cell r="CE886">
            <v>887.50210019014776</v>
          </cell>
          <cell r="CF886">
            <v>9.0704792600590736</v>
          </cell>
          <cell r="CG886">
            <v>38.650330509990454</v>
          </cell>
          <cell r="CH886">
            <v>72.761808399809524</v>
          </cell>
          <cell r="CI886">
            <v>46.131385489949025</v>
          </cell>
          <cell r="CJ886">
            <v>63.244472449994646</v>
          </cell>
          <cell r="CK886">
            <v>114.97009356005583</v>
          </cell>
          <cell r="CL886">
            <v>234.46304906008299</v>
          </cell>
          <cell r="CM886">
            <v>56.360873199882917</v>
          </cell>
          <cell r="CN886">
            <v>155.22013762971619</v>
          </cell>
          <cell r="CO886">
            <v>14.930595530080609</v>
          </cell>
          <cell r="CP886">
            <v>14.949022080167197</v>
          </cell>
          <cell r="CQ886">
            <v>66.749853019951843</v>
          </cell>
          <cell r="CR886">
            <v>1220.381049701944</v>
          </cell>
          <cell r="CS886">
            <v>11.564916029863525</v>
          </cell>
          <cell r="CT886">
            <v>47.554605660028756</v>
          </cell>
          <cell r="CU886">
            <v>52.990933300054166</v>
          </cell>
          <cell r="CV886">
            <v>241.43638919014484</v>
          </cell>
          <cell r="CW886">
            <v>494.24086295004236</v>
          </cell>
          <cell r="CX886">
            <v>-40.895716949715279</v>
          </cell>
          <cell r="CY886">
            <v>157.37084567017155</v>
          </cell>
          <cell r="CZ886">
            <v>70.109558159951121</v>
          </cell>
          <cell r="DA886">
            <v>109.21441323013278</v>
          </cell>
          <cell r="DB886">
            <v>48.981131949985866</v>
          </cell>
          <cell r="DC886">
            <v>-96.804981620050967</v>
          </cell>
          <cell r="DD886">
            <v>124.6180921298801</v>
          </cell>
          <cell r="DE886">
            <v>830.01543144043535</v>
          </cell>
          <cell r="DF886">
            <v>69.019277249870356</v>
          </cell>
          <cell r="DG886">
            <v>40.802281700191088</v>
          </cell>
          <cell r="DH886">
            <v>10.033095080056228</v>
          </cell>
          <cell r="DI886">
            <v>39.591658589954022</v>
          </cell>
          <cell r="DJ886">
            <v>193.51770571002271</v>
          </cell>
          <cell r="DK886">
            <v>42.432531249709427</v>
          </cell>
          <cell r="DL886">
            <v>87.692362519970629</v>
          </cell>
          <cell r="DM886">
            <v>62.398338090104517</v>
          </cell>
          <cell r="DN886">
            <v>3.2263873099000193</v>
          </cell>
          <cell r="DO886">
            <v>20.67435993970139</v>
          </cell>
          <cell r="DP886">
            <v>70.216777779860422</v>
          </cell>
          <cell r="DQ886">
            <v>190.4106562199886</v>
          </cell>
          <cell r="DR886">
            <v>1796.9569195685908</v>
          </cell>
          <cell r="DS886">
            <v>29.941013599745929</v>
          </cell>
          <cell r="DT886">
            <v>73.950628689781297</v>
          </cell>
          <cell r="DU886">
            <v>96.784588720009197</v>
          </cell>
          <cell r="DV886">
            <v>265.74346166988835</v>
          </cell>
          <cell r="DW886">
            <v>240.17931182991015</v>
          </cell>
          <cell r="DX886">
            <v>253.48382000008132</v>
          </cell>
          <cell r="DY886">
            <v>190.32229548005853</v>
          </cell>
          <cell r="DZ886">
            <v>225.12493463000283</v>
          </cell>
          <cell r="EA886">
            <v>182.28953968000133</v>
          </cell>
          <cell r="EB886">
            <v>174.2205834799679</v>
          </cell>
          <cell r="EC886">
            <v>105.56977484002709</v>
          </cell>
          <cell r="ED886">
            <v>-40.653033050068188</v>
          </cell>
          <cell r="EE886">
            <v>1151.9724686592817</v>
          </cell>
          <cell r="EF886">
            <v>53.700384849915281</v>
          </cell>
          <cell r="EG886">
            <v>99.535204009735025</v>
          </cell>
          <cell r="EH886">
            <v>217.74296483001672</v>
          </cell>
          <cell r="EI886">
            <v>-439.20803807995981</v>
          </cell>
          <cell r="EJ886">
            <v>716.4080126900808</v>
          </cell>
          <cell r="EK886">
            <v>12.568816610029899</v>
          </cell>
          <cell r="EL886">
            <v>129.75799699989147</v>
          </cell>
          <cell r="EM886">
            <v>73.571237470197957</v>
          </cell>
          <cell r="EN886">
            <v>-24.533386019873433</v>
          </cell>
          <cell r="EO886">
            <v>-32.933198060141876</v>
          </cell>
          <cell r="EP886">
            <v>224.0775321299443</v>
          </cell>
          <cell r="EQ886">
            <v>121.28494122991106</v>
          </cell>
          <cell r="ER886">
            <v>671.68882801011205</v>
          </cell>
          <cell r="ES886">
            <v>89.386422480049077</v>
          </cell>
          <cell r="ET886">
            <v>50.959067610150669</v>
          </cell>
          <cell r="EU886">
            <v>69.76514050050173</v>
          </cell>
          <cell r="EV886">
            <v>61.640961339813657</v>
          </cell>
          <cell r="EW886">
            <v>-227.74543529003859</v>
          </cell>
          <cell r="EX886">
            <v>-141.01806873013265</v>
          </cell>
          <cell r="EY886">
            <v>230.39568901993334</v>
          </cell>
          <cell r="EZ886">
            <v>187.8581324799452</v>
          </cell>
          <cell r="FA886">
            <v>117.11445062002167</v>
          </cell>
          <cell r="FB886">
            <v>190.74632479000138</v>
          </cell>
          <cell r="FC886">
            <v>-54.816330919973552</v>
          </cell>
          <cell r="FD886">
            <v>97.402474109956529</v>
          </cell>
          <cell r="FE886">
            <v>767.42414556909353</v>
          </cell>
          <cell r="FF886">
            <v>32.407213780039456</v>
          </cell>
          <cell r="FG886">
            <v>294.59531778993551</v>
          </cell>
          <cell r="FH886">
            <v>-116.63685751979938</v>
          </cell>
          <cell r="FI886">
            <v>31.906874739914201</v>
          </cell>
          <cell r="FJ886">
            <v>334.40261878992897</v>
          </cell>
          <cell r="FK886">
            <v>-646.19791629025713</v>
          </cell>
          <cell r="FL886">
            <v>486.68925676034996</v>
          </cell>
          <cell r="FM886">
            <v>127.97882922011195</v>
          </cell>
          <cell r="FN886">
            <v>91.014767020184081</v>
          </cell>
          <cell r="FO886">
            <v>-56.30021373013733</v>
          </cell>
          <cell r="FP886">
            <v>50.518515649950132</v>
          </cell>
          <cell r="FQ886">
            <v>137.04573935992084</v>
          </cell>
          <cell r="FR886">
            <v>-540.95082718878984</v>
          </cell>
          <cell r="FS886">
            <v>-1110.6933779998799</v>
          </cell>
          <cell r="FT886">
            <v>-1207.8081545199384</v>
          </cell>
          <cell r="FU886">
            <v>511.79715075006243</v>
          </cell>
          <cell r="FV886">
            <v>324.7394798102323</v>
          </cell>
          <cell r="FW886">
            <v>250.18270547006978</v>
          </cell>
          <cell r="FX886">
            <v>100.94391307001933</v>
          </cell>
          <cell r="FY886">
            <v>66.643015780195128</v>
          </cell>
          <cell r="FZ886">
            <v>50.286190120037645</v>
          </cell>
          <cell r="GA886">
            <v>168.27664559986442</v>
          </cell>
          <cell r="GB886">
            <v>132.73053660005098</v>
          </cell>
          <cell r="GC886">
            <v>24.341005409893114</v>
          </cell>
          <cell r="GD886">
            <v>147.61006272013765</v>
          </cell>
          <cell r="GE886">
            <v>2039.558180609718</v>
          </cell>
          <cell r="GF886">
            <v>46.116037819941994</v>
          </cell>
          <cell r="GG886">
            <v>255.84179122978821</v>
          </cell>
          <cell r="GH886">
            <v>209.04632572014816</v>
          </cell>
          <cell r="GI886">
            <v>147.66045051952824</v>
          </cell>
          <cell r="GJ886">
            <v>645.39452018000884</v>
          </cell>
          <cell r="GK886">
            <v>366.52221105998615</v>
          </cell>
          <cell r="GL886">
            <v>250.93733573995996</v>
          </cell>
          <cell r="GM886">
            <v>75.025214979948942</v>
          </cell>
          <cell r="GN886">
            <v>-143.55643061018782</v>
          </cell>
          <cell r="GO886">
            <v>90.002796020067763</v>
          </cell>
          <cell r="GP886">
            <v>-14.461191440233961</v>
          </cell>
          <cell r="GQ886">
            <v>111.02911939000478</v>
          </cell>
          <cell r="GR886">
            <v>1209.1829124800861</v>
          </cell>
          <cell r="GS886">
            <v>98.962235809944104</v>
          </cell>
          <cell r="GT886">
            <v>-73.935692089959048</v>
          </cell>
          <cell r="GU886">
            <v>291.27629572013393</v>
          </cell>
          <cell r="GV886">
            <v>75.305392800131813</v>
          </cell>
          <cell r="GW886">
            <v>178.91743876994587</v>
          </cell>
          <cell r="GX886">
            <v>56.40869725018274</v>
          </cell>
          <cell r="GY886">
            <v>218.49413733993424</v>
          </cell>
          <cell r="GZ886">
            <v>97.44917837990215</v>
          </cell>
          <cell r="HA886">
            <v>4.8313694099197164</v>
          </cell>
          <cell r="HB886">
            <v>118.46241871989332</v>
          </cell>
          <cell r="HC886">
            <v>27.664962110167835</v>
          </cell>
          <cell r="HD886">
            <v>115.34647826018045</v>
          </cell>
          <cell r="HE886">
            <v>1687.7576568815857</v>
          </cell>
          <cell r="HF886">
            <v>211.34825298987562</v>
          </cell>
          <cell r="HG886">
            <v>120.40855060005561</v>
          </cell>
          <cell r="HH886">
            <v>72.082996970275417</v>
          </cell>
          <cell r="HI886">
            <v>165.66281856014393</v>
          </cell>
          <cell r="HJ886">
            <v>227.01367747009499</v>
          </cell>
          <cell r="HK886">
            <v>-16.721758770174347</v>
          </cell>
          <cell r="HL886">
            <v>299.82636635005474</v>
          </cell>
          <cell r="HM886">
            <v>62.481341070029885</v>
          </cell>
          <cell r="HN886">
            <v>176.75072731997352</v>
          </cell>
          <cell r="HO886">
            <v>190.27548688999377</v>
          </cell>
          <cell r="HP886">
            <v>3.8652489397791214</v>
          </cell>
          <cell r="HQ886">
            <v>174.7639484902611</v>
          </cell>
          <cell r="HR886">
            <v>654.45293117128313</v>
          </cell>
          <cell r="HS886">
            <v>192.78776219993597</v>
          </cell>
          <cell r="HT886">
            <v>-460.29363070003456</v>
          </cell>
          <cell r="HU886">
            <v>265.9022214297438</v>
          </cell>
          <cell r="HV886">
            <v>-2236.4017559401691</v>
          </cell>
          <cell r="HW886">
            <v>2745.4997240201337</v>
          </cell>
          <cell r="HX886">
            <v>-511.87683132954407</v>
          </cell>
          <cell r="HY886">
            <v>-461.32180502987467</v>
          </cell>
          <cell r="HZ886">
            <v>955.2177661099704</v>
          </cell>
          <cell r="IA886">
            <v>-286.3170969899511</v>
          </cell>
          <cell r="IB886">
            <v>29.982746729976498</v>
          </cell>
          <cell r="IC886">
            <v>-3204.8159191100276</v>
          </cell>
          <cell r="ID886">
            <v>3626.0897497800179</v>
          </cell>
          <cell r="IE886">
            <v>1621.9503891495988</v>
          </cell>
          <cell r="IF886">
            <v>248.14539170003263</v>
          </cell>
          <cell r="IG886">
            <v>3.9178817499778233</v>
          </cell>
          <cell r="IH886">
            <v>667.00946689979173</v>
          </cell>
          <cell r="II886">
            <v>7399.1986399298767</v>
          </cell>
          <cell r="IJ886">
            <v>-7067.3498095198302</v>
          </cell>
          <cell r="IK886">
            <v>197.81563494016882</v>
          </cell>
          <cell r="IL886">
            <v>-149.01176717021735</v>
          </cell>
          <cell r="IM886">
            <v>346.4410605202429</v>
          </cell>
          <cell r="IN886">
            <v>558.6721716899192</v>
          </cell>
          <cell r="IO886">
            <v>1433.8852940999204</v>
          </cell>
          <cell r="IP886">
            <v>-1534.9186022398062</v>
          </cell>
          <cell r="IQ886">
            <v>-481.85497345001204</v>
          </cell>
          <cell r="IR886">
            <v>-845.81007661204785</v>
          </cell>
          <cell r="IS886">
            <v>-2261.0977241999353</v>
          </cell>
          <cell r="IT886">
            <v>9916.8993762600003</v>
          </cell>
          <cell r="IU886">
            <v>-6972.624767180183</v>
          </cell>
          <cell r="IV886">
            <v>-52.939230170217343</v>
          </cell>
          <cell r="IW886">
            <v>-87.868303100112826</v>
          </cell>
          <cell r="IX886">
            <v>-6869.3824490702245</v>
          </cell>
          <cell r="IY886">
            <v>7722.8061342100264</v>
          </cell>
          <cell r="IZ886">
            <v>-1377.7207817702438</v>
          </cell>
          <cell r="JA886">
            <v>4727.9920737598441</v>
          </cell>
          <cell r="JB886">
            <v>-4904.0588765102439</v>
          </cell>
          <cell r="JC886">
            <v>-3037.974677519931</v>
          </cell>
          <cell r="JD886">
            <v>2350.1591486800462</v>
          </cell>
          <cell r="JE886">
            <v>0</v>
          </cell>
          <cell r="JF886">
            <v>0</v>
          </cell>
          <cell r="JG886">
            <v>0</v>
          </cell>
          <cell r="JH886">
            <v>0</v>
          </cell>
          <cell r="JI886">
            <v>0</v>
          </cell>
          <cell r="JJ886">
            <v>0</v>
          </cell>
          <cell r="JK886">
            <v>0</v>
          </cell>
          <cell r="JL886">
            <v>0</v>
          </cell>
          <cell r="JM886">
            <v>0</v>
          </cell>
          <cell r="JN886">
            <v>0</v>
          </cell>
          <cell r="JO886">
            <v>0</v>
          </cell>
          <cell r="JP886">
            <v>0</v>
          </cell>
          <cell r="JQ886">
            <v>0</v>
          </cell>
        </row>
        <row r="887">
          <cell r="A887"/>
          <cell r="D887" t="str">
            <v>Pump Load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  <cell r="BZ887">
            <v>0</v>
          </cell>
          <cell r="CA887">
            <v>0</v>
          </cell>
          <cell r="CB887">
            <v>0</v>
          </cell>
          <cell r="CC887">
            <v>0</v>
          </cell>
          <cell r="CD887">
            <v>0</v>
          </cell>
          <cell r="CE887">
            <v>0</v>
          </cell>
          <cell r="CF887">
            <v>0</v>
          </cell>
          <cell r="CG887">
            <v>0</v>
          </cell>
          <cell r="CH887">
            <v>0</v>
          </cell>
          <cell r="CI887">
            <v>0</v>
          </cell>
          <cell r="CJ887">
            <v>0</v>
          </cell>
          <cell r="CK887">
            <v>0</v>
          </cell>
          <cell r="CL887">
            <v>0</v>
          </cell>
          <cell r="CM887">
            <v>0</v>
          </cell>
          <cell r="CN887">
            <v>0</v>
          </cell>
          <cell r="CO887">
            <v>0</v>
          </cell>
          <cell r="CP887">
            <v>0</v>
          </cell>
          <cell r="CQ887">
            <v>0</v>
          </cell>
          <cell r="CR887">
            <v>0</v>
          </cell>
          <cell r="CS887">
            <v>0</v>
          </cell>
          <cell r="CT887">
            <v>0</v>
          </cell>
          <cell r="CU887">
            <v>0</v>
          </cell>
          <cell r="CV887">
            <v>0</v>
          </cell>
          <cell r="CW887">
            <v>0</v>
          </cell>
          <cell r="CX887">
            <v>0</v>
          </cell>
          <cell r="CY887">
            <v>0</v>
          </cell>
          <cell r="CZ887">
            <v>0</v>
          </cell>
          <cell r="DA887">
            <v>0</v>
          </cell>
          <cell r="DB887">
            <v>0</v>
          </cell>
          <cell r="DC887">
            <v>0</v>
          </cell>
          <cell r="DD887">
            <v>0</v>
          </cell>
          <cell r="DE887">
            <v>0</v>
          </cell>
          <cell r="DF887">
            <v>0</v>
          </cell>
          <cell r="DG887">
            <v>0</v>
          </cell>
          <cell r="DH887">
            <v>0</v>
          </cell>
          <cell r="DI887">
            <v>0</v>
          </cell>
          <cell r="DJ887">
            <v>0</v>
          </cell>
          <cell r="DK887">
            <v>0</v>
          </cell>
          <cell r="DL887">
            <v>0</v>
          </cell>
          <cell r="DM887">
            <v>0</v>
          </cell>
          <cell r="DN887">
            <v>0</v>
          </cell>
          <cell r="DO887">
            <v>0</v>
          </cell>
          <cell r="DP887">
            <v>0</v>
          </cell>
          <cell r="DQ887">
            <v>0</v>
          </cell>
          <cell r="DR887">
            <v>0</v>
          </cell>
          <cell r="DS887">
            <v>0</v>
          </cell>
          <cell r="DT887">
            <v>0</v>
          </cell>
          <cell r="DU887">
            <v>0</v>
          </cell>
          <cell r="DV887">
            <v>0</v>
          </cell>
          <cell r="DW887">
            <v>0</v>
          </cell>
          <cell r="DX887">
            <v>0</v>
          </cell>
          <cell r="DY887">
            <v>0</v>
          </cell>
          <cell r="DZ887">
            <v>0</v>
          </cell>
          <cell r="EA887">
            <v>0</v>
          </cell>
          <cell r="EB887">
            <v>0</v>
          </cell>
          <cell r="EC887">
            <v>0</v>
          </cell>
          <cell r="ED887">
            <v>0</v>
          </cell>
          <cell r="EE887">
            <v>0</v>
          </cell>
          <cell r="EF887">
            <v>0</v>
          </cell>
          <cell r="EG887">
            <v>0</v>
          </cell>
          <cell r="EH887">
            <v>0</v>
          </cell>
          <cell r="EI887">
            <v>0</v>
          </cell>
          <cell r="EJ887">
            <v>0</v>
          </cell>
          <cell r="EK887">
            <v>0</v>
          </cell>
          <cell r="EL887">
            <v>0</v>
          </cell>
          <cell r="EM887">
            <v>0</v>
          </cell>
          <cell r="EN887">
            <v>0</v>
          </cell>
          <cell r="EO887">
            <v>0</v>
          </cell>
          <cell r="EP887">
            <v>0</v>
          </cell>
          <cell r="EQ887">
            <v>0</v>
          </cell>
          <cell r="ER887">
            <v>0</v>
          </cell>
          <cell r="ES887">
            <v>0</v>
          </cell>
          <cell r="ET887">
            <v>0</v>
          </cell>
          <cell r="EU887">
            <v>0</v>
          </cell>
          <cell r="EV887">
            <v>0</v>
          </cell>
          <cell r="EW887">
            <v>0</v>
          </cell>
          <cell r="EX887">
            <v>0</v>
          </cell>
          <cell r="EY887">
            <v>0</v>
          </cell>
          <cell r="EZ887">
            <v>0</v>
          </cell>
          <cell r="FA887">
            <v>0</v>
          </cell>
          <cell r="FB887">
            <v>0</v>
          </cell>
          <cell r="FC887">
            <v>0</v>
          </cell>
          <cell r="FD887">
            <v>0</v>
          </cell>
          <cell r="FE887">
            <v>0</v>
          </cell>
          <cell r="FF887">
            <v>0</v>
          </cell>
          <cell r="FG887">
            <v>0</v>
          </cell>
          <cell r="FH887">
            <v>0</v>
          </cell>
          <cell r="FI887">
            <v>0</v>
          </cell>
          <cell r="FJ887">
            <v>0</v>
          </cell>
          <cell r="FK887">
            <v>0</v>
          </cell>
          <cell r="FL887">
            <v>0</v>
          </cell>
          <cell r="FM887">
            <v>0</v>
          </cell>
          <cell r="FN887">
            <v>0</v>
          </cell>
          <cell r="FO887">
            <v>0</v>
          </cell>
          <cell r="FP887">
            <v>0</v>
          </cell>
          <cell r="FQ887">
            <v>0</v>
          </cell>
          <cell r="FR887">
            <v>0</v>
          </cell>
          <cell r="FS887">
            <v>0</v>
          </cell>
          <cell r="FT887">
            <v>0</v>
          </cell>
          <cell r="FU887">
            <v>0</v>
          </cell>
          <cell r="FV887">
            <v>0</v>
          </cell>
          <cell r="FW887">
            <v>0</v>
          </cell>
          <cell r="FX887">
            <v>0</v>
          </cell>
          <cell r="FY887">
            <v>0</v>
          </cell>
          <cell r="FZ887">
            <v>0</v>
          </cell>
          <cell r="GA887">
            <v>0</v>
          </cell>
          <cell r="GB887">
            <v>0</v>
          </cell>
          <cell r="GC887">
            <v>0</v>
          </cell>
          <cell r="GD887">
            <v>0</v>
          </cell>
          <cell r="GE887">
            <v>0</v>
          </cell>
          <cell r="GF887">
            <v>0</v>
          </cell>
          <cell r="GG887">
            <v>0</v>
          </cell>
          <cell r="GH887">
            <v>0</v>
          </cell>
          <cell r="GI887">
            <v>0</v>
          </cell>
          <cell r="GJ887">
            <v>0</v>
          </cell>
          <cell r="GK887">
            <v>0</v>
          </cell>
          <cell r="GL887">
            <v>0</v>
          </cell>
          <cell r="GM887">
            <v>0</v>
          </cell>
          <cell r="GN887">
            <v>0</v>
          </cell>
          <cell r="GO887">
            <v>0</v>
          </cell>
          <cell r="GP887">
            <v>0</v>
          </cell>
          <cell r="GQ887">
            <v>0</v>
          </cell>
          <cell r="GR887">
            <v>0</v>
          </cell>
          <cell r="GS887">
            <v>0</v>
          </cell>
          <cell r="GT887">
            <v>0</v>
          </cell>
          <cell r="GU887">
            <v>0</v>
          </cell>
          <cell r="GV887">
            <v>0</v>
          </cell>
          <cell r="GW887">
            <v>0</v>
          </cell>
          <cell r="GX887">
            <v>0</v>
          </cell>
          <cell r="GY887">
            <v>0</v>
          </cell>
          <cell r="GZ887">
            <v>0</v>
          </cell>
          <cell r="HA887">
            <v>0</v>
          </cell>
          <cell r="HB887">
            <v>0</v>
          </cell>
          <cell r="HC887">
            <v>0</v>
          </cell>
          <cell r="HD887">
            <v>0</v>
          </cell>
          <cell r="HE887">
            <v>0</v>
          </cell>
          <cell r="HF887">
            <v>0</v>
          </cell>
          <cell r="HG887">
            <v>0</v>
          </cell>
          <cell r="HH887">
            <v>0</v>
          </cell>
          <cell r="HI887">
            <v>0</v>
          </cell>
          <cell r="HJ887">
            <v>0</v>
          </cell>
          <cell r="HK887">
            <v>0</v>
          </cell>
          <cell r="HL887">
            <v>0</v>
          </cell>
          <cell r="HM887">
            <v>0</v>
          </cell>
          <cell r="HN887">
            <v>0</v>
          </cell>
          <cell r="HO887">
            <v>0</v>
          </cell>
          <cell r="HP887">
            <v>0</v>
          </cell>
          <cell r="HQ887">
            <v>0</v>
          </cell>
          <cell r="HR887">
            <v>0</v>
          </cell>
          <cell r="HS887">
            <v>0</v>
          </cell>
          <cell r="HT887">
            <v>0</v>
          </cell>
          <cell r="HU887">
            <v>0</v>
          </cell>
          <cell r="HV887">
            <v>0</v>
          </cell>
          <cell r="HW887">
            <v>0</v>
          </cell>
          <cell r="HX887">
            <v>0</v>
          </cell>
          <cell r="HY887">
            <v>0</v>
          </cell>
          <cell r="HZ887">
            <v>0</v>
          </cell>
          <cell r="IA887">
            <v>0</v>
          </cell>
          <cell r="IB887">
            <v>0</v>
          </cell>
          <cell r="IC887">
            <v>0</v>
          </cell>
          <cell r="ID887">
            <v>0</v>
          </cell>
          <cell r="IE887">
            <v>0</v>
          </cell>
          <cell r="IF887">
            <v>0</v>
          </cell>
          <cell r="IG887">
            <v>0</v>
          </cell>
          <cell r="IH887">
            <v>0</v>
          </cell>
          <cell r="II887">
            <v>0</v>
          </cell>
          <cell r="IJ887">
            <v>0</v>
          </cell>
          <cell r="IK887">
            <v>0</v>
          </cell>
          <cell r="IL887">
            <v>0</v>
          </cell>
          <cell r="IM887">
            <v>0</v>
          </cell>
          <cell r="IN887">
            <v>0</v>
          </cell>
          <cell r="IO887">
            <v>0</v>
          </cell>
          <cell r="IP887">
            <v>0</v>
          </cell>
          <cell r="IQ887">
            <v>0</v>
          </cell>
          <cell r="IR887">
            <v>0</v>
          </cell>
          <cell r="IS887">
            <v>0</v>
          </cell>
          <cell r="IT887">
            <v>0</v>
          </cell>
          <cell r="IU887">
            <v>0</v>
          </cell>
          <cell r="IV887">
            <v>0</v>
          </cell>
          <cell r="IW887">
            <v>0</v>
          </cell>
          <cell r="IX887">
            <v>0</v>
          </cell>
          <cell r="IY887">
            <v>0</v>
          </cell>
          <cell r="IZ887">
            <v>0</v>
          </cell>
          <cell r="JA887">
            <v>0</v>
          </cell>
          <cell r="JB887">
            <v>0</v>
          </cell>
          <cell r="JC887">
            <v>0</v>
          </cell>
          <cell r="JD887">
            <v>0</v>
          </cell>
          <cell r="JE887">
            <v>0</v>
          </cell>
          <cell r="JF887">
            <v>0</v>
          </cell>
          <cell r="JG887">
            <v>0</v>
          </cell>
          <cell r="JH887">
            <v>0</v>
          </cell>
          <cell r="JI887">
            <v>0</v>
          </cell>
          <cell r="JJ887">
            <v>0</v>
          </cell>
          <cell r="JK887">
            <v>0</v>
          </cell>
          <cell r="JL887">
            <v>0</v>
          </cell>
          <cell r="JM887">
            <v>0</v>
          </cell>
          <cell r="JN887">
            <v>0</v>
          </cell>
          <cell r="JO887">
            <v>0</v>
          </cell>
          <cell r="JP887">
            <v>0</v>
          </cell>
          <cell r="JQ887">
            <v>0</v>
          </cell>
        </row>
        <row r="888">
          <cell r="A888"/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  <cell r="BZ888">
            <v>0</v>
          </cell>
          <cell r="CA888">
            <v>0</v>
          </cell>
          <cell r="CB888">
            <v>0</v>
          </cell>
          <cell r="CC888">
            <v>0</v>
          </cell>
          <cell r="CD888">
            <v>0</v>
          </cell>
          <cell r="CE888">
            <v>0</v>
          </cell>
          <cell r="CF888">
            <v>0</v>
          </cell>
          <cell r="CG888">
            <v>0</v>
          </cell>
          <cell r="CH888">
            <v>0</v>
          </cell>
          <cell r="CI888">
            <v>0</v>
          </cell>
          <cell r="CJ888">
            <v>0</v>
          </cell>
          <cell r="CK888">
            <v>0</v>
          </cell>
          <cell r="CL888">
            <v>0</v>
          </cell>
          <cell r="CM888">
            <v>0</v>
          </cell>
          <cell r="CN888">
            <v>0</v>
          </cell>
          <cell r="CO888">
            <v>0</v>
          </cell>
          <cell r="CP888">
            <v>0</v>
          </cell>
          <cell r="CQ888">
            <v>0</v>
          </cell>
          <cell r="CR888">
            <v>0</v>
          </cell>
          <cell r="CS888">
            <v>0</v>
          </cell>
          <cell r="CT888">
            <v>0</v>
          </cell>
          <cell r="CU888">
            <v>0</v>
          </cell>
          <cell r="CV888">
            <v>0</v>
          </cell>
          <cell r="CW888">
            <v>0</v>
          </cell>
          <cell r="CX888">
            <v>0</v>
          </cell>
          <cell r="CY888">
            <v>0</v>
          </cell>
          <cell r="CZ888">
            <v>0</v>
          </cell>
          <cell r="DA888">
            <v>0</v>
          </cell>
          <cell r="DB888">
            <v>0</v>
          </cell>
          <cell r="DC888">
            <v>0</v>
          </cell>
          <cell r="DD888">
            <v>0</v>
          </cell>
          <cell r="DE888">
            <v>0</v>
          </cell>
          <cell r="DF888">
            <v>0</v>
          </cell>
          <cell r="DG888">
            <v>0</v>
          </cell>
          <cell r="DH888">
            <v>0</v>
          </cell>
          <cell r="DI888">
            <v>0</v>
          </cell>
          <cell r="DJ888">
            <v>0</v>
          </cell>
          <cell r="DK888">
            <v>0</v>
          </cell>
          <cell r="DL888">
            <v>0</v>
          </cell>
          <cell r="DM888">
            <v>0</v>
          </cell>
          <cell r="DN888">
            <v>0</v>
          </cell>
          <cell r="DO888">
            <v>0</v>
          </cell>
          <cell r="DP888">
            <v>0</v>
          </cell>
          <cell r="DQ888">
            <v>0</v>
          </cell>
          <cell r="DR888">
            <v>0</v>
          </cell>
          <cell r="DS888">
            <v>0</v>
          </cell>
          <cell r="DT888">
            <v>0</v>
          </cell>
          <cell r="DU888">
            <v>0</v>
          </cell>
          <cell r="DV888">
            <v>0</v>
          </cell>
          <cell r="DW888">
            <v>0</v>
          </cell>
          <cell r="DX888">
            <v>0</v>
          </cell>
          <cell r="DY888">
            <v>0</v>
          </cell>
          <cell r="DZ888">
            <v>0</v>
          </cell>
          <cell r="EA888">
            <v>0</v>
          </cell>
          <cell r="EB888">
            <v>0</v>
          </cell>
          <cell r="EC888">
            <v>0</v>
          </cell>
          <cell r="ED888">
            <v>0</v>
          </cell>
          <cell r="EE888">
            <v>0</v>
          </cell>
          <cell r="EF888">
            <v>0</v>
          </cell>
          <cell r="EG888">
            <v>0</v>
          </cell>
          <cell r="EH888">
            <v>0</v>
          </cell>
          <cell r="EI888">
            <v>0</v>
          </cell>
          <cell r="EJ888">
            <v>0</v>
          </cell>
          <cell r="EK888">
            <v>0</v>
          </cell>
          <cell r="EL888">
            <v>0</v>
          </cell>
          <cell r="EM888">
            <v>0</v>
          </cell>
          <cell r="EN888">
            <v>0</v>
          </cell>
          <cell r="EO888">
            <v>0</v>
          </cell>
          <cell r="EP888">
            <v>0</v>
          </cell>
          <cell r="EQ888">
            <v>0</v>
          </cell>
          <cell r="ER888">
            <v>0</v>
          </cell>
          <cell r="ES888">
            <v>0</v>
          </cell>
          <cell r="ET888">
            <v>0</v>
          </cell>
          <cell r="EU888">
            <v>0</v>
          </cell>
          <cell r="EV888">
            <v>0</v>
          </cell>
          <cell r="EW888">
            <v>0</v>
          </cell>
          <cell r="EX888">
            <v>0</v>
          </cell>
          <cell r="EY888">
            <v>0</v>
          </cell>
          <cell r="EZ888">
            <v>0</v>
          </cell>
          <cell r="FA888">
            <v>0</v>
          </cell>
          <cell r="FB888">
            <v>0</v>
          </cell>
          <cell r="FC888">
            <v>0</v>
          </cell>
          <cell r="FD888">
            <v>0</v>
          </cell>
          <cell r="FE888">
            <v>0</v>
          </cell>
          <cell r="FF888">
            <v>0</v>
          </cell>
          <cell r="FG888">
            <v>0</v>
          </cell>
          <cell r="FH888">
            <v>0</v>
          </cell>
          <cell r="FI888">
            <v>0</v>
          </cell>
          <cell r="FJ888">
            <v>0</v>
          </cell>
          <cell r="FK888">
            <v>0</v>
          </cell>
          <cell r="FL888">
            <v>0</v>
          </cell>
          <cell r="FM888">
            <v>0</v>
          </cell>
          <cell r="FN888">
            <v>0</v>
          </cell>
          <cell r="FO888">
            <v>0</v>
          </cell>
          <cell r="FP888">
            <v>0</v>
          </cell>
          <cell r="FQ888">
            <v>0</v>
          </cell>
          <cell r="FR888">
            <v>0</v>
          </cell>
          <cell r="FS888">
            <v>0</v>
          </cell>
          <cell r="FT888">
            <v>0</v>
          </cell>
          <cell r="FU888">
            <v>0</v>
          </cell>
          <cell r="FV888">
            <v>0</v>
          </cell>
          <cell r="FW888">
            <v>0</v>
          </cell>
          <cell r="FX888">
            <v>0</v>
          </cell>
          <cell r="FY888">
            <v>0</v>
          </cell>
          <cell r="FZ888">
            <v>0</v>
          </cell>
          <cell r="GA888">
            <v>0</v>
          </cell>
          <cell r="GB888">
            <v>0</v>
          </cell>
          <cell r="GC888">
            <v>0</v>
          </cell>
          <cell r="GD888">
            <v>0</v>
          </cell>
          <cell r="GE888">
            <v>0</v>
          </cell>
          <cell r="GF888">
            <v>0</v>
          </cell>
          <cell r="GG888">
            <v>0</v>
          </cell>
          <cell r="GH888">
            <v>0</v>
          </cell>
          <cell r="GI888">
            <v>0</v>
          </cell>
          <cell r="GJ888">
            <v>0</v>
          </cell>
          <cell r="GK888">
            <v>0</v>
          </cell>
          <cell r="GL888">
            <v>0</v>
          </cell>
          <cell r="GM888">
            <v>0</v>
          </cell>
          <cell r="GN888">
            <v>0</v>
          </cell>
          <cell r="GO888">
            <v>0</v>
          </cell>
          <cell r="GP888">
            <v>0</v>
          </cell>
          <cell r="GQ888">
            <v>0</v>
          </cell>
          <cell r="GR888">
            <v>0</v>
          </cell>
          <cell r="GS888">
            <v>0</v>
          </cell>
          <cell r="GT888">
            <v>0</v>
          </cell>
          <cell r="GU888">
            <v>0</v>
          </cell>
          <cell r="GV888">
            <v>0</v>
          </cell>
          <cell r="GW888">
            <v>0</v>
          </cell>
          <cell r="GX888">
            <v>0</v>
          </cell>
          <cell r="GY888">
            <v>0</v>
          </cell>
          <cell r="GZ888">
            <v>0</v>
          </cell>
          <cell r="HA888">
            <v>0</v>
          </cell>
          <cell r="HB888">
            <v>0</v>
          </cell>
          <cell r="HC888">
            <v>0</v>
          </cell>
          <cell r="HD888">
            <v>0</v>
          </cell>
          <cell r="HE888">
            <v>0</v>
          </cell>
          <cell r="HF888">
            <v>0</v>
          </cell>
          <cell r="HG888">
            <v>0</v>
          </cell>
          <cell r="HH888">
            <v>0</v>
          </cell>
          <cell r="HI888">
            <v>0</v>
          </cell>
          <cell r="HJ888">
            <v>0</v>
          </cell>
          <cell r="HK888">
            <v>0</v>
          </cell>
          <cell r="HL888">
            <v>0</v>
          </cell>
          <cell r="HM888">
            <v>0</v>
          </cell>
          <cell r="HN888">
            <v>0</v>
          </cell>
          <cell r="HO888">
            <v>0</v>
          </cell>
          <cell r="HP888">
            <v>0</v>
          </cell>
          <cell r="HQ888">
            <v>0</v>
          </cell>
          <cell r="HR888">
            <v>0</v>
          </cell>
          <cell r="HS888">
            <v>0</v>
          </cell>
          <cell r="HT888">
            <v>0</v>
          </cell>
          <cell r="HU888">
            <v>0</v>
          </cell>
          <cell r="HV888">
            <v>0</v>
          </cell>
          <cell r="HW888">
            <v>0</v>
          </cell>
          <cell r="HX888">
            <v>0</v>
          </cell>
          <cell r="HY888">
            <v>0</v>
          </cell>
          <cell r="HZ888">
            <v>0</v>
          </cell>
          <cell r="IA888">
            <v>0</v>
          </cell>
          <cell r="IB888">
            <v>0</v>
          </cell>
          <cell r="IC888">
            <v>0</v>
          </cell>
          <cell r="ID888">
            <v>0</v>
          </cell>
          <cell r="IE888">
            <v>0</v>
          </cell>
          <cell r="IF888">
            <v>0</v>
          </cell>
          <cell r="IG888">
            <v>0</v>
          </cell>
          <cell r="IH888">
            <v>0</v>
          </cell>
          <cell r="II888">
            <v>0</v>
          </cell>
          <cell r="IJ888">
            <v>0</v>
          </cell>
          <cell r="IK888">
            <v>0</v>
          </cell>
          <cell r="IL888">
            <v>0</v>
          </cell>
          <cell r="IM888">
            <v>0</v>
          </cell>
          <cell r="IN888">
            <v>0</v>
          </cell>
          <cell r="IO888">
            <v>0</v>
          </cell>
          <cell r="IP888">
            <v>0</v>
          </cell>
          <cell r="IQ888">
            <v>0</v>
          </cell>
          <cell r="IR888">
            <v>0</v>
          </cell>
          <cell r="IS888">
            <v>0</v>
          </cell>
          <cell r="IT888">
            <v>0</v>
          </cell>
          <cell r="IU888">
            <v>0</v>
          </cell>
          <cell r="IV888">
            <v>0</v>
          </cell>
          <cell r="IW888">
            <v>0</v>
          </cell>
          <cell r="IX888">
            <v>0</v>
          </cell>
          <cell r="IY888">
            <v>0</v>
          </cell>
          <cell r="IZ888">
            <v>0</v>
          </cell>
          <cell r="JA888">
            <v>0</v>
          </cell>
          <cell r="JB888">
            <v>0</v>
          </cell>
          <cell r="JC888">
            <v>0</v>
          </cell>
          <cell r="JD888">
            <v>0</v>
          </cell>
          <cell r="JE888">
            <v>0</v>
          </cell>
          <cell r="JF888">
            <v>0</v>
          </cell>
          <cell r="JG888">
            <v>0</v>
          </cell>
          <cell r="JH888">
            <v>0</v>
          </cell>
          <cell r="JI888">
            <v>0</v>
          </cell>
          <cell r="JJ888">
            <v>0</v>
          </cell>
          <cell r="JK888">
            <v>0</v>
          </cell>
          <cell r="JL888">
            <v>0</v>
          </cell>
          <cell r="JM888">
            <v>0</v>
          </cell>
          <cell r="JN888">
            <v>0</v>
          </cell>
          <cell r="JO888">
            <v>0</v>
          </cell>
          <cell r="JP888">
            <v>0</v>
          </cell>
          <cell r="JQ888">
            <v>0</v>
          </cell>
        </row>
        <row r="889">
          <cell r="A889"/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  <cell r="BZ889">
            <v>0</v>
          </cell>
          <cell r="CA889">
            <v>0</v>
          </cell>
          <cell r="CB889">
            <v>0</v>
          </cell>
          <cell r="CC889">
            <v>0</v>
          </cell>
          <cell r="CD889">
            <v>0</v>
          </cell>
          <cell r="CE889">
            <v>0</v>
          </cell>
          <cell r="CF889">
            <v>0</v>
          </cell>
          <cell r="CG889">
            <v>0</v>
          </cell>
          <cell r="CH889">
            <v>0</v>
          </cell>
          <cell r="CI889">
            <v>0</v>
          </cell>
          <cell r="CJ889">
            <v>0</v>
          </cell>
          <cell r="CK889">
            <v>0</v>
          </cell>
          <cell r="CL889">
            <v>0</v>
          </cell>
          <cell r="CM889">
            <v>0</v>
          </cell>
          <cell r="CN889">
            <v>0</v>
          </cell>
          <cell r="CO889">
            <v>0</v>
          </cell>
          <cell r="CP889">
            <v>0</v>
          </cell>
          <cell r="CQ889">
            <v>0</v>
          </cell>
          <cell r="CR889">
            <v>0</v>
          </cell>
          <cell r="CS889">
            <v>0</v>
          </cell>
          <cell r="CT889">
            <v>0</v>
          </cell>
          <cell r="CU889">
            <v>0</v>
          </cell>
          <cell r="CV889">
            <v>0</v>
          </cell>
          <cell r="CW889">
            <v>0</v>
          </cell>
          <cell r="CX889">
            <v>0</v>
          </cell>
          <cell r="CY889">
            <v>0</v>
          </cell>
          <cell r="CZ889">
            <v>0</v>
          </cell>
          <cell r="DA889">
            <v>0</v>
          </cell>
          <cell r="DB889">
            <v>0</v>
          </cell>
          <cell r="DC889">
            <v>0</v>
          </cell>
          <cell r="DD889">
            <v>0</v>
          </cell>
          <cell r="DE889">
            <v>0</v>
          </cell>
          <cell r="DF889">
            <v>0</v>
          </cell>
          <cell r="DG889">
            <v>0</v>
          </cell>
          <cell r="DH889">
            <v>0</v>
          </cell>
          <cell r="DI889">
            <v>0</v>
          </cell>
          <cell r="DJ889">
            <v>0</v>
          </cell>
          <cell r="DK889">
            <v>0</v>
          </cell>
          <cell r="DL889">
            <v>0</v>
          </cell>
          <cell r="DM889">
            <v>0</v>
          </cell>
          <cell r="DN889">
            <v>0</v>
          </cell>
          <cell r="DO889">
            <v>0</v>
          </cell>
          <cell r="DP889">
            <v>0</v>
          </cell>
          <cell r="DQ889">
            <v>0</v>
          </cell>
          <cell r="DR889">
            <v>0</v>
          </cell>
          <cell r="DS889">
            <v>0</v>
          </cell>
          <cell r="DT889">
            <v>0</v>
          </cell>
          <cell r="DU889">
            <v>0</v>
          </cell>
          <cell r="DV889">
            <v>0</v>
          </cell>
          <cell r="DW889">
            <v>0</v>
          </cell>
          <cell r="DX889">
            <v>0</v>
          </cell>
          <cell r="DY889">
            <v>0</v>
          </cell>
          <cell r="DZ889">
            <v>0</v>
          </cell>
          <cell r="EA889">
            <v>0</v>
          </cell>
          <cell r="EB889">
            <v>0</v>
          </cell>
          <cell r="EC889">
            <v>0</v>
          </cell>
          <cell r="ED889">
            <v>0</v>
          </cell>
          <cell r="EE889">
            <v>0</v>
          </cell>
          <cell r="EF889">
            <v>0</v>
          </cell>
          <cell r="EG889">
            <v>0</v>
          </cell>
          <cell r="EH889">
            <v>0</v>
          </cell>
          <cell r="EI889">
            <v>0</v>
          </cell>
          <cell r="EJ889">
            <v>0</v>
          </cell>
          <cell r="EK889">
            <v>0</v>
          </cell>
          <cell r="EL889">
            <v>0</v>
          </cell>
          <cell r="EM889">
            <v>0</v>
          </cell>
          <cell r="EN889">
            <v>0</v>
          </cell>
          <cell r="EO889">
            <v>0</v>
          </cell>
          <cell r="EP889">
            <v>0</v>
          </cell>
          <cell r="EQ889">
            <v>0</v>
          </cell>
          <cell r="ER889">
            <v>0</v>
          </cell>
          <cell r="ES889">
            <v>0</v>
          </cell>
          <cell r="ET889">
            <v>0</v>
          </cell>
          <cell r="EU889">
            <v>0</v>
          </cell>
          <cell r="EV889">
            <v>0</v>
          </cell>
          <cell r="EW889">
            <v>0</v>
          </cell>
          <cell r="EX889">
            <v>0</v>
          </cell>
          <cell r="EY889">
            <v>0</v>
          </cell>
          <cell r="EZ889">
            <v>0</v>
          </cell>
          <cell r="FA889">
            <v>0</v>
          </cell>
          <cell r="FB889">
            <v>0</v>
          </cell>
          <cell r="FC889">
            <v>0</v>
          </cell>
          <cell r="FD889">
            <v>0</v>
          </cell>
          <cell r="FE889">
            <v>0</v>
          </cell>
          <cell r="FF889">
            <v>0</v>
          </cell>
          <cell r="FG889">
            <v>0</v>
          </cell>
          <cell r="FH889">
            <v>0</v>
          </cell>
          <cell r="FI889">
            <v>0</v>
          </cell>
          <cell r="FJ889">
            <v>0</v>
          </cell>
          <cell r="FK889">
            <v>0</v>
          </cell>
          <cell r="FL889">
            <v>0</v>
          </cell>
          <cell r="FM889">
            <v>0</v>
          </cell>
          <cell r="FN889">
            <v>0</v>
          </cell>
          <cell r="FO889">
            <v>0</v>
          </cell>
          <cell r="FP889">
            <v>0</v>
          </cell>
          <cell r="FQ889">
            <v>0</v>
          </cell>
          <cell r="FR889">
            <v>0</v>
          </cell>
          <cell r="FS889">
            <v>0</v>
          </cell>
          <cell r="FT889">
            <v>0</v>
          </cell>
          <cell r="FU889">
            <v>0</v>
          </cell>
          <cell r="FV889">
            <v>0</v>
          </cell>
          <cell r="FW889">
            <v>0</v>
          </cell>
          <cell r="FX889">
            <v>0</v>
          </cell>
          <cell r="FY889">
            <v>0</v>
          </cell>
          <cell r="FZ889">
            <v>0</v>
          </cell>
          <cell r="GA889">
            <v>0</v>
          </cell>
          <cell r="GB889">
            <v>0</v>
          </cell>
          <cell r="GC889">
            <v>0</v>
          </cell>
          <cell r="GD889">
            <v>0</v>
          </cell>
          <cell r="GE889">
            <v>0</v>
          </cell>
          <cell r="GF889">
            <v>0</v>
          </cell>
          <cell r="GG889">
            <v>0</v>
          </cell>
          <cell r="GH889">
            <v>0</v>
          </cell>
          <cell r="GI889">
            <v>0</v>
          </cell>
          <cell r="GJ889">
            <v>0</v>
          </cell>
          <cell r="GK889">
            <v>0</v>
          </cell>
          <cell r="GL889">
            <v>0</v>
          </cell>
          <cell r="GM889">
            <v>0</v>
          </cell>
          <cell r="GN889">
            <v>0</v>
          </cell>
          <cell r="GO889">
            <v>0</v>
          </cell>
          <cell r="GP889">
            <v>0</v>
          </cell>
          <cell r="GQ889">
            <v>0</v>
          </cell>
          <cell r="GR889">
            <v>0</v>
          </cell>
          <cell r="GS889">
            <v>0</v>
          </cell>
          <cell r="GT889">
            <v>0</v>
          </cell>
          <cell r="GU889">
            <v>0</v>
          </cell>
          <cell r="GV889">
            <v>0</v>
          </cell>
          <cell r="GW889">
            <v>0</v>
          </cell>
          <cell r="GX889">
            <v>0</v>
          </cell>
          <cell r="GY889">
            <v>0</v>
          </cell>
          <cell r="GZ889">
            <v>0</v>
          </cell>
          <cell r="HA889">
            <v>0</v>
          </cell>
          <cell r="HB889">
            <v>0</v>
          </cell>
          <cell r="HC889">
            <v>0</v>
          </cell>
          <cell r="HD889">
            <v>0</v>
          </cell>
          <cell r="HE889">
            <v>0</v>
          </cell>
          <cell r="HF889">
            <v>0</v>
          </cell>
          <cell r="HG889">
            <v>0</v>
          </cell>
          <cell r="HH889">
            <v>0</v>
          </cell>
          <cell r="HI889">
            <v>0</v>
          </cell>
          <cell r="HJ889">
            <v>0</v>
          </cell>
          <cell r="HK889">
            <v>0</v>
          </cell>
          <cell r="HL889">
            <v>0</v>
          </cell>
          <cell r="HM889">
            <v>0</v>
          </cell>
          <cell r="HN889">
            <v>0</v>
          </cell>
          <cell r="HO889">
            <v>0</v>
          </cell>
          <cell r="HP889">
            <v>0</v>
          </cell>
          <cell r="HQ889">
            <v>0</v>
          </cell>
          <cell r="HR889">
            <v>0</v>
          </cell>
          <cell r="HS889">
            <v>0</v>
          </cell>
          <cell r="HT889">
            <v>0</v>
          </cell>
          <cell r="HU889">
            <v>0</v>
          </cell>
          <cell r="HV889">
            <v>0</v>
          </cell>
          <cell r="HW889">
            <v>0</v>
          </cell>
          <cell r="HX889">
            <v>0</v>
          </cell>
          <cell r="HY889">
            <v>0</v>
          </cell>
          <cell r="HZ889">
            <v>0</v>
          </cell>
          <cell r="IA889">
            <v>0</v>
          </cell>
          <cell r="IB889">
            <v>0</v>
          </cell>
          <cell r="IC889">
            <v>0</v>
          </cell>
          <cell r="ID889">
            <v>0</v>
          </cell>
          <cell r="IE889">
            <v>0</v>
          </cell>
          <cell r="IF889">
            <v>0</v>
          </cell>
          <cell r="IG889">
            <v>0</v>
          </cell>
          <cell r="IH889">
            <v>0</v>
          </cell>
          <cell r="II889">
            <v>0</v>
          </cell>
          <cell r="IJ889">
            <v>0</v>
          </cell>
          <cell r="IK889">
            <v>0</v>
          </cell>
          <cell r="IL889">
            <v>0</v>
          </cell>
          <cell r="IM889">
            <v>0</v>
          </cell>
          <cell r="IN889">
            <v>0</v>
          </cell>
          <cell r="IO889">
            <v>0</v>
          </cell>
          <cell r="IP889">
            <v>0</v>
          </cell>
          <cell r="IQ889">
            <v>0</v>
          </cell>
          <cell r="IR889">
            <v>0</v>
          </cell>
          <cell r="IS889">
            <v>0</v>
          </cell>
          <cell r="IT889">
            <v>0</v>
          </cell>
          <cell r="IU889">
            <v>0</v>
          </cell>
          <cell r="IV889">
            <v>0</v>
          </cell>
          <cell r="IW889">
            <v>0</v>
          </cell>
          <cell r="IX889">
            <v>0</v>
          </cell>
          <cell r="IY889">
            <v>0</v>
          </cell>
          <cell r="IZ889">
            <v>0</v>
          </cell>
          <cell r="JA889">
            <v>0</v>
          </cell>
          <cell r="JB889">
            <v>0</v>
          </cell>
          <cell r="JC889">
            <v>0</v>
          </cell>
          <cell r="JD889">
            <v>0</v>
          </cell>
          <cell r="JE889">
            <v>0</v>
          </cell>
          <cell r="JF889">
            <v>0</v>
          </cell>
          <cell r="JG889">
            <v>0</v>
          </cell>
          <cell r="JH889">
            <v>0</v>
          </cell>
          <cell r="JI889">
            <v>0</v>
          </cell>
          <cell r="JJ889">
            <v>0</v>
          </cell>
          <cell r="JK889">
            <v>0</v>
          </cell>
          <cell r="JL889">
            <v>0</v>
          </cell>
          <cell r="JM889">
            <v>0</v>
          </cell>
          <cell r="JN889">
            <v>0</v>
          </cell>
          <cell r="JO889">
            <v>0</v>
          </cell>
          <cell r="JP889">
            <v>0</v>
          </cell>
          <cell r="JQ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  <cell r="BZ890">
            <v>0</v>
          </cell>
          <cell r="CA890">
            <v>0</v>
          </cell>
          <cell r="CB890">
            <v>0</v>
          </cell>
          <cell r="CC890">
            <v>0</v>
          </cell>
          <cell r="CD890">
            <v>0</v>
          </cell>
          <cell r="CE890">
            <v>0</v>
          </cell>
          <cell r="CF890">
            <v>0</v>
          </cell>
          <cell r="CG890">
            <v>0</v>
          </cell>
          <cell r="CH890">
            <v>0</v>
          </cell>
          <cell r="CI890">
            <v>0</v>
          </cell>
          <cell r="CJ890">
            <v>0</v>
          </cell>
          <cell r="CK890">
            <v>0</v>
          </cell>
          <cell r="CL890">
            <v>0</v>
          </cell>
          <cell r="CM890">
            <v>0</v>
          </cell>
          <cell r="CN890">
            <v>0</v>
          </cell>
          <cell r="CO890">
            <v>0</v>
          </cell>
          <cell r="CP890">
            <v>0</v>
          </cell>
          <cell r="CQ890">
            <v>0</v>
          </cell>
          <cell r="CR890">
            <v>0</v>
          </cell>
          <cell r="CS890">
            <v>0</v>
          </cell>
          <cell r="CT890">
            <v>0</v>
          </cell>
          <cell r="CU890">
            <v>0</v>
          </cell>
          <cell r="CV890">
            <v>0</v>
          </cell>
          <cell r="CW890">
            <v>0</v>
          </cell>
          <cell r="CX890">
            <v>0</v>
          </cell>
          <cell r="CY890">
            <v>0</v>
          </cell>
          <cell r="CZ890">
            <v>0</v>
          </cell>
          <cell r="DA890">
            <v>0</v>
          </cell>
          <cell r="DB890">
            <v>0</v>
          </cell>
          <cell r="DC890">
            <v>0</v>
          </cell>
          <cell r="DD890">
            <v>0</v>
          </cell>
          <cell r="DE890">
            <v>0</v>
          </cell>
          <cell r="DF890">
            <v>0</v>
          </cell>
          <cell r="DG890">
            <v>0</v>
          </cell>
          <cell r="DH890">
            <v>0</v>
          </cell>
          <cell r="DI890">
            <v>0</v>
          </cell>
          <cell r="DJ890">
            <v>0</v>
          </cell>
          <cell r="DK890">
            <v>0</v>
          </cell>
          <cell r="DL890">
            <v>0</v>
          </cell>
          <cell r="DM890">
            <v>0</v>
          </cell>
          <cell r="DN890">
            <v>0</v>
          </cell>
          <cell r="DO890">
            <v>0</v>
          </cell>
          <cell r="DP890">
            <v>0</v>
          </cell>
          <cell r="DQ890">
            <v>0</v>
          </cell>
          <cell r="DR890">
            <v>0</v>
          </cell>
          <cell r="DS890">
            <v>0</v>
          </cell>
          <cell r="DT890">
            <v>0</v>
          </cell>
          <cell r="DU890">
            <v>0</v>
          </cell>
          <cell r="DV890">
            <v>0</v>
          </cell>
          <cell r="DW890">
            <v>0</v>
          </cell>
          <cell r="DX890">
            <v>0</v>
          </cell>
          <cell r="DY890">
            <v>0</v>
          </cell>
          <cell r="DZ890">
            <v>0</v>
          </cell>
          <cell r="EA890">
            <v>0</v>
          </cell>
          <cell r="EB890">
            <v>0</v>
          </cell>
          <cell r="EC890">
            <v>0</v>
          </cell>
          <cell r="ED890">
            <v>0</v>
          </cell>
          <cell r="EE890">
            <v>0</v>
          </cell>
          <cell r="EF890">
            <v>0</v>
          </cell>
          <cell r="EG890">
            <v>0</v>
          </cell>
          <cell r="EH890">
            <v>0</v>
          </cell>
          <cell r="EI890">
            <v>0</v>
          </cell>
          <cell r="EJ890">
            <v>0</v>
          </cell>
          <cell r="EK890">
            <v>0</v>
          </cell>
          <cell r="EL890">
            <v>0</v>
          </cell>
          <cell r="EM890">
            <v>0</v>
          </cell>
          <cell r="EN890">
            <v>0</v>
          </cell>
          <cell r="EO890">
            <v>0</v>
          </cell>
          <cell r="EP890">
            <v>0</v>
          </cell>
          <cell r="EQ890">
            <v>0</v>
          </cell>
          <cell r="ER890">
            <v>0</v>
          </cell>
          <cell r="ES890">
            <v>0</v>
          </cell>
          <cell r="ET890">
            <v>0</v>
          </cell>
          <cell r="EU890">
            <v>0</v>
          </cell>
          <cell r="EV890">
            <v>0</v>
          </cell>
          <cell r="EW890">
            <v>0</v>
          </cell>
          <cell r="EX890">
            <v>0</v>
          </cell>
          <cell r="EY890">
            <v>0</v>
          </cell>
          <cell r="EZ890">
            <v>0</v>
          </cell>
          <cell r="FA890">
            <v>0</v>
          </cell>
          <cell r="FB890">
            <v>0</v>
          </cell>
          <cell r="FC890">
            <v>0</v>
          </cell>
          <cell r="FD890">
            <v>0</v>
          </cell>
          <cell r="FE890">
            <v>0</v>
          </cell>
          <cell r="FF890">
            <v>0</v>
          </cell>
          <cell r="FG890">
            <v>0</v>
          </cell>
          <cell r="FH890">
            <v>0</v>
          </cell>
          <cell r="FI890">
            <v>0</v>
          </cell>
          <cell r="FJ890">
            <v>0</v>
          </cell>
          <cell r="FK890">
            <v>0</v>
          </cell>
          <cell r="FL890">
            <v>0</v>
          </cell>
          <cell r="FM890">
            <v>0</v>
          </cell>
          <cell r="FN890">
            <v>0</v>
          </cell>
          <cell r="FO890">
            <v>0</v>
          </cell>
          <cell r="FP890">
            <v>0</v>
          </cell>
          <cell r="FQ890">
            <v>0</v>
          </cell>
          <cell r="FR890">
            <v>0</v>
          </cell>
          <cell r="FS890">
            <v>0</v>
          </cell>
          <cell r="FT890">
            <v>0</v>
          </cell>
          <cell r="FU890">
            <v>0</v>
          </cell>
          <cell r="FV890">
            <v>0</v>
          </cell>
          <cell r="FW890">
            <v>0</v>
          </cell>
          <cell r="FX890">
            <v>0</v>
          </cell>
          <cell r="FY890">
            <v>0</v>
          </cell>
          <cell r="FZ890">
            <v>0</v>
          </cell>
          <cell r="GA890">
            <v>0</v>
          </cell>
          <cell r="GB890">
            <v>0</v>
          </cell>
          <cell r="GC890">
            <v>0</v>
          </cell>
          <cell r="GD890">
            <v>0</v>
          </cell>
          <cell r="GE890">
            <v>0</v>
          </cell>
          <cell r="GF890">
            <v>0</v>
          </cell>
          <cell r="GG890">
            <v>0</v>
          </cell>
          <cell r="GH890">
            <v>0</v>
          </cell>
          <cell r="GI890">
            <v>0</v>
          </cell>
          <cell r="GJ890">
            <v>0</v>
          </cell>
          <cell r="GK890">
            <v>0</v>
          </cell>
          <cell r="GL890">
            <v>0</v>
          </cell>
          <cell r="GM890">
            <v>0</v>
          </cell>
          <cell r="GN890">
            <v>0</v>
          </cell>
          <cell r="GO890">
            <v>0</v>
          </cell>
          <cell r="GP890">
            <v>0</v>
          </cell>
          <cell r="GQ890">
            <v>0</v>
          </cell>
          <cell r="GR890">
            <v>0</v>
          </cell>
          <cell r="GS890">
            <v>0</v>
          </cell>
          <cell r="GT890">
            <v>0</v>
          </cell>
          <cell r="GU890">
            <v>0</v>
          </cell>
          <cell r="GV890">
            <v>0</v>
          </cell>
          <cell r="GW890">
            <v>0</v>
          </cell>
          <cell r="GX890">
            <v>0</v>
          </cell>
          <cell r="GY890">
            <v>0</v>
          </cell>
          <cell r="GZ890">
            <v>0</v>
          </cell>
          <cell r="HA890">
            <v>0</v>
          </cell>
          <cell r="HB890">
            <v>0</v>
          </cell>
          <cell r="HC890">
            <v>0</v>
          </cell>
          <cell r="HD890">
            <v>0</v>
          </cell>
          <cell r="HE890">
            <v>0</v>
          </cell>
          <cell r="HF890">
            <v>0</v>
          </cell>
          <cell r="HG890">
            <v>0</v>
          </cell>
          <cell r="HH890">
            <v>0</v>
          </cell>
          <cell r="HI890">
            <v>0</v>
          </cell>
          <cell r="HJ890">
            <v>0</v>
          </cell>
          <cell r="HK890">
            <v>0</v>
          </cell>
          <cell r="HL890">
            <v>0</v>
          </cell>
          <cell r="HM890">
            <v>0</v>
          </cell>
          <cell r="HN890">
            <v>0</v>
          </cell>
          <cell r="HO890">
            <v>0</v>
          </cell>
          <cell r="HP890">
            <v>0</v>
          </cell>
          <cell r="HQ890">
            <v>0</v>
          </cell>
          <cell r="HR890">
            <v>0</v>
          </cell>
          <cell r="HS890">
            <v>0</v>
          </cell>
          <cell r="HT890">
            <v>0</v>
          </cell>
          <cell r="HU890">
            <v>0</v>
          </cell>
          <cell r="HV890">
            <v>0</v>
          </cell>
          <cell r="HW890">
            <v>0</v>
          </cell>
          <cell r="HX890">
            <v>0</v>
          </cell>
          <cell r="HY890">
            <v>0</v>
          </cell>
          <cell r="HZ890">
            <v>0</v>
          </cell>
          <cell r="IA890">
            <v>0</v>
          </cell>
          <cell r="IB890">
            <v>0</v>
          </cell>
          <cell r="IC890">
            <v>0</v>
          </cell>
          <cell r="ID890">
            <v>0</v>
          </cell>
          <cell r="IE890">
            <v>0</v>
          </cell>
          <cell r="IF890">
            <v>0</v>
          </cell>
          <cell r="IG890">
            <v>0</v>
          </cell>
          <cell r="IH890">
            <v>0</v>
          </cell>
          <cell r="II890">
            <v>0</v>
          </cell>
          <cell r="IJ890">
            <v>0</v>
          </cell>
          <cell r="IK890">
            <v>0</v>
          </cell>
          <cell r="IL890">
            <v>0</v>
          </cell>
          <cell r="IM890">
            <v>0</v>
          </cell>
          <cell r="IN890">
            <v>0</v>
          </cell>
          <cell r="IO890">
            <v>0</v>
          </cell>
          <cell r="IP890">
            <v>0</v>
          </cell>
          <cell r="IQ890">
            <v>0</v>
          </cell>
          <cell r="IR890">
            <v>0</v>
          </cell>
          <cell r="IS890">
            <v>0</v>
          </cell>
          <cell r="IT890">
            <v>0</v>
          </cell>
          <cell r="IU890">
            <v>0</v>
          </cell>
          <cell r="IV890">
            <v>0</v>
          </cell>
          <cell r="IW890">
            <v>0</v>
          </cell>
          <cell r="IX890">
            <v>0</v>
          </cell>
          <cell r="IY890">
            <v>0</v>
          </cell>
          <cell r="IZ890">
            <v>0</v>
          </cell>
          <cell r="JA890">
            <v>0</v>
          </cell>
          <cell r="JB890">
            <v>0</v>
          </cell>
          <cell r="JC890">
            <v>0</v>
          </cell>
          <cell r="JD890">
            <v>0</v>
          </cell>
          <cell r="JE890">
            <v>0</v>
          </cell>
          <cell r="JF890">
            <v>0</v>
          </cell>
          <cell r="JG890">
            <v>0</v>
          </cell>
          <cell r="JH890">
            <v>0</v>
          </cell>
          <cell r="JI890">
            <v>0</v>
          </cell>
          <cell r="JJ890">
            <v>0</v>
          </cell>
          <cell r="JK890">
            <v>0</v>
          </cell>
          <cell r="JL890">
            <v>0</v>
          </cell>
          <cell r="JM890">
            <v>0</v>
          </cell>
          <cell r="JN890">
            <v>0</v>
          </cell>
          <cell r="JO890">
            <v>0</v>
          </cell>
          <cell r="JP890">
            <v>0</v>
          </cell>
          <cell r="JQ890">
            <v>0</v>
          </cell>
        </row>
        <row r="891">
          <cell r="D891" t="str">
            <v>INT.EX.UID._.___.Bayer Regulation Reserve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-0.33333333000000032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-0.33333333000000009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  <cell r="BZ891">
            <v>0</v>
          </cell>
          <cell r="CA891">
            <v>0</v>
          </cell>
          <cell r="CB891">
            <v>0</v>
          </cell>
          <cell r="CC891">
            <v>0</v>
          </cell>
          <cell r="CD891">
            <v>0</v>
          </cell>
          <cell r="CE891">
            <v>-0.32258064999999903</v>
          </cell>
          <cell r="CF891">
            <v>0</v>
          </cell>
          <cell r="CG891">
            <v>0</v>
          </cell>
          <cell r="CH891">
            <v>0</v>
          </cell>
          <cell r="CI891">
            <v>0</v>
          </cell>
          <cell r="CJ891">
            <v>0</v>
          </cell>
          <cell r="CK891">
            <v>0</v>
          </cell>
          <cell r="CL891">
            <v>-0.32258064999999991</v>
          </cell>
          <cell r="CM891">
            <v>0</v>
          </cell>
          <cell r="CN891">
            <v>0</v>
          </cell>
          <cell r="CO891">
            <v>0</v>
          </cell>
          <cell r="CP891">
            <v>0</v>
          </cell>
          <cell r="CQ891">
            <v>0</v>
          </cell>
          <cell r="CR891">
            <v>0</v>
          </cell>
          <cell r="CS891">
            <v>0</v>
          </cell>
          <cell r="CT891">
            <v>0</v>
          </cell>
          <cell r="CU891">
            <v>0</v>
          </cell>
          <cell r="CV891">
            <v>0</v>
          </cell>
          <cell r="CW891">
            <v>0</v>
          </cell>
          <cell r="CX891">
            <v>0</v>
          </cell>
          <cell r="CY891">
            <v>0</v>
          </cell>
          <cell r="CZ891">
            <v>0</v>
          </cell>
          <cell r="DA891">
            <v>0</v>
          </cell>
          <cell r="DB891">
            <v>0</v>
          </cell>
          <cell r="DC891">
            <v>0</v>
          </cell>
          <cell r="DD891">
            <v>0</v>
          </cell>
          <cell r="DE891">
            <v>0</v>
          </cell>
          <cell r="DF891">
            <v>0</v>
          </cell>
          <cell r="DG891">
            <v>0</v>
          </cell>
          <cell r="DH891">
            <v>0</v>
          </cell>
          <cell r="DI891">
            <v>0</v>
          </cell>
          <cell r="DJ891">
            <v>0</v>
          </cell>
          <cell r="DK891">
            <v>0</v>
          </cell>
          <cell r="DL891">
            <v>0</v>
          </cell>
          <cell r="DM891">
            <v>0</v>
          </cell>
          <cell r="DN891">
            <v>0</v>
          </cell>
          <cell r="DO891">
            <v>0</v>
          </cell>
          <cell r="DP891">
            <v>0</v>
          </cell>
          <cell r="DQ891">
            <v>0</v>
          </cell>
          <cell r="DR891">
            <v>0</v>
          </cell>
          <cell r="DS891">
            <v>0</v>
          </cell>
          <cell r="DT891">
            <v>0</v>
          </cell>
          <cell r="DU891">
            <v>0</v>
          </cell>
          <cell r="DV891">
            <v>0</v>
          </cell>
          <cell r="DW891">
            <v>0</v>
          </cell>
          <cell r="DX891">
            <v>0</v>
          </cell>
          <cell r="DY891">
            <v>0</v>
          </cell>
          <cell r="DZ891">
            <v>0</v>
          </cell>
          <cell r="EA891">
            <v>0</v>
          </cell>
          <cell r="EB891">
            <v>0</v>
          </cell>
          <cell r="EC891">
            <v>0</v>
          </cell>
          <cell r="ED891">
            <v>0</v>
          </cell>
          <cell r="EE891">
            <v>-0.48924732000000049</v>
          </cell>
          <cell r="EF891">
            <v>0</v>
          </cell>
          <cell r="EG891">
            <v>0</v>
          </cell>
          <cell r="EH891">
            <v>0</v>
          </cell>
          <cell r="EI891">
            <v>0</v>
          </cell>
          <cell r="EJ891">
            <v>0</v>
          </cell>
          <cell r="EK891">
            <v>-0.16666666999999991</v>
          </cell>
          <cell r="EL891">
            <v>-0.32258065000000014</v>
          </cell>
          <cell r="EM891">
            <v>0</v>
          </cell>
          <cell r="EN891">
            <v>0</v>
          </cell>
          <cell r="EO891">
            <v>0</v>
          </cell>
          <cell r="EP891">
            <v>0</v>
          </cell>
          <cell r="EQ891">
            <v>0</v>
          </cell>
          <cell r="ER891">
            <v>-0.32258064999999903</v>
          </cell>
          <cell r="ES891">
            <v>-0.32258064999999991</v>
          </cell>
          <cell r="ET891">
            <v>0</v>
          </cell>
          <cell r="EU891">
            <v>0</v>
          </cell>
          <cell r="EV891">
            <v>0</v>
          </cell>
          <cell r="EW891">
            <v>0</v>
          </cell>
          <cell r="EX891">
            <v>0</v>
          </cell>
          <cell r="EY891">
            <v>0</v>
          </cell>
          <cell r="EZ891">
            <v>0</v>
          </cell>
          <cell r="FA891">
            <v>0</v>
          </cell>
          <cell r="FB891">
            <v>0</v>
          </cell>
          <cell r="FC891">
            <v>0</v>
          </cell>
          <cell r="FD891">
            <v>0</v>
          </cell>
          <cell r="FE891">
            <v>0</v>
          </cell>
          <cell r="FF891">
            <v>0</v>
          </cell>
          <cell r="FG891">
            <v>0</v>
          </cell>
          <cell r="FH891">
            <v>0</v>
          </cell>
          <cell r="FI891">
            <v>0</v>
          </cell>
          <cell r="FJ891">
            <v>0</v>
          </cell>
          <cell r="FK891">
            <v>0</v>
          </cell>
          <cell r="FL891">
            <v>0</v>
          </cell>
          <cell r="FM891">
            <v>0</v>
          </cell>
          <cell r="FN891">
            <v>0</v>
          </cell>
          <cell r="FO891">
            <v>0</v>
          </cell>
          <cell r="FP891">
            <v>0</v>
          </cell>
          <cell r="FQ891">
            <v>0</v>
          </cell>
          <cell r="FR891">
            <v>-0.32258064999999903</v>
          </cell>
          <cell r="FS891">
            <v>0</v>
          </cell>
          <cell r="FT891">
            <v>0</v>
          </cell>
          <cell r="FU891">
            <v>0</v>
          </cell>
          <cell r="FV891">
            <v>0</v>
          </cell>
          <cell r="FW891">
            <v>0</v>
          </cell>
          <cell r="FX891">
            <v>0</v>
          </cell>
          <cell r="FY891">
            <v>0</v>
          </cell>
          <cell r="FZ891">
            <v>-0.32258065000000014</v>
          </cell>
          <cell r="GA891">
            <v>0</v>
          </cell>
          <cell r="GB891">
            <v>0</v>
          </cell>
          <cell r="GC891">
            <v>0</v>
          </cell>
          <cell r="GD891">
            <v>0</v>
          </cell>
          <cell r="GE891">
            <v>0.28120134000000085</v>
          </cell>
          <cell r="GF891">
            <v>0</v>
          </cell>
          <cell r="GG891">
            <v>-0.24137931000000001</v>
          </cell>
          <cell r="GH891">
            <v>0</v>
          </cell>
          <cell r="GI891">
            <v>0</v>
          </cell>
          <cell r="GJ891">
            <v>0</v>
          </cell>
          <cell r="GK891">
            <v>0</v>
          </cell>
          <cell r="GL891">
            <v>0.32258064999999991</v>
          </cell>
          <cell r="GM891">
            <v>0</v>
          </cell>
          <cell r="GN891">
            <v>0</v>
          </cell>
          <cell r="GO891">
            <v>0</v>
          </cell>
          <cell r="GP891">
            <v>0.19999999999999996</v>
          </cell>
          <cell r="GQ891">
            <v>0</v>
          </cell>
          <cell r="GR891">
            <v>0</v>
          </cell>
          <cell r="GS891">
            <v>0</v>
          </cell>
          <cell r="GT891">
            <v>0</v>
          </cell>
          <cell r="GU891">
            <v>0</v>
          </cell>
          <cell r="GV891">
            <v>0</v>
          </cell>
          <cell r="GW891">
            <v>0</v>
          </cell>
          <cell r="GX891">
            <v>0</v>
          </cell>
          <cell r="GY891">
            <v>0</v>
          </cell>
          <cell r="GZ891">
            <v>0</v>
          </cell>
          <cell r="HA891">
            <v>0</v>
          </cell>
          <cell r="HB891">
            <v>0</v>
          </cell>
          <cell r="HC891">
            <v>0</v>
          </cell>
          <cell r="HD891">
            <v>0</v>
          </cell>
          <cell r="HE891">
            <v>0.45161291000000148</v>
          </cell>
          <cell r="HF891">
            <v>0</v>
          </cell>
          <cell r="HG891">
            <v>0</v>
          </cell>
          <cell r="HH891">
            <v>0</v>
          </cell>
          <cell r="HI891">
            <v>0</v>
          </cell>
          <cell r="HJ891">
            <v>0</v>
          </cell>
          <cell r="HK891">
            <v>0</v>
          </cell>
          <cell r="HL891">
            <v>0.45161290999999992</v>
          </cell>
          <cell r="HM891">
            <v>0</v>
          </cell>
          <cell r="HN891">
            <v>0</v>
          </cell>
          <cell r="HO891">
            <v>0</v>
          </cell>
          <cell r="HP891">
            <v>0</v>
          </cell>
          <cell r="HQ891">
            <v>0</v>
          </cell>
          <cell r="HR891">
            <v>-0.10752687999999999</v>
          </cell>
          <cell r="HS891">
            <v>0</v>
          </cell>
          <cell r="HT891">
            <v>0</v>
          </cell>
          <cell r="HU891">
            <v>0.2258064500000001</v>
          </cell>
          <cell r="HV891">
            <v>0</v>
          </cell>
          <cell r="HW891">
            <v>0</v>
          </cell>
          <cell r="HX891">
            <v>0</v>
          </cell>
          <cell r="HY891">
            <v>0</v>
          </cell>
          <cell r="HZ891">
            <v>0</v>
          </cell>
          <cell r="IA891">
            <v>0</v>
          </cell>
          <cell r="IB891">
            <v>0</v>
          </cell>
          <cell r="IC891">
            <v>-0.33333333000000009</v>
          </cell>
          <cell r="ID891">
            <v>0</v>
          </cell>
          <cell r="IE891">
            <v>0.33333333000000209</v>
          </cell>
          <cell r="IF891">
            <v>0</v>
          </cell>
          <cell r="IG891">
            <v>0</v>
          </cell>
          <cell r="IH891">
            <v>0</v>
          </cell>
          <cell r="II891">
            <v>0</v>
          </cell>
          <cell r="IJ891">
            <v>0</v>
          </cell>
          <cell r="IK891">
            <v>0.33333333000000009</v>
          </cell>
          <cell r="IL891">
            <v>0</v>
          </cell>
          <cell r="IM891">
            <v>0</v>
          </cell>
          <cell r="IN891">
            <v>0</v>
          </cell>
          <cell r="IO891">
            <v>0</v>
          </cell>
          <cell r="IP891">
            <v>0</v>
          </cell>
          <cell r="IQ891">
            <v>0</v>
          </cell>
          <cell r="IR891">
            <v>0.32258064999999903</v>
          </cell>
          <cell r="IS891">
            <v>0</v>
          </cell>
          <cell r="IT891">
            <v>0</v>
          </cell>
          <cell r="IU891">
            <v>0</v>
          </cell>
          <cell r="IV891">
            <v>0</v>
          </cell>
          <cell r="IW891">
            <v>0</v>
          </cell>
          <cell r="IX891">
            <v>0</v>
          </cell>
          <cell r="IY891">
            <v>0</v>
          </cell>
          <cell r="IZ891">
            <v>0</v>
          </cell>
          <cell r="JA891">
            <v>0</v>
          </cell>
          <cell r="JB891">
            <v>0</v>
          </cell>
          <cell r="JC891">
            <v>0</v>
          </cell>
          <cell r="JD891">
            <v>0.32258065000000014</v>
          </cell>
          <cell r="JE891">
            <v>0</v>
          </cell>
          <cell r="JF891">
            <v>0</v>
          </cell>
          <cell r="JG891">
            <v>0</v>
          </cell>
          <cell r="JH891">
            <v>0</v>
          </cell>
          <cell r="JI891">
            <v>0</v>
          </cell>
          <cell r="JJ891">
            <v>0</v>
          </cell>
          <cell r="JK891">
            <v>0</v>
          </cell>
          <cell r="JL891">
            <v>0</v>
          </cell>
          <cell r="JM891">
            <v>0</v>
          </cell>
          <cell r="JN891">
            <v>0</v>
          </cell>
          <cell r="JO891">
            <v>0</v>
          </cell>
          <cell r="JP891">
            <v>0</v>
          </cell>
          <cell r="JQ891">
            <v>0</v>
          </cell>
        </row>
        <row r="892">
          <cell r="D892" t="str">
            <v>INT.EX.UID._.___.Nucor Interruptible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-0.26666666999999933</v>
          </cell>
          <cell r="S892">
            <v>0</v>
          </cell>
          <cell r="T892">
            <v>0</v>
          </cell>
          <cell r="U892">
            <v>0</v>
          </cell>
          <cell r="V892">
            <v>-0.26666666999999999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  <cell r="BZ892">
            <v>0</v>
          </cell>
          <cell r="CA892">
            <v>0</v>
          </cell>
          <cell r="CB892">
            <v>0</v>
          </cell>
          <cell r="CC892">
            <v>0</v>
          </cell>
          <cell r="CD892">
            <v>0</v>
          </cell>
          <cell r="CE892">
            <v>-0.32258064999999903</v>
          </cell>
          <cell r="CF892">
            <v>0</v>
          </cell>
          <cell r="CG892">
            <v>0</v>
          </cell>
          <cell r="CH892">
            <v>0</v>
          </cell>
          <cell r="CI892">
            <v>0</v>
          </cell>
          <cell r="CJ892">
            <v>0</v>
          </cell>
          <cell r="CK892">
            <v>0</v>
          </cell>
          <cell r="CL892">
            <v>-0.32258064999999991</v>
          </cell>
          <cell r="CM892">
            <v>0</v>
          </cell>
          <cell r="CN892">
            <v>0</v>
          </cell>
          <cell r="CO892">
            <v>0</v>
          </cell>
          <cell r="CP892">
            <v>0</v>
          </cell>
          <cell r="CQ892">
            <v>0</v>
          </cell>
          <cell r="CR892">
            <v>0</v>
          </cell>
          <cell r="CS892">
            <v>0</v>
          </cell>
          <cell r="CT892">
            <v>0</v>
          </cell>
          <cell r="CU892">
            <v>0</v>
          </cell>
          <cell r="CV892">
            <v>0</v>
          </cell>
          <cell r="CW892">
            <v>0</v>
          </cell>
          <cell r="CX892">
            <v>0</v>
          </cell>
          <cell r="CY892">
            <v>0</v>
          </cell>
          <cell r="CZ892">
            <v>0</v>
          </cell>
          <cell r="DA892">
            <v>0</v>
          </cell>
          <cell r="DB892">
            <v>0</v>
          </cell>
          <cell r="DC892">
            <v>0</v>
          </cell>
          <cell r="DD892">
            <v>0</v>
          </cell>
          <cell r="DE892">
            <v>0.32258065000000258</v>
          </cell>
          <cell r="DF892">
            <v>0</v>
          </cell>
          <cell r="DG892">
            <v>0</v>
          </cell>
          <cell r="DH892">
            <v>0.32258065000000002</v>
          </cell>
          <cell r="DI892">
            <v>0</v>
          </cell>
          <cell r="DJ892">
            <v>0</v>
          </cell>
          <cell r="DK892">
            <v>0</v>
          </cell>
          <cell r="DL892">
            <v>0</v>
          </cell>
          <cell r="DM892">
            <v>0</v>
          </cell>
          <cell r="DN892">
            <v>0</v>
          </cell>
          <cell r="DO892">
            <v>0</v>
          </cell>
          <cell r="DP892">
            <v>0</v>
          </cell>
          <cell r="DQ892">
            <v>0</v>
          </cell>
          <cell r="DR892">
            <v>-0.33333332999999854</v>
          </cell>
          <cell r="DS892">
            <v>0</v>
          </cell>
          <cell r="DT892">
            <v>0</v>
          </cell>
          <cell r="DU892">
            <v>0</v>
          </cell>
          <cell r="DV892">
            <v>0</v>
          </cell>
          <cell r="DW892">
            <v>0</v>
          </cell>
          <cell r="DX892">
            <v>-0.33333333000000009</v>
          </cell>
          <cell r="DY892">
            <v>0</v>
          </cell>
          <cell r="DZ892">
            <v>0</v>
          </cell>
          <cell r="EA892">
            <v>0</v>
          </cell>
          <cell r="EB892">
            <v>0</v>
          </cell>
          <cell r="EC892">
            <v>0</v>
          </cell>
          <cell r="ED892">
            <v>0</v>
          </cell>
          <cell r="EE892">
            <v>0.16666666999999968</v>
          </cell>
          <cell r="EF892">
            <v>0</v>
          </cell>
          <cell r="EG892">
            <v>0</v>
          </cell>
          <cell r="EH892">
            <v>0</v>
          </cell>
          <cell r="EI892">
            <v>0</v>
          </cell>
          <cell r="EJ892">
            <v>0</v>
          </cell>
          <cell r="EK892">
            <v>0.16666666999999991</v>
          </cell>
          <cell r="EL892">
            <v>0</v>
          </cell>
          <cell r="EM892">
            <v>0</v>
          </cell>
          <cell r="EN892">
            <v>0</v>
          </cell>
          <cell r="EO892">
            <v>0</v>
          </cell>
          <cell r="EP892">
            <v>0</v>
          </cell>
          <cell r="EQ892">
            <v>0</v>
          </cell>
          <cell r="ER892">
            <v>0</v>
          </cell>
          <cell r="ES892">
            <v>0</v>
          </cell>
          <cell r="ET892">
            <v>0</v>
          </cell>
          <cell r="EU892">
            <v>0</v>
          </cell>
          <cell r="EV892">
            <v>0</v>
          </cell>
          <cell r="EW892">
            <v>0</v>
          </cell>
          <cell r="EX892">
            <v>0</v>
          </cell>
          <cell r="EY892">
            <v>0</v>
          </cell>
          <cell r="EZ892">
            <v>0</v>
          </cell>
          <cell r="FA892">
            <v>0</v>
          </cell>
          <cell r="FB892">
            <v>0</v>
          </cell>
          <cell r="FC892">
            <v>0</v>
          </cell>
          <cell r="FD892">
            <v>0</v>
          </cell>
          <cell r="FE892">
            <v>0</v>
          </cell>
          <cell r="FF892">
            <v>0</v>
          </cell>
          <cell r="FG892">
            <v>0</v>
          </cell>
          <cell r="FH892">
            <v>0</v>
          </cell>
          <cell r="FI892">
            <v>0</v>
          </cell>
          <cell r="FJ892">
            <v>0</v>
          </cell>
          <cell r="FK892">
            <v>0</v>
          </cell>
          <cell r="FL892">
            <v>0</v>
          </cell>
          <cell r="FM892">
            <v>0</v>
          </cell>
          <cell r="FN892">
            <v>0</v>
          </cell>
          <cell r="FO892">
            <v>0</v>
          </cell>
          <cell r="FP892">
            <v>0</v>
          </cell>
          <cell r="FQ892">
            <v>0</v>
          </cell>
          <cell r="FR892">
            <v>-0.32258064999999903</v>
          </cell>
          <cell r="FS892">
            <v>0</v>
          </cell>
          <cell r="FT892">
            <v>0</v>
          </cell>
          <cell r="FU892">
            <v>0</v>
          </cell>
          <cell r="FV892">
            <v>0</v>
          </cell>
          <cell r="FW892">
            <v>0</v>
          </cell>
          <cell r="FX892">
            <v>0</v>
          </cell>
          <cell r="FY892">
            <v>0</v>
          </cell>
          <cell r="FZ892">
            <v>-0.32258065000000014</v>
          </cell>
          <cell r="GA892">
            <v>0</v>
          </cell>
          <cell r="GB892">
            <v>0</v>
          </cell>
          <cell r="GC892">
            <v>0</v>
          </cell>
          <cell r="GD892">
            <v>0</v>
          </cell>
          <cell r="GE892">
            <v>-0.3225806500000008</v>
          </cell>
          <cell r="GF892">
            <v>0</v>
          </cell>
          <cell r="GG892">
            <v>0</v>
          </cell>
          <cell r="GH892">
            <v>0</v>
          </cell>
          <cell r="GI892">
            <v>0</v>
          </cell>
          <cell r="GJ892">
            <v>0</v>
          </cell>
          <cell r="GK892">
            <v>0</v>
          </cell>
          <cell r="GL892">
            <v>-0.32258064999999991</v>
          </cell>
          <cell r="GM892">
            <v>0</v>
          </cell>
          <cell r="GN892">
            <v>0</v>
          </cell>
          <cell r="GO892">
            <v>0</v>
          </cell>
          <cell r="GP892">
            <v>0</v>
          </cell>
          <cell r="GQ892">
            <v>0</v>
          </cell>
          <cell r="GR892">
            <v>0</v>
          </cell>
          <cell r="GS892">
            <v>0</v>
          </cell>
          <cell r="GT892">
            <v>0</v>
          </cell>
          <cell r="GU892">
            <v>0</v>
          </cell>
          <cell r="GV892">
            <v>0</v>
          </cell>
          <cell r="GW892">
            <v>0</v>
          </cell>
          <cell r="GX892">
            <v>0</v>
          </cell>
          <cell r="GY892">
            <v>0</v>
          </cell>
          <cell r="GZ892">
            <v>0</v>
          </cell>
          <cell r="HA892">
            <v>0</v>
          </cell>
          <cell r="HB892">
            <v>0</v>
          </cell>
          <cell r="HC892">
            <v>0</v>
          </cell>
          <cell r="HD892">
            <v>0</v>
          </cell>
          <cell r="HE892">
            <v>3.4562209999997151E-2</v>
          </cell>
          <cell r="HF892">
            <v>0</v>
          </cell>
          <cell r="HG892">
            <v>0.35714285999999995</v>
          </cell>
          <cell r="HH892">
            <v>0</v>
          </cell>
          <cell r="HI892">
            <v>0</v>
          </cell>
          <cell r="HJ892">
            <v>0</v>
          </cell>
          <cell r="HK892">
            <v>0</v>
          </cell>
          <cell r="HL892">
            <v>-0.32258065000000014</v>
          </cell>
          <cell r="HM892">
            <v>0</v>
          </cell>
          <cell r="HN892">
            <v>0</v>
          </cell>
          <cell r="HO892">
            <v>0</v>
          </cell>
          <cell r="HP892">
            <v>0</v>
          </cell>
          <cell r="HQ892">
            <v>0</v>
          </cell>
          <cell r="HR892">
            <v>0.33333333000000032</v>
          </cell>
          <cell r="HS892">
            <v>0</v>
          </cell>
          <cell r="HT892">
            <v>0</v>
          </cell>
          <cell r="HU892">
            <v>0</v>
          </cell>
          <cell r="HV892">
            <v>0</v>
          </cell>
          <cell r="HW892">
            <v>0</v>
          </cell>
          <cell r="HX892">
            <v>0</v>
          </cell>
          <cell r="HY892">
            <v>0</v>
          </cell>
          <cell r="HZ892">
            <v>0</v>
          </cell>
          <cell r="IA892">
            <v>0</v>
          </cell>
          <cell r="IB892">
            <v>0</v>
          </cell>
          <cell r="IC892">
            <v>0.33333333000000009</v>
          </cell>
          <cell r="ID892">
            <v>0</v>
          </cell>
          <cell r="IE892">
            <v>0</v>
          </cell>
          <cell r="IF892">
            <v>0</v>
          </cell>
          <cell r="IG892">
            <v>0</v>
          </cell>
          <cell r="IH892">
            <v>0</v>
          </cell>
          <cell r="II892">
            <v>0</v>
          </cell>
          <cell r="IJ892">
            <v>0</v>
          </cell>
          <cell r="IK892">
            <v>0</v>
          </cell>
          <cell r="IL892">
            <v>0</v>
          </cell>
          <cell r="IM892">
            <v>0</v>
          </cell>
          <cell r="IN892">
            <v>0</v>
          </cell>
          <cell r="IO892">
            <v>0</v>
          </cell>
          <cell r="IP892">
            <v>0</v>
          </cell>
          <cell r="IQ892">
            <v>0</v>
          </cell>
          <cell r="IR892">
            <v>0.32258064999999903</v>
          </cell>
          <cell r="IS892">
            <v>0</v>
          </cell>
          <cell r="IT892">
            <v>0</v>
          </cell>
          <cell r="IU892">
            <v>0</v>
          </cell>
          <cell r="IV892">
            <v>0</v>
          </cell>
          <cell r="IW892">
            <v>0</v>
          </cell>
          <cell r="IX892">
            <v>0</v>
          </cell>
          <cell r="IY892">
            <v>0</v>
          </cell>
          <cell r="IZ892">
            <v>0</v>
          </cell>
          <cell r="JA892">
            <v>0</v>
          </cell>
          <cell r="JB892">
            <v>0</v>
          </cell>
          <cell r="JC892">
            <v>0</v>
          </cell>
          <cell r="JD892">
            <v>0.32258065000000014</v>
          </cell>
          <cell r="JE892">
            <v>0</v>
          </cell>
          <cell r="JF892">
            <v>0</v>
          </cell>
          <cell r="JG892">
            <v>0</v>
          </cell>
          <cell r="JH892">
            <v>0</v>
          </cell>
          <cell r="JI892">
            <v>0</v>
          </cell>
          <cell r="JJ892">
            <v>0</v>
          </cell>
          <cell r="JK892">
            <v>0</v>
          </cell>
          <cell r="JL892">
            <v>0</v>
          </cell>
          <cell r="JM892">
            <v>0</v>
          </cell>
          <cell r="JN892">
            <v>0</v>
          </cell>
          <cell r="JO892">
            <v>0</v>
          </cell>
          <cell r="JP892">
            <v>0</v>
          </cell>
          <cell r="JQ892">
            <v>0</v>
          </cell>
        </row>
        <row r="893">
          <cell r="D893" t="str">
            <v>INT.EX.UID._.RES.Bayer Operating Reserve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0.23333333000000067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0.23333333000000003</v>
          </cell>
          <cell r="BD893">
            <v>0</v>
          </cell>
          <cell r="BE893">
            <v>-0.32258065999999808</v>
          </cell>
          <cell r="BF893">
            <v>0</v>
          </cell>
          <cell r="BG893">
            <v>0</v>
          </cell>
          <cell r="BH893">
            <v>-9.9999999392252903E-9</v>
          </cell>
          <cell r="BI893">
            <v>0</v>
          </cell>
          <cell r="BJ893">
            <v>0</v>
          </cell>
          <cell r="BK893">
            <v>0</v>
          </cell>
          <cell r="BL893">
            <v>-0.32258065000000014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  <cell r="BZ893">
            <v>0</v>
          </cell>
          <cell r="CA893">
            <v>0</v>
          </cell>
          <cell r="CB893">
            <v>0</v>
          </cell>
          <cell r="CC893">
            <v>0</v>
          </cell>
          <cell r="CD893">
            <v>0</v>
          </cell>
          <cell r="CE893">
            <v>-0.32258064999999903</v>
          </cell>
          <cell r="CF893">
            <v>0</v>
          </cell>
          <cell r="CG893">
            <v>0</v>
          </cell>
          <cell r="CH893">
            <v>0</v>
          </cell>
          <cell r="CI893">
            <v>0</v>
          </cell>
          <cell r="CJ893">
            <v>0</v>
          </cell>
          <cell r="CK893">
            <v>0</v>
          </cell>
          <cell r="CL893">
            <v>-0.32258064999999991</v>
          </cell>
          <cell r="CM893">
            <v>0</v>
          </cell>
          <cell r="CN893">
            <v>0</v>
          </cell>
          <cell r="CO893">
            <v>0</v>
          </cell>
          <cell r="CP893">
            <v>0</v>
          </cell>
          <cell r="CQ893">
            <v>0</v>
          </cell>
          <cell r="CR893">
            <v>0</v>
          </cell>
          <cell r="CS893">
            <v>0</v>
          </cell>
          <cell r="CT893">
            <v>0</v>
          </cell>
          <cell r="CU893">
            <v>0</v>
          </cell>
          <cell r="CV893">
            <v>0</v>
          </cell>
          <cell r="CW893">
            <v>0</v>
          </cell>
          <cell r="CX893">
            <v>0</v>
          </cell>
          <cell r="CY893">
            <v>0</v>
          </cell>
          <cell r="CZ893">
            <v>0</v>
          </cell>
          <cell r="DA893">
            <v>0</v>
          </cell>
          <cell r="DB893">
            <v>0</v>
          </cell>
          <cell r="DC893">
            <v>0</v>
          </cell>
          <cell r="DD893">
            <v>0</v>
          </cell>
          <cell r="DE893">
            <v>0.32258065000000258</v>
          </cell>
          <cell r="DF893">
            <v>0</v>
          </cell>
          <cell r="DG893">
            <v>0</v>
          </cell>
          <cell r="DH893">
            <v>0.32258065000000002</v>
          </cell>
          <cell r="DI893">
            <v>0</v>
          </cell>
          <cell r="DJ893">
            <v>0</v>
          </cell>
          <cell r="DK893">
            <v>0</v>
          </cell>
          <cell r="DL893">
            <v>0</v>
          </cell>
          <cell r="DM893">
            <v>0</v>
          </cell>
          <cell r="DN893">
            <v>0</v>
          </cell>
          <cell r="DO893">
            <v>0</v>
          </cell>
          <cell r="DP893">
            <v>0</v>
          </cell>
          <cell r="DQ893">
            <v>0</v>
          </cell>
          <cell r="DR893">
            <v>0.33333332999999854</v>
          </cell>
          <cell r="DS893">
            <v>0</v>
          </cell>
          <cell r="DT893">
            <v>0</v>
          </cell>
          <cell r="DU893">
            <v>0</v>
          </cell>
          <cell r="DV893">
            <v>0</v>
          </cell>
          <cell r="DW893">
            <v>0</v>
          </cell>
          <cell r="DX893">
            <v>0.33333333000000009</v>
          </cell>
          <cell r="DY893">
            <v>0</v>
          </cell>
          <cell r="DZ893">
            <v>0</v>
          </cell>
          <cell r="EA893">
            <v>0</v>
          </cell>
          <cell r="EB893">
            <v>0</v>
          </cell>
          <cell r="EC893">
            <v>0</v>
          </cell>
          <cell r="ED893">
            <v>0</v>
          </cell>
          <cell r="EE893">
            <v>0</v>
          </cell>
          <cell r="EF893">
            <v>0</v>
          </cell>
          <cell r="EG893">
            <v>0</v>
          </cell>
          <cell r="EH893">
            <v>0</v>
          </cell>
          <cell r="EI893">
            <v>0</v>
          </cell>
          <cell r="EJ893">
            <v>0</v>
          </cell>
          <cell r="EK893">
            <v>0</v>
          </cell>
          <cell r="EL893">
            <v>0</v>
          </cell>
          <cell r="EM893">
            <v>0</v>
          </cell>
          <cell r="EN893">
            <v>0</v>
          </cell>
          <cell r="EO893">
            <v>0</v>
          </cell>
          <cell r="EP893">
            <v>0</v>
          </cell>
          <cell r="EQ893">
            <v>0</v>
          </cell>
          <cell r="ER893">
            <v>-0.32258064999999903</v>
          </cell>
          <cell r="ES893">
            <v>-0.32258064999999991</v>
          </cell>
          <cell r="ET893">
            <v>0</v>
          </cell>
          <cell r="EU893">
            <v>0</v>
          </cell>
          <cell r="EV893">
            <v>0</v>
          </cell>
          <cell r="EW893">
            <v>0</v>
          </cell>
          <cell r="EX893">
            <v>0</v>
          </cell>
          <cell r="EY893">
            <v>0</v>
          </cell>
          <cell r="EZ893">
            <v>0</v>
          </cell>
          <cell r="FA893">
            <v>0</v>
          </cell>
          <cell r="FB893">
            <v>0</v>
          </cell>
          <cell r="FC893">
            <v>0</v>
          </cell>
          <cell r="FD893">
            <v>0</v>
          </cell>
          <cell r="FE893">
            <v>0</v>
          </cell>
          <cell r="FF893">
            <v>0</v>
          </cell>
          <cell r="FG893">
            <v>0</v>
          </cell>
          <cell r="FH893">
            <v>0</v>
          </cell>
          <cell r="FI893">
            <v>0</v>
          </cell>
          <cell r="FJ893">
            <v>0</v>
          </cell>
          <cell r="FK893">
            <v>0</v>
          </cell>
          <cell r="FL893">
            <v>0</v>
          </cell>
          <cell r="FM893">
            <v>0</v>
          </cell>
          <cell r="FN893">
            <v>0</v>
          </cell>
          <cell r="FO893">
            <v>0</v>
          </cell>
          <cell r="FP893">
            <v>0</v>
          </cell>
          <cell r="FQ893">
            <v>0</v>
          </cell>
          <cell r="FR893">
            <v>-0.32258064999999903</v>
          </cell>
          <cell r="FS893">
            <v>0</v>
          </cell>
          <cell r="FT893">
            <v>0</v>
          </cell>
          <cell r="FU893">
            <v>0</v>
          </cell>
          <cell r="FV893">
            <v>0</v>
          </cell>
          <cell r="FW893">
            <v>0</v>
          </cell>
          <cell r="FX893">
            <v>0</v>
          </cell>
          <cell r="FY893">
            <v>0</v>
          </cell>
          <cell r="FZ893">
            <v>-0.32258065000000014</v>
          </cell>
          <cell r="GA893">
            <v>0</v>
          </cell>
          <cell r="GB893">
            <v>0</v>
          </cell>
          <cell r="GC893">
            <v>0</v>
          </cell>
          <cell r="GD893">
            <v>0</v>
          </cell>
          <cell r="GE893">
            <v>-0.3225806500000008</v>
          </cell>
          <cell r="GF893">
            <v>0</v>
          </cell>
          <cell r="GG893">
            <v>0</v>
          </cell>
          <cell r="GH893">
            <v>0</v>
          </cell>
          <cell r="GI893">
            <v>0</v>
          </cell>
          <cell r="GJ893">
            <v>0</v>
          </cell>
          <cell r="GK893">
            <v>0</v>
          </cell>
          <cell r="GL893">
            <v>-0.32258064999999991</v>
          </cell>
          <cell r="GM893">
            <v>0</v>
          </cell>
          <cell r="GN893">
            <v>0</v>
          </cell>
          <cell r="GO893">
            <v>0</v>
          </cell>
          <cell r="GP893">
            <v>0</v>
          </cell>
          <cell r="GQ893">
            <v>0</v>
          </cell>
          <cell r="GR893">
            <v>0</v>
          </cell>
          <cell r="GS893">
            <v>0</v>
          </cell>
          <cell r="GT893">
            <v>0</v>
          </cell>
          <cell r="GU893">
            <v>0</v>
          </cell>
          <cell r="GV893">
            <v>0</v>
          </cell>
          <cell r="GW893">
            <v>0</v>
          </cell>
          <cell r="GX893">
            <v>0</v>
          </cell>
          <cell r="GY893">
            <v>0</v>
          </cell>
          <cell r="GZ893">
            <v>0</v>
          </cell>
          <cell r="HA893">
            <v>0</v>
          </cell>
          <cell r="HB893">
            <v>0</v>
          </cell>
          <cell r="HC893">
            <v>0</v>
          </cell>
          <cell r="HD893">
            <v>0</v>
          </cell>
          <cell r="HE893">
            <v>-0.65591398000000112</v>
          </cell>
          <cell r="HF893">
            <v>0</v>
          </cell>
          <cell r="HG893">
            <v>0</v>
          </cell>
          <cell r="HH893">
            <v>0</v>
          </cell>
          <cell r="HI893">
            <v>0</v>
          </cell>
          <cell r="HJ893">
            <v>0</v>
          </cell>
          <cell r="HK893">
            <v>0</v>
          </cell>
          <cell r="HL893">
            <v>-0.32258065000000014</v>
          </cell>
          <cell r="HM893">
            <v>0</v>
          </cell>
          <cell r="HN893">
            <v>-0.33333333000000009</v>
          </cell>
          <cell r="HO893">
            <v>0</v>
          </cell>
          <cell r="HP893">
            <v>0</v>
          </cell>
          <cell r="HQ893">
            <v>0</v>
          </cell>
          <cell r="HR893">
            <v>0</v>
          </cell>
          <cell r="HS893">
            <v>0</v>
          </cell>
          <cell r="HT893">
            <v>0</v>
          </cell>
          <cell r="HU893">
            <v>0</v>
          </cell>
          <cell r="HV893">
            <v>0</v>
          </cell>
          <cell r="HW893">
            <v>0</v>
          </cell>
          <cell r="HX893">
            <v>0</v>
          </cell>
          <cell r="HY893">
            <v>0</v>
          </cell>
          <cell r="HZ893">
            <v>0</v>
          </cell>
          <cell r="IA893">
            <v>0</v>
          </cell>
          <cell r="IB893">
            <v>0</v>
          </cell>
          <cell r="IC893">
            <v>0</v>
          </cell>
          <cell r="ID893">
            <v>0</v>
          </cell>
          <cell r="IE893">
            <v>0</v>
          </cell>
          <cell r="IF893">
            <v>0</v>
          </cell>
          <cell r="IG893">
            <v>0</v>
          </cell>
          <cell r="IH893">
            <v>0</v>
          </cell>
          <cell r="II893">
            <v>0</v>
          </cell>
          <cell r="IJ893">
            <v>0</v>
          </cell>
          <cell r="IK893">
            <v>0</v>
          </cell>
          <cell r="IL893">
            <v>0</v>
          </cell>
          <cell r="IM893">
            <v>0</v>
          </cell>
          <cell r="IN893">
            <v>0</v>
          </cell>
          <cell r="IO893">
            <v>0</v>
          </cell>
          <cell r="IP893">
            <v>0</v>
          </cell>
          <cell r="IQ893">
            <v>0</v>
          </cell>
          <cell r="IR893">
            <v>0</v>
          </cell>
          <cell r="IS893">
            <v>0</v>
          </cell>
          <cell r="IT893">
            <v>0</v>
          </cell>
          <cell r="IU893">
            <v>0</v>
          </cell>
          <cell r="IV893">
            <v>0</v>
          </cell>
          <cell r="IW893">
            <v>0</v>
          </cell>
          <cell r="IX893">
            <v>0</v>
          </cell>
          <cell r="IY893">
            <v>0</v>
          </cell>
          <cell r="IZ893">
            <v>0</v>
          </cell>
          <cell r="JA893">
            <v>0</v>
          </cell>
          <cell r="JB893">
            <v>0</v>
          </cell>
          <cell r="JC893">
            <v>0</v>
          </cell>
          <cell r="JD893">
            <v>0</v>
          </cell>
          <cell r="JE893">
            <v>0</v>
          </cell>
          <cell r="JF893">
            <v>0</v>
          </cell>
          <cell r="JG893">
            <v>0</v>
          </cell>
          <cell r="JH893">
            <v>0</v>
          </cell>
          <cell r="JI893">
            <v>0</v>
          </cell>
          <cell r="JJ893">
            <v>0</v>
          </cell>
          <cell r="JK893">
            <v>0</v>
          </cell>
          <cell r="JL893">
            <v>0</v>
          </cell>
          <cell r="JM893">
            <v>0</v>
          </cell>
          <cell r="JN893">
            <v>0</v>
          </cell>
          <cell r="JO893">
            <v>0</v>
          </cell>
          <cell r="JP893">
            <v>0</v>
          </cell>
          <cell r="JQ893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-0.26666666999999933</v>
          </cell>
          <cell r="S895">
            <v>0</v>
          </cell>
          <cell r="T895">
            <v>0</v>
          </cell>
          <cell r="U895">
            <v>0</v>
          </cell>
          <cell r="V895">
            <v>-0.26666667000000022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-0.10000000000000142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-0.33333332999999987</v>
          </cell>
          <cell r="BB895">
            <v>0</v>
          </cell>
          <cell r="BC895">
            <v>0.23333333000000001</v>
          </cell>
          <cell r="BD895">
            <v>0</v>
          </cell>
          <cell r="BE895">
            <v>-0.32258065999999985</v>
          </cell>
          <cell r="BF895">
            <v>0</v>
          </cell>
          <cell r="BG895">
            <v>0</v>
          </cell>
          <cell r="BH895">
            <v>-9.9999999392252903E-9</v>
          </cell>
          <cell r="BI895">
            <v>0</v>
          </cell>
          <cell r="BJ895">
            <v>0</v>
          </cell>
          <cell r="BK895">
            <v>0</v>
          </cell>
          <cell r="BL895">
            <v>-0.32258064999999991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  <cell r="BZ895">
            <v>0</v>
          </cell>
          <cell r="CA895">
            <v>0</v>
          </cell>
          <cell r="CB895">
            <v>0</v>
          </cell>
          <cell r="CC895">
            <v>0</v>
          </cell>
          <cell r="CD895">
            <v>0</v>
          </cell>
          <cell r="CE895">
            <v>-0.96774194999999708</v>
          </cell>
          <cell r="CF895">
            <v>0</v>
          </cell>
          <cell r="CG895">
            <v>0</v>
          </cell>
          <cell r="CH895">
            <v>0</v>
          </cell>
          <cell r="CI895">
            <v>0</v>
          </cell>
          <cell r="CJ895">
            <v>0</v>
          </cell>
          <cell r="CK895">
            <v>0</v>
          </cell>
          <cell r="CL895">
            <v>-0.96774194999999974</v>
          </cell>
          <cell r="CM895">
            <v>0</v>
          </cell>
          <cell r="CN895">
            <v>0</v>
          </cell>
          <cell r="CO895">
            <v>0</v>
          </cell>
          <cell r="CP895">
            <v>0</v>
          </cell>
          <cell r="CQ895">
            <v>0</v>
          </cell>
          <cell r="CR895">
            <v>0</v>
          </cell>
          <cell r="CS895">
            <v>0</v>
          </cell>
          <cell r="CT895">
            <v>0</v>
          </cell>
          <cell r="CU895">
            <v>0</v>
          </cell>
          <cell r="CV895">
            <v>0</v>
          </cell>
          <cell r="CW895">
            <v>0</v>
          </cell>
          <cell r="CX895">
            <v>0</v>
          </cell>
          <cell r="CY895">
            <v>0</v>
          </cell>
          <cell r="CZ895">
            <v>0</v>
          </cell>
          <cell r="DA895">
            <v>0</v>
          </cell>
          <cell r="DB895">
            <v>0</v>
          </cell>
          <cell r="DC895">
            <v>0</v>
          </cell>
          <cell r="DD895">
            <v>0</v>
          </cell>
          <cell r="DE895">
            <v>0.64516130000000516</v>
          </cell>
          <cell r="DF895">
            <v>0</v>
          </cell>
          <cell r="DG895">
            <v>0</v>
          </cell>
          <cell r="DH895">
            <v>0.64516129999999983</v>
          </cell>
          <cell r="DI895">
            <v>0</v>
          </cell>
          <cell r="DJ895">
            <v>0</v>
          </cell>
          <cell r="DK895">
            <v>0</v>
          </cell>
          <cell r="DL895">
            <v>0</v>
          </cell>
          <cell r="DM895">
            <v>0</v>
          </cell>
          <cell r="DN895">
            <v>0</v>
          </cell>
          <cell r="DO895">
            <v>0</v>
          </cell>
          <cell r="DP895">
            <v>0</v>
          </cell>
          <cell r="DQ895">
            <v>0</v>
          </cell>
          <cell r="DR895">
            <v>0</v>
          </cell>
          <cell r="DS895">
            <v>0</v>
          </cell>
          <cell r="DT895">
            <v>0</v>
          </cell>
          <cell r="DU895">
            <v>0</v>
          </cell>
          <cell r="DV895">
            <v>0</v>
          </cell>
          <cell r="DW895">
            <v>0</v>
          </cell>
          <cell r="DX895">
            <v>0</v>
          </cell>
          <cell r="DY895">
            <v>0</v>
          </cell>
          <cell r="DZ895">
            <v>0</v>
          </cell>
          <cell r="EA895">
            <v>0</v>
          </cell>
          <cell r="EB895">
            <v>0</v>
          </cell>
          <cell r="EC895">
            <v>0</v>
          </cell>
          <cell r="ED895">
            <v>0</v>
          </cell>
          <cell r="EE895">
            <v>-0.32258064999999903</v>
          </cell>
          <cell r="EF895">
            <v>0</v>
          </cell>
          <cell r="EG895">
            <v>0</v>
          </cell>
          <cell r="EH895">
            <v>0</v>
          </cell>
          <cell r="EI895">
            <v>0</v>
          </cell>
          <cell r="EJ895">
            <v>0</v>
          </cell>
          <cell r="EK895">
            <v>0</v>
          </cell>
          <cell r="EL895">
            <v>-0.32258064999999991</v>
          </cell>
          <cell r="EM895">
            <v>0</v>
          </cell>
          <cell r="EN895">
            <v>0</v>
          </cell>
          <cell r="EO895">
            <v>0</v>
          </cell>
          <cell r="EP895">
            <v>0</v>
          </cell>
          <cell r="EQ895">
            <v>0</v>
          </cell>
          <cell r="ER895">
            <v>-0.64516129999999805</v>
          </cell>
          <cell r="ES895">
            <v>-0.64516129999999983</v>
          </cell>
          <cell r="ET895">
            <v>0</v>
          </cell>
          <cell r="EU895">
            <v>0</v>
          </cell>
          <cell r="EV895">
            <v>0</v>
          </cell>
          <cell r="EW895">
            <v>0</v>
          </cell>
          <cell r="EX895">
            <v>0</v>
          </cell>
          <cell r="EY895">
            <v>0</v>
          </cell>
          <cell r="EZ895">
            <v>0</v>
          </cell>
          <cell r="FA895">
            <v>0</v>
          </cell>
          <cell r="FB895">
            <v>0</v>
          </cell>
          <cell r="FC895">
            <v>0</v>
          </cell>
          <cell r="FD895">
            <v>0</v>
          </cell>
          <cell r="FE895">
            <v>0</v>
          </cell>
          <cell r="FF895">
            <v>0</v>
          </cell>
          <cell r="FG895">
            <v>0</v>
          </cell>
          <cell r="FH895">
            <v>0</v>
          </cell>
          <cell r="FI895">
            <v>0</v>
          </cell>
          <cell r="FJ895">
            <v>0</v>
          </cell>
          <cell r="FK895">
            <v>0</v>
          </cell>
          <cell r="FL895">
            <v>0</v>
          </cell>
          <cell r="FM895">
            <v>0</v>
          </cell>
          <cell r="FN895">
            <v>0</v>
          </cell>
          <cell r="FO895">
            <v>0</v>
          </cell>
          <cell r="FP895">
            <v>0</v>
          </cell>
          <cell r="FQ895">
            <v>0</v>
          </cell>
          <cell r="FR895">
            <v>-0.96774195000000418</v>
          </cell>
          <cell r="FS895">
            <v>0</v>
          </cell>
          <cell r="FT895">
            <v>0</v>
          </cell>
          <cell r="FU895">
            <v>0</v>
          </cell>
          <cell r="FV895">
            <v>0</v>
          </cell>
          <cell r="FW895">
            <v>0</v>
          </cell>
          <cell r="FX895">
            <v>0</v>
          </cell>
          <cell r="FY895">
            <v>0</v>
          </cell>
          <cell r="FZ895">
            <v>-0.96774195000000063</v>
          </cell>
          <cell r="GA895">
            <v>0</v>
          </cell>
          <cell r="GB895">
            <v>0</v>
          </cell>
          <cell r="GC895">
            <v>0</v>
          </cell>
          <cell r="GD895">
            <v>0</v>
          </cell>
          <cell r="GE895">
            <v>-0.36395996000000252</v>
          </cell>
          <cell r="GF895">
            <v>0</v>
          </cell>
          <cell r="GG895">
            <v>-0.24137931000000012</v>
          </cell>
          <cell r="GH895">
            <v>0</v>
          </cell>
          <cell r="GI895">
            <v>0</v>
          </cell>
          <cell r="GJ895">
            <v>0</v>
          </cell>
          <cell r="GK895">
            <v>0</v>
          </cell>
          <cell r="GL895">
            <v>-0.32258064999999991</v>
          </cell>
          <cell r="GM895">
            <v>0</v>
          </cell>
          <cell r="GN895">
            <v>0</v>
          </cell>
          <cell r="GO895">
            <v>0</v>
          </cell>
          <cell r="GP895">
            <v>0.20000000000000018</v>
          </cell>
          <cell r="GQ895">
            <v>0</v>
          </cell>
          <cell r="GR895">
            <v>0</v>
          </cell>
          <cell r="GS895">
            <v>0</v>
          </cell>
          <cell r="GT895">
            <v>0</v>
          </cell>
          <cell r="GU895">
            <v>0</v>
          </cell>
          <cell r="GV895">
            <v>0</v>
          </cell>
          <cell r="GW895">
            <v>0</v>
          </cell>
          <cell r="GX895">
            <v>0</v>
          </cell>
          <cell r="GY895">
            <v>0</v>
          </cell>
          <cell r="GZ895">
            <v>0</v>
          </cell>
          <cell r="HA895">
            <v>0</v>
          </cell>
          <cell r="HB895">
            <v>0</v>
          </cell>
          <cell r="HC895">
            <v>0</v>
          </cell>
          <cell r="HD895">
            <v>0</v>
          </cell>
          <cell r="HE895">
            <v>-0.16973886000000249</v>
          </cell>
          <cell r="HF895">
            <v>0</v>
          </cell>
          <cell r="HG895">
            <v>0.35714285999999973</v>
          </cell>
          <cell r="HH895">
            <v>0</v>
          </cell>
          <cell r="HI895">
            <v>0</v>
          </cell>
          <cell r="HJ895">
            <v>0</v>
          </cell>
          <cell r="HK895">
            <v>0</v>
          </cell>
          <cell r="HL895">
            <v>-0.19354839000000057</v>
          </cell>
          <cell r="HM895">
            <v>0</v>
          </cell>
          <cell r="HN895">
            <v>-0.33333332999999987</v>
          </cell>
          <cell r="HO895">
            <v>0</v>
          </cell>
          <cell r="HP895">
            <v>0</v>
          </cell>
          <cell r="HQ895">
            <v>0</v>
          </cell>
          <cell r="HR895">
            <v>0.22580645000000032</v>
          </cell>
          <cell r="HS895">
            <v>0</v>
          </cell>
          <cell r="HT895">
            <v>0</v>
          </cell>
          <cell r="HU895">
            <v>0.22580645000000032</v>
          </cell>
          <cell r="HV895">
            <v>0</v>
          </cell>
          <cell r="HW895">
            <v>0</v>
          </cell>
          <cell r="HX895">
            <v>0</v>
          </cell>
          <cell r="HY895">
            <v>0</v>
          </cell>
          <cell r="HZ895">
            <v>0</v>
          </cell>
          <cell r="IA895">
            <v>0</v>
          </cell>
          <cell r="IB895">
            <v>0</v>
          </cell>
          <cell r="IC895">
            <v>0</v>
          </cell>
          <cell r="ID895">
            <v>0</v>
          </cell>
          <cell r="IE895">
            <v>0.33333333000000209</v>
          </cell>
          <cell r="IF895">
            <v>0</v>
          </cell>
          <cell r="IG895">
            <v>0</v>
          </cell>
          <cell r="IH895">
            <v>0</v>
          </cell>
          <cell r="II895">
            <v>0</v>
          </cell>
          <cell r="IJ895">
            <v>0</v>
          </cell>
          <cell r="IK895">
            <v>0.33333333000000032</v>
          </cell>
          <cell r="IL895">
            <v>0</v>
          </cell>
          <cell r="IM895">
            <v>0</v>
          </cell>
          <cell r="IN895">
            <v>0</v>
          </cell>
          <cell r="IO895">
            <v>0</v>
          </cell>
          <cell r="IP895">
            <v>0</v>
          </cell>
          <cell r="IQ895">
            <v>0</v>
          </cell>
          <cell r="IR895">
            <v>0.64516130000000516</v>
          </cell>
          <cell r="IS895">
            <v>0</v>
          </cell>
          <cell r="IT895">
            <v>0</v>
          </cell>
          <cell r="IU895">
            <v>0</v>
          </cell>
          <cell r="IV895">
            <v>0</v>
          </cell>
          <cell r="IW895">
            <v>0</v>
          </cell>
          <cell r="IX895">
            <v>0</v>
          </cell>
          <cell r="IY895">
            <v>0</v>
          </cell>
          <cell r="IZ895">
            <v>0</v>
          </cell>
          <cell r="JA895">
            <v>0</v>
          </cell>
          <cell r="JB895">
            <v>0</v>
          </cell>
          <cell r="JC895">
            <v>0</v>
          </cell>
          <cell r="JD895">
            <v>0.64516130000000027</v>
          </cell>
          <cell r="JE895">
            <v>0</v>
          </cell>
          <cell r="JF895">
            <v>0</v>
          </cell>
          <cell r="JG895">
            <v>0</v>
          </cell>
          <cell r="JH895">
            <v>0</v>
          </cell>
          <cell r="JI895">
            <v>0</v>
          </cell>
          <cell r="JJ895">
            <v>0</v>
          </cell>
          <cell r="JK895">
            <v>0</v>
          </cell>
          <cell r="JL895">
            <v>0</v>
          </cell>
          <cell r="JM895">
            <v>0</v>
          </cell>
          <cell r="JN895">
            <v>0</v>
          </cell>
          <cell r="JO895">
            <v>0</v>
          </cell>
          <cell r="JP895">
            <v>0</v>
          </cell>
          <cell r="JQ895">
            <v>0</v>
          </cell>
        </row>
        <row r="896">
          <cell r="F896">
            <v>2.0692174602299929</v>
          </cell>
          <cell r="G896">
            <v>0.20938138011842966</v>
          </cell>
          <cell r="H896">
            <v>0.22683286014944315</v>
          </cell>
          <cell r="I896">
            <v>-0.40743983071297407</v>
          </cell>
          <cell r="J896">
            <v>0.23189463000744581</v>
          </cell>
          <cell r="K896">
            <v>-41.252541699446738</v>
          </cell>
          <cell r="L896">
            <v>325.33187838084996</v>
          </cell>
          <cell r="M896">
            <v>294.04524999018759</v>
          </cell>
          <cell r="N896">
            <v>400.49401469063014</v>
          </cell>
          <cell r="O896">
            <v>619.92499552946538</v>
          </cell>
          <cell r="P896">
            <v>13.879141629673541</v>
          </cell>
          <cell r="Q896">
            <v>179.20948231033981</v>
          </cell>
          <cell r="R896">
            <v>1917.9432365000248</v>
          </cell>
          <cell r="S896">
            <v>57.669070039875805</v>
          </cell>
          <cell r="T896">
            <v>29.860329610295594</v>
          </cell>
          <cell r="U896">
            <v>-126.28394655045122</v>
          </cell>
          <cell r="V896">
            <v>-68.206864230334759</v>
          </cell>
          <cell r="W896">
            <v>-26.406782190315425</v>
          </cell>
          <cell r="X896">
            <v>572.61711551994085</v>
          </cell>
          <cell r="Y896">
            <v>543.11667336989194</v>
          </cell>
          <cell r="Z896">
            <v>433.92046969104558</v>
          </cell>
          <cell r="AA896">
            <v>616.86843890976161</v>
          </cell>
          <cell r="AB896">
            <v>-55.774120409972966</v>
          </cell>
          <cell r="AC896">
            <v>49.2950584506616</v>
          </cell>
          <cell r="AD896">
            <v>-108.73220568988472</v>
          </cell>
          <cell r="AE896">
            <v>2451.5767134130001</v>
          </cell>
          <cell r="AF896">
            <v>554.4274984402582</v>
          </cell>
          <cell r="AG896">
            <v>-287.88697739969939</v>
          </cell>
          <cell r="AH896">
            <v>56.373445539735258</v>
          </cell>
          <cell r="AI896">
            <v>522.29354176018387</v>
          </cell>
          <cell r="AJ896">
            <v>-65.55219759978354</v>
          </cell>
          <cell r="AK896">
            <v>216.17798720952123</v>
          </cell>
          <cell r="AL896">
            <v>430.21448111906648</v>
          </cell>
          <cell r="AM896">
            <v>61.294201989658177</v>
          </cell>
          <cell r="AN896">
            <v>290.83465516101569</v>
          </cell>
          <cell r="AO896">
            <v>844.74537045042962</v>
          </cell>
          <cell r="AP896">
            <v>-594.56017728988081</v>
          </cell>
          <cell r="AQ896">
            <v>423.21488402038813</v>
          </cell>
          <cell r="AR896">
            <v>1037.0128325521946</v>
          </cell>
          <cell r="AS896">
            <v>-233.96014686953276</v>
          </cell>
          <cell r="AT896">
            <v>-216.88291809987277</v>
          </cell>
          <cell r="AU896">
            <v>-129.82708295900375</v>
          </cell>
          <cell r="AV896">
            <v>103.39934332948178</v>
          </cell>
          <cell r="AW896">
            <v>-56.005311190150678</v>
          </cell>
          <cell r="AX896">
            <v>319.8124884897843</v>
          </cell>
          <cell r="AY896">
            <v>286.53036670014262</v>
          </cell>
          <cell r="AZ896">
            <v>80.384147590026259</v>
          </cell>
          <cell r="BA896">
            <v>105.47304358053952</v>
          </cell>
          <cell r="BB896">
            <v>230.54108720924705</v>
          </cell>
          <cell r="BC896">
            <v>411.80483756959438</v>
          </cell>
          <cell r="BD896">
            <v>135.74297721032053</v>
          </cell>
          <cell r="BE896">
            <v>635.10490819811821</v>
          </cell>
          <cell r="BF896">
            <v>43.231407999992371</v>
          </cell>
          <cell r="BG896">
            <v>-337.82140865921974</v>
          </cell>
          <cell r="BH896">
            <v>37.405663430690765</v>
          </cell>
          <cell r="BI896">
            <v>267.41643862891942</v>
          </cell>
          <cell r="BJ896">
            <v>168.21536352206022</v>
          </cell>
          <cell r="BK896">
            <v>63.34246288985014</v>
          </cell>
          <cell r="BL896">
            <v>144.13965723942965</v>
          </cell>
          <cell r="BM896">
            <v>-44.068766321055591</v>
          </cell>
          <cell r="BN896">
            <v>-13.615720110014081</v>
          </cell>
          <cell r="BO896">
            <v>426.17365681007504</v>
          </cell>
          <cell r="BP896">
            <v>-173.22059316001832</v>
          </cell>
          <cell r="BQ896">
            <v>53.906745919957757</v>
          </cell>
          <cell r="BR896">
            <v>800.64619395136833</v>
          </cell>
          <cell r="BS896">
            <v>-38.325628339312971</v>
          </cell>
          <cell r="BT896">
            <v>-24.025486748665571</v>
          </cell>
          <cell r="BU896">
            <v>83.206615759991109</v>
          </cell>
          <cell r="BV896">
            <v>53.643533640541136</v>
          </cell>
          <cell r="BW896">
            <v>32.050615199841559</v>
          </cell>
          <cell r="BX896">
            <v>107.16357290837914</v>
          </cell>
          <cell r="BY896">
            <v>361.00206531956792</v>
          </cell>
          <cell r="BZ896">
            <v>40.862393880262971</v>
          </cell>
          <cell r="CA896">
            <v>1.15366415027529</v>
          </cell>
          <cell r="CB896">
            <v>20.308405380696058</v>
          </cell>
          <cell r="CC896">
            <v>34.237383909523487</v>
          </cell>
          <cell r="CD896">
            <v>129.36905888933688</v>
          </cell>
          <cell r="CE896">
            <v>888.46984322369099</v>
          </cell>
          <cell r="CF896">
            <v>9.0704792579635978</v>
          </cell>
          <cell r="CG896">
            <v>38.650330510921776</v>
          </cell>
          <cell r="CH896">
            <v>72.761808400973678</v>
          </cell>
          <cell r="CI896">
            <v>46.131385490298271</v>
          </cell>
          <cell r="CJ896">
            <v>63.2444724496454</v>
          </cell>
          <cell r="CK896">
            <v>114.9700935613364</v>
          </cell>
          <cell r="CL896">
            <v>235.43079130910337</v>
          </cell>
          <cell r="CM896">
            <v>56.360873960889876</v>
          </cell>
          <cell r="CN896">
            <v>155.22013767063618</v>
          </cell>
          <cell r="CO896">
            <v>14.930595528334379</v>
          </cell>
          <cell r="CP896">
            <v>14.949022077955306</v>
          </cell>
          <cell r="CQ896">
            <v>66.749853019602597</v>
          </cell>
          <cell r="CR896">
            <v>1220.3810495436192</v>
          </cell>
          <cell r="CS896">
            <v>11.564916201867163</v>
          </cell>
          <cell r="CT896">
            <v>47.554605550132692</v>
          </cell>
          <cell r="CU896">
            <v>52.990933300927281</v>
          </cell>
          <cell r="CV896">
            <v>241.43638919107616</v>
          </cell>
          <cell r="CW896">
            <v>494.24086295068264</v>
          </cell>
          <cell r="CX896">
            <v>-40.895716897211969</v>
          </cell>
          <cell r="CY896">
            <v>157.37084561120719</v>
          </cell>
          <cell r="CZ896">
            <v>70.109557940624654</v>
          </cell>
          <cell r="DA896">
            <v>109.21441321913153</v>
          </cell>
          <cell r="DB896">
            <v>48.981131951324642</v>
          </cell>
          <cell r="DC896">
            <v>-96.804981618188322</v>
          </cell>
          <cell r="DD896">
            <v>124.6180921299383</v>
          </cell>
          <cell r="DE896">
            <v>831.62464141845703</v>
          </cell>
          <cell r="DF896">
            <v>69.019277250394225</v>
          </cell>
          <cell r="DG896">
            <v>40.802281700074673</v>
          </cell>
          <cell r="DH896">
            <v>9.387933780439198</v>
          </cell>
          <cell r="DI896">
            <v>39.591658590361476</v>
          </cell>
          <cell r="DJ896">
            <v>193.51770570967346</v>
          </cell>
          <cell r="DK896">
            <v>42.432531208731234</v>
          </cell>
          <cell r="DL896">
            <v>87.692362518981099</v>
          </cell>
          <cell r="DM896">
            <v>64.652709420770407</v>
          </cell>
          <cell r="DN896">
            <v>3.2263873098418117</v>
          </cell>
          <cell r="DO896">
            <v>20.674359939992428</v>
          </cell>
          <cell r="DP896">
            <v>70.216777780093253</v>
          </cell>
          <cell r="DQ896">
            <v>190.41065621934831</v>
          </cell>
          <cell r="DR896">
            <v>1811.8945193141699</v>
          </cell>
          <cell r="DS896">
            <v>29.941019848920405</v>
          </cell>
          <cell r="DT896">
            <v>73.950629650615156</v>
          </cell>
          <cell r="DU896">
            <v>96.784588741138577</v>
          </cell>
          <cell r="DV896">
            <v>265.74346168804914</v>
          </cell>
          <cell r="DW896">
            <v>240.17931182961911</v>
          </cell>
          <cell r="DX896">
            <v>253.48381995782256</v>
          </cell>
          <cell r="DY896">
            <v>185.49432989116758</v>
          </cell>
          <cell r="DZ896">
            <v>244.89049281086773</v>
          </cell>
          <cell r="EA896">
            <v>182.28953968919814</v>
          </cell>
          <cell r="EB896">
            <v>174.22058347146958</v>
          </cell>
          <cell r="EC896">
            <v>105.569774819538</v>
          </cell>
          <cell r="ED896">
            <v>-40.653033071197569</v>
          </cell>
          <cell r="EE896">
            <v>1169.1526099741459</v>
          </cell>
          <cell r="EF896">
            <v>53.700384850613773</v>
          </cell>
          <cell r="EG896">
            <v>99.535204011015594</v>
          </cell>
          <cell r="EH896">
            <v>217.74296482931823</v>
          </cell>
          <cell r="EI896">
            <v>-439.208038081415</v>
          </cell>
          <cell r="EJ896">
            <v>716.40801309049129</v>
          </cell>
          <cell r="EK896">
            <v>12.568816659040749</v>
          </cell>
          <cell r="EL896">
            <v>130.08057765010744</v>
          </cell>
          <cell r="EM896">
            <v>90.428799071349204</v>
          </cell>
          <cell r="EN896">
            <v>-24.533386110328138</v>
          </cell>
          <cell r="EO896">
            <v>-32.933198060840368</v>
          </cell>
          <cell r="EP896">
            <v>224.07753212936223</v>
          </cell>
          <cell r="EQ896">
            <v>121.28493991028517</v>
          </cell>
          <cell r="ER896">
            <v>672.33399003744125</v>
          </cell>
          <cell r="ES896">
            <v>90.031583779491484</v>
          </cell>
          <cell r="ET896">
            <v>50.959067610092461</v>
          </cell>
          <cell r="EU896">
            <v>69.76514049898833</v>
          </cell>
          <cell r="EV896">
            <v>61.640961339697242</v>
          </cell>
          <cell r="EW896">
            <v>-227.74543529003859</v>
          </cell>
          <cell r="EX896">
            <v>-141.01806873083115</v>
          </cell>
          <cell r="EY896">
            <v>230.3956896904856</v>
          </cell>
          <cell r="EZ896">
            <v>187.85813248064369</v>
          </cell>
          <cell r="FA896">
            <v>117.11445067916065</v>
          </cell>
          <cell r="FB896">
            <v>190.74632479157299</v>
          </cell>
          <cell r="FC896">
            <v>-54.816330920904875</v>
          </cell>
          <cell r="FD896">
            <v>97.402474110014737</v>
          </cell>
          <cell r="FE896">
            <v>766.45724593102932</v>
          </cell>
          <cell r="FF896">
            <v>32.407213781028986</v>
          </cell>
          <cell r="FG896">
            <v>294.59531773906201</v>
          </cell>
          <cell r="FH896">
            <v>-116.63685721904039</v>
          </cell>
          <cell r="FI896">
            <v>31.906874739564955</v>
          </cell>
          <cell r="FJ896">
            <v>334.40261879004538</v>
          </cell>
          <cell r="FK896">
            <v>-646.19791624974459</v>
          </cell>
          <cell r="FL896">
            <v>486.68925676029176</v>
          </cell>
          <cell r="FM896">
            <v>127.01192923076451</v>
          </cell>
          <cell r="FN896">
            <v>91.014767079614103</v>
          </cell>
          <cell r="FO896">
            <v>-56.300213728100061</v>
          </cell>
          <cell r="FP896">
            <v>50.518515650182962</v>
          </cell>
          <cell r="FQ896">
            <v>137.04573936015368</v>
          </cell>
          <cell r="FR896">
            <v>-519.78594759106636</v>
          </cell>
          <cell r="FS896">
            <v>-1110.6933779995888</v>
          </cell>
          <cell r="FT896">
            <v>-1207.8081532493234</v>
          </cell>
          <cell r="FU896">
            <v>511.79715075157583</v>
          </cell>
          <cell r="FV896">
            <v>324.73947981093079</v>
          </cell>
          <cell r="FW896">
            <v>250.18270546942949</v>
          </cell>
          <cell r="FX896">
            <v>100.94391312077641</v>
          </cell>
          <cell r="FY896">
            <v>66.643015780486166</v>
          </cell>
          <cell r="FZ896">
            <v>71.451068408787251</v>
          </cell>
          <cell r="GA896">
            <v>168.27664558868855</v>
          </cell>
          <cell r="GB896">
            <v>132.7305365903303</v>
          </cell>
          <cell r="GC896">
            <v>24.341005410067737</v>
          </cell>
          <cell r="GD896">
            <v>147.61006272025406</v>
          </cell>
          <cell r="GE896">
            <v>2038.9317805618048</v>
          </cell>
          <cell r="GF896">
            <v>46.116037820465863</v>
          </cell>
          <cell r="GG896">
            <v>256.08317053876817</v>
          </cell>
          <cell r="GH896">
            <v>209.04632572084665</v>
          </cell>
          <cell r="GI896">
            <v>147.6604505199939</v>
          </cell>
          <cell r="GJ896">
            <v>645.39452018029988</v>
          </cell>
          <cell r="GK896">
            <v>366.52221110928804</v>
          </cell>
          <cell r="GL896">
            <v>251.25991576071829</v>
          </cell>
          <cell r="GM896">
            <v>74.034855620935559</v>
          </cell>
          <cell r="GN896">
            <v>-143.55643067136407</v>
          </cell>
          <cell r="GO896">
            <v>90.002796020358801</v>
          </cell>
          <cell r="GP896">
            <v>-14.661191440187395</v>
          </cell>
          <cell r="GQ896">
            <v>111.02911939099431</v>
          </cell>
          <cell r="GR896">
            <v>1231.2317502200603</v>
          </cell>
          <cell r="GS896">
            <v>98.962234979495406</v>
          </cell>
          <cell r="GT896">
            <v>-73.935693100094795</v>
          </cell>
          <cell r="GU896">
            <v>291.27629572059959</v>
          </cell>
          <cell r="GV896">
            <v>75.305392798967659</v>
          </cell>
          <cell r="GW896">
            <v>178.91743877064437</v>
          </cell>
          <cell r="GX896">
            <v>56.408697180449963</v>
          </cell>
          <cell r="GY896">
            <v>218.49413733929396</v>
          </cell>
          <cell r="GZ896">
            <v>119.49801999889314</v>
          </cell>
          <cell r="HA896">
            <v>4.8313693488016725</v>
          </cell>
          <cell r="HB896">
            <v>118.46241872105747</v>
          </cell>
          <cell r="HC896">
            <v>27.664962110109627</v>
          </cell>
          <cell r="HD896">
            <v>115.34647634066641</v>
          </cell>
          <cell r="HE896">
            <v>1686.4992854595184</v>
          </cell>
          <cell r="HF896">
            <v>211.34825298935175</v>
          </cell>
          <cell r="HG896">
            <v>120.0514077404514</v>
          </cell>
          <cell r="HH896">
            <v>72.082996970973909</v>
          </cell>
          <cell r="HI896">
            <v>165.66281856037676</v>
          </cell>
          <cell r="HJ896">
            <v>227.01367747038603</v>
          </cell>
          <cell r="HK896">
            <v>-16.721758760511875</v>
          </cell>
          <cell r="HL896">
            <v>300.0199147388339</v>
          </cell>
          <cell r="HM896">
            <v>62.481341070495546</v>
          </cell>
          <cell r="HN896">
            <v>176.71485034003854</v>
          </cell>
          <cell r="HO896">
            <v>190.2754868902266</v>
          </cell>
          <cell r="HP896">
            <v>2.8063489412888885</v>
          </cell>
          <cell r="HQ896">
            <v>174.76394849084318</v>
          </cell>
          <cell r="HR896">
            <v>326.79313397407532</v>
          </cell>
          <cell r="HS896">
            <v>192.78776220045984</v>
          </cell>
          <cell r="HT896">
            <v>-460.29363068938255</v>
          </cell>
          <cell r="HU896">
            <v>265.6764149395749</v>
          </cell>
          <cell r="HV896">
            <v>-2236.40175591968</v>
          </cell>
          <cell r="HW896">
            <v>2745.4997240202501</v>
          </cell>
          <cell r="HX896">
            <v>-511.87683130986989</v>
          </cell>
          <cell r="HY896">
            <v>-461.32180504035205</v>
          </cell>
          <cell r="HZ896">
            <v>633.69677367992699</v>
          </cell>
          <cell r="IA896">
            <v>-286.31709707900882</v>
          </cell>
          <cell r="IB896">
            <v>29.982746730558574</v>
          </cell>
          <cell r="IC896">
            <v>-3210.7289173305035</v>
          </cell>
          <cell r="ID896">
            <v>3626.0897497804835</v>
          </cell>
          <cell r="IE896">
            <v>1624.3236381262541</v>
          </cell>
          <cell r="IF896">
            <v>240.65473129134625</v>
          </cell>
          <cell r="IG896">
            <v>6.0204548314213753</v>
          </cell>
          <cell r="IH896">
            <v>659.18935042154044</v>
          </cell>
          <cell r="II896">
            <v>7399.1986399376765</v>
          </cell>
          <cell r="IJ896">
            <v>-7067.3498095497489</v>
          </cell>
          <cell r="IK896">
            <v>197.48230050131679</v>
          </cell>
          <cell r="IL896">
            <v>-261.22572662122548</v>
          </cell>
          <cell r="IM896">
            <v>483.11551097966731</v>
          </cell>
          <cell r="IN896">
            <v>557.0702841989696</v>
          </cell>
          <cell r="IO896">
            <v>1433.8852941086516</v>
          </cell>
          <cell r="IP896">
            <v>-1541.8624194106087</v>
          </cell>
          <cell r="IQ896">
            <v>-481.85497255064547</v>
          </cell>
          <cell r="IR896">
            <v>-777.63262768089771</v>
          </cell>
          <cell r="IS896">
            <v>-2261.0977242002264</v>
          </cell>
          <cell r="IT896">
            <v>9917.0437597595155</v>
          </cell>
          <cell r="IU896">
            <v>-6972.6247671907768</v>
          </cell>
          <cell r="IV896">
            <v>-52.939230159856379</v>
          </cell>
          <cell r="IW896">
            <v>-87.868303110823035</v>
          </cell>
          <cell r="IX896">
            <v>-6869.3824491007254</v>
          </cell>
          <cell r="IY896">
            <v>7723.3300351798534</v>
          </cell>
          <cell r="IZ896">
            <v>-1302.4269947474822</v>
          </cell>
          <cell r="JA896">
            <v>4726.7699284180999</v>
          </cell>
          <cell r="JB896">
            <v>-4904.0588765013963</v>
          </cell>
          <cell r="JC896">
            <v>-3043.8919940302148</v>
          </cell>
          <cell r="JD896">
            <v>2349.513988009654</v>
          </cell>
          <cell r="JE896">
            <v>0</v>
          </cell>
          <cell r="JF896">
            <v>0</v>
          </cell>
          <cell r="JG896">
            <v>0</v>
          </cell>
          <cell r="JH896">
            <v>0</v>
          </cell>
          <cell r="JI896">
            <v>0</v>
          </cell>
          <cell r="JJ896">
            <v>0</v>
          </cell>
          <cell r="JK896">
            <v>0</v>
          </cell>
          <cell r="JL896">
            <v>0</v>
          </cell>
          <cell r="JM896">
            <v>0</v>
          </cell>
          <cell r="JN896">
            <v>0</v>
          </cell>
          <cell r="JO896">
            <v>0</v>
          </cell>
          <cell r="JP896">
            <v>0</v>
          </cell>
          <cell r="JQ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  <cell r="BZ897">
            <v>0</v>
          </cell>
          <cell r="CA897">
            <v>0</v>
          </cell>
          <cell r="CB897">
            <v>0</v>
          </cell>
          <cell r="CC897">
            <v>0</v>
          </cell>
          <cell r="CD897">
            <v>0</v>
          </cell>
          <cell r="CE897">
            <v>0</v>
          </cell>
          <cell r="CF897">
            <v>0</v>
          </cell>
          <cell r="CG897">
            <v>0</v>
          </cell>
          <cell r="CH897">
            <v>0</v>
          </cell>
          <cell r="CI897">
            <v>0</v>
          </cell>
          <cell r="CJ897">
            <v>0</v>
          </cell>
          <cell r="CK897">
            <v>0</v>
          </cell>
          <cell r="CL897">
            <v>0</v>
          </cell>
          <cell r="CM897">
            <v>0</v>
          </cell>
          <cell r="CN897">
            <v>0</v>
          </cell>
          <cell r="CO897">
            <v>0</v>
          </cell>
          <cell r="CP897">
            <v>0</v>
          </cell>
          <cell r="CQ897">
            <v>0</v>
          </cell>
          <cell r="CR897">
            <v>0</v>
          </cell>
          <cell r="CS897">
            <v>0</v>
          </cell>
          <cell r="CT897">
            <v>0</v>
          </cell>
          <cell r="CU897">
            <v>0</v>
          </cell>
          <cell r="CV897">
            <v>0</v>
          </cell>
          <cell r="CW897">
            <v>0</v>
          </cell>
          <cell r="CX897">
            <v>0</v>
          </cell>
          <cell r="CY897">
            <v>0</v>
          </cell>
          <cell r="CZ897">
            <v>0</v>
          </cell>
          <cell r="DA897">
            <v>0</v>
          </cell>
          <cell r="DB897">
            <v>0</v>
          </cell>
          <cell r="DC897">
            <v>0</v>
          </cell>
          <cell r="DD897">
            <v>0</v>
          </cell>
          <cell r="DE897">
            <v>0</v>
          </cell>
          <cell r="DF897">
            <v>0</v>
          </cell>
          <cell r="DG897">
            <v>0</v>
          </cell>
          <cell r="DH897">
            <v>0</v>
          </cell>
          <cell r="DI897">
            <v>0</v>
          </cell>
          <cell r="DJ897">
            <v>0</v>
          </cell>
          <cell r="DK897">
            <v>0</v>
          </cell>
          <cell r="DL897">
            <v>0</v>
          </cell>
          <cell r="DM897">
            <v>0</v>
          </cell>
          <cell r="DN897">
            <v>0</v>
          </cell>
          <cell r="DO897">
            <v>0</v>
          </cell>
          <cell r="DP897">
            <v>0</v>
          </cell>
          <cell r="DQ897">
            <v>0</v>
          </cell>
          <cell r="DR897">
            <v>0</v>
          </cell>
          <cell r="DS897">
            <v>0</v>
          </cell>
          <cell r="DT897">
            <v>0</v>
          </cell>
          <cell r="DU897">
            <v>0</v>
          </cell>
          <cell r="DV897">
            <v>0</v>
          </cell>
          <cell r="DW897">
            <v>0</v>
          </cell>
          <cell r="DX897">
            <v>0</v>
          </cell>
          <cell r="DY897">
            <v>0</v>
          </cell>
          <cell r="DZ897">
            <v>0</v>
          </cell>
          <cell r="EA897">
            <v>0</v>
          </cell>
          <cell r="EB897">
            <v>0</v>
          </cell>
          <cell r="EC897">
            <v>0</v>
          </cell>
          <cell r="ED897">
            <v>0</v>
          </cell>
          <cell r="EE897">
            <v>0</v>
          </cell>
          <cell r="EF897">
            <v>0</v>
          </cell>
          <cell r="EG897">
            <v>0</v>
          </cell>
          <cell r="EH897">
            <v>0</v>
          </cell>
          <cell r="EI897">
            <v>0</v>
          </cell>
          <cell r="EJ897">
            <v>0</v>
          </cell>
          <cell r="EK897">
            <v>0</v>
          </cell>
          <cell r="EL897">
            <v>0</v>
          </cell>
          <cell r="EM897">
            <v>0</v>
          </cell>
          <cell r="EN897">
            <v>0</v>
          </cell>
          <cell r="EO897">
            <v>0</v>
          </cell>
          <cell r="EP897">
            <v>0</v>
          </cell>
          <cell r="EQ897">
            <v>0</v>
          </cell>
          <cell r="ER897">
            <v>0</v>
          </cell>
          <cell r="ES897">
            <v>0</v>
          </cell>
          <cell r="ET897">
            <v>0</v>
          </cell>
          <cell r="EU897">
            <v>0</v>
          </cell>
          <cell r="EV897">
            <v>0</v>
          </cell>
          <cell r="EW897">
            <v>0</v>
          </cell>
          <cell r="EX897">
            <v>0</v>
          </cell>
          <cell r="EY897">
            <v>0</v>
          </cell>
          <cell r="EZ897">
            <v>0</v>
          </cell>
          <cell r="FA897">
            <v>0</v>
          </cell>
          <cell r="FB897">
            <v>0</v>
          </cell>
          <cell r="FC897">
            <v>0</v>
          </cell>
          <cell r="FD897">
            <v>0</v>
          </cell>
          <cell r="FE897">
            <v>0</v>
          </cell>
          <cell r="FF897">
            <v>0</v>
          </cell>
          <cell r="FG897">
            <v>0</v>
          </cell>
          <cell r="FH897">
            <v>0</v>
          </cell>
          <cell r="FI897">
            <v>0</v>
          </cell>
          <cell r="FJ897">
            <v>0</v>
          </cell>
          <cell r="FK897">
            <v>0</v>
          </cell>
          <cell r="FL897">
            <v>0</v>
          </cell>
          <cell r="FM897">
            <v>0</v>
          </cell>
          <cell r="FN897">
            <v>0</v>
          </cell>
          <cell r="FO897">
            <v>0</v>
          </cell>
          <cell r="FP897">
            <v>0</v>
          </cell>
          <cell r="FQ897">
            <v>0</v>
          </cell>
          <cell r="FR897">
            <v>0</v>
          </cell>
          <cell r="FS897">
            <v>0</v>
          </cell>
          <cell r="FT897">
            <v>0</v>
          </cell>
          <cell r="FU897">
            <v>0</v>
          </cell>
          <cell r="FV897">
            <v>0</v>
          </cell>
          <cell r="FW897">
            <v>0</v>
          </cell>
          <cell r="FX897">
            <v>0</v>
          </cell>
          <cell r="FY897">
            <v>0</v>
          </cell>
          <cell r="FZ897">
            <v>0</v>
          </cell>
          <cell r="GA897">
            <v>0</v>
          </cell>
          <cell r="GB897">
            <v>0</v>
          </cell>
          <cell r="GC897">
            <v>0</v>
          </cell>
          <cell r="GD897">
            <v>0</v>
          </cell>
          <cell r="GE897">
            <v>0</v>
          </cell>
          <cell r="GF897">
            <v>0</v>
          </cell>
          <cell r="GG897">
            <v>0</v>
          </cell>
          <cell r="GH897">
            <v>0</v>
          </cell>
          <cell r="GI897">
            <v>0</v>
          </cell>
          <cell r="GJ897">
            <v>0</v>
          </cell>
          <cell r="GK897">
            <v>0</v>
          </cell>
          <cell r="GL897">
            <v>0</v>
          </cell>
          <cell r="GM897">
            <v>0</v>
          </cell>
          <cell r="GN897">
            <v>0</v>
          </cell>
          <cell r="GO897">
            <v>0</v>
          </cell>
          <cell r="GP897">
            <v>0</v>
          </cell>
          <cell r="GQ897">
            <v>0</v>
          </cell>
          <cell r="GR897">
            <v>0</v>
          </cell>
          <cell r="GS897">
            <v>0</v>
          </cell>
          <cell r="GT897">
            <v>0</v>
          </cell>
          <cell r="GU897">
            <v>0</v>
          </cell>
          <cell r="GV897">
            <v>0</v>
          </cell>
          <cell r="GW897">
            <v>0</v>
          </cell>
          <cell r="GX897">
            <v>0</v>
          </cell>
          <cell r="GY897">
            <v>0</v>
          </cell>
          <cell r="GZ897">
            <v>0</v>
          </cell>
          <cell r="HA897">
            <v>0</v>
          </cell>
          <cell r="HB897">
            <v>0</v>
          </cell>
          <cell r="HC897">
            <v>0</v>
          </cell>
          <cell r="HD897">
            <v>0</v>
          </cell>
          <cell r="HE897">
            <v>0</v>
          </cell>
          <cell r="HF897">
            <v>0</v>
          </cell>
          <cell r="HG897">
            <v>0</v>
          </cell>
          <cell r="HH897">
            <v>0</v>
          </cell>
          <cell r="HI897">
            <v>0</v>
          </cell>
          <cell r="HJ897">
            <v>0</v>
          </cell>
          <cell r="HK897">
            <v>0</v>
          </cell>
          <cell r="HL897">
            <v>0</v>
          </cell>
          <cell r="HM897">
            <v>0</v>
          </cell>
          <cell r="HN897">
            <v>0</v>
          </cell>
          <cell r="HO897">
            <v>0</v>
          </cell>
          <cell r="HP897">
            <v>0</v>
          </cell>
          <cell r="HQ897">
            <v>0</v>
          </cell>
          <cell r="HR897">
            <v>0</v>
          </cell>
          <cell r="HS897">
            <v>0</v>
          </cell>
          <cell r="HT897">
            <v>0</v>
          </cell>
          <cell r="HU897">
            <v>0</v>
          </cell>
          <cell r="HV897">
            <v>0</v>
          </cell>
          <cell r="HW897">
            <v>0</v>
          </cell>
          <cell r="HX897">
            <v>0</v>
          </cell>
          <cell r="HY897">
            <v>0</v>
          </cell>
          <cell r="HZ897">
            <v>0</v>
          </cell>
          <cell r="IA897">
            <v>0</v>
          </cell>
          <cell r="IB897">
            <v>0</v>
          </cell>
          <cell r="IC897">
            <v>0</v>
          </cell>
          <cell r="ID897">
            <v>0</v>
          </cell>
          <cell r="IE897">
            <v>0</v>
          </cell>
          <cell r="IF897">
            <v>0</v>
          </cell>
          <cell r="IG897">
            <v>0</v>
          </cell>
          <cell r="IH897">
            <v>0</v>
          </cell>
          <cell r="II897">
            <v>0</v>
          </cell>
          <cell r="IJ897">
            <v>0</v>
          </cell>
          <cell r="IK897">
            <v>0</v>
          </cell>
          <cell r="IL897">
            <v>0</v>
          </cell>
          <cell r="IM897">
            <v>0</v>
          </cell>
          <cell r="IN897">
            <v>0</v>
          </cell>
          <cell r="IO897">
            <v>0</v>
          </cell>
          <cell r="IP897">
            <v>0</v>
          </cell>
          <cell r="IQ897">
            <v>0</v>
          </cell>
          <cell r="IR897">
            <v>0</v>
          </cell>
          <cell r="IS897">
            <v>0</v>
          </cell>
          <cell r="IT897">
            <v>0</v>
          </cell>
          <cell r="IU897">
            <v>0</v>
          </cell>
          <cell r="IV897">
            <v>0</v>
          </cell>
          <cell r="IW897">
            <v>0</v>
          </cell>
          <cell r="IX897">
            <v>0</v>
          </cell>
          <cell r="IY897">
            <v>0</v>
          </cell>
          <cell r="IZ897">
            <v>0</v>
          </cell>
          <cell r="JA897">
            <v>0</v>
          </cell>
          <cell r="JB897">
            <v>0</v>
          </cell>
          <cell r="JC897">
            <v>0</v>
          </cell>
          <cell r="JD897">
            <v>0</v>
          </cell>
          <cell r="JE897">
            <v>0</v>
          </cell>
          <cell r="JF897">
            <v>0</v>
          </cell>
          <cell r="JG897">
            <v>0</v>
          </cell>
          <cell r="JH897">
            <v>0</v>
          </cell>
          <cell r="JI897">
            <v>0</v>
          </cell>
          <cell r="JJ897">
            <v>0</v>
          </cell>
          <cell r="JK897">
            <v>0</v>
          </cell>
          <cell r="JL897">
            <v>0</v>
          </cell>
          <cell r="JM897">
            <v>0</v>
          </cell>
          <cell r="JN897">
            <v>0</v>
          </cell>
          <cell r="JO897">
            <v>0</v>
          </cell>
          <cell r="JP897">
            <v>0</v>
          </cell>
          <cell r="JQ897">
            <v>0</v>
          </cell>
        </row>
        <row r="898"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0</v>
          </cell>
          <cell r="AJ898">
            <v>0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  <cell r="BZ898">
            <v>0</v>
          </cell>
          <cell r="CA898">
            <v>0</v>
          </cell>
          <cell r="CB898">
            <v>0</v>
          </cell>
          <cell r="CC898">
            <v>0</v>
          </cell>
          <cell r="CD898">
            <v>0</v>
          </cell>
          <cell r="CE898">
            <v>0</v>
          </cell>
          <cell r="CF898">
            <v>0</v>
          </cell>
          <cell r="CG898">
            <v>0</v>
          </cell>
          <cell r="CH898">
            <v>0</v>
          </cell>
          <cell r="CI898">
            <v>0</v>
          </cell>
          <cell r="CJ898">
            <v>0</v>
          </cell>
          <cell r="CK898">
            <v>0</v>
          </cell>
          <cell r="CL898">
            <v>0</v>
          </cell>
          <cell r="CM898">
            <v>0</v>
          </cell>
          <cell r="CN898">
            <v>0</v>
          </cell>
          <cell r="CO898">
            <v>0</v>
          </cell>
          <cell r="CP898">
            <v>0</v>
          </cell>
          <cell r="CQ898">
            <v>0</v>
          </cell>
          <cell r="CR898">
            <v>0</v>
          </cell>
          <cell r="CS898">
            <v>0</v>
          </cell>
          <cell r="CT898">
            <v>0</v>
          </cell>
          <cell r="CU898">
            <v>0</v>
          </cell>
          <cell r="CV898">
            <v>0</v>
          </cell>
          <cell r="CW898">
            <v>0</v>
          </cell>
          <cell r="CX898">
            <v>0</v>
          </cell>
          <cell r="CY898">
            <v>0</v>
          </cell>
          <cell r="CZ898">
            <v>0</v>
          </cell>
          <cell r="DA898">
            <v>0</v>
          </cell>
          <cell r="DB898">
            <v>0</v>
          </cell>
          <cell r="DC898">
            <v>0</v>
          </cell>
          <cell r="DD898">
            <v>0</v>
          </cell>
          <cell r="DE898">
            <v>0</v>
          </cell>
          <cell r="DF898">
            <v>0</v>
          </cell>
          <cell r="DG898">
            <v>0</v>
          </cell>
          <cell r="DH898">
            <v>0</v>
          </cell>
          <cell r="DI898">
            <v>0</v>
          </cell>
          <cell r="DJ898">
            <v>0</v>
          </cell>
          <cell r="DK898">
            <v>0</v>
          </cell>
          <cell r="DL898">
            <v>0</v>
          </cell>
          <cell r="DM898">
            <v>0</v>
          </cell>
          <cell r="DN898">
            <v>0</v>
          </cell>
          <cell r="DO898">
            <v>0</v>
          </cell>
          <cell r="DP898">
            <v>0</v>
          </cell>
          <cell r="DQ898">
            <v>0</v>
          </cell>
          <cell r="DR898">
            <v>0</v>
          </cell>
          <cell r="DS898">
            <v>0</v>
          </cell>
          <cell r="DT898">
            <v>0</v>
          </cell>
          <cell r="DU898">
            <v>0</v>
          </cell>
          <cell r="DV898">
            <v>0</v>
          </cell>
          <cell r="DW898">
            <v>0</v>
          </cell>
          <cell r="DX898">
            <v>0</v>
          </cell>
          <cell r="DY898">
            <v>0</v>
          </cell>
          <cell r="DZ898">
            <v>0</v>
          </cell>
          <cell r="EA898">
            <v>0</v>
          </cell>
          <cell r="EB898">
            <v>0</v>
          </cell>
          <cell r="EC898">
            <v>0</v>
          </cell>
          <cell r="ED898">
            <v>0</v>
          </cell>
          <cell r="EE898">
            <v>0</v>
          </cell>
          <cell r="EF898">
            <v>0</v>
          </cell>
          <cell r="EG898">
            <v>0</v>
          </cell>
          <cell r="EH898">
            <v>0</v>
          </cell>
          <cell r="EI898">
            <v>0</v>
          </cell>
          <cell r="EJ898">
            <v>0</v>
          </cell>
          <cell r="EK898">
            <v>0</v>
          </cell>
          <cell r="EL898">
            <v>0</v>
          </cell>
          <cell r="EM898">
            <v>0</v>
          </cell>
          <cell r="EN898">
            <v>0</v>
          </cell>
          <cell r="EO898">
            <v>0</v>
          </cell>
          <cell r="EP898">
            <v>0</v>
          </cell>
          <cell r="EQ898">
            <v>0</v>
          </cell>
          <cell r="ER898">
            <v>0</v>
          </cell>
          <cell r="ES898">
            <v>0</v>
          </cell>
          <cell r="ET898">
            <v>0</v>
          </cell>
          <cell r="EU898">
            <v>0</v>
          </cell>
          <cell r="EV898">
            <v>0</v>
          </cell>
          <cell r="EW898">
            <v>0</v>
          </cell>
          <cell r="EX898">
            <v>0</v>
          </cell>
          <cell r="EY898">
            <v>0</v>
          </cell>
          <cell r="EZ898">
            <v>0</v>
          </cell>
          <cell r="FA898">
            <v>0</v>
          </cell>
          <cell r="FB898">
            <v>0</v>
          </cell>
          <cell r="FC898">
            <v>0</v>
          </cell>
          <cell r="FD898">
            <v>0</v>
          </cell>
          <cell r="FE898">
            <v>0</v>
          </cell>
          <cell r="FF898">
            <v>0</v>
          </cell>
          <cell r="FG898">
            <v>0</v>
          </cell>
          <cell r="FH898">
            <v>0</v>
          </cell>
          <cell r="FI898">
            <v>0</v>
          </cell>
          <cell r="FJ898">
            <v>0</v>
          </cell>
          <cell r="FK898">
            <v>0</v>
          </cell>
          <cell r="FL898">
            <v>0</v>
          </cell>
          <cell r="FM898">
            <v>0</v>
          </cell>
          <cell r="FN898">
            <v>0</v>
          </cell>
          <cell r="FO898">
            <v>0</v>
          </cell>
          <cell r="FP898">
            <v>0</v>
          </cell>
          <cell r="FQ898">
            <v>0</v>
          </cell>
          <cell r="FR898">
            <v>0</v>
          </cell>
          <cell r="FS898">
            <v>0</v>
          </cell>
          <cell r="FT898">
            <v>0</v>
          </cell>
          <cell r="FU898">
            <v>0</v>
          </cell>
          <cell r="FV898">
            <v>0</v>
          </cell>
          <cell r="FW898">
            <v>0</v>
          </cell>
          <cell r="FX898">
            <v>0</v>
          </cell>
          <cell r="FY898">
            <v>0</v>
          </cell>
          <cell r="FZ898">
            <v>0</v>
          </cell>
          <cell r="GA898">
            <v>0</v>
          </cell>
          <cell r="GB898">
            <v>0</v>
          </cell>
          <cell r="GC898">
            <v>0</v>
          </cell>
          <cell r="GD898">
            <v>0</v>
          </cell>
          <cell r="GE898">
            <v>0</v>
          </cell>
          <cell r="GF898">
            <v>0</v>
          </cell>
          <cell r="GG898">
            <v>0</v>
          </cell>
          <cell r="GH898">
            <v>0</v>
          </cell>
          <cell r="GI898">
            <v>0</v>
          </cell>
          <cell r="GJ898">
            <v>0</v>
          </cell>
          <cell r="GK898">
            <v>0</v>
          </cell>
          <cell r="GL898">
            <v>0</v>
          </cell>
          <cell r="GM898">
            <v>0</v>
          </cell>
          <cell r="GN898">
            <v>0</v>
          </cell>
          <cell r="GO898">
            <v>0</v>
          </cell>
          <cell r="GP898">
            <v>0</v>
          </cell>
          <cell r="GQ898">
            <v>0</v>
          </cell>
          <cell r="GR898">
            <v>0</v>
          </cell>
          <cell r="GS898">
            <v>0</v>
          </cell>
          <cell r="GT898">
            <v>0</v>
          </cell>
          <cell r="GU898">
            <v>0</v>
          </cell>
          <cell r="GV898">
            <v>0</v>
          </cell>
          <cell r="GW898">
            <v>0</v>
          </cell>
          <cell r="GX898">
            <v>0</v>
          </cell>
          <cell r="GY898">
            <v>0</v>
          </cell>
          <cell r="GZ898">
            <v>0</v>
          </cell>
          <cell r="HA898">
            <v>0</v>
          </cell>
          <cell r="HB898">
            <v>0</v>
          </cell>
          <cell r="HC898">
            <v>0</v>
          </cell>
          <cell r="HD898">
            <v>0</v>
          </cell>
          <cell r="HE898">
            <v>0</v>
          </cell>
          <cell r="HF898">
            <v>0</v>
          </cell>
          <cell r="HG898">
            <v>0</v>
          </cell>
          <cell r="HH898">
            <v>0</v>
          </cell>
          <cell r="HI898">
            <v>0</v>
          </cell>
          <cell r="HJ898">
            <v>0</v>
          </cell>
          <cell r="HK898">
            <v>0</v>
          </cell>
          <cell r="HL898">
            <v>0</v>
          </cell>
          <cell r="HM898">
            <v>0</v>
          </cell>
          <cell r="HN898">
            <v>0</v>
          </cell>
          <cell r="HO898">
            <v>0</v>
          </cell>
          <cell r="HP898">
            <v>0</v>
          </cell>
          <cell r="HQ898">
            <v>0</v>
          </cell>
          <cell r="HR898">
            <v>0</v>
          </cell>
          <cell r="HS898">
            <v>0</v>
          </cell>
          <cell r="HT898">
            <v>0</v>
          </cell>
          <cell r="HU898">
            <v>0</v>
          </cell>
          <cell r="HV898">
            <v>0</v>
          </cell>
          <cell r="HW898">
            <v>0</v>
          </cell>
          <cell r="HX898">
            <v>0</v>
          </cell>
          <cell r="HY898">
            <v>0</v>
          </cell>
          <cell r="HZ898">
            <v>0</v>
          </cell>
          <cell r="IA898">
            <v>0</v>
          </cell>
          <cell r="IB898">
            <v>0</v>
          </cell>
          <cell r="IC898">
            <v>0</v>
          </cell>
          <cell r="ID898">
            <v>0</v>
          </cell>
          <cell r="IE898">
            <v>0</v>
          </cell>
          <cell r="IF898">
            <v>0</v>
          </cell>
          <cell r="IG898">
            <v>0</v>
          </cell>
          <cell r="IH898">
            <v>0</v>
          </cell>
          <cell r="II898">
            <v>0</v>
          </cell>
          <cell r="IJ898">
            <v>0</v>
          </cell>
          <cell r="IK898">
            <v>0</v>
          </cell>
          <cell r="IL898">
            <v>0</v>
          </cell>
          <cell r="IM898">
            <v>0</v>
          </cell>
          <cell r="IN898">
            <v>0</v>
          </cell>
          <cell r="IO898">
            <v>0</v>
          </cell>
          <cell r="IP898">
            <v>0</v>
          </cell>
          <cell r="IQ898">
            <v>0</v>
          </cell>
          <cell r="IR898">
            <v>0</v>
          </cell>
          <cell r="IS898">
            <v>0</v>
          </cell>
          <cell r="IT898">
            <v>0</v>
          </cell>
          <cell r="IU898">
            <v>0</v>
          </cell>
          <cell r="IV898">
            <v>0</v>
          </cell>
          <cell r="IW898">
            <v>0</v>
          </cell>
          <cell r="IX898">
            <v>0</v>
          </cell>
          <cell r="IY898">
            <v>0</v>
          </cell>
          <cell r="IZ898">
            <v>0</v>
          </cell>
          <cell r="JA898">
            <v>0</v>
          </cell>
          <cell r="JB898">
            <v>0</v>
          </cell>
          <cell r="JC898">
            <v>0</v>
          </cell>
          <cell r="JD898">
            <v>0</v>
          </cell>
          <cell r="JE898">
            <v>0</v>
          </cell>
          <cell r="JF898">
            <v>0</v>
          </cell>
          <cell r="JG898">
            <v>0</v>
          </cell>
          <cell r="JH898">
            <v>0</v>
          </cell>
          <cell r="JI898">
            <v>0</v>
          </cell>
          <cell r="JJ898">
            <v>0</v>
          </cell>
          <cell r="JK898">
            <v>0</v>
          </cell>
          <cell r="JL898">
            <v>0</v>
          </cell>
          <cell r="JM898">
            <v>0</v>
          </cell>
          <cell r="JN898">
            <v>0</v>
          </cell>
          <cell r="JO898">
            <v>0</v>
          </cell>
          <cell r="JP898">
            <v>0</v>
          </cell>
          <cell r="JQ898">
            <v>0</v>
          </cell>
        </row>
        <row r="899">
          <cell r="D899" t="str">
            <v>LTC.SL.PNC._.___.Cowlitz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  <cell r="BZ899">
            <v>0</v>
          </cell>
          <cell r="CA899">
            <v>0</v>
          </cell>
          <cell r="CB899">
            <v>0</v>
          </cell>
          <cell r="CC899">
            <v>0</v>
          </cell>
          <cell r="CD899">
            <v>0</v>
          </cell>
          <cell r="CE899">
            <v>0</v>
          </cell>
          <cell r="CF899">
            <v>0</v>
          </cell>
          <cell r="CG899">
            <v>0</v>
          </cell>
          <cell r="CH899">
            <v>0</v>
          </cell>
          <cell r="CI899">
            <v>0</v>
          </cell>
          <cell r="CJ899">
            <v>0</v>
          </cell>
          <cell r="CK899">
            <v>0</v>
          </cell>
          <cell r="CL899">
            <v>0</v>
          </cell>
          <cell r="CM899">
            <v>0</v>
          </cell>
          <cell r="CN899">
            <v>0</v>
          </cell>
          <cell r="CO899">
            <v>0</v>
          </cell>
          <cell r="CP899">
            <v>0</v>
          </cell>
          <cell r="CQ899">
            <v>0</v>
          </cell>
          <cell r="CR899">
            <v>0</v>
          </cell>
          <cell r="CS899">
            <v>0</v>
          </cell>
          <cell r="CT899">
            <v>0</v>
          </cell>
          <cell r="CU899">
            <v>0</v>
          </cell>
          <cell r="CV899">
            <v>0</v>
          </cell>
          <cell r="CW899">
            <v>0</v>
          </cell>
          <cell r="CX899">
            <v>0</v>
          </cell>
          <cell r="CY899">
            <v>0</v>
          </cell>
          <cell r="CZ899">
            <v>0</v>
          </cell>
          <cell r="DA899">
            <v>0</v>
          </cell>
          <cell r="DB899">
            <v>0</v>
          </cell>
          <cell r="DC899">
            <v>0</v>
          </cell>
          <cell r="DD899">
            <v>0</v>
          </cell>
          <cell r="DE899">
            <v>0</v>
          </cell>
          <cell r="DF899">
            <v>0</v>
          </cell>
          <cell r="DG899">
            <v>0</v>
          </cell>
          <cell r="DH899">
            <v>0</v>
          </cell>
          <cell r="DI899">
            <v>0</v>
          </cell>
          <cell r="DJ899">
            <v>0</v>
          </cell>
          <cell r="DK899">
            <v>0</v>
          </cell>
          <cell r="DL899">
            <v>0</v>
          </cell>
          <cell r="DM899">
            <v>0</v>
          </cell>
          <cell r="DN899">
            <v>0</v>
          </cell>
          <cell r="DO899">
            <v>0</v>
          </cell>
          <cell r="DP899">
            <v>0</v>
          </cell>
          <cell r="DQ899">
            <v>0</v>
          </cell>
          <cell r="DR899">
            <v>0</v>
          </cell>
          <cell r="DS899">
            <v>0</v>
          </cell>
          <cell r="DT899">
            <v>0</v>
          </cell>
          <cell r="DU899">
            <v>0</v>
          </cell>
          <cell r="DV899">
            <v>0</v>
          </cell>
          <cell r="DW899">
            <v>0</v>
          </cell>
          <cell r="DX899">
            <v>0</v>
          </cell>
          <cell r="DY899">
            <v>0</v>
          </cell>
          <cell r="DZ899">
            <v>0</v>
          </cell>
          <cell r="EA899">
            <v>0</v>
          </cell>
          <cell r="EB899">
            <v>0</v>
          </cell>
          <cell r="EC899">
            <v>0</v>
          </cell>
          <cell r="ED899">
            <v>0</v>
          </cell>
          <cell r="EE899">
            <v>0</v>
          </cell>
          <cell r="EF899">
            <v>0</v>
          </cell>
          <cell r="EG899">
            <v>0</v>
          </cell>
          <cell r="EH899">
            <v>0</v>
          </cell>
          <cell r="EI899">
            <v>0</v>
          </cell>
          <cell r="EJ899">
            <v>0</v>
          </cell>
          <cell r="EK899">
            <v>0</v>
          </cell>
          <cell r="EL899">
            <v>0</v>
          </cell>
          <cell r="EM899">
            <v>0</v>
          </cell>
          <cell r="EN899">
            <v>0</v>
          </cell>
          <cell r="EO899">
            <v>0</v>
          </cell>
          <cell r="EP899">
            <v>0</v>
          </cell>
          <cell r="EQ899">
            <v>0</v>
          </cell>
          <cell r="ER899">
            <v>0</v>
          </cell>
          <cell r="ES899">
            <v>0</v>
          </cell>
          <cell r="ET899">
            <v>0</v>
          </cell>
          <cell r="EU899">
            <v>0</v>
          </cell>
          <cell r="EV899">
            <v>0</v>
          </cell>
          <cell r="EW899">
            <v>0</v>
          </cell>
          <cell r="EX899">
            <v>0</v>
          </cell>
          <cell r="EY899">
            <v>0</v>
          </cell>
          <cell r="EZ899">
            <v>0</v>
          </cell>
          <cell r="FA899">
            <v>0</v>
          </cell>
          <cell r="FB899">
            <v>0</v>
          </cell>
          <cell r="FC899">
            <v>0</v>
          </cell>
          <cell r="FD899">
            <v>0</v>
          </cell>
          <cell r="FE899">
            <v>0</v>
          </cell>
          <cell r="FF899">
            <v>0</v>
          </cell>
          <cell r="FG899">
            <v>0</v>
          </cell>
          <cell r="FH899">
            <v>0</v>
          </cell>
          <cell r="FI899">
            <v>0</v>
          </cell>
          <cell r="FJ899">
            <v>0</v>
          </cell>
          <cell r="FK899">
            <v>0</v>
          </cell>
          <cell r="FL899">
            <v>0</v>
          </cell>
          <cell r="FM899">
            <v>0</v>
          </cell>
          <cell r="FN899">
            <v>0</v>
          </cell>
          <cell r="FO899">
            <v>0</v>
          </cell>
          <cell r="FP899">
            <v>0</v>
          </cell>
          <cell r="FQ899">
            <v>0</v>
          </cell>
          <cell r="FR899">
            <v>0</v>
          </cell>
          <cell r="FS899">
            <v>0</v>
          </cell>
          <cell r="FT899">
            <v>0</v>
          </cell>
          <cell r="FU899">
            <v>0</v>
          </cell>
          <cell r="FV899">
            <v>0</v>
          </cell>
          <cell r="FW899">
            <v>0</v>
          </cell>
          <cell r="FX899">
            <v>0</v>
          </cell>
          <cell r="FY899">
            <v>0</v>
          </cell>
          <cell r="FZ899">
            <v>0</v>
          </cell>
          <cell r="GA899">
            <v>0</v>
          </cell>
          <cell r="GB899">
            <v>0</v>
          </cell>
          <cell r="GC899">
            <v>0</v>
          </cell>
          <cell r="GD899">
            <v>0</v>
          </cell>
          <cell r="GE899">
            <v>0</v>
          </cell>
          <cell r="GF899">
            <v>0</v>
          </cell>
          <cell r="GG899">
            <v>0</v>
          </cell>
          <cell r="GH899">
            <v>0</v>
          </cell>
          <cell r="GI899">
            <v>0</v>
          </cell>
          <cell r="GJ899">
            <v>0</v>
          </cell>
          <cell r="GK899">
            <v>0</v>
          </cell>
          <cell r="GL899">
            <v>0</v>
          </cell>
          <cell r="GM899">
            <v>0</v>
          </cell>
          <cell r="GN899">
            <v>0</v>
          </cell>
          <cell r="GO899">
            <v>0</v>
          </cell>
          <cell r="GP899">
            <v>0</v>
          </cell>
          <cell r="GQ899">
            <v>0</v>
          </cell>
          <cell r="GR899">
            <v>0</v>
          </cell>
          <cell r="GS899">
            <v>0</v>
          </cell>
          <cell r="GT899">
            <v>0</v>
          </cell>
          <cell r="GU899">
            <v>0</v>
          </cell>
          <cell r="GV899">
            <v>0</v>
          </cell>
          <cell r="GW899">
            <v>0</v>
          </cell>
          <cell r="GX899">
            <v>0</v>
          </cell>
          <cell r="GY899">
            <v>0</v>
          </cell>
          <cell r="GZ899">
            <v>0</v>
          </cell>
          <cell r="HA899">
            <v>0</v>
          </cell>
          <cell r="HB899">
            <v>0</v>
          </cell>
          <cell r="HC899">
            <v>0</v>
          </cell>
          <cell r="HD899">
            <v>0</v>
          </cell>
          <cell r="HE899">
            <v>0</v>
          </cell>
          <cell r="HF899">
            <v>0</v>
          </cell>
          <cell r="HG899">
            <v>0</v>
          </cell>
          <cell r="HH899">
            <v>0</v>
          </cell>
          <cell r="HI899">
            <v>0</v>
          </cell>
          <cell r="HJ899">
            <v>0</v>
          </cell>
          <cell r="HK899">
            <v>0</v>
          </cell>
          <cell r="HL899">
            <v>0</v>
          </cell>
          <cell r="HM899">
            <v>0</v>
          </cell>
          <cell r="HN899">
            <v>0</v>
          </cell>
          <cell r="HO899">
            <v>0</v>
          </cell>
          <cell r="HP899">
            <v>0</v>
          </cell>
          <cell r="HQ899">
            <v>0</v>
          </cell>
          <cell r="HR899">
            <v>0</v>
          </cell>
          <cell r="HS899">
            <v>0</v>
          </cell>
          <cell r="HT899">
            <v>0</v>
          </cell>
          <cell r="HU899">
            <v>0</v>
          </cell>
          <cell r="HV899">
            <v>0</v>
          </cell>
          <cell r="HW899">
            <v>0</v>
          </cell>
          <cell r="HX899">
            <v>0</v>
          </cell>
          <cell r="HY899">
            <v>0</v>
          </cell>
          <cell r="HZ899">
            <v>0</v>
          </cell>
          <cell r="IA899">
            <v>0</v>
          </cell>
          <cell r="IB899">
            <v>0</v>
          </cell>
          <cell r="IC899">
            <v>0</v>
          </cell>
          <cell r="ID899">
            <v>0</v>
          </cell>
          <cell r="IE899">
            <v>0</v>
          </cell>
          <cell r="IF899">
            <v>0</v>
          </cell>
          <cell r="IG899">
            <v>0</v>
          </cell>
          <cell r="IH899">
            <v>0</v>
          </cell>
          <cell r="II899">
            <v>0</v>
          </cell>
          <cell r="IJ899">
            <v>0</v>
          </cell>
          <cell r="IK899">
            <v>0</v>
          </cell>
          <cell r="IL899">
            <v>0</v>
          </cell>
          <cell r="IM899">
            <v>0</v>
          </cell>
          <cell r="IN899">
            <v>0</v>
          </cell>
          <cell r="IO899">
            <v>0</v>
          </cell>
          <cell r="IP899">
            <v>0</v>
          </cell>
          <cell r="IQ899">
            <v>0</v>
          </cell>
          <cell r="IR899">
            <v>0</v>
          </cell>
          <cell r="IS899">
            <v>0</v>
          </cell>
          <cell r="IT899">
            <v>0</v>
          </cell>
          <cell r="IU899">
            <v>0</v>
          </cell>
          <cell r="IV899">
            <v>0</v>
          </cell>
          <cell r="IW899">
            <v>0</v>
          </cell>
          <cell r="IX899">
            <v>0</v>
          </cell>
          <cell r="IY899">
            <v>0</v>
          </cell>
          <cell r="IZ899">
            <v>0</v>
          </cell>
          <cell r="JA899">
            <v>0</v>
          </cell>
          <cell r="JB899">
            <v>0</v>
          </cell>
          <cell r="JC899">
            <v>0</v>
          </cell>
          <cell r="JD899">
            <v>0</v>
          </cell>
          <cell r="JE899">
            <v>0</v>
          </cell>
          <cell r="JF899">
            <v>0</v>
          </cell>
          <cell r="JG899">
            <v>0</v>
          </cell>
          <cell r="JH899">
            <v>0</v>
          </cell>
          <cell r="JI899">
            <v>0</v>
          </cell>
          <cell r="JJ899">
            <v>0</v>
          </cell>
          <cell r="JK899">
            <v>0</v>
          </cell>
          <cell r="JL899">
            <v>0</v>
          </cell>
          <cell r="JM899">
            <v>0</v>
          </cell>
          <cell r="JN899">
            <v>0</v>
          </cell>
          <cell r="JO899">
            <v>0</v>
          </cell>
          <cell r="JP899">
            <v>0</v>
          </cell>
          <cell r="JQ899">
            <v>0</v>
          </cell>
        </row>
        <row r="900">
          <cell r="D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0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  <cell r="BZ900">
            <v>0</v>
          </cell>
          <cell r="CA900">
            <v>0</v>
          </cell>
          <cell r="CB900">
            <v>0</v>
          </cell>
          <cell r="CC900">
            <v>0</v>
          </cell>
          <cell r="CD900">
            <v>0</v>
          </cell>
          <cell r="CE900">
            <v>0</v>
          </cell>
          <cell r="CF900">
            <v>0</v>
          </cell>
          <cell r="CG900">
            <v>0</v>
          </cell>
          <cell r="CH900">
            <v>0</v>
          </cell>
          <cell r="CI900">
            <v>0</v>
          </cell>
          <cell r="CJ900">
            <v>0</v>
          </cell>
          <cell r="CK900">
            <v>0</v>
          </cell>
          <cell r="CL900">
            <v>0</v>
          </cell>
          <cell r="CM900">
            <v>0</v>
          </cell>
          <cell r="CN900">
            <v>0</v>
          </cell>
          <cell r="CO900">
            <v>0</v>
          </cell>
          <cell r="CP900">
            <v>0</v>
          </cell>
          <cell r="CQ900">
            <v>0</v>
          </cell>
          <cell r="CR900">
            <v>0</v>
          </cell>
          <cell r="CS900">
            <v>0</v>
          </cell>
          <cell r="CT900">
            <v>0</v>
          </cell>
          <cell r="CU900">
            <v>0</v>
          </cell>
          <cell r="CV900">
            <v>0</v>
          </cell>
          <cell r="CW900">
            <v>0</v>
          </cell>
          <cell r="CX900">
            <v>0</v>
          </cell>
          <cell r="CY900">
            <v>0</v>
          </cell>
          <cell r="CZ900">
            <v>0</v>
          </cell>
          <cell r="DA900">
            <v>0</v>
          </cell>
          <cell r="DB900">
            <v>0</v>
          </cell>
          <cell r="DC900">
            <v>0</v>
          </cell>
          <cell r="DD900">
            <v>0</v>
          </cell>
          <cell r="DE900">
            <v>0</v>
          </cell>
          <cell r="DF900">
            <v>0</v>
          </cell>
          <cell r="DG900">
            <v>0</v>
          </cell>
          <cell r="DH900">
            <v>0</v>
          </cell>
          <cell r="DI900">
            <v>0</v>
          </cell>
          <cell r="DJ900">
            <v>0</v>
          </cell>
          <cell r="DK900">
            <v>0</v>
          </cell>
          <cell r="DL900">
            <v>0</v>
          </cell>
          <cell r="DM900">
            <v>0</v>
          </cell>
          <cell r="DN900">
            <v>0</v>
          </cell>
          <cell r="DO900">
            <v>0</v>
          </cell>
          <cell r="DP900">
            <v>0</v>
          </cell>
          <cell r="DQ900">
            <v>0</v>
          </cell>
          <cell r="DR900">
            <v>0</v>
          </cell>
          <cell r="DS900">
            <v>0</v>
          </cell>
          <cell r="DT900">
            <v>0</v>
          </cell>
          <cell r="DU900">
            <v>0</v>
          </cell>
          <cell r="DV900">
            <v>0</v>
          </cell>
          <cell r="DW900">
            <v>0</v>
          </cell>
          <cell r="DX900">
            <v>0</v>
          </cell>
          <cell r="DY900">
            <v>0</v>
          </cell>
          <cell r="DZ900">
            <v>0</v>
          </cell>
          <cell r="EA900">
            <v>0</v>
          </cell>
          <cell r="EB900">
            <v>0</v>
          </cell>
          <cell r="EC900">
            <v>0</v>
          </cell>
          <cell r="ED900">
            <v>0</v>
          </cell>
          <cell r="EE900">
            <v>0</v>
          </cell>
          <cell r="EF900">
            <v>0</v>
          </cell>
          <cell r="EG900">
            <v>0</v>
          </cell>
          <cell r="EH900">
            <v>0</v>
          </cell>
          <cell r="EI900">
            <v>0</v>
          </cell>
          <cell r="EJ900">
            <v>0</v>
          </cell>
          <cell r="EK900">
            <v>0</v>
          </cell>
          <cell r="EL900">
            <v>0</v>
          </cell>
          <cell r="EM900">
            <v>0</v>
          </cell>
          <cell r="EN900">
            <v>0</v>
          </cell>
          <cell r="EO900">
            <v>0</v>
          </cell>
          <cell r="EP900">
            <v>0</v>
          </cell>
          <cell r="EQ900">
            <v>0</v>
          </cell>
          <cell r="ER900">
            <v>0</v>
          </cell>
          <cell r="ES900">
            <v>0</v>
          </cell>
          <cell r="ET900">
            <v>0</v>
          </cell>
          <cell r="EU900">
            <v>0</v>
          </cell>
          <cell r="EV900">
            <v>0</v>
          </cell>
          <cell r="EW900">
            <v>0</v>
          </cell>
          <cell r="EX900">
            <v>0</v>
          </cell>
          <cell r="EY900">
            <v>0</v>
          </cell>
          <cell r="EZ900">
            <v>0</v>
          </cell>
          <cell r="FA900">
            <v>0</v>
          </cell>
          <cell r="FB900">
            <v>0</v>
          </cell>
          <cell r="FC900">
            <v>0</v>
          </cell>
          <cell r="FD900">
            <v>0</v>
          </cell>
          <cell r="FE900">
            <v>0</v>
          </cell>
          <cell r="FF900">
            <v>0</v>
          </cell>
          <cell r="FG900">
            <v>0</v>
          </cell>
          <cell r="FH900">
            <v>0</v>
          </cell>
          <cell r="FI900">
            <v>0</v>
          </cell>
          <cell r="FJ900">
            <v>0</v>
          </cell>
          <cell r="FK900">
            <v>0</v>
          </cell>
          <cell r="FL900">
            <v>0</v>
          </cell>
          <cell r="FM900">
            <v>0</v>
          </cell>
          <cell r="FN900">
            <v>0</v>
          </cell>
          <cell r="FO900">
            <v>0</v>
          </cell>
          <cell r="FP900">
            <v>0</v>
          </cell>
          <cell r="FQ900">
            <v>0</v>
          </cell>
          <cell r="FR900">
            <v>0</v>
          </cell>
          <cell r="FS900">
            <v>0</v>
          </cell>
          <cell r="FT900">
            <v>0</v>
          </cell>
          <cell r="FU900">
            <v>0</v>
          </cell>
          <cell r="FV900">
            <v>0</v>
          </cell>
          <cell r="FW900">
            <v>0</v>
          </cell>
          <cell r="FX900">
            <v>0</v>
          </cell>
          <cell r="FY900">
            <v>0</v>
          </cell>
          <cell r="FZ900">
            <v>0</v>
          </cell>
          <cell r="GA900">
            <v>0</v>
          </cell>
          <cell r="GB900">
            <v>0</v>
          </cell>
          <cell r="GC900">
            <v>0</v>
          </cell>
          <cell r="GD900">
            <v>0</v>
          </cell>
          <cell r="GE900">
            <v>0</v>
          </cell>
          <cell r="GF900">
            <v>0</v>
          </cell>
          <cell r="GG900">
            <v>0</v>
          </cell>
          <cell r="GH900">
            <v>0</v>
          </cell>
          <cell r="GI900">
            <v>0</v>
          </cell>
          <cell r="GJ900">
            <v>0</v>
          </cell>
          <cell r="GK900">
            <v>0</v>
          </cell>
          <cell r="GL900">
            <v>0</v>
          </cell>
          <cell r="GM900">
            <v>0</v>
          </cell>
          <cell r="GN900">
            <v>0</v>
          </cell>
          <cell r="GO900">
            <v>0</v>
          </cell>
          <cell r="GP900">
            <v>0</v>
          </cell>
          <cell r="GQ900">
            <v>0</v>
          </cell>
          <cell r="GR900">
            <v>0</v>
          </cell>
          <cell r="GS900">
            <v>0</v>
          </cell>
          <cell r="GT900">
            <v>0</v>
          </cell>
          <cell r="GU900">
            <v>0</v>
          </cell>
          <cell r="GV900">
            <v>0</v>
          </cell>
          <cell r="GW900">
            <v>0</v>
          </cell>
          <cell r="GX900">
            <v>0</v>
          </cell>
          <cell r="GY900">
            <v>0</v>
          </cell>
          <cell r="GZ900">
            <v>0</v>
          </cell>
          <cell r="HA900">
            <v>0</v>
          </cell>
          <cell r="HB900">
            <v>0</v>
          </cell>
          <cell r="HC900">
            <v>0</v>
          </cell>
          <cell r="HD900">
            <v>0</v>
          </cell>
          <cell r="HE900">
            <v>0</v>
          </cell>
          <cell r="HF900">
            <v>0</v>
          </cell>
          <cell r="HG900">
            <v>0</v>
          </cell>
          <cell r="HH900">
            <v>0</v>
          </cell>
          <cell r="HI900">
            <v>0</v>
          </cell>
          <cell r="HJ900">
            <v>0</v>
          </cell>
          <cell r="HK900">
            <v>0</v>
          </cell>
          <cell r="HL900">
            <v>0</v>
          </cell>
          <cell r="HM900">
            <v>0</v>
          </cell>
          <cell r="HN900">
            <v>0</v>
          </cell>
          <cell r="HO900">
            <v>0</v>
          </cell>
          <cell r="HP900">
            <v>0</v>
          </cell>
          <cell r="HQ900">
            <v>0</v>
          </cell>
          <cell r="HR900">
            <v>0</v>
          </cell>
          <cell r="HS900">
            <v>0</v>
          </cell>
          <cell r="HT900">
            <v>0</v>
          </cell>
          <cell r="HU900">
            <v>0</v>
          </cell>
          <cell r="HV900">
            <v>0</v>
          </cell>
          <cell r="HW900">
            <v>0</v>
          </cell>
          <cell r="HX900">
            <v>0</v>
          </cell>
          <cell r="HY900">
            <v>0</v>
          </cell>
          <cell r="HZ900">
            <v>0</v>
          </cell>
          <cell r="IA900">
            <v>0</v>
          </cell>
          <cell r="IB900">
            <v>0</v>
          </cell>
          <cell r="IC900">
            <v>0</v>
          </cell>
          <cell r="ID900">
            <v>0</v>
          </cell>
          <cell r="IE900">
            <v>0</v>
          </cell>
          <cell r="IF900">
            <v>0</v>
          </cell>
          <cell r="IG900">
            <v>0</v>
          </cell>
          <cell r="IH900">
            <v>0</v>
          </cell>
          <cell r="II900">
            <v>0</v>
          </cell>
          <cell r="IJ900">
            <v>0</v>
          </cell>
          <cell r="IK900">
            <v>0</v>
          </cell>
          <cell r="IL900">
            <v>0</v>
          </cell>
          <cell r="IM900">
            <v>0</v>
          </cell>
          <cell r="IN900">
            <v>0</v>
          </cell>
          <cell r="IO900">
            <v>0</v>
          </cell>
          <cell r="IP900">
            <v>0</v>
          </cell>
          <cell r="IQ900">
            <v>0</v>
          </cell>
          <cell r="IR900">
            <v>0</v>
          </cell>
          <cell r="IS900">
            <v>0</v>
          </cell>
          <cell r="IT900">
            <v>0</v>
          </cell>
          <cell r="IU900">
            <v>0</v>
          </cell>
          <cell r="IV900">
            <v>0</v>
          </cell>
          <cell r="IW900">
            <v>0</v>
          </cell>
          <cell r="IX900">
            <v>0</v>
          </cell>
          <cell r="IY900">
            <v>0</v>
          </cell>
          <cell r="IZ900">
            <v>0</v>
          </cell>
          <cell r="JA900">
            <v>0</v>
          </cell>
          <cell r="JB900">
            <v>0</v>
          </cell>
          <cell r="JC900">
            <v>0</v>
          </cell>
          <cell r="JD900">
            <v>0</v>
          </cell>
          <cell r="JE900">
            <v>0</v>
          </cell>
          <cell r="JF900">
            <v>0</v>
          </cell>
          <cell r="JG900">
            <v>0</v>
          </cell>
          <cell r="JH900">
            <v>0</v>
          </cell>
          <cell r="JI900">
            <v>0</v>
          </cell>
          <cell r="JJ900">
            <v>0</v>
          </cell>
          <cell r="JK900">
            <v>0</v>
          </cell>
          <cell r="JL900">
            <v>0</v>
          </cell>
          <cell r="JM900">
            <v>0</v>
          </cell>
          <cell r="JN900">
            <v>0</v>
          </cell>
          <cell r="JO900">
            <v>0</v>
          </cell>
          <cell r="JP900">
            <v>0</v>
          </cell>
          <cell r="JQ900">
            <v>0</v>
          </cell>
        </row>
        <row r="901">
          <cell r="D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  <cell r="BZ901">
            <v>0</v>
          </cell>
          <cell r="CA901">
            <v>0</v>
          </cell>
          <cell r="CB901">
            <v>0</v>
          </cell>
          <cell r="CC901">
            <v>0</v>
          </cell>
          <cell r="CD901">
            <v>0</v>
          </cell>
          <cell r="CE901">
            <v>0</v>
          </cell>
          <cell r="CF901">
            <v>0</v>
          </cell>
          <cell r="CG901">
            <v>0</v>
          </cell>
          <cell r="CH901">
            <v>0</v>
          </cell>
          <cell r="CI901">
            <v>0</v>
          </cell>
          <cell r="CJ901">
            <v>0</v>
          </cell>
          <cell r="CK901">
            <v>0</v>
          </cell>
          <cell r="CL901">
            <v>0</v>
          </cell>
          <cell r="CM901">
            <v>0</v>
          </cell>
          <cell r="CN901">
            <v>0</v>
          </cell>
          <cell r="CO901">
            <v>0</v>
          </cell>
          <cell r="CP901">
            <v>0</v>
          </cell>
          <cell r="CQ901">
            <v>0</v>
          </cell>
          <cell r="CR901">
            <v>0</v>
          </cell>
          <cell r="CS901">
            <v>0</v>
          </cell>
          <cell r="CT901">
            <v>0</v>
          </cell>
          <cell r="CU901">
            <v>0</v>
          </cell>
          <cell r="CV901">
            <v>0</v>
          </cell>
          <cell r="CW901">
            <v>0</v>
          </cell>
          <cell r="CX901">
            <v>0</v>
          </cell>
          <cell r="CY901">
            <v>0</v>
          </cell>
          <cell r="CZ901">
            <v>0</v>
          </cell>
          <cell r="DA901">
            <v>0</v>
          </cell>
          <cell r="DB901">
            <v>0</v>
          </cell>
          <cell r="DC901">
            <v>0</v>
          </cell>
          <cell r="DD901">
            <v>0</v>
          </cell>
          <cell r="DE901">
            <v>0</v>
          </cell>
          <cell r="DF901">
            <v>0</v>
          </cell>
          <cell r="DG901">
            <v>0</v>
          </cell>
          <cell r="DH901">
            <v>0</v>
          </cell>
          <cell r="DI901">
            <v>0</v>
          </cell>
          <cell r="DJ901">
            <v>0</v>
          </cell>
          <cell r="DK901">
            <v>0</v>
          </cell>
          <cell r="DL901">
            <v>0</v>
          </cell>
          <cell r="DM901">
            <v>0</v>
          </cell>
          <cell r="DN901">
            <v>0</v>
          </cell>
          <cell r="DO901">
            <v>0</v>
          </cell>
          <cell r="DP901">
            <v>0</v>
          </cell>
          <cell r="DQ901">
            <v>0</v>
          </cell>
          <cell r="DR901">
            <v>0</v>
          </cell>
          <cell r="DS901">
            <v>0</v>
          </cell>
          <cell r="DT901">
            <v>0</v>
          </cell>
          <cell r="DU901">
            <v>0</v>
          </cell>
          <cell r="DV901">
            <v>0</v>
          </cell>
          <cell r="DW901">
            <v>0</v>
          </cell>
          <cell r="DX901">
            <v>0</v>
          </cell>
          <cell r="DY901">
            <v>0</v>
          </cell>
          <cell r="DZ901">
            <v>0</v>
          </cell>
          <cell r="EA901">
            <v>0</v>
          </cell>
          <cell r="EB901">
            <v>0</v>
          </cell>
          <cell r="EC901">
            <v>0</v>
          </cell>
          <cell r="ED901">
            <v>0</v>
          </cell>
          <cell r="EE901">
            <v>0</v>
          </cell>
          <cell r="EF901">
            <v>0</v>
          </cell>
          <cell r="EG901">
            <v>0</v>
          </cell>
          <cell r="EH901">
            <v>0</v>
          </cell>
          <cell r="EI901">
            <v>0</v>
          </cell>
          <cell r="EJ901">
            <v>0</v>
          </cell>
          <cell r="EK901">
            <v>0</v>
          </cell>
          <cell r="EL901">
            <v>0</v>
          </cell>
          <cell r="EM901">
            <v>0</v>
          </cell>
          <cell r="EN901">
            <v>0</v>
          </cell>
          <cell r="EO901">
            <v>0</v>
          </cell>
          <cell r="EP901">
            <v>0</v>
          </cell>
          <cell r="EQ901">
            <v>0</v>
          </cell>
          <cell r="ER901">
            <v>0</v>
          </cell>
          <cell r="ES901">
            <v>0</v>
          </cell>
          <cell r="ET901">
            <v>0</v>
          </cell>
          <cell r="EU901">
            <v>0</v>
          </cell>
          <cell r="EV901">
            <v>0</v>
          </cell>
          <cell r="EW901">
            <v>0</v>
          </cell>
          <cell r="EX901">
            <v>0</v>
          </cell>
          <cell r="EY901">
            <v>0</v>
          </cell>
          <cell r="EZ901">
            <v>0</v>
          </cell>
          <cell r="FA901">
            <v>0</v>
          </cell>
          <cell r="FB901">
            <v>0</v>
          </cell>
          <cell r="FC901">
            <v>0</v>
          </cell>
          <cell r="FD901">
            <v>0</v>
          </cell>
          <cell r="FE901">
            <v>0</v>
          </cell>
          <cell r="FF901">
            <v>0</v>
          </cell>
          <cell r="FG901">
            <v>0</v>
          </cell>
          <cell r="FH901">
            <v>0</v>
          </cell>
          <cell r="FI901">
            <v>0</v>
          </cell>
          <cell r="FJ901">
            <v>0</v>
          </cell>
          <cell r="FK901">
            <v>0</v>
          </cell>
          <cell r="FL901">
            <v>0</v>
          </cell>
          <cell r="FM901">
            <v>0</v>
          </cell>
          <cell r="FN901">
            <v>0</v>
          </cell>
          <cell r="FO901">
            <v>0</v>
          </cell>
          <cell r="FP901">
            <v>0</v>
          </cell>
          <cell r="FQ901">
            <v>0</v>
          </cell>
          <cell r="FR901">
            <v>0</v>
          </cell>
          <cell r="FS901">
            <v>0</v>
          </cell>
          <cell r="FT901">
            <v>0</v>
          </cell>
          <cell r="FU901">
            <v>0</v>
          </cell>
          <cell r="FV901">
            <v>0</v>
          </cell>
          <cell r="FW901">
            <v>0</v>
          </cell>
          <cell r="FX901">
            <v>0</v>
          </cell>
          <cell r="FY901">
            <v>0</v>
          </cell>
          <cell r="FZ901">
            <v>0</v>
          </cell>
          <cell r="GA901">
            <v>0</v>
          </cell>
          <cell r="GB901">
            <v>0</v>
          </cell>
          <cell r="GC901">
            <v>0</v>
          </cell>
          <cell r="GD901">
            <v>0</v>
          </cell>
          <cell r="GE901">
            <v>0</v>
          </cell>
          <cell r="GF901">
            <v>0</v>
          </cell>
          <cell r="GG901">
            <v>0</v>
          </cell>
          <cell r="GH901">
            <v>0</v>
          </cell>
          <cell r="GI901">
            <v>0</v>
          </cell>
          <cell r="GJ901">
            <v>0</v>
          </cell>
          <cell r="GK901">
            <v>0</v>
          </cell>
          <cell r="GL901">
            <v>0</v>
          </cell>
          <cell r="GM901">
            <v>0</v>
          </cell>
          <cell r="GN901">
            <v>0</v>
          </cell>
          <cell r="GO901">
            <v>0</v>
          </cell>
          <cell r="GP901">
            <v>0</v>
          </cell>
          <cell r="GQ901">
            <v>0</v>
          </cell>
          <cell r="GR901">
            <v>0</v>
          </cell>
          <cell r="GS901">
            <v>0</v>
          </cell>
          <cell r="GT901">
            <v>0</v>
          </cell>
          <cell r="GU901">
            <v>0</v>
          </cell>
          <cell r="GV901">
            <v>0</v>
          </cell>
          <cell r="GW901">
            <v>0</v>
          </cell>
          <cell r="GX901">
            <v>0</v>
          </cell>
          <cell r="GY901">
            <v>0</v>
          </cell>
          <cell r="GZ901">
            <v>0</v>
          </cell>
          <cell r="HA901">
            <v>0</v>
          </cell>
          <cell r="HB901">
            <v>0</v>
          </cell>
          <cell r="HC901">
            <v>0</v>
          </cell>
          <cell r="HD901">
            <v>0</v>
          </cell>
          <cell r="HE901">
            <v>0</v>
          </cell>
          <cell r="HF901">
            <v>0</v>
          </cell>
          <cell r="HG901">
            <v>0</v>
          </cell>
          <cell r="HH901">
            <v>0</v>
          </cell>
          <cell r="HI901">
            <v>0</v>
          </cell>
          <cell r="HJ901">
            <v>0</v>
          </cell>
          <cell r="HK901">
            <v>0</v>
          </cell>
          <cell r="HL901">
            <v>0</v>
          </cell>
          <cell r="HM901">
            <v>0</v>
          </cell>
          <cell r="HN901">
            <v>0</v>
          </cell>
          <cell r="HO901">
            <v>0</v>
          </cell>
          <cell r="HP901">
            <v>0</v>
          </cell>
          <cell r="HQ901">
            <v>0</v>
          </cell>
          <cell r="HR901">
            <v>0</v>
          </cell>
          <cell r="HS901">
            <v>0</v>
          </cell>
          <cell r="HT901">
            <v>0</v>
          </cell>
          <cell r="HU901">
            <v>0</v>
          </cell>
          <cell r="HV901">
            <v>0</v>
          </cell>
          <cell r="HW901">
            <v>0</v>
          </cell>
          <cell r="HX901">
            <v>0</v>
          </cell>
          <cell r="HY901">
            <v>0</v>
          </cell>
          <cell r="HZ901">
            <v>0</v>
          </cell>
          <cell r="IA901">
            <v>0</v>
          </cell>
          <cell r="IB901">
            <v>0</v>
          </cell>
          <cell r="IC901">
            <v>0</v>
          </cell>
          <cell r="ID901">
            <v>0</v>
          </cell>
          <cell r="IE901">
            <v>0</v>
          </cell>
          <cell r="IF901">
            <v>0</v>
          </cell>
          <cell r="IG901">
            <v>0</v>
          </cell>
          <cell r="IH901">
            <v>0</v>
          </cell>
          <cell r="II901">
            <v>0</v>
          </cell>
          <cell r="IJ901">
            <v>0</v>
          </cell>
          <cell r="IK901">
            <v>0</v>
          </cell>
          <cell r="IL901">
            <v>0</v>
          </cell>
          <cell r="IM901">
            <v>0</v>
          </cell>
          <cell r="IN901">
            <v>0</v>
          </cell>
          <cell r="IO901">
            <v>0</v>
          </cell>
          <cell r="IP901">
            <v>0</v>
          </cell>
          <cell r="IQ901">
            <v>0</v>
          </cell>
          <cell r="IR901">
            <v>0</v>
          </cell>
          <cell r="IS901">
            <v>0</v>
          </cell>
          <cell r="IT901">
            <v>0</v>
          </cell>
          <cell r="IU901">
            <v>0</v>
          </cell>
          <cell r="IV901">
            <v>0</v>
          </cell>
          <cell r="IW901">
            <v>0</v>
          </cell>
          <cell r="IX901">
            <v>0</v>
          </cell>
          <cell r="IY901">
            <v>0</v>
          </cell>
          <cell r="IZ901">
            <v>0</v>
          </cell>
          <cell r="JA901">
            <v>0</v>
          </cell>
          <cell r="JB901">
            <v>0</v>
          </cell>
          <cell r="JC901">
            <v>0</v>
          </cell>
          <cell r="JD901">
            <v>0</v>
          </cell>
          <cell r="JE901">
            <v>0</v>
          </cell>
          <cell r="JF901">
            <v>0</v>
          </cell>
          <cell r="JG901">
            <v>0</v>
          </cell>
          <cell r="JH901">
            <v>0</v>
          </cell>
          <cell r="JI901">
            <v>0</v>
          </cell>
          <cell r="JJ901">
            <v>0</v>
          </cell>
          <cell r="JK901">
            <v>0</v>
          </cell>
          <cell r="JL901">
            <v>0</v>
          </cell>
          <cell r="JM901">
            <v>0</v>
          </cell>
          <cell r="JN901">
            <v>0</v>
          </cell>
          <cell r="JO901">
            <v>0</v>
          </cell>
          <cell r="JP901">
            <v>0</v>
          </cell>
          <cell r="JQ901">
            <v>0</v>
          </cell>
        </row>
        <row r="902">
          <cell r="D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  <cell r="BZ902">
            <v>0</v>
          </cell>
          <cell r="CA902">
            <v>0</v>
          </cell>
          <cell r="CB902">
            <v>0</v>
          </cell>
          <cell r="CC902">
            <v>0</v>
          </cell>
          <cell r="CD902">
            <v>0</v>
          </cell>
          <cell r="CE902">
            <v>0</v>
          </cell>
          <cell r="CF902">
            <v>0</v>
          </cell>
          <cell r="CG902">
            <v>0</v>
          </cell>
          <cell r="CH902">
            <v>0</v>
          </cell>
          <cell r="CI902">
            <v>0</v>
          </cell>
          <cell r="CJ902">
            <v>0</v>
          </cell>
          <cell r="CK902">
            <v>0</v>
          </cell>
          <cell r="CL902">
            <v>0</v>
          </cell>
          <cell r="CM902">
            <v>0</v>
          </cell>
          <cell r="CN902">
            <v>0</v>
          </cell>
          <cell r="CO902">
            <v>0</v>
          </cell>
          <cell r="CP902">
            <v>0</v>
          </cell>
          <cell r="CQ902">
            <v>0</v>
          </cell>
          <cell r="CR902">
            <v>0</v>
          </cell>
          <cell r="CS902">
            <v>0</v>
          </cell>
          <cell r="CT902">
            <v>0</v>
          </cell>
          <cell r="CU902">
            <v>0</v>
          </cell>
          <cell r="CV902">
            <v>0</v>
          </cell>
          <cell r="CW902">
            <v>0</v>
          </cell>
          <cell r="CX902">
            <v>0</v>
          </cell>
          <cell r="CY902">
            <v>0</v>
          </cell>
          <cell r="CZ902">
            <v>0</v>
          </cell>
          <cell r="DA902">
            <v>0</v>
          </cell>
          <cell r="DB902">
            <v>0</v>
          </cell>
          <cell r="DC902">
            <v>0</v>
          </cell>
          <cell r="DD902">
            <v>0</v>
          </cell>
          <cell r="DE902">
            <v>0</v>
          </cell>
          <cell r="DF902">
            <v>0</v>
          </cell>
          <cell r="DG902">
            <v>0</v>
          </cell>
          <cell r="DH902">
            <v>0</v>
          </cell>
          <cell r="DI902">
            <v>0</v>
          </cell>
          <cell r="DJ902">
            <v>0</v>
          </cell>
          <cell r="DK902">
            <v>0</v>
          </cell>
          <cell r="DL902">
            <v>0</v>
          </cell>
          <cell r="DM902">
            <v>0</v>
          </cell>
          <cell r="DN902">
            <v>0</v>
          </cell>
          <cell r="DO902">
            <v>0</v>
          </cell>
          <cell r="DP902">
            <v>0</v>
          </cell>
          <cell r="DQ902">
            <v>0</v>
          </cell>
          <cell r="DR902">
            <v>0</v>
          </cell>
          <cell r="DS902">
            <v>0</v>
          </cell>
          <cell r="DT902">
            <v>0</v>
          </cell>
          <cell r="DU902">
            <v>0</v>
          </cell>
          <cell r="DV902">
            <v>0</v>
          </cell>
          <cell r="DW902">
            <v>0</v>
          </cell>
          <cell r="DX902">
            <v>0</v>
          </cell>
          <cell r="DY902">
            <v>0</v>
          </cell>
          <cell r="DZ902">
            <v>0</v>
          </cell>
          <cell r="EA902">
            <v>0</v>
          </cell>
          <cell r="EB902">
            <v>0</v>
          </cell>
          <cell r="EC902">
            <v>0</v>
          </cell>
          <cell r="ED902">
            <v>0</v>
          </cell>
          <cell r="EE902">
            <v>0</v>
          </cell>
          <cell r="EF902">
            <v>0</v>
          </cell>
          <cell r="EG902">
            <v>0</v>
          </cell>
          <cell r="EH902">
            <v>0</v>
          </cell>
          <cell r="EI902">
            <v>0</v>
          </cell>
          <cell r="EJ902">
            <v>0</v>
          </cell>
          <cell r="EK902">
            <v>0</v>
          </cell>
          <cell r="EL902">
            <v>0</v>
          </cell>
          <cell r="EM902">
            <v>0</v>
          </cell>
          <cell r="EN902">
            <v>0</v>
          </cell>
          <cell r="EO902">
            <v>0</v>
          </cell>
          <cell r="EP902">
            <v>0</v>
          </cell>
          <cell r="EQ902">
            <v>0</v>
          </cell>
          <cell r="ER902">
            <v>0</v>
          </cell>
          <cell r="ES902">
            <v>0</v>
          </cell>
          <cell r="ET902">
            <v>0</v>
          </cell>
          <cell r="EU902">
            <v>0</v>
          </cell>
          <cell r="EV902">
            <v>0</v>
          </cell>
          <cell r="EW902">
            <v>0</v>
          </cell>
          <cell r="EX902">
            <v>0</v>
          </cell>
          <cell r="EY902">
            <v>0</v>
          </cell>
          <cell r="EZ902">
            <v>0</v>
          </cell>
          <cell r="FA902">
            <v>0</v>
          </cell>
          <cell r="FB902">
            <v>0</v>
          </cell>
          <cell r="FC902">
            <v>0</v>
          </cell>
          <cell r="FD902">
            <v>0</v>
          </cell>
          <cell r="FE902">
            <v>0</v>
          </cell>
          <cell r="FF902">
            <v>0</v>
          </cell>
          <cell r="FG902">
            <v>0</v>
          </cell>
          <cell r="FH902">
            <v>0</v>
          </cell>
          <cell r="FI902">
            <v>0</v>
          </cell>
          <cell r="FJ902">
            <v>0</v>
          </cell>
          <cell r="FK902">
            <v>0</v>
          </cell>
          <cell r="FL902">
            <v>0</v>
          </cell>
          <cell r="FM902">
            <v>0</v>
          </cell>
          <cell r="FN902">
            <v>0</v>
          </cell>
          <cell r="FO902">
            <v>0</v>
          </cell>
          <cell r="FP902">
            <v>0</v>
          </cell>
          <cell r="FQ902">
            <v>0</v>
          </cell>
          <cell r="FR902">
            <v>0</v>
          </cell>
          <cell r="FS902">
            <v>0</v>
          </cell>
          <cell r="FT902">
            <v>0</v>
          </cell>
          <cell r="FU902">
            <v>0</v>
          </cell>
          <cell r="FV902">
            <v>0</v>
          </cell>
          <cell r="FW902">
            <v>0</v>
          </cell>
          <cell r="FX902">
            <v>0</v>
          </cell>
          <cell r="FY902">
            <v>0</v>
          </cell>
          <cell r="FZ902">
            <v>0</v>
          </cell>
          <cell r="GA902">
            <v>0</v>
          </cell>
          <cell r="GB902">
            <v>0</v>
          </cell>
          <cell r="GC902">
            <v>0</v>
          </cell>
          <cell r="GD902">
            <v>0</v>
          </cell>
          <cell r="GE902">
            <v>0</v>
          </cell>
          <cell r="GF902">
            <v>0</v>
          </cell>
          <cell r="GG902">
            <v>0</v>
          </cell>
          <cell r="GH902">
            <v>0</v>
          </cell>
          <cell r="GI902">
            <v>0</v>
          </cell>
          <cell r="GJ902">
            <v>0</v>
          </cell>
          <cell r="GK902">
            <v>0</v>
          </cell>
          <cell r="GL902">
            <v>0</v>
          </cell>
          <cell r="GM902">
            <v>0</v>
          </cell>
          <cell r="GN902">
            <v>0</v>
          </cell>
          <cell r="GO902">
            <v>0</v>
          </cell>
          <cell r="GP902">
            <v>0</v>
          </cell>
          <cell r="GQ902">
            <v>0</v>
          </cell>
          <cell r="GR902">
            <v>0</v>
          </cell>
          <cell r="GS902">
            <v>0</v>
          </cell>
          <cell r="GT902">
            <v>0</v>
          </cell>
          <cell r="GU902">
            <v>0</v>
          </cell>
          <cell r="GV902">
            <v>0</v>
          </cell>
          <cell r="GW902">
            <v>0</v>
          </cell>
          <cell r="GX902">
            <v>0</v>
          </cell>
          <cell r="GY902">
            <v>0</v>
          </cell>
          <cell r="GZ902">
            <v>0</v>
          </cell>
          <cell r="HA902">
            <v>0</v>
          </cell>
          <cell r="HB902">
            <v>0</v>
          </cell>
          <cell r="HC902">
            <v>0</v>
          </cell>
          <cell r="HD902">
            <v>0</v>
          </cell>
          <cell r="HE902">
            <v>0</v>
          </cell>
          <cell r="HF902">
            <v>0</v>
          </cell>
          <cell r="HG902">
            <v>0</v>
          </cell>
          <cell r="HH902">
            <v>0</v>
          </cell>
          <cell r="HI902">
            <v>0</v>
          </cell>
          <cell r="HJ902">
            <v>0</v>
          </cell>
          <cell r="HK902">
            <v>0</v>
          </cell>
          <cell r="HL902">
            <v>0</v>
          </cell>
          <cell r="HM902">
            <v>0</v>
          </cell>
          <cell r="HN902">
            <v>0</v>
          </cell>
          <cell r="HO902">
            <v>0</v>
          </cell>
          <cell r="HP902">
            <v>0</v>
          </cell>
          <cell r="HQ902">
            <v>0</v>
          </cell>
          <cell r="HR902">
            <v>0</v>
          </cell>
          <cell r="HS902">
            <v>0</v>
          </cell>
          <cell r="HT902">
            <v>0</v>
          </cell>
          <cell r="HU902">
            <v>0</v>
          </cell>
          <cell r="HV902">
            <v>0</v>
          </cell>
          <cell r="HW902">
            <v>0</v>
          </cell>
          <cell r="HX902">
            <v>0</v>
          </cell>
          <cell r="HY902">
            <v>0</v>
          </cell>
          <cell r="HZ902">
            <v>0</v>
          </cell>
          <cell r="IA902">
            <v>0</v>
          </cell>
          <cell r="IB902">
            <v>0</v>
          </cell>
          <cell r="IC902">
            <v>0</v>
          </cell>
          <cell r="ID902">
            <v>0</v>
          </cell>
          <cell r="IE902">
            <v>0</v>
          </cell>
          <cell r="IF902">
            <v>0</v>
          </cell>
          <cell r="IG902">
            <v>0</v>
          </cell>
          <cell r="IH902">
            <v>0</v>
          </cell>
          <cell r="II902">
            <v>0</v>
          </cell>
          <cell r="IJ902">
            <v>0</v>
          </cell>
          <cell r="IK902">
            <v>0</v>
          </cell>
          <cell r="IL902">
            <v>0</v>
          </cell>
          <cell r="IM902">
            <v>0</v>
          </cell>
          <cell r="IN902">
            <v>0</v>
          </cell>
          <cell r="IO902">
            <v>0</v>
          </cell>
          <cell r="IP902">
            <v>0</v>
          </cell>
          <cell r="IQ902">
            <v>0</v>
          </cell>
          <cell r="IR902">
            <v>0</v>
          </cell>
          <cell r="IS902">
            <v>0</v>
          </cell>
          <cell r="IT902">
            <v>0</v>
          </cell>
          <cell r="IU902">
            <v>0</v>
          </cell>
          <cell r="IV902">
            <v>0</v>
          </cell>
          <cell r="IW902">
            <v>0</v>
          </cell>
          <cell r="IX902">
            <v>0</v>
          </cell>
          <cell r="IY902">
            <v>0</v>
          </cell>
          <cell r="IZ902">
            <v>0</v>
          </cell>
          <cell r="JA902">
            <v>0</v>
          </cell>
          <cell r="JB902">
            <v>0</v>
          </cell>
          <cell r="JC902">
            <v>0</v>
          </cell>
          <cell r="JD902">
            <v>0</v>
          </cell>
          <cell r="JE902">
            <v>0</v>
          </cell>
          <cell r="JF902">
            <v>0</v>
          </cell>
          <cell r="JG902">
            <v>0</v>
          </cell>
          <cell r="JH902">
            <v>0</v>
          </cell>
          <cell r="JI902">
            <v>0</v>
          </cell>
          <cell r="JJ902">
            <v>0</v>
          </cell>
          <cell r="JK902">
            <v>0</v>
          </cell>
          <cell r="JL902">
            <v>0</v>
          </cell>
          <cell r="JM902">
            <v>0</v>
          </cell>
          <cell r="JN902">
            <v>0</v>
          </cell>
          <cell r="JO902">
            <v>0</v>
          </cell>
          <cell r="JP902">
            <v>0</v>
          </cell>
          <cell r="JQ902">
            <v>0</v>
          </cell>
        </row>
        <row r="903">
          <cell r="D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  <cell r="BZ903">
            <v>0</v>
          </cell>
          <cell r="CA903">
            <v>0</v>
          </cell>
          <cell r="CB903">
            <v>0</v>
          </cell>
          <cell r="CC903">
            <v>0</v>
          </cell>
          <cell r="CD903">
            <v>0</v>
          </cell>
          <cell r="CE903">
            <v>0</v>
          </cell>
          <cell r="CF903">
            <v>0</v>
          </cell>
          <cell r="CG903">
            <v>0</v>
          </cell>
          <cell r="CH903">
            <v>0</v>
          </cell>
          <cell r="CI903">
            <v>0</v>
          </cell>
          <cell r="CJ903">
            <v>0</v>
          </cell>
          <cell r="CK903">
            <v>0</v>
          </cell>
          <cell r="CL903">
            <v>0</v>
          </cell>
          <cell r="CM903">
            <v>0</v>
          </cell>
          <cell r="CN903">
            <v>0</v>
          </cell>
          <cell r="CO903">
            <v>0</v>
          </cell>
          <cell r="CP903">
            <v>0</v>
          </cell>
          <cell r="CQ903">
            <v>0</v>
          </cell>
          <cell r="CR903">
            <v>0</v>
          </cell>
          <cell r="CS903">
            <v>0</v>
          </cell>
          <cell r="CT903">
            <v>0</v>
          </cell>
          <cell r="CU903">
            <v>0</v>
          </cell>
          <cell r="CV903">
            <v>0</v>
          </cell>
          <cell r="CW903">
            <v>0</v>
          </cell>
          <cell r="CX903">
            <v>0</v>
          </cell>
          <cell r="CY903">
            <v>0</v>
          </cell>
          <cell r="CZ903">
            <v>0</v>
          </cell>
          <cell r="DA903">
            <v>0</v>
          </cell>
          <cell r="DB903">
            <v>0</v>
          </cell>
          <cell r="DC903">
            <v>0</v>
          </cell>
          <cell r="DD903">
            <v>0</v>
          </cell>
          <cell r="DE903">
            <v>0</v>
          </cell>
          <cell r="DF903">
            <v>0</v>
          </cell>
          <cell r="DG903">
            <v>0</v>
          </cell>
          <cell r="DH903">
            <v>0</v>
          </cell>
          <cell r="DI903">
            <v>0</v>
          </cell>
          <cell r="DJ903">
            <v>0</v>
          </cell>
          <cell r="DK903">
            <v>0</v>
          </cell>
          <cell r="DL903">
            <v>0</v>
          </cell>
          <cell r="DM903">
            <v>0</v>
          </cell>
          <cell r="DN903">
            <v>0</v>
          </cell>
          <cell r="DO903">
            <v>0</v>
          </cell>
          <cell r="DP903">
            <v>0</v>
          </cell>
          <cell r="DQ903">
            <v>0</v>
          </cell>
          <cell r="DR903">
            <v>0</v>
          </cell>
          <cell r="DS903">
            <v>0</v>
          </cell>
          <cell r="DT903">
            <v>0</v>
          </cell>
          <cell r="DU903">
            <v>0</v>
          </cell>
          <cell r="DV903">
            <v>0</v>
          </cell>
          <cell r="DW903">
            <v>0</v>
          </cell>
          <cell r="DX903">
            <v>0</v>
          </cell>
          <cell r="DY903">
            <v>0</v>
          </cell>
          <cell r="DZ903">
            <v>0</v>
          </cell>
          <cell r="EA903">
            <v>0</v>
          </cell>
          <cell r="EB903">
            <v>0</v>
          </cell>
          <cell r="EC903">
            <v>0</v>
          </cell>
          <cell r="ED903">
            <v>0</v>
          </cell>
          <cell r="EE903">
            <v>0</v>
          </cell>
          <cell r="EF903">
            <v>0</v>
          </cell>
          <cell r="EG903">
            <v>0</v>
          </cell>
          <cell r="EH903">
            <v>0</v>
          </cell>
          <cell r="EI903">
            <v>0</v>
          </cell>
          <cell r="EJ903">
            <v>0</v>
          </cell>
          <cell r="EK903">
            <v>0</v>
          </cell>
          <cell r="EL903">
            <v>0</v>
          </cell>
          <cell r="EM903">
            <v>0</v>
          </cell>
          <cell r="EN903">
            <v>0</v>
          </cell>
          <cell r="EO903">
            <v>0</v>
          </cell>
          <cell r="EP903">
            <v>0</v>
          </cell>
          <cell r="EQ903">
            <v>0</v>
          </cell>
          <cell r="ER903">
            <v>0</v>
          </cell>
          <cell r="ES903">
            <v>0</v>
          </cell>
          <cell r="ET903">
            <v>0</v>
          </cell>
          <cell r="EU903">
            <v>0</v>
          </cell>
          <cell r="EV903">
            <v>0</v>
          </cell>
          <cell r="EW903">
            <v>0</v>
          </cell>
          <cell r="EX903">
            <v>0</v>
          </cell>
          <cell r="EY903">
            <v>0</v>
          </cell>
          <cell r="EZ903">
            <v>0</v>
          </cell>
          <cell r="FA903">
            <v>0</v>
          </cell>
          <cell r="FB903">
            <v>0</v>
          </cell>
          <cell r="FC903">
            <v>0</v>
          </cell>
          <cell r="FD903">
            <v>0</v>
          </cell>
          <cell r="FE903">
            <v>0</v>
          </cell>
          <cell r="FF903">
            <v>0</v>
          </cell>
          <cell r="FG903">
            <v>0</v>
          </cell>
          <cell r="FH903">
            <v>0</v>
          </cell>
          <cell r="FI903">
            <v>0</v>
          </cell>
          <cell r="FJ903">
            <v>0</v>
          </cell>
          <cell r="FK903">
            <v>0</v>
          </cell>
          <cell r="FL903">
            <v>0</v>
          </cell>
          <cell r="FM903">
            <v>0</v>
          </cell>
          <cell r="FN903">
            <v>0</v>
          </cell>
          <cell r="FO903">
            <v>0</v>
          </cell>
          <cell r="FP903">
            <v>0</v>
          </cell>
          <cell r="FQ903">
            <v>0</v>
          </cell>
          <cell r="FR903">
            <v>0</v>
          </cell>
          <cell r="FS903">
            <v>0</v>
          </cell>
          <cell r="FT903">
            <v>0</v>
          </cell>
          <cell r="FU903">
            <v>0</v>
          </cell>
          <cell r="FV903">
            <v>0</v>
          </cell>
          <cell r="FW903">
            <v>0</v>
          </cell>
          <cell r="FX903">
            <v>0</v>
          </cell>
          <cell r="FY903">
            <v>0</v>
          </cell>
          <cell r="FZ903">
            <v>0</v>
          </cell>
          <cell r="GA903">
            <v>0</v>
          </cell>
          <cell r="GB903">
            <v>0</v>
          </cell>
          <cell r="GC903">
            <v>0</v>
          </cell>
          <cell r="GD903">
            <v>0</v>
          </cell>
          <cell r="GE903">
            <v>0</v>
          </cell>
          <cell r="GF903">
            <v>0</v>
          </cell>
          <cell r="GG903">
            <v>0</v>
          </cell>
          <cell r="GH903">
            <v>0</v>
          </cell>
          <cell r="GI903">
            <v>0</v>
          </cell>
          <cell r="GJ903">
            <v>0</v>
          </cell>
          <cell r="GK903">
            <v>0</v>
          </cell>
          <cell r="GL903">
            <v>0</v>
          </cell>
          <cell r="GM903">
            <v>0</v>
          </cell>
          <cell r="GN903">
            <v>0</v>
          </cell>
          <cell r="GO903">
            <v>0</v>
          </cell>
          <cell r="GP903">
            <v>0</v>
          </cell>
          <cell r="GQ903">
            <v>0</v>
          </cell>
          <cell r="GR903">
            <v>0</v>
          </cell>
          <cell r="GS903">
            <v>0</v>
          </cell>
          <cell r="GT903">
            <v>0</v>
          </cell>
          <cell r="GU903">
            <v>0</v>
          </cell>
          <cell r="GV903">
            <v>0</v>
          </cell>
          <cell r="GW903">
            <v>0</v>
          </cell>
          <cell r="GX903">
            <v>0</v>
          </cell>
          <cell r="GY903">
            <v>0</v>
          </cell>
          <cell r="GZ903">
            <v>0</v>
          </cell>
          <cell r="HA903">
            <v>0</v>
          </cell>
          <cell r="HB903">
            <v>0</v>
          </cell>
          <cell r="HC903">
            <v>0</v>
          </cell>
          <cell r="HD903">
            <v>0</v>
          </cell>
          <cell r="HE903">
            <v>0</v>
          </cell>
          <cell r="HF903">
            <v>0</v>
          </cell>
          <cell r="HG903">
            <v>0</v>
          </cell>
          <cell r="HH903">
            <v>0</v>
          </cell>
          <cell r="HI903">
            <v>0</v>
          </cell>
          <cell r="HJ903">
            <v>0</v>
          </cell>
          <cell r="HK903">
            <v>0</v>
          </cell>
          <cell r="HL903">
            <v>0</v>
          </cell>
          <cell r="HM903">
            <v>0</v>
          </cell>
          <cell r="HN903">
            <v>0</v>
          </cell>
          <cell r="HO903">
            <v>0</v>
          </cell>
          <cell r="HP903">
            <v>0</v>
          </cell>
          <cell r="HQ903">
            <v>0</v>
          </cell>
          <cell r="HR903">
            <v>0</v>
          </cell>
          <cell r="HS903">
            <v>0</v>
          </cell>
          <cell r="HT903">
            <v>0</v>
          </cell>
          <cell r="HU903">
            <v>0</v>
          </cell>
          <cell r="HV903">
            <v>0</v>
          </cell>
          <cell r="HW903">
            <v>0</v>
          </cell>
          <cell r="HX903">
            <v>0</v>
          </cell>
          <cell r="HY903">
            <v>0</v>
          </cell>
          <cell r="HZ903">
            <v>0</v>
          </cell>
          <cell r="IA903">
            <v>0</v>
          </cell>
          <cell r="IB903">
            <v>0</v>
          </cell>
          <cell r="IC903">
            <v>0</v>
          </cell>
          <cell r="ID903">
            <v>0</v>
          </cell>
          <cell r="IE903">
            <v>0</v>
          </cell>
          <cell r="IF903">
            <v>0</v>
          </cell>
          <cell r="IG903">
            <v>0</v>
          </cell>
          <cell r="IH903">
            <v>0</v>
          </cell>
          <cell r="II903">
            <v>0</v>
          </cell>
          <cell r="IJ903">
            <v>0</v>
          </cell>
          <cell r="IK903">
            <v>0</v>
          </cell>
          <cell r="IL903">
            <v>0</v>
          </cell>
          <cell r="IM903">
            <v>0</v>
          </cell>
          <cell r="IN903">
            <v>0</v>
          </cell>
          <cell r="IO903">
            <v>0</v>
          </cell>
          <cell r="IP903">
            <v>0</v>
          </cell>
          <cell r="IQ903">
            <v>0</v>
          </cell>
          <cell r="IR903">
            <v>0</v>
          </cell>
          <cell r="IS903">
            <v>0</v>
          </cell>
          <cell r="IT903">
            <v>0</v>
          </cell>
          <cell r="IU903">
            <v>0</v>
          </cell>
          <cell r="IV903">
            <v>0</v>
          </cell>
          <cell r="IW903">
            <v>0</v>
          </cell>
          <cell r="IX903">
            <v>0</v>
          </cell>
          <cell r="IY903">
            <v>0</v>
          </cell>
          <cell r="IZ903">
            <v>0</v>
          </cell>
          <cell r="JA903">
            <v>0</v>
          </cell>
          <cell r="JB903">
            <v>0</v>
          </cell>
          <cell r="JC903">
            <v>0</v>
          </cell>
          <cell r="JD903">
            <v>0</v>
          </cell>
          <cell r="JE903">
            <v>0</v>
          </cell>
          <cell r="JF903">
            <v>0</v>
          </cell>
          <cell r="JG903">
            <v>0</v>
          </cell>
          <cell r="JH903">
            <v>0</v>
          </cell>
          <cell r="JI903">
            <v>0</v>
          </cell>
          <cell r="JJ903">
            <v>0</v>
          </cell>
          <cell r="JK903">
            <v>0</v>
          </cell>
          <cell r="JL903">
            <v>0</v>
          </cell>
          <cell r="JM903">
            <v>0</v>
          </cell>
          <cell r="JN903">
            <v>0</v>
          </cell>
          <cell r="JO903">
            <v>0</v>
          </cell>
          <cell r="JP903">
            <v>0</v>
          </cell>
          <cell r="JQ903">
            <v>0</v>
          </cell>
        </row>
        <row r="904">
          <cell r="D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  <cell r="BZ904">
            <v>0</v>
          </cell>
          <cell r="CA904">
            <v>0</v>
          </cell>
          <cell r="CB904">
            <v>0</v>
          </cell>
          <cell r="CC904">
            <v>0</v>
          </cell>
          <cell r="CD904">
            <v>0</v>
          </cell>
          <cell r="CE904">
            <v>0</v>
          </cell>
          <cell r="CF904">
            <v>0</v>
          </cell>
          <cell r="CG904">
            <v>0</v>
          </cell>
          <cell r="CH904">
            <v>0</v>
          </cell>
          <cell r="CI904">
            <v>0</v>
          </cell>
          <cell r="CJ904">
            <v>0</v>
          </cell>
          <cell r="CK904">
            <v>0</v>
          </cell>
          <cell r="CL904">
            <v>0</v>
          </cell>
          <cell r="CM904">
            <v>0</v>
          </cell>
          <cell r="CN904">
            <v>0</v>
          </cell>
          <cell r="CO904">
            <v>0</v>
          </cell>
          <cell r="CP904">
            <v>0</v>
          </cell>
          <cell r="CQ904">
            <v>0</v>
          </cell>
          <cell r="CR904">
            <v>0</v>
          </cell>
          <cell r="CS904">
            <v>0</v>
          </cell>
          <cell r="CT904">
            <v>0</v>
          </cell>
          <cell r="CU904">
            <v>0</v>
          </cell>
          <cell r="CV904">
            <v>0</v>
          </cell>
          <cell r="CW904">
            <v>0</v>
          </cell>
          <cell r="CX904">
            <v>0</v>
          </cell>
          <cell r="CY904">
            <v>0</v>
          </cell>
          <cell r="CZ904">
            <v>0</v>
          </cell>
          <cell r="DA904">
            <v>0</v>
          </cell>
          <cell r="DB904">
            <v>0</v>
          </cell>
          <cell r="DC904">
            <v>0</v>
          </cell>
          <cell r="DD904">
            <v>0</v>
          </cell>
          <cell r="DE904">
            <v>0</v>
          </cell>
          <cell r="DF904">
            <v>0</v>
          </cell>
          <cell r="DG904">
            <v>0</v>
          </cell>
          <cell r="DH904">
            <v>0</v>
          </cell>
          <cell r="DI904">
            <v>0</v>
          </cell>
          <cell r="DJ904">
            <v>0</v>
          </cell>
          <cell r="DK904">
            <v>0</v>
          </cell>
          <cell r="DL904">
            <v>0</v>
          </cell>
          <cell r="DM904">
            <v>0</v>
          </cell>
          <cell r="DN904">
            <v>0</v>
          </cell>
          <cell r="DO904">
            <v>0</v>
          </cell>
          <cell r="DP904">
            <v>0</v>
          </cell>
          <cell r="DQ904">
            <v>0</v>
          </cell>
          <cell r="DR904">
            <v>0</v>
          </cell>
          <cell r="DS904">
            <v>0</v>
          </cell>
          <cell r="DT904">
            <v>0</v>
          </cell>
          <cell r="DU904">
            <v>0</v>
          </cell>
          <cell r="DV904">
            <v>0</v>
          </cell>
          <cell r="DW904">
            <v>0</v>
          </cell>
          <cell r="DX904">
            <v>0</v>
          </cell>
          <cell r="DY904">
            <v>0</v>
          </cell>
          <cell r="DZ904">
            <v>0</v>
          </cell>
          <cell r="EA904">
            <v>0</v>
          </cell>
          <cell r="EB904">
            <v>0</v>
          </cell>
          <cell r="EC904">
            <v>0</v>
          </cell>
          <cell r="ED904">
            <v>0</v>
          </cell>
          <cell r="EE904">
            <v>0</v>
          </cell>
          <cell r="EF904">
            <v>0</v>
          </cell>
          <cell r="EG904">
            <v>0</v>
          </cell>
          <cell r="EH904">
            <v>0</v>
          </cell>
          <cell r="EI904">
            <v>0</v>
          </cell>
          <cell r="EJ904">
            <v>0</v>
          </cell>
          <cell r="EK904">
            <v>0</v>
          </cell>
          <cell r="EL904">
            <v>0</v>
          </cell>
          <cell r="EM904">
            <v>0</v>
          </cell>
          <cell r="EN904">
            <v>0</v>
          </cell>
          <cell r="EO904">
            <v>0</v>
          </cell>
          <cell r="EP904">
            <v>0</v>
          </cell>
          <cell r="EQ904">
            <v>0</v>
          </cell>
          <cell r="ER904">
            <v>0</v>
          </cell>
          <cell r="ES904">
            <v>0</v>
          </cell>
          <cell r="ET904">
            <v>0</v>
          </cell>
          <cell r="EU904">
            <v>0</v>
          </cell>
          <cell r="EV904">
            <v>0</v>
          </cell>
          <cell r="EW904">
            <v>0</v>
          </cell>
          <cell r="EX904">
            <v>0</v>
          </cell>
          <cell r="EY904">
            <v>0</v>
          </cell>
          <cell r="EZ904">
            <v>0</v>
          </cell>
          <cell r="FA904">
            <v>0</v>
          </cell>
          <cell r="FB904">
            <v>0</v>
          </cell>
          <cell r="FC904">
            <v>0</v>
          </cell>
          <cell r="FD904">
            <v>0</v>
          </cell>
          <cell r="FE904">
            <v>0</v>
          </cell>
          <cell r="FF904">
            <v>0</v>
          </cell>
          <cell r="FG904">
            <v>0</v>
          </cell>
          <cell r="FH904">
            <v>0</v>
          </cell>
          <cell r="FI904">
            <v>0</v>
          </cell>
          <cell r="FJ904">
            <v>0</v>
          </cell>
          <cell r="FK904">
            <v>0</v>
          </cell>
          <cell r="FL904">
            <v>0</v>
          </cell>
          <cell r="FM904">
            <v>0</v>
          </cell>
          <cell r="FN904">
            <v>0</v>
          </cell>
          <cell r="FO904">
            <v>0</v>
          </cell>
          <cell r="FP904">
            <v>0</v>
          </cell>
          <cell r="FQ904">
            <v>0</v>
          </cell>
          <cell r="FR904">
            <v>0</v>
          </cell>
          <cell r="FS904">
            <v>0</v>
          </cell>
          <cell r="FT904">
            <v>0</v>
          </cell>
          <cell r="FU904">
            <v>0</v>
          </cell>
          <cell r="FV904">
            <v>0</v>
          </cell>
          <cell r="FW904">
            <v>0</v>
          </cell>
          <cell r="FX904">
            <v>0</v>
          </cell>
          <cell r="FY904">
            <v>0</v>
          </cell>
          <cell r="FZ904">
            <v>0</v>
          </cell>
          <cell r="GA904">
            <v>0</v>
          </cell>
          <cell r="GB904">
            <v>0</v>
          </cell>
          <cell r="GC904">
            <v>0</v>
          </cell>
          <cell r="GD904">
            <v>0</v>
          </cell>
          <cell r="GE904">
            <v>0</v>
          </cell>
          <cell r="GF904">
            <v>0</v>
          </cell>
          <cell r="GG904">
            <v>0</v>
          </cell>
          <cell r="GH904">
            <v>0</v>
          </cell>
          <cell r="GI904">
            <v>0</v>
          </cell>
          <cell r="GJ904">
            <v>0</v>
          </cell>
          <cell r="GK904">
            <v>0</v>
          </cell>
          <cell r="GL904">
            <v>0</v>
          </cell>
          <cell r="GM904">
            <v>0</v>
          </cell>
          <cell r="GN904">
            <v>0</v>
          </cell>
          <cell r="GO904">
            <v>0</v>
          </cell>
          <cell r="GP904">
            <v>0</v>
          </cell>
          <cell r="GQ904">
            <v>0</v>
          </cell>
          <cell r="GR904">
            <v>0</v>
          </cell>
          <cell r="GS904">
            <v>0</v>
          </cell>
          <cell r="GT904">
            <v>0</v>
          </cell>
          <cell r="GU904">
            <v>0</v>
          </cell>
          <cell r="GV904">
            <v>0</v>
          </cell>
          <cell r="GW904">
            <v>0</v>
          </cell>
          <cell r="GX904">
            <v>0</v>
          </cell>
          <cell r="GY904">
            <v>0</v>
          </cell>
          <cell r="GZ904">
            <v>0</v>
          </cell>
          <cell r="HA904">
            <v>0</v>
          </cell>
          <cell r="HB904">
            <v>0</v>
          </cell>
          <cell r="HC904">
            <v>0</v>
          </cell>
          <cell r="HD904">
            <v>0</v>
          </cell>
          <cell r="HE904">
            <v>0</v>
          </cell>
          <cell r="HF904">
            <v>0</v>
          </cell>
          <cell r="HG904">
            <v>0</v>
          </cell>
          <cell r="HH904">
            <v>0</v>
          </cell>
          <cell r="HI904">
            <v>0</v>
          </cell>
          <cell r="HJ904">
            <v>0</v>
          </cell>
          <cell r="HK904">
            <v>0</v>
          </cell>
          <cell r="HL904">
            <v>0</v>
          </cell>
          <cell r="HM904">
            <v>0</v>
          </cell>
          <cell r="HN904">
            <v>0</v>
          </cell>
          <cell r="HO904">
            <v>0</v>
          </cell>
          <cell r="HP904">
            <v>0</v>
          </cell>
          <cell r="HQ904">
            <v>0</v>
          </cell>
          <cell r="HR904">
            <v>0</v>
          </cell>
          <cell r="HS904">
            <v>0</v>
          </cell>
          <cell r="HT904">
            <v>0</v>
          </cell>
          <cell r="HU904">
            <v>0</v>
          </cell>
          <cell r="HV904">
            <v>0</v>
          </cell>
          <cell r="HW904">
            <v>0</v>
          </cell>
          <cell r="HX904">
            <v>0</v>
          </cell>
          <cell r="HY904">
            <v>0</v>
          </cell>
          <cell r="HZ904">
            <v>0</v>
          </cell>
          <cell r="IA904">
            <v>0</v>
          </cell>
          <cell r="IB904">
            <v>0</v>
          </cell>
          <cell r="IC904">
            <v>0</v>
          </cell>
          <cell r="ID904">
            <v>0</v>
          </cell>
          <cell r="IE904">
            <v>0</v>
          </cell>
          <cell r="IF904">
            <v>0</v>
          </cell>
          <cell r="IG904">
            <v>0</v>
          </cell>
          <cell r="IH904">
            <v>0</v>
          </cell>
          <cell r="II904">
            <v>0</v>
          </cell>
          <cell r="IJ904">
            <v>0</v>
          </cell>
          <cell r="IK904">
            <v>0</v>
          </cell>
          <cell r="IL904">
            <v>0</v>
          </cell>
          <cell r="IM904">
            <v>0</v>
          </cell>
          <cell r="IN904">
            <v>0</v>
          </cell>
          <cell r="IO904">
            <v>0</v>
          </cell>
          <cell r="IP904">
            <v>0</v>
          </cell>
          <cell r="IQ904">
            <v>0</v>
          </cell>
          <cell r="IR904">
            <v>0</v>
          </cell>
          <cell r="IS904">
            <v>0</v>
          </cell>
          <cell r="IT904">
            <v>0</v>
          </cell>
          <cell r="IU904">
            <v>0</v>
          </cell>
          <cell r="IV904">
            <v>0</v>
          </cell>
          <cell r="IW904">
            <v>0</v>
          </cell>
          <cell r="IX904">
            <v>0</v>
          </cell>
          <cell r="IY904">
            <v>0</v>
          </cell>
          <cell r="IZ904">
            <v>0</v>
          </cell>
          <cell r="JA904">
            <v>0</v>
          </cell>
          <cell r="JB904">
            <v>0</v>
          </cell>
          <cell r="JC904">
            <v>0</v>
          </cell>
          <cell r="JD904">
            <v>0</v>
          </cell>
          <cell r="JE904">
            <v>0</v>
          </cell>
          <cell r="JF904">
            <v>0</v>
          </cell>
          <cell r="JG904">
            <v>0</v>
          </cell>
          <cell r="JH904">
            <v>0</v>
          </cell>
          <cell r="JI904">
            <v>0</v>
          </cell>
          <cell r="JJ904">
            <v>0</v>
          </cell>
          <cell r="JK904">
            <v>0</v>
          </cell>
          <cell r="JL904">
            <v>0</v>
          </cell>
          <cell r="JM904">
            <v>0</v>
          </cell>
          <cell r="JN904">
            <v>0</v>
          </cell>
          <cell r="JO904">
            <v>0</v>
          </cell>
          <cell r="JP904">
            <v>0</v>
          </cell>
          <cell r="JQ904">
            <v>0</v>
          </cell>
        </row>
        <row r="905">
          <cell r="D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0</v>
          </cell>
          <cell r="BZ905">
            <v>0</v>
          </cell>
          <cell r="CA905">
            <v>0</v>
          </cell>
          <cell r="CB905">
            <v>0</v>
          </cell>
          <cell r="CC905">
            <v>0</v>
          </cell>
          <cell r="CD905">
            <v>0</v>
          </cell>
          <cell r="CE905">
            <v>0</v>
          </cell>
          <cell r="CF905">
            <v>0</v>
          </cell>
          <cell r="CG905">
            <v>0</v>
          </cell>
          <cell r="CH905">
            <v>0</v>
          </cell>
          <cell r="CI905">
            <v>0</v>
          </cell>
          <cell r="CJ905">
            <v>0</v>
          </cell>
          <cell r="CK905">
            <v>0</v>
          </cell>
          <cell r="CL905">
            <v>0</v>
          </cell>
          <cell r="CM905">
            <v>0</v>
          </cell>
          <cell r="CN905">
            <v>0</v>
          </cell>
          <cell r="CO905">
            <v>0</v>
          </cell>
          <cell r="CP905">
            <v>0</v>
          </cell>
          <cell r="CQ905">
            <v>0</v>
          </cell>
          <cell r="CR905">
            <v>0</v>
          </cell>
          <cell r="CS905">
            <v>0</v>
          </cell>
          <cell r="CT905">
            <v>0</v>
          </cell>
          <cell r="CU905">
            <v>0</v>
          </cell>
          <cell r="CV905">
            <v>0</v>
          </cell>
          <cell r="CW905">
            <v>0</v>
          </cell>
          <cell r="CX905">
            <v>0</v>
          </cell>
          <cell r="CY905">
            <v>0</v>
          </cell>
          <cell r="CZ905">
            <v>0</v>
          </cell>
          <cell r="DA905">
            <v>0</v>
          </cell>
          <cell r="DB905">
            <v>0</v>
          </cell>
          <cell r="DC905">
            <v>0</v>
          </cell>
          <cell r="DD905">
            <v>0</v>
          </cell>
          <cell r="DE905">
            <v>0</v>
          </cell>
          <cell r="DF905">
            <v>0</v>
          </cell>
          <cell r="DG905">
            <v>0</v>
          </cell>
          <cell r="DH905">
            <v>0</v>
          </cell>
          <cell r="DI905">
            <v>0</v>
          </cell>
          <cell r="DJ905">
            <v>0</v>
          </cell>
          <cell r="DK905">
            <v>0</v>
          </cell>
          <cell r="DL905">
            <v>0</v>
          </cell>
          <cell r="DM905">
            <v>0</v>
          </cell>
          <cell r="DN905">
            <v>0</v>
          </cell>
          <cell r="DO905">
            <v>0</v>
          </cell>
          <cell r="DP905">
            <v>0</v>
          </cell>
          <cell r="DQ905">
            <v>0</v>
          </cell>
          <cell r="DR905">
            <v>0</v>
          </cell>
          <cell r="DS905">
            <v>0</v>
          </cell>
          <cell r="DT905">
            <v>0</v>
          </cell>
          <cell r="DU905">
            <v>0</v>
          </cell>
          <cell r="DV905">
            <v>0</v>
          </cell>
          <cell r="DW905">
            <v>0</v>
          </cell>
          <cell r="DX905">
            <v>0</v>
          </cell>
          <cell r="DY905">
            <v>0</v>
          </cell>
          <cell r="DZ905">
            <v>0</v>
          </cell>
          <cell r="EA905">
            <v>0</v>
          </cell>
          <cell r="EB905">
            <v>0</v>
          </cell>
          <cell r="EC905">
            <v>0</v>
          </cell>
          <cell r="ED905">
            <v>0</v>
          </cell>
          <cell r="EE905">
            <v>0</v>
          </cell>
          <cell r="EF905">
            <v>0</v>
          </cell>
          <cell r="EG905">
            <v>0</v>
          </cell>
          <cell r="EH905">
            <v>0</v>
          </cell>
          <cell r="EI905">
            <v>0</v>
          </cell>
          <cell r="EJ905">
            <v>0</v>
          </cell>
          <cell r="EK905">
            <v>0</v>
          </cell>
          <cell r="EL905">
            <v>0</v>
          </cell>
          <cell r="EM905">
            <v>0</v>
          </cell>
          <cell r="EN905">
            <v>0</v>
          </cell>
          <cell r="EO905">
            <v>0</v>
          </cell>
          <cell r="EP905">
            <v>0</v>
          </cell>
          <cell r="EQ905">
            <v>0</v>
          </cell>
          <cell r="ER905">
            <v>0</v>
          </cell>
          <cell r="ES905">
            <v>0</v>
          </cell>
          <cell r="ET905">
            <v>0</v>
          </cell>
          <cell r="EU905">
            <v>0</v>
          </cell>
          <cell r="EV905">
            <v>0</v>
          </cell>
          <cell r="EW905">
            <v>0</v>
          </cell>
          <cell r="EX905">
            <v>0</v>
          </cell>
          <cell r="EY905">
            <v>0</v>
          </cell>
          <cell r="EZ905">
            <v>0</v>
          </cell>
          <cell r="FA905">
            <v>0</v>
          </cell>
          <cell r="FB905">
            <v>0</v>
          </cell>
          <cell r="FC905">
            <v>0</v>
          </cell>
          <cell r="FD905">
            <v>0</v>
          </cell>
          <cell r="FE905">
            <v>0</v>
          </cell>
          <cell r="FF905">
            <v>0</v>
          </cell>
          <cell r="FG905">
            <v>0</v>
          </cell>
          <cell r="FH905">
            <v>0</v>
          </cell>
          <cell r="FI905">
            <v>0</v>
          </cell>
          <cell r="FJ905">
            <v>0</v>
          </cell>
          <cell r="FK905">
            <v>0</v>
          </cell>
          <cell r="FL905">
            <v>0</v>
          </cell>
          <cell r="FM905">
            <v>0</v>
          </cell>
          <cell r="FN905">
            <v>0</v>
          </cell>
          <cell r="FO905">
            <v>0</v>
          </cell>
          <cell r="FP905">
            <v>0</v>
          </cell>
          <cell r="FQ905">
            <v>0</v>
          </cell>
          <cell r="FR905">
            <v>0</v>
          </cell>
          <cell r="FS905">
            <v>0</v>
          </cell>
          <cell r="FT905">
            <v>0</v>
          </cell>
          <cell r="FU905">
            <v>0</v>
          </cell>
          <cell r="FV905">
            <v>0</v>
          </cell>
          <cell r="FW905">
            <v>0</v>
          </cell>
          <cell r="FX905">
            <v>0</v>
          </cell>
          <cell r="FY905">
            <v>0</v>
          </cell>
          <cell r="FZ905">
            <v>0</v>
          </cell>
          <cell r="GA905">
            <v>0</v>
          </cell>
          <cell r="GB905">
            <v>0</v>
          </cell>
          <cell r="GC905">
            <v>0</v>
          </cell>
          <cell r="GD905">
            <v>0</v>
          </cell>
          <cell r="GE905">
            <v>0</v>
          </cell>
          <cell r="GF905">
            <v>0</v>
          </cell>
          <cell r="GG905">
            <v>0</v>
          </cell>
          <cell r="GH905">
            <v>0</v>
          </cell>
          <cell r="GI905">
            <v>0</v>
          </cell>
          <cell r="GJ905">
            <v>0</v>
          </cell>
          <cell r="GK905">
            <v>0</v>
          </cell>
          <cell r="GL905">
            <v>0</v>
          </cell>
          <cell r="GM905">
            <v>0</v>
          </cell>
          <cell r="GN905">
            <v>0</v>
          </cell>
          <cell r="GO905">
            <v>0</v>
          </cell>
          <cell r="GP905">
            <v>0</v>
          </cell>
          <cell r="GQ905">
            <v>0</v>
          </cell>
          <cell r="GR905">
            <v>0</v>
          </cell>
          <cell r="GS905">
            <v>0</v>
          </cell>
          <cell r="GT905">
            <v>0</v>
          </cell>
          <cell r="GU905">
            <v>0</v>
          </cell>
          <cell r="GV905">
            <v>0</v>
          </cell>
          <cell r="GW905">
            <v>0</v>
          </cell>
          <cell r="GX905">
            <v>0</v>
          </cell>
          <cell r="GY905">
            <v>0</v>
          </cell>
          <cell r="GZ905">
            <v>0</v>
          </cell>
          <cell r="HA905">
            <v>0</v>
          </cell>
          <cell r="HB905">
            <v>0</v>
          </cell>
          <cell r="HC905">
            <v>0</v>
          </cell>
          <cell r="HD905">
            <v>0</v>
          </cell>
          <cell r="HE905">
            <v>0</v>
          </cell>
          <cell r="HF905">
            <v>0</v>
          </cell>
          <cell r="HG905">
            <v>0</v>
          </cell>
          <cell r="HH905">
            <v>0</v>
          </cell>
          <cell r="HI905">
            <v>0</v>
          </cell>
          <cell r="HJ905">
            <v>0</v>
          </cell>
          <cell r="HK905">
            <v>0</v>
          </cell>
          <cell r="HL905">
            <v>0</v>
          </cell>
          <cell r="HM905">
            <v>0</v>
          </cell>
          <cell r="HN905">
            <v>0</v>
          </cell>
          <cell r="HO905">
            <v>0</v>
          </cell>
          <cell r="HP905">
            <v>0</v>
          </cell>
          <cell r="HQ905">
            <v>0</v>
          </cell>
          <cell r="HR905">
            <v>0</v>
          </cell>
          <cell r="HS905">
            <v>0</v>
          </cell>
          <cell r="HT905">
            <v>0</v>
          </cell>
          <cell r="HU905">
            <v>0</v>
          </cell>
          <cell r="HV905">
            <v>0</v>
          </cell>
          <cell r="HW905">
            <v>0</v>
          </cell>
          <cell r="HX905">
            <v>0</v>
          </cell>
          <cell r="HY905">
            <v>0</v>
          </cell>
          <cell r="HZ905">
            <v>0</v>
          </cell>
          <cell r="IA905">
            <v>0</v>
          </cell>
          <cell r="IB905">
            <v>0</v>
          </cell>
          <cell r="IC905">
            <v>0</v>
          </cell>
          <cell r="ID905">
            <v>0</v>
          </cell>
          <cell r="IE905">
            <v>0</v>
          </cell>
          <cell r="IF905">
            <v>0</v>
          </cell>
          <cell r="IG905">
            <v>0</v>
          </cell>
          <cell r="IH905">
            <v>0</v>
          </cell>
          <cell r="II905">
            <v>0</v>
          </cell>
          <cell r="IJ905">
            <v>0</v>
          </cell>
          <cell r="IK905">
            <v>0</v>
          </cell>
          <cell r="IL905">
            <v>0</v>
          </cell>
          <cell r="IM905">
            <v>0</v>
          </cell>
          <cell r="IN905">
            <v>0</v>
          </cell>
          <cell r="IO905">
            <v>0</v>
          </cell>
          <cell r="IP905">
            <v>0</v>
          </cell>
          <cell r="IQ905">
            <v>0</v>
          </cell>
          <cell r="IR905">
            <v>0</v>
          </cell>
          <cell r="IS905">
            <v>0</v>
          </cell>
          <cell r="IT905">
            <v>0</v>
          </cell>
          <cell r="IU905">
            <v>0</v>
          </cell>
          <cell r="IV905">
            <v>0</v>
          </cell>
          <cell r="IW905">
            <v>0</v>
          </cell>
          <cell r="IX905">
            <v>0</v>
          </cell>
          <cell r="IY905">
            <v>0</v>
          </cell>
          <cell r="IZ905">
            <v>0</v>
          </cell>
          <cell r="JA905">
            <v>0</v>
          </cell>
          <cell r="JB905">
            <v>0</v>
          </cell>
          <cell r="JC905">
            <v>0</v>
          </cell>
          <cell r="JD905">
            <v>0</v>
          </cell>
          <cell r="JE905">
            <v>0</v>
          </cell>
          <cell r="JF905">
            <v>0</v>
          </cell>
          <cell r="JG905">
            <v>0</v>
          </cell>
          <cell r="JH905">
            <v>0</v>
          </cell>
          <cell r="JI905">
            <v>0</v>
          </cell>
          <cell r="JJ905">
            <v>0</v>
          </cell>
          <cell r="JK905">
            <v>0</v>
          </cell>
          <cell r="JL905">
            <v>0</v>
          </cell>
          <cell r="JM905">
            <v>0</v>
          </cell>
          <cell r="JN905">
            <v>0</v>
          </cell>
          <cell r="JO905">
            <v>0</v>
          </cell>
          <cell r="JP905">
            <v>0</v>
          </cell>
          <cell r="JQ905">
            <v>0</v>
          </cell>
        </row>
        <row r="906">
          <cell r="D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  <cell r="BZ906">
            <v>0</v>
          </cell>
          <cell r="CA906">
            <v>0</v>
          </cell>
          <cell r="CB906">
            <v>0</v>
          </cell>
          <cell r="CC906">
            <v>0</v>
          </cell>
          <cell r="CD906">
            <v>0</v>
          </cell>
          <cell r="CE906">
            <v>0</v>
          </cell>
          <cell r="CF906">
            <v>0</v>
          </cell>
          <cell r="CG906">
            <v>0</v>
          </cell>
          <cell r="CH906">
            <v>0</v>
          </cell>
          <cell r="CI906">
            <v>0</v>
          </cell>
          <cell r="CJ906">
            <v>0</v>
          </cell>
          <cell r="CK906">
            <v>0</v>
          </cell>
          <cell r="CL906">
            <v>0</v>
          </cell>
          <cell r="CM906">
            <v>0</v>
          </cell>
          <cell r="CN906">
            <v>0</v>
          </cell>
          <cell r="CO906">
            <v>0</v>
          </cell>
          <cell r="CP906">
            <v>0</v>
          </cell>
          <cell r="CQ906">
            <v>0</v>
          </cell>
          <cell r="CR906">
            <v>0</v>
          </cell>
          <cell r="CS906">
            <v>0</v>
          </cell>
          <cell r="CT906">
            <v>0</v>
          </cell>
          <cell r="CU906">
            <v>0</v>
          </cell>
          <cell r="CV906">
            <v>0</v>
          </cell>
          <cell r="CW906">
            <v>0</v>
          </cell>
          <cell r="CX906">
            <v>0</v>
          </cell>
          <cell r="CY906">
            <v>0</v>
          </cell>
          <cell r="CZ906">
            <v>0</v>
          </cell>
          <cell r="DA906">
            <v>0</v>
          </cell>
          <cell r="DB906">
            <v>0</v>
          </cell>
          <cell r="DC906">
            <v>0</v>
          </cell>
          <cell r="DD906">
            <v>0</v>
          </cell>
          <cell r="DE906">
            <v>0</v>
          </cell>
          <cell r="DF906">
            <v>0</v>
          </cell>
          <cell r="DG906">
            <v>0</v>
          </cell>
          <cell r="DH906">
            <v>0</v>
          </cell>
          <cell r="DI906">
            <v>0</v>
          </cell>
          <cell r="DJ906">
            <v>0</v>
          </cell>
          <cell r="DK906">
            <v>0</v>
          </cell>
          <cell r="DL906">
            <v>0</v>
          </cell>
          <cell r="DM906">
            <v>0</v>
          </cell>
          <cell r="DN906">
            <v>0</v>
          </cell>
          <cell r="DO906">
            <v>0</v>
          </cell>
          <cell r="DP906">
            <v>0</v>
          </cell>
          <cell r="DQ906">
            <v>0</v>
          </cell>
          <cell r="DR906">
            <v>0</v>
          </cell>
          <cell r="DS906">
            <v>0</v>
          </cell>
          <cell r="DT906">
            <v>0</v>
          </cell>
          <cell r="DU906">
            <v>0</v>
          </cell>
          <cell r="DV906">
            <v>0</v>
          </cell>
          <cell r="DW906">
            <v>0</v>
          </cell>
          <cell r="DX906">
            <v>0</v>
          </cell>
          <cell r="DY906">
            <v>0</v>
          </cell>
          <cell r="DZ906">
            <v>0</v>
          </cell>
          <cell r="EA906">
            <v>0</v>
          </cell>
          <cell r="EB906">
            <v>0</v>
          </cell>
          <cell r="EC906">
            <v>0</v>
          </cell>
          <cell r="ED906">
            <v>0</v>
          </cell>
          <cell r="EE906">
            <v>0</v>
          </cell>
          <cell r="EF906">
            <v>0</v>
          </cell>
          <cell r="EG906">
            <v>0</v>
          </cell>
          <cell r="EH906">
            <v>0</v>
          </cell>
          <cell r="EI906">
            <v>0</v>
          </cell>
          <cell r="EJ906">
            <v>0</v>
          </cell>
          <cell r="EK906">
            <v>0</v>
          </cell>
          <cell r="EL906">
            <v>0</v>
          </cell>
          <cell r="EM906">
            <v>0</v>
          </cell>
          <cell r="EN906">
            <v>0</v>
          </cell>
          <cell r="EO906">
            <v>0</v>
          </cell>
          <cell r="EP906">
            <v>0</v>
          </cell>
          <cell r="EQ906">
            <v>0</v>
          </cell>
          <cell r="ER906">
            <v>0</v>
          </cell>
          <cell r="ES906">
            <v>0</v>
          </cell>
          <cell r="ET906">
            <v>0</v>
          </cell>
          <cell r="EU906">
            <v>0</v>
          </cell>
          <cell r="EV906">
            <v>0</v>
          </cell>
          <cell r="EW906">
            <v>0</v>
          </cell>
          <cell r="EX906">
            <v>0</v>
          </cell>
          <cell r="EY906">
            <v>0</v>
          </cell>
          <cell r="EZ906">
            <v>0</v>
          </cell>
          <cell r="FA906">
            <v>0</v>
          </cell>
          <cell r="FB906">
            <v>0</v>
          </cell>
          <cell r="FC906">
            <v>0</v>
          </cell>
          <cell r="FD906">
            <v>0</v>
          </cell>
          <cell r="FE906">
            <v>0</v>
          </cell>
          <cell r="FF906">
            <v>0</v>
          </cell>
          <cell r="FG906">
            <v>0</v>
          </cell>
          <cell r="FH906">
            <v>0</v>
          </cell>
          <cell r="FI906">
            <v>0</v>
          </cell>
          <cell r="FJ906">
            <v>0</v>
          </cell>
          <cell r="FK906">
            <v>0</v>
          </cell>
          <cell r="FL906">
            <v>0</v>
          </cell>
          <cell r="FM906">
            <v>0</v>
          </cell>
          <cell r="FN906">
            <v>0</v>
          </cell>
          <cell r="FO906">
            <v>0</v>
          </cell>
          <cell r="FP906">
            <v>0</v>
          </cell>
          <cell r="FQ906">
            <v>0</v>
          </cell>
          <cell r="FR906">
            <v>0</v>
          </cell>
          <cell r="FS906">
            <v>0</v>
          </cell>
          <cell r="FT906">
            <v>0</v>
          </cell>
          <cell r="FU906">
            <v>0</v>
          </cell>
          <cell r="FV906">
            <v>0</v>
          </cell>
          <cell r="FW906">
            <v>0</v>
          </cell>
          <cell r="FX906">
            <v>0</v>
          </cell>
          <cell r="FY906">
            <v>0</v>
          </cell>
          <cell r="FZ906">
            <v>0</v>
          </cell>
          <cell r="GA906">
            <v>0</v>
          </cell>
          <cell r="GB906">
            <v>0</v>
          </cell>
          <cell r="GC906">
            <v>0</v>
          </cell>
          <cell r="GD906">
            <v>0</v>
          </cell>
          <cell r="GE906">
            <v>0</v>
          </cell>
          <cell r="GF906">
            <v>0</v>
          </cell>
          <cell r="GG906">
            <v>0</v>
          </cell>
          <cell r="GH906">
            <v>0</v>
          </cell>
          <cell r="GI906">
            <v>0</v>
          </cell>
          <cell r="GJ906">
            <v>0</v>
          </cell>
          <cell r="GK906">
            <v>0</v>
          </cell>
          <cell r="GL906">
            <v>0</v>
          </cell>
          <cell r="GM906">
            <v>0</v>
          </cell>
          <cell r="GN906">
            <v>0</v>
          </cell>
          <cell r="GO906">
            <v>0</v>
          </cell>
          <cell r="GP906">
            <v>0</v>
          </cell>
          <cell r="GQ906">
            <v>0</v>
          </cell>
          <cell r="GR906">
            <v>0</v>
          </cell>
          <cell r="GS906">
            <v>0</v>
          </cell>
          <cell r="GT906">
            <v>0</v>
          </cell>
          <cell r="GU906">
            <v>0</v>
          </cell>
          <cell r="GV906">
            <v>0</v>
          </cell>
          <cell r="GW906">
            <v>0</v>
          </cell>
          <cell r="GX906">
            <v>0</v>
          </cell>
          <cell r="GY906">
            <v>0</v>
          </cell>
          <cell r="GZ906">
            <v>0</v>
          </cell>
          <cell r="HA906">
            <v>0</v>
          </cell>
          <cell r="HB906">
            <v>0</v>
          </cell>
          <cell r="HC906">
            <v>0</v>
          </cell>
          <cell r="HD906">
            <v>0</v>
          </cell>
          <cell r="HE906">
            <v>0</v>
          </cell>
          <cell r="HF906">
            <v>0</v>
          </cell>
          <cell r="HG906">
            <v>0</v>
          </cell>
          <cell r="HH906">
            <v>0</v>
          </cell>
          <cell r="HI906">
            <v>0</v>
          </cell>
          <cell r="HJ906">
            <v>0</v>
          </cell>
          <cell r="HK906">
            <v>0</v>
          </cell>
          <cell r="HL906">
            <v>0</v>
          </cell>
          <cell r="HM906">
            <v>0</v>
          </cell>
          <cell r="HN906">
            <v>0</v>
          </cell>
          <cell r="HO906">
            <v>0</v>
          </cell>
          <cell r="HP906">
            <v>0</v>
          </cell>
          <cell r="HQ906">
            <v>0</v>
          </cell>
          <cell r="HR906">
            <v>0</v>
          </cell>
          <cell r="HS906">
            <v>0</v>
          </cell>
          <cell r="HT906">
            <v>0</v>
          </cell>
          <cell r="HU906">
            <v>0</v>
          </cell>
          <cell r="HV906">
            <v>0</v>
          </cell>
          <cell r="HW906">
            <v>0</v>
          </cell>
          <cell r="HX906">
            <v>0</v>
          </cell>
          <cell r="HY906">
            <v>0</v>
          </cell>
          <cell r="HZ906">
            <v>0</v>
          </cell>
          <cell r="IA906">
            <v>0</v>
          </cell>
          <cell r="IB906">
            <v>0</v>
          </cell>
          <cell r="IC906">
            <v>0</v>
          </cell>
          <cell r="ID906">
            <v>0</v>
          </cell>
          <cell r="IE906">
            <v>0</v>
          </cell>
          <cell r="IF906">
            <v>0</v>
          </cell>
          <cell r="IG906">
            <v>0</v>
          </cell>
          <cell r="IH906">
            <v>0</v>
          </cell>
          <cell r="II906">
            <v>0</v>
          </cell>
          <cell r="IJ906">
            <v>0</v>
          </cell>
          <cell r="IK906">
            <v>0</v>
          </cell>
          <cell r="IL906">
            <v>0</v>
          </cell>
          <cell r="IM906">
            <v>0</v>
          </cell>
          <cell r="IN906">
            <v>0</v>
          </cell>
          <cell r="IO906">
            <v>0</v>
          </cell>
          <cell r="IP906">
            <v>0</v>
          </cell>
          <cell r="IQ906">
            <v>0</v>
          </cell>
          <cell r="IR906">
            <v>0</v>
          </cell>
          <cell r="IS906">
            <v>0</v>
          </cell>
          <cell r="IT906">
            <v>0</v>
          </cell>
          <cell r="IU906">
            <v>0</v>
          </cell>
          <cell r="IV906">
            <v>0</v>
          </cell>
          <cell r="IW906">
            <v>0</v>
          </cell>
          <cell r="IX906">
            <v>0</v>
          </cell>
          <cell r="IY906">
            <v>0</v>
          </cell>
          <cell r="IZ906">
            <v>0</v>
          </cell>
          <cell r="JA906">
            <v>0</v>
          </cell>
          <cell r="JB906">
            <v>0</v>
          </cell>
          <cell r="JC906">
            <v>0</v>
          </cell>
          <cell r="JD906">
            <v>0</v>
          </cell>
          <cell r="JE906">
            <v>0</v>
          </cell>
          <cell r="JF906">
            <v>0</v>
          </cell>
          <cell r="JG906">
            <v>0</v>
          </cell>
          <cell r="JH906">
            <v>0</v>
          </cell>
          <cell r="JI906">
            <v>0</v>
          </cell>
          <cell r="JJ906">
            <v>0</v>
          </cell>
          <cell r="JK906">
            <v>0</v>
          </cell>
          <cell r="JL906">
            <v>0</v>
          </cell>
          <cell r="JM906">
            <v>0</v>
          </cell>
          <cell r="JN906">
            <v>0</v>
          </cell>
          <cell r="JO906">
            <v>0</v>
          </cell>
          <cell r="JP906">
            <v>0</v>
          </cell>
          <cell r="JQ906">
            <v>0</v>
          </cell>
        </row>
        <row r="907">
          <cell r="D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  <cell r="BZ907">
            <v>0</v>
          </cell>
          <cell r="CA907">
            <v>0</v>
          </cell>
          <cell r="CB907">
            <v>0</v>
          </cell>
          <cell r="CC907">
            <v>0</v>
          </cell>
          <cell r="CD907">
            <v>0</v>
          </cell>
          <cell r="CE907">
            <v>0</v>
          </cell>
          <cell r="CF907">
            <v>0</v>
          </cell>
          <cell r="CG907">
            <v>0</v>
          </cell>
          <cell r="CH907">
            <v>0</v>
          </cell>
          <cell r="CI907">
            <v>0</v>
          </cell>
          <cell r="CJ907">
            <v>0</v>
          </cell>
          <cell r="CK907">
            <v>0</v>
          </cell>
          <cell r="CL907">
            <v>0</v>
          </cell>
          <cell r="CM907">
            <v>0</v>
          </cell>
          <cell r="CN907">
            <v>0</v>
          </cell>
          <cell r="CO907">
            <v>0</v>
          </cell>
          <cell r="CP907">
            <v>0</v>
          </cell>
          <cell r="CQ907">
            <v>0</v>
          </cell>
          <cell r="CR907">
            <v>0</v>
          </cell>
          <cell r="CS907">
            <v>0</v>
          </cell>
          <cell r="CT907">
            <v>0</v>
          </cell>
          <cell r="CU907">
            <v>0</v>
          </cell>
          <cell r="CV907">
            <v>0</v>
          </cell>
          <cell r="CW907">
            <v>0</v>
          </cell>
          <cell r="CX907">
            <v>0</v>
          </cell>
          <cell r="CY907">
            <v>0</v>
          </cell>
          <cell r="CZ907">
            <v>0</v>
          </cell>
          <cell r="DA907">
            <v>0</v>
          </cell>
          <cell r="DB907">
            <v>0</v>
          </cell>
          <cell r="DC907">
            <v>0</v>
          </cell>
          <cell r="DD907">
            <v>0</v>
          </cell>
          <cell r="DE907">
            <v>0</v>
          </cell>
          <cell r="DF907">
            <v>0</v>
          </cell>
          <cell r="DG907">
            <v>0</v>
          </cell>
          <cell r="DH907">
            <v>0</v>
          </cell>
          <cell r="DI907">
            <v>0</v>
          </cell>
          <cell r="DJ907">
            <v>0</v>
          </cell>
          <cell r="DK907">
            <v>0</v>
          </cell>
          <cell r="DL907">
            <v>0</v>
          </cell>
          <cell r="DM907">
            <v>0</v>
          </cell>
          <cell r="DN907">
            <v>0</v>
          </cell>
          <cell r="DO907">
            <v>0</v>
          </cell>
          <cell r="DP907">
            <v>0</v>
          </cell>
          <cell r="DQ907">
            <v>0</v>
          </cell>
          <cell r="DR907">
            <v>0</v>
          </cell>
          <cell r="DS907">
            <v>0</v>
          </cell>
          <cell r="DT907">
            <v>0</v>
          </cell>
          <cell r="DU907">
            <v>0</v>
          </cell>
          <cell r="DV907">
            <v>0</v>
          </cell>
          <cell r="DW907">
            <v>0</v>
          </cell>
          <cell r="DX907">
            <v>0</v>
          </cell>
          <cell r="DY907">
            <v>0</v>
          </cell>
          <cell r="DZ907">
            <v>0</v>
          </cell>
          <cell r="EA907">
            <v>0</v>
          </cell>
          <cell r="EB907">
            <v>0</v>
          </cell>
          <cell r="EC907">
            <v>0</v>
          </cell>
          <cell r="ED907">
            <v>0</v>
          </cell>
          <cell r="EE907">
            <v>0</v>
          </cell>
          <cell r="EF907">
            <v>0</v>
          </cell>
          <cell r="EG907">
            <v>0</v>
          </cell>
          <cell r="EH907">
            <v>0</v>
          </cell>
          <cell r="EI907">
            <v>0</v>
          </cell>
          <cell r="EJ907">
            <v>0</v>
          </cell>
          <cell r="EK907">
            <v>0</v>
          </cell>
          <cell r="EL907">
            <v>0</v>
          </cell>
          <cell r="EM907">
            <v>0</v>
          </cell>
          <cell r="EN907">
            <v>0</v>
          </cell>
          <cell r="EO907">
            <v>0</v>
          </cell>
          <cell r="EP907">
            <v>0</v>
          </cell>
          <cell r="EQ907">
            <v>0</v>
          </cell>
          <cell r="ER907">
            <v>0</v>
          </cell>
          <cell r="ES907">
            <v>0</v>
          </cell>
          <cell r="ET907">
            <v>0</v>
          </cell>
          <cell r="EU907">
            <v>0</v>
          </cell>
          <cell r="EV907">
            <v>0</v>
          </cell>
          <cell r="EW907">
            <v>0</v>
          </cell>
          <cell r="EX907">
            <v>0</v>
          </cell>
          <cell r="EY907">
            <v>0</v>
          </cell>
          <cell r="EZ907">
            <v>0</v>
          </cell>
          <cell r="FA907">
            <v>0</v>
          </cell>
          <cell r="FB907">
            <v>0</v>
          </cell>
          <cell r="FC907">
            <v>0</v>
          </cell>
          <cell r="FD907">
            <v>0</v>
          </cell>
          <cell r="FE907">
            <v>0</v>
          </cell>
          <cell r="FF907">
            <v>0</v>
          </cell>
          <cell r="FG907">
            <v>0</v>
          </cell>
          <cell r="FH907">
            <v>0</v>
          </cell>
          <cell r="FI907">
            <v>0</v>
          </cell>
          <cell r="FJ907">
            <v>0</v>
          </cell>
          <cell r="FK907">
            <v>0</v>
          </cell>
          <cell r="FL907">
            <v>0</v>
          </cell>
          <cell r="FM907">
            <v>0</v>
          </cell>
          <cell r="FN907">
            <v>0</v>
          </cell>
          <cell r="FO907">
            <v>0</v>
          </cell>
          <cell r="FP907">
            <v>0</v>
          </cell>
          <cell r="FQ907">
            <v>0</v>
          </cell>
          <cell r="FR907">
            <v>0</v>
          </cell>
          <cell r="FS907">
            <v>0</v>
          </cell>
          <cell r="FT907">
            <v>0</v>
          </cell>
          <cell r="FU907">
            <v>0</v>
          </cell>
          <cell r="FV907">
            <v>0</v>
          </cell>
          <cell r="FW907">
            <v>0</v>
          </cell>
          <cell r="FX907">
            <v>0</v>
          </cell>
          <cell r="FY907">
            <v>0</v>
          </cell>
          <cell r="FZ907">
            <v>0</v>
          </cell>
          <cell r="GA907">
            <v>0</v>
          </cell>
          <cell r="GB907">
            <v>0</v>
          </cell>
          <cell r="GC907">
            <v>0</v>
          </cell>
          <cell r="GD907">
            <v>0</v>
          </cell>
          <cell r="GE907">
            <v>0</v>
          </cell>
          <cell r="GF907">
            <v>0</v>
          </cell>
          <cell r="GG907">
            <v>0</v>
          </cell>
          <cell r="GH907">
            <v>0</v>
          </cell>
          <cell r="GI907">
            <v>0</v>
          </cell>
          <cell r="GJ907">
            <v>0</v>
          </cell>
          <cell r="GK907">
            <v>0</v>
          </cell>
          <cell r="GL907">
            <v>0</v>
          </cell>
          <cell r="GM907">
            <v>0</v>
          </cell>
          <cell r="GN907">
            <v>0</v>
          </cell>
          <cell r="GO907">
            <v>0</v>
          </cell>
          <cell r="GP907">
            <v>0</v>
          </cell>
          <cell r="GQ907">
            <v>0</v>
          </cell>
          <cell r="GR907">
            <v>0</v>
          </cell>
          <cell r="GS907">
            <v>0</v>
          </cell>
          <cell r="GT907">
            <v>0</v>
          </cell>
          <cell r="GU907">
            <v>0</v>
          </cell>
          <cell r="GV907">
            <v>0</v>
          </cell>
          <cell r="GW907">
            <v>0</v>
          </cell>
          <cell r="GX907">
            <v>0</v>
          </cell>
          <cell r="GY907">
            <v>0</v>
          </cell>
          <cell r="GZ907">
            <v>0</v>
          </cell>
          <cell r="HA907">
            <v>0</v>
          </cell>
          <cell r="HB907">
            <v>0</v>
          </cell>
          <cell r="HC907">
            <v>0</v>
          </cell>
          <cell r="HD907">
            <v>0</v>
          </cell>
          <cell r="HE907">
            <v>0</v>
          </cell>
          <cell r="HF907">
            <v>0</v>
          </cell>
          <cell r="HG907">
            <v>0</v>
          </cell>
          <cell r="HH907">
            <v>0</v>
          </cell>
          <cell r="HI907">
            <v>0</v>
          </cell>
          <cell r="HJ907">
            <v>0</v>
          </cell>
          <cell r="HK907">
            <v>0</v>
          </cell>
          <cell r="HL907">
            <v>0</v>
          </cell>
          <cell r="HM907">
            <v>0</v>
          </cell>
          <cell r="HN907">
            <v>0</v>
          </cell>
          <cell r="HO907">
            <v>0</v>
          </cell>
          <cell r="HP907">
            <v>0</v>
          </cell>
          <cell r="HQ907">
            <v>0</v>
          </cell>
          <cell r="HR907">
            <v>0</v>
          </cell>
          <cell r="HS907">
            <v>0</v>
          </cell>
          <cell r="HT907">
            <v>0</v>
          </cell>
          <cell r="HU907">
            <v>0</v>
          </cell>
          <cell r="HV907">
            <v>0</v>
          </cell>
          <cell r="HW907">
            <v>0</v>
          </cell>
          <cell r="HX907">
            <v>0</v>
          </cell>
          <cell r="HY907">
            <v>0</v>
          </cell>
          <cell r="HZ907">
            <v>0</v>
          </cell>
          <cell r="IA907">
            <v>0</v>
          </cell>
          <cell r="IB907">
            <v>0</v>
          </cell>
          <cell r="IC907">
            <v>0</v>
          </cell>
          <cell r="ID907">
            <v>0</v>
          </cell>
          <cell r="IE907">
            <v>0</v>
          </cell>
          <cell r="IF907">
            <v>0</v>
          </cell>
          <cell r="IG907">
            <v>0</v>
          </cell>
          <cell r="IH907">
            <v>0</v>
          </cell>
          <cell r="II907">
            <v>0</v>
          </cell>
          <cell r="IJ907">
            <v>0</v>
          </cell>
          <cell r="IK907">
            <v>0</v>
          </cell>
          <cell r="IL907">
            <v>0</v>
          </cell>
          <cell r="IM907">
            <v>0</v>
          </cell>
          <cell r="IN907">
            <v>0</v>
          </cell>
          <cell r="IO907">
            <v>0</v>
          </cell>
          <cell r="IP907">
            <v>0</v>
          </cell>
          <cell r="IQ907">
            <v>0</v>
          </cell>
          <cell r="IR907">
            <v>0</v>
          </cell>
          <cell r="IS907">
            <v>0</v>
          </cell>
          <cell r="IT907">
            <v>0</v>
          </cell>
          <cell r="IU907">
            <v>0</v>
          </cell>
          <cell r="IV907">
            <v>0</v>
          </cell>
          <cell r="IW907">
            <v>0</v>
          </cell>
          <cell r="IX907">
            <v>0</v>
          </cell>
          <cell r="IY907">
            <v>0</v>
          </cell>
          <cell r="IZ907">
            <v>0</v>
          </cell>
          <cell r="JA907">
            <v>0</v>
          </cell>
          <cell r="JB907">
            <v>0</v>
          </cell>
          <cell r="JC907">
            <v>0</v>
          </cell>
          <cell r="JD907">
            <v>0</v>
          </cell>
          <cell r="JE907">
            <v>0</v>
          </cell>
          <cell r="JF907">
            <v>0</v>
          </cell>
          <cell r="JG907">
            <v>0</v>
          </cell>
          <cell r="JH907">
            <v>0</v>
          </cell>
          <cell r="JI907">
            <v>0</v>
          </cell>
          <cell r="JJ907">
            <v>0</v>
          </cell>
          <cell r="JK907">
            <v>0</v>
          </cell>
          <cell r="JL907">
            <v>0</v>
          </cell>
          <cell r="JM907">
            <v>0</v>
          </cell>
          <cell r="JN907">
            <v>0</v>
          </cell>
          <cell r="JO907">
            <v>0</v>
          </cell>
          <cell r="JP907">
            <v>0</v>
          </cell>
          <cell r="JQ907">
            <v>0</v>
          </cell>
        </row>
        <row r="908"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  <cell r="BZ908">
            <v>0</v>
          </cell>
          <cell r="CA908">
            <v>0</v>
          </cell>
          <cell r="CB908">
            <v>0</v>
          </cell>
          <cell r="CC908">
            <v>0</v>
          </cell>
          <cell r="CD908">
            <v>0</v>
          </cell>
          <cell r="CE908">
            <v>0</v>
          </cell>
          <cell r="CF908">
            <v>0</v>
          </cell>
          <cell r="CG908">
            <v>0</v>
          </cell>
          <cell r="CH908">
            <v>0</v>
          </cell>
          <cell r="CI908">
            <v>0</v>
          </cell>
          <cell r="CJ908">
            <v>0</v>
          </cell>
          <cell r="CK908">
            <v>0</v>
          </cell>
          <cell r="CL908">
            <v>0</v>
          </cell>
          <cell r="CM908">
            <v>0</v>
          </cell>
          <cell r="CN908">
            <v>0</v>
          </cell>
          <cell r="CO908">
            <v>0</v>
          </cell>
          <cell r="CP908">
            <v>0</v>
          </cell>
          <cell r="CQ908">
            <v>0</v>
          </cell>
          <cell r="CR908">
            <v>0</v>
          </cell>
          <cell r="CS908">
            <v>0</v>
          </cell>
          <cell r="CT908">
            <v>0</v>
          </cell>
          <cell r="CU908">
            <v>0</v>
          </cell>
          <cell r="CV908">
            <v>0</v>
          </cell>
          <cell r="CW908">
            <v>0</v>
          </cell>
          <cell r="CX908">
            <v>0</v>
          </cell>
          <cell r="CY908">
            <v>0</v>
          </cell>
          <cell r="CZ908">
            <v>0</v>
          </cell>
          <cell r="DA908">
            <v>0</v>
          </cell>
          <cell r="DB908">
            <v>0</v>
          </cell>
          <cell r="DC908">
            <v>0</v>
          </cell>
          <cell r="DD908">
            <v>0</v>
          </cell>
          <cell r="DE908">
            <v>0</v>
          </cell>
          <cell r="DF908">
            <v>0</v>
          </cell>
          <cell r="DG908">
            <v>0</v>
          </cell>
          <cell r="DH908">
            <v>0</v>
          </cell>
          <cell r="DI908">
            <v>0</v>
          </cell>
          <cell r="DJ908">
            <v>0</v>
          </cell>
          <cell r="DK908">
            <v>0</v>
          </cell>
          <cell r="DL908">
            <v>0</v>
          </cell>
          <cell r="DM908">
            <v>0</v>
          </cell>
          <cell r="DN908">
            <v>0</v>
          </cell>
          <cell r="DO908">
            <v>0</v>
          </cell>
          <cell r="DP908">
            <v>0</v>
          </cell>
          <cell r="DQ908">
            <v>0</v>
          </cell>
          <cell r="DR908">
            <v>0</v>
          </cell>
          <cell r="DS908">
            <v>0</v>
          </cell>
          <cell r="DT908">
            <v>0</v>
          </cell>
          <cell r="DU908">
            <v>0</v>
          </cell>
          <cell r="DV908">
            <v>0</v>
          </cell>
          <cell r="DW908">
            <v>0</v>
          </cell>
          <cell r="DX908">
            <v>0</v>
          </cell>
          <cell r="DY908">
            <v>0</v>
          </cell>
          <cell r="DZ908">
            <v>0</v>
          </cell>
          <cell r="EA908">
            <v>0</v>
          </cell>
          <cell r="EB908">
            <v>0</v>
          </cell>
          <cell r="EC908">
            <v>0</v>
          </cell>
          <cell r="ED908">
            <v>0</v>
          </cell>
          <cell r="EE908">
            <v>0</v>
          </cell>
          <cell r="EF908">
            <v>0</v>
          </cell>
          <cell r="EG908">
            <v>0</v>
          </cell>
          <cell r="EH908">
            <v>0</v>
          </cell>
          <cell r="EI908">
            <v>0</v>
          </cell>
          <cell r="EJ908">
            <v>0</v>
          </cell>
          <cell r="EK908">
            <v>0</v>
          </cell>
          <cell r="EL908">
            <v>0</v>
          </cell>
          <cell r="EM908">
            <v>0</v>
          </cell>
          <cell r="EN908">
            <v>0</v>
          </cell>
          <cell r="EO908">
            <v>0</v>
          </cell>
          <cell r="EP908">
            <v>0</v>
          </cell>
          <cell r="EQ908">
            <v>0</v>
          </cell>
          <cell r="ER908">
            <v>0</v>
          </cell>
          <cell r="ES908">
            <v>0</v>
          </cell>
          <cell r="ET908">
            <v>0</v>
          </cell>
          <cell r="EU908">
            <v>0</v>
          </cell>
          <cell r="EV908">
            <v>0</v>
          </cell>
          <cell r="EW908">
            <v>0</v>
          </cell>
          <cell r="EX908">
            <v>0</v>
          </cell>
          <cell r="EY908">
            <v>0</v>
          </cell>
          <cell r="EZ908">
            <v>0</v>
          </cell>
          <cell r="FA908">
            <v>0</v>
          </cell>
          <cell r="FB908">
            <v>0</v>
          </cell>
          <cell r="FC908">
            <v>0</v>
          </cell>
          <cell r="FD908">
            <v>0</v>
          </cell>
          <cell r="FE908">
            <v>0</v>
          </cell>
          <cell r="FF908">
            <v>0</v>
          </cell>
          <cell r="FG908">
            <v>0</v>
          </cell>
          <cell r="FH908">
            <v>0</v>
          </cell>
          <cell r="FI908">
            <v>0</v>
          </cell>
          <cell r="FJ908">
            <v>0</v>
          </cell>
          <cell r="FK908">
            <v>0</v>
          </cell>
          <cell r="FL908">
            <v>0</v>
          </cell>
          <cell r="FM908">
            <v>0</v>
          </cell>
          <cell r="FN908">
            <v>0</v>
          </cell>
          <cell r="FO908">
            <v>0</v>
          </cell>
          <cell r="FP908">
            <v>0</v>
          </cell>
          <cell r="FQ908">
            <v>0</v>
          </cell>
          <cell r="FR908">
            <v>0</v>
          </cell>
          <cell r="FS908">
            <v>0</v>
          </cell>
          <cell r="FT908">
            <v>0</v>
          </cell>
          <cell r="FU908">
            <v>0</v>
          </cell>
          <cell r="FV908">
            <v>0</v>
          </cell>
          <cell r="FW908">
            <v>0</v>
          </cell>
          <cell r="FX908">
            <v>0</v>
          </cell>
          <cell r="FY908">
            <v>0</v>
          </cell>
          <cell r="FZ908">
            <v>0</v>
          </cell>
          <cell r="GA908">
            <v>0</v>
          </cell>
          <cell r="GB908">
            <v>0</v>
          </cell>
          <cell r="GC908">
            <v>0</v>
          </cell>
          <cell r="GD908">
            <v>0</v>
          </cell>
          <cell r="GE908">
            <v>0</v>
          </cell>
          <cell r="GF908">
            <v>0</v>
          </cell>
          <cell r="GG908">
            <v>0</v>
          </cell>
          <cell r="GH908">
            <v>0</v>
          </cell>
          <cell r="GI908">
            <v>0</v>
          </cell>
          <cell r="GJ908">
            <v>0</v>
          </cell>
          <cell r="GK908">
            <v>0</v>
          </cell>
          <cell r="GL908">
            <v>0</v>
          </cell>
          <cell r="GM908">
            <v>0</v>
          </cell>
          <cell r="GN908">
            <v>0</v>
          </cell>
          <cell r="GO908">
            <v>0</v>
          </cell>
          <cell r="GP908">
            <v>0</v>
          </cell>
          <cell r="GQ908">
            <v>0</v>
          </cell>
          <cell r="GR908">
            <v>0</v>
          </cell>
          <cell r="GS908">
            <v>0</v>
          </cell>
          <cell r="GT908">
            <v>0</v>
          </cell>
          <cell r="GU908">
            <v>0</v>
          </cell>
          <cell r="GV908">
            <v>0</v>
          </cell>
          <cell r="GW908">
            <v>0</v>
          </cell>
          <cell r="GX908">
            <v>0</v>
          </cell>
          <cell r="GY908">
            <v>0</v>
          </cell>
          <cell r="GZ908">
            <v>0</v>
          </cell>
          <cell r="HA908">
            <v>0</v>
          </cell>
          <cell r="HB908">
            <v>0</v>
          </cell>
          <cell r="HC908">
            <v>0</v>
          </cell>
          <cell r="HD908">
            <v>0</v>
          </cell>
          <cell r="HE908">
            <v>0</v>
          </cell>
          <cell r="HF908">
            <v>0</v>
          </cell>
          <cell r="HG908">
            <v>0</v>
          </cell>
          <cell r="HH908">
            <v>0</v>
          </cell>
          <cell r="HI908">
            <v>0</v>
          </cell>
          <cell r="HJ908">
            <v>0</v>
          </cell>
          <cell r="HK908">
            <v>0</v>
          </cell>
          <cell r="HL908">
            <v>0</v>
          </cell>
          <cell r="HM908">
            <v>0</v>
          </cell>
          <cell r="HN908">
            <v>0</v>
          </cell>
          <cell r="HO908">
            <v>0</v>
          </cell>
          <cell r="HP908">
            <v>0</v>
          </cell>
          <cell r="HQ908">
            <v>0</v>
          </cell>
          <cell r="HR908">
            <v>0</v>
          </cell>
          <cell r="HS908">
            <v>0</v>
          </cell>
          <cell r="HT908">
            <v>0</v>
          </cell>
          <cell r="HU908">
            <v>0</v>
          </cell>
          <cell r="HV908">
            <v>0</v>
          </cell>
          <cell r="HW908">
            <v>0</v>
          </cell>
          <cell r="HX908">
            <v>0</v>
          </cell>
          <cell r="HY908">
            <v>0</v>
          </cell>
          <cell r="HZ908">
            <v>0</v>
          </cell>
          <cell r="IA908">
            <v>0</v>
          </cell>
          <cell r="IB908">
            <v>0</v>
          </cell>
          <cell r="IC908">
            <v>0</v>
          </cell>
          <cell r="ID908">
            <v>0</v>
          </cell>
          <cell r="IE908">
            <v>0</v>
          </cell>
          <cell r="IF908">
            <v>0</v>
          </cell>
          <cell r="IG908">
            <v>0</v>
          </cell>
          <cell r="IH908">
            <v>0</v>
          </cell>
          <cell r="II908">
            <v>0</v>
          </cell>
          <cell r="IJ908">
            <v>0</v>
          </cell>
          <cell r="IK908">
            <v>0</v>
          </cell>
          <cell r="IL908">
            <v>0</v>
          </cell>
          <cell r="IM908">
            <v>0</v>
          </cell>
          <cell r="IN908">
            <v>0</v>
          </cell>
          <cell r="IO908">
            <v>0</v>
          </cell>
          <cell r="IP908">
            <v>0</v>
          </cell>
          <cell r="IQ908">
            <v>0</v>
          </cell>
          <cell r="IR908">
            <v>0</v>
          </cell>
          <cell r="IS908">
            <v>0</v>
          </cell>
          <cell r="IT908">
            <v>0</v>
          </cell>
          <cell r="IU908">
            <v>0</v>
          </cell>
          <cell r="IV908">
            <v>0</v>
          </cell>
          <cell r="IW908">
            <v>0</v>
          </cell>
          <cell r="IX908">
            <v>0</v>
          </cell>
          <cell r="IY908">
            <v>0</v>
          </cell>
          <cell r="IZ908">
            <v>0</v>
          </cell>
          <cell r="JA908">
            <v>0</v>
          </cell>
          <cell r="JB908">
            <v>0</v>
          </cell>
          <cell r="JC908">
            <v>0</v>
          </cell>
          <cell r="JD908">
            <v>0</v>
          </cell>
          <cell r="JE908">
            <v>0</v>
          </cell>
          <cell r="JF908">
            <v>0</v>
          </cell>
          <cell r="JG908">
            <v>0</v>
          </cell>
          <cell r="JH908">
            <v>0</v>
          </cell>
          <cell r="JI908">
            <v>0</v>
          </cell>
          <cell r="JJ908">
            <v>0</v>
          </cell>
          <cell r="JK908">
            <v>0</v>
          </cell>
          <cell r="JL908">
            <v>0</v>
          </cell>
          <cell r="JM908">
            <v>0</v>
          </cell>
          <cell r="JN908">
            <v>0</v>
          </cell>
          <cell r="JO908">
            <v>0</v>
          </cell>
          <cell r="JP908">
            <v>0</v>
          </cell>
          <cell r="JQ908">
            <v>0</v>
          </cell>
        </row>
        <row r="910">
          <cell r="D910" t="str">
            <v>MKT.EX.4CR._.___.4 Corners</v>
          </cell>
          <cell r="F910">
            <v>-69.042510099992796</v>
          </cell>
          <cell r="G910">
            <v>3.1610855999970227</v>
          </cell>
          <cell r="H910">
            <v>13.56673851999949</v>
          </cell>
          <cell r="I910">
            <v>69.225537779995648</v>
          </cell>
          <cell r="J910">
            <v>3.6592962000031548</v>
          </cell>
          <cell r="K910">
            <v>8.7877393000017037</v>
          </cell>
          <cell r="L910">
            <v>-7.6974167799999123</v>
          </cell>
          <cell r="M910">
            <v>17.337349110013747</v>
          </cell>
          <cell r="N910">
            <v>-168.37666516001627</v>
          </cell>
          <cell r="O910">
            <v>50.614115249991301</v>
          </cell>
          <cell r="P910">
            <v>45.28072461001284</v>
          </cell>
          <cell r="Q910">
            <v>-91.706182519999857</v>
          </cell>
          <cell r="R910">
            <v>229.7362236098852</v>
          </cell>
          <cell r="S910">
            <v>10.608939309997368</v>
          </cell>
          <cell r="T910">
            <v>28.666162140005326</v>
          </cell>
          <cell r="U910">
            <v>38.208809140000085</v>
          </cell>
          <cell r="V910">
            <v>23.18125720000171</v>
          </cell>
          <cell r="W910">
            <v>22.482243829999788</v>
          </cell>
          <cell r="X910">
            <v>32.993576959997881</v>
          </cell>
          <cell r="Y910">
            <v>0</v>
          </cell>
          <cell r="Z910">
            <v>27.85830879000423</v>
          </cell>
          <cell r="AA910">
            <v>22.067451369992341</v>
          </cell>
          <cell r="AB910">
            <v>7.489506080004503</v>
          </cell>
          <cell r="AC910">
            <v>6.4454906899918569</v>
          </cell>
          <cell r="AD910">
            <v>9.7344780999992508</v>
          </cell>
          <cell r="AE910">
            <v>408.71229326003231</v>
          </cell>
          <cell r="AF910">
            <v>128.51282004000677</v>
          </cell>
          <cell r="AG910">
            <v>34.026504879999266</v>
          </cell>
          <cell r="AH910">
            <v>75.697059669990267</v>
          </cell>
          <cell r="AI910">
            <v>19.096119400001044</v>
          </cell>
          <cell r="AJ910">
            <v>88.115446870004234</v>
          </cell>
          <cell r="AK910">
            <v>0</v>
          </cell>
          <cell r="AL910">
            <v>0</v>
          </cell>
          <cell r="AM910">
            <v>1.1149546599990572</v>
          </cell>
          <cell r="AN910">
            <v>36.643954470011522</v>
          </cell>
          <cell r="AO910">
            <v>0</v>
          </cell>
          <cell r="AP910">
            <v>23.377353710005991</v>
          </cell>
          <cell r="AQ910">
            <v>2.1280795600032434</v>
          </cell>
          <cell r="AR910">
            <v>198.83616945001995</v>
          </cell>
          <cell r="AS910">
            <v>9.0629388700035634</v>
          </cell>
          <cell r="AT910">
            <v>-26.014526330000081</v>
          </cell>
          <cell r="AU910">
            <v>4.7597624800037011</v>
          </cell>
          <cell r="AV910">
            <v>23.833039730001474</v>
          </cell>
          <cell r="AW910">
            <v>23.166015459999471</v>
          </cell>
          <cell r="AX910">
            <v>2.8970157799994922</v>
          </cell>
          <cell r="AY910">
            <v>0</v>
          </cell>
          <cell r="AZ910">
            <v>19.764681639993796</v>
          </cell>
          <cell r="BA910">
            <v>85.850918980017013</v>
          </cell>
          <cell r="BB910">
            <v>14.291624919984315</v>
          </cell>
          <cell r="BC910">
            <v>36.013011169998208</v>
          </cell>
          <cell r="BD910">
            <v>5.2116867500008084</v>
          </cell>
          <cell r="BE910">
            <v>219.4812383899116</v>
          </cell>
          <cell r="BF910">
            <v>7.4170612599918968</v>
          </cell>
          <cell r="BG910">
            <v>81.351776220006286</v>
          </cell>
          <cell r="BH910">
            <v>38.645432789999177</v>
          </cell>
          <cell r="BI910">
            <v>34.608426990000225</v>
          </cell>
          <cell r="BJ910">
            <v>2.5941832399985287</v>
          </cell>
          <cell r="BK910">
            <v>45.388434489999781</v>
          </cell>
          <cell r="BL910">
            <v>0</v>
          </cell>
          <cell r="BM910">
            <v>5.029491439996491</v>
          </cell>
          <cell r="BN910">
            <v>-35.71053665999716</v>
          </cell>
          <cell r="BO910">
            <v>8.9032694199995603</v>
          </cell>
          <cell r="BP910">
            <v>34.882700129994191</v>
          </cell>
          <cell r="BQ910">
            <v>-3.6290009300009842</v>
          </cell>
          <cell r="BR910">
            <v>72.460160190064926</v>
          </cell>
          <cell r="BS910">
            <v>7.3547650000000431</v>
          </cell>
          <cell r="BT910">
            <v>6.0836174700016272</v>
          </cell>
          <cell r="BU910">
            <v>10.068994170003862</v>
          </cell>
          <cell r="BV910">
            <v>3.8350869799996872</v>
          </cell>
          <cell r="BW910">
            <v>6.7536748400016222</v>
          </cell>
          <cell r="BX910">
            <v>0</v>
          </cell>
          <cell r="BY910">
            <v>3.1056456999976945</v>
          </cell>
          <cell r="BZ910">
            <v>15.376194299999042</v>
          </cell>
          <cell r="CA910">
            <v>6.3397530199981702</v>
          </cell>
          <cell r="CB910">
            <v>5.8978278299982776</v>
          </cell>
          <cell r="CC910">
            <v>4.4998359599994728</v>
          </cell>
          <cell r="CD910">
            <v>3.1447649199981242</v>
          </cell>
          <cell r="CE910">
            <v>187.18967620999319</v>
          </cell>
          <cell r="CF910">
            <v>2.4108352600014769</v>
          </cell>
          <cell r="CG910">
            <v>3.2701961300044786</v>
          </cell>
          <cell r="CH910">
            <v>-2.6935492600023281</v>
          </cell>
          <cell r="CI910">
            <v>4.5626775700002327</v>
          </cell>
          <cell r="CJ910">
            <v>3.6665622900000017</v>
          </cell>
          <cell r="CK910">
            <v>14.351842459998807</v>
          </cell>
          <cell r="CL910">
            <v>0.64151244999811752</v>
          </cell>
          <cell r="CM910">
            <v>109.93774833999851</v>
          </cell>
          <cell r="CN910">
            <v>31.283632740003668</v>
          </cell>
          <cell r="CO910">
            <v>0.32840944000054151</v>
          </cell>
          <cell r="CP910">
            <v>15.781140700000833</v>
          </cell>
          <cell r="CQ910">
            <v>3.6486680899979547</v>
          </cell>
          <cell r="CR910">
            <v>334.33780373001355</v>
          </cell>
          <cell r="CS910">
            <v>6.739908679996006</v>
          </cell>
          <cell r="CT910">
            <v>0.56104174999927636</v>
          </cell>
          <cell r="CU910">
            <v>33.756166170001961</v>
          </cell>
          <cell r="CV910">
            <v>58.839609300002849</v>
          </cell>
          <cell r="CW910">
            <v>3.9158910599999217</v>
          </cell>
          <cell r="CX910">
            <v>38</v>
          </cell>
          <cell r="CY910">
            <v>52.879853999995248</v>
          </cell>
          <cell r="CZ910">
            <v>29.087946739997278</v>
          </cell>
          <cell r="DA910">
            <v>81.879949729995133</v>
          </cell>
          <cell r="DB910">
            <v>67.747352090002096</v>
          </cell>
          <cell r="DC910">
            <v>-30.925014910004393</v>
          </cell>
          <cell r="DD910">
            <v>-8.1449008799991134</v>
          </cell>
          <cell r="DE910">
            <v>265.54928462998942</v>
          </cell>
          <cell r="DF910">
            <v>-2.8930712799992762</v>
          </cell>
          <cell r="DG910">
            <v>4.268424789999699</v>
          </cell>
          <cell r="DH910">
            <v>25.846599579999747</v>
          </cell>
          <cell r="DI910">
            <v>61.24165105999964</v>
          </cell>
          <cell r="DJ910">
            <v>110.20468658999926</v>
          </cell>
          <cell r="DK910">
            <v>13.828438790003929</v>
          </cell>
          <cell r="DL910">
            <v>23.435590600001888</v>
          </cell>
          <cell r="DM910">
            <v>-15.956960390001768</v>
          </cell>
          <cell r="DN910">
            <v>48.820972109999275</v>
          </cell>
          <cell r="DO910">
            <v>10.144313290002174</v>
          </cell>
          <cell r="DP910">
            <v>-30.164776350007742</v>
          </cell>
          <cell r="DQ910">
            <v>16.773415839998052</v>
          </cell>
          <cell r="DR910">
            <v>18.961194429895841</v>
          </cell>
          <cell r="DS910">
            <v>-70.60121467999852</v>
          </cell>
          <cell r="DT910">
            <v>-14.266351489999579</v>
          </cell>
          <cell r="DU910">
            <v>53.379115540003113</v>
          </cell>
          <cell r="DV910">
            <v>23.492964719998781</v>
          </cell>
          <cell r="DW910">
            <v>31.271331529997042</v>
          </cell>
          <cell r="DX910">
            <v>7.9954930099956982</v>
          </cell>
          <cell r="DY910">
            <v>9.5599720599966531</v>
          </cell>
          <cell r="DZ910">
            <v>51.708955259993672</v>
          </cell>
          <cell r="EA910">
            <v>41.444159569997282</v>
          </cell>
          <cell r="EB910">
            <v>11.58305566999843</v>
          </cell>
          <cell r="EC910">
            <v>-61.706800149997434</v>
          </cell>
          <cell r="ED910">
            <v>-64.899486610000167</v>
          </cell>
          <cell r="EE910">
            <v>306.42316370998742</v>
          </cell>
          <cell r="EF910">
            <v>5.4978912199985643</v>
          </cell>
          <cell r="EG910">
            <v>-76.847265659998811</v>
          </cell>
          <cell r="EH910">
            <v>42.112224290005543</v>
          </cell>
          <cell r="EI910">
            <v>19.890391689999888</v>
          </cell>
          <cell r="EJ910">
            <v>36.446600190000026</v>
          </cell>
          <cell r="EK910">
            <v>13.521450270000059</v>
          </cell>
          <cell r="EL910">
            <v>1.945629830002872</v>
          </cell>
          <cell r="EM910">
            <v>1.4733924499960267</v>
          </cell>
          <cell r="EN910">
            <v>195.7197134099988</v>
          </cell>
          <cell r="EO910">
            <v>62.163407130003179</v>
          </cell>
          <cell r="EP910">
            <v>-0.9271587900002487</v>
          </cell>
          <cell r="EQ910">
            <v>5.4268876800015278</v>
          </cell>
          <cell r="ER910">
            <v>27.840461180021521</v>
          </cell>
          <cell r="ES910">
            <v>-9.6948710199976631</v>
          </cell>
          <cell r="ET910">
            <v>-14.353586500001256</v>
          </cell>
          <cell r="EU910">
            <v>7.6321988600011537</v>
          </cell>
          <cell r="EV910">
            <v>17.121640830000615</v>
          </cell>
          <cell r="EW910">
            <v>39.892146289999801</v>
          </cell>
          <cell r="EX910">
            <v>7.6000448599988886</v>
          </cell>
          <cell r="EY910">
            <v>4.1759151000005659</v>
          </cell>
          <cell r="EZ910">
            <v>14.210364979997394</v>
          </cell>
          <cell r="FA910">
            <v>18.636481480010843</v>
          </cell>
          <cell r="FB910">
            <v>-12.323186720001104</v>
          </cell>
          <cell r="FC910">
            <v>-32.732650829995691</v>
          </cell>
          <cell r="FD910">
            <v>-12.324036150002939</v>
          </cell>
          <cell r="FE910">
            <v>81.7127188500599</v>
          </cell>
          <cell r="FF910">
            <v>-6.3993711999974039</v>
          </cell>
          <cell r="FG910">
            <v>-5.7669190900014655</v>
          </cell>
          <cell r="FH910">
            <v>15.513099320000038</v>
          </cell>
          <cell r="FI910">
            <v>-34.34206236999853</v>
          </cell>
          <cell r="FJ910">
            <v>23.423650810000254</v>
          </cell>
          <cell r="FK910">
            <v>-2.0847964100012177</v>
          </cell>
          <cell r="FL910">
            <v>52.224395110002661</v>
          </cell>
          <cell r="FM910">
            <v>13.131622980006796</v>
          </cell>
          <cell r="FN910">
            <v>46.18113528998947</v>
          </cell>
          <cell r="FO910">
            <v>10.756198790000781</v>
          </cell>
          <cell r="FP910">
            <v>-17.89011632999609</v>
          </cell>
          <cell r="FQ910">
            <v>-13.034118049999961</v>
          </cell>
          <cell r="FR910">
            <v>144.85175822000019</v>
          </cell>
          <cell r="FS910">
            <v>83.319983920002414</v>
          </cell>
          <cell r="FT910">
            <v>-97.008276180000394</v>
          </cell>
          <cell r="FU910">
            <v>8.8884270899998228</v>
          </cell>
          <cell r="FV910">
            <v>4.0138948900003015</v>
          </cell>
          <cell r="FW910">
            <v>0.43455859999812674</v>
          </cell>
          <cell r="FX910">
            <v>-0.29313359999832755</v>
          </cell>
          <cell r="FY910">
            <v>1.4125540399982128</v>
          </cell>
          <cell r="FZ910">
            <v>46.128503289997752</v>
          </cell>
          <cell r="GA910">
            <v>-43.413045710000006</v>
          </cell>
          <cell r="GB910">
            <v>28.942056079995382</v>
          </cell>
          <cell r="GC910">
            <v>76.630285059996822</v>
          </cell>
          <cell r="GD910">
            <v>35.795950740008266</v>
          </cell>
          <cell r="GE910">
            <v>66.661745830060681</v>
          </cell>
          <cell r="GF910">
            <v>-12.829495780006255</v>
          </cell>
          <cell r="GG910">
            <v>-12.061560379999719</v>
          </cell>
          <cell r="GH910">
            <v>16.163948359998358</v>
          </cell>
          <cell r="GI910">
            <v>1.2115632899999582</v>
          </cell>
          <cell r="GJ910">
            <v>5.3289245999985724</v>
          </cell>
          <cell r="GK910">
            <v>4.4470184700003301</v>
          </cell>
          <cell r="GL910">
            <v>9.3199795700020331</v>
          </cell>
          <cell r="GM910">
            <v>3.756500599996798</v>
          </cell>
          <cell r="GN910">
            <v>49.777138370005559</v>
          </cell>
          <cell r="GO910">
            <v>15.038332560001436</v>
          </cell>
          <cell r="GP910">
            <v>-3.5105432799973642</v>
          </cell>
          <cell r="GQ910">
            <v>-9.9800605499949597</v>
          </cell>
          <cell r="GR910">
            <v>78.03810791997239</v>
          </cell>
          <cell r="GS910">
            <v>-75.743815289999475</v>
          </cell>
          <cell r="GT910">
            <v>48.631679860000077</v>
          </cell>
          <cell r="GU910">
            <v>10.009801179999158</v>
          </cell>
          <cell r="GV910">
            <v>0</v>
          </cell>
          <cell r="GW910">
            <v>2.4261248900002101</v>
          </cell>
          <cell r="GX910">
            <v>9.279969479999636</v>
          </cell>
          <cell r="GY910">
            <v>64.433639819999371</v>
          </cell>
          <cell r="GZ910">
            <v>17.500150349998876</v>
          </cell>
          <cell r="HA910">
            <v>37.806360349997703</v>
          </cell>
          <cell r="HB910">
            <v>-30.283012020001479</v>
          </cell>
          <cell r="HC910">
            <v>0.82014760000311071</v>
          </cell>
          <cell r="HD910">
            <v>-6.8429383000002417</v>
          </cell>
          <cell r="HE910">
            <v>117.27304011999513</v>
          </cell>
          <cell r="HF910">
            <v>10.080758840005728</v>
          </cell>
          <cell r="HG910">
            <v>6.4902043800011597</v>
          </cell>
          <cell r="HH910">
            <v>5.8139636200003224</v>
          </cell>
          <cell r="HI910">
            <v>5.387913959999878</v>
          </cell>
          <cell r="HJ910">
            <v>7.2136091599986685</v>
          </cell>
          <cell r="HK910">
            <v>18.393869350000386</v>
          </cell>
          <cell r="HL910">
            <v>14.951134949998959</v>
          </cell>
          <cell r="HM910">
            <v>28.590352769995661</v>
          </cell>
          <cell r="HN910">
            <v>21.368210630003887</v>
          </cell>
          <cell r="HO910">
            <v>-7.6221558100005495</v>
          </cell>
          <cell r="HP910">
            <v>12.231645419997221</v>
          </cell>
          <cell r="HQ910">
            <v>-5.626467149999371</v>
          </cell>
          <cell r="HR910">
            <v>-35.828352950018598</v>
          </cell>
          <cell r="HS910">
            <v>-19.287516320004215</v>
          </cell>
          <cell r="HT910">
            <v>-4.0268712399993092</v>
          </cell>
          <cell r="HU910">
            <v>0</v>
          </cell>
          <cell r="HV910">
            <v>-1.2329895099999248</v>
          </cell>
          <cell r="HW910">
            <v>15.215223009999136</v>
          </cell>
          <cell r="HX910">
            <v>15.767547920000652</v>
          </cell>
          <cell r="HY910">
            <v>8.5130782400010503</v>
          </cell>
          <cell r="HZ910">
            <v>-26.330309540004237</v>
          </cell>
          <cell r="IA910">
            <v>3.6256685999978799</v>
          </cell>
          <cell r="IB910">
            <v>7.5584356599974853</v>
          </cell>
          <cell r="IC910">
            <v>-5.7134378899936564</v>
          </cell>
          <cell r="ID910">
            <v>-29.91718187999868</v>
          </cell>
          <cell r="IE910">
            <v>60.582029690005584</v>
          </cell>
          <cell r="IF910">
            <v>-10.852930030003336</v>
          </cell>
          <cell r="IG910">
            <v>-6.660232440002801</v>
          </cell>
          <cell r="IH910">
            <v>-1.0588999999999942</v>
          </cell>
          <cell r="II910">
            <v>0</v>
          </cell>
          <cell r="IJ910">
            <v>19.540428750000501</v>
          </cell>
          <cell r="IK910">
            <v>22.919395999999324</v>
          </cell>
          <cell r="IL910">
            <v>3.1153889200031699</v>
          </cell>
          <cell r="IM910">
            <v>11.010246380003082</v>
          </cell>
          <cell r="IN910">
            <v>2.4676003499989747</v>
          </cell>
          <cell r="IO910">
            <v>-14.98225476999869</v>
          </cell>
          <cell r="IP910">
            <v>19.861876880004274</v>
          </cell>
          <cell r="IQ910">
            <v>15.221409650002897</v>
          </cell>
          <cell r="IR910">
            <v>-0.14383112001814879</v>
          </cell>
          <cell r="IS910">
            <v>-27.307653179999761</v>
          </cell>
          <cell r="IT910">
            <v>-7.0903793999987101</v>
          </cell>
          <cell r="IU910">
            <v>-5.7936433800000486</v>
          </cell>
          <cell r="IV910">
            <v>32</v>
          </cell>
          <cell r="IW910">
            <v>36.946326020000015</v>
          </cell>
          <cell r="IX910">
            <v>97.639240210000025</v>
          </cell>
          <cell r="IY910">
            <v>17.571894939999765</v>
          </cell>
          <cell r="IZ910">
            <v>-118.48659199000031</v>
          </cell>
          <cell r="JA910">
            <v>-25.64795175999825</v>
          </cell>
          <cell r="JB910">
            <v>8.2721180899998217</v>
          </cell>
          <cell r="JC910">
            <v>-1.5091031999982079</v>
          </cell>
          <cell r="JD910">
            <v>-6.7380874699993001</v>
          </cell>
          <cell r="JE910">
            <v>0</v>
          </cell>
          <cell r="JF910">
            <v>0</v>
          </cell>
          <cell r="JG910">
            <v>0</v>
          </cell>
          <cell r="JH910">
            <v>0</v>
          </cell>
          <cell r="JI910">
            <v>0</v>
          </cell>
          <cell r="JJ910">
            <v>0</v>
          </cell>
          <cell r="JK910">
            <v>0</v>
          </cell>
          <cell r="JL910">
            <v>0</v>
          </cell>
          <cell r="JM910">
            <v>0</v>
          </cell>
          <cell r="JN910">
            <v>0</v>
          </cell>
          <cell r="JO910">
            <v>0</v>
          </cell>
          <cell r="JP910">
            <v>0</v>
          </cell>
          <cell r="JQ910">
            <v>0</v>
          </cell>
        </row>
        <row r="911">
          <cell r="D911" t="str">
            <v>MKT.EX.COB._.___.COB</v>
          </cell>
          <cell r="F911">
            <v>0</v>
          </cell>
          <cell r="G911">
            <v>0</v>
          </cell>
          <cell r="H911">
            <v>1.0039038100003381</v>
          </cell>
          <cell r="I911">
            <v>0</v>
          </cell>
          <cell r="J911">
            <v>0</v>
          </cell>
          <cell r="K911">
            <v>22.40466811000806</v>
          </cell>
          <cell r="L911">
            <v>94.575029769999674</v>
          </cell>
          <cell r="M911">
            <v>7.6623752299929038</v>
          </cell>
          <cell r="N911">
            <v>-1.5518354600062594</v>
          </cell>
          <cell r="O911">
            <v>0</v>
          </cell>
          <cell r="P911">
            <v>0</v>
          </cell>
          <cell r="Q911">
            <v>0</v>
          </cell>
          <cell r="R911">
            <v>-25.529566059994977</v>
          </cell>
          <cell r="S911">
            <v>-7.0965785599983064</v>
          </cell>
          <cell r="T911">
            <v>0</v>
          </cell>
          <cell r="U911">
            <v>2.1213764000021911</v>
          </cell>
          <cell r="V911">
            <v>0</v>
          </cell>
          <cell r="W911">
            <v>-0.24117647000093712</v>
          </cell>
          <cell r="X911">
            <v>-2.3181729999996605</v>
          </cell>
          <cell r="Y911">
            <v>-17.951856639992911</v>
          </cell>
          <cell r="Z911">
            <v>0</v>
          </cell>
          <cell r="AA911">
            <v>-4.3157789994438644E-2</v>
          </cell>
          <cell r="AB911">
            <v>0</v>
          </cell>
          <cell r="AC911">
            <v>0</v>
          </cell>
          <cell r="AD911">
            <v>0</v>
          </cell>
          <cell r="AE911">
            <v>19.766545079997741</v>
          </cell>
          <cell r="AF911">
            <v>0</v>
          </cell>
          <cell r="AG911">
            <v>16.177630849997513</v>
          </cell>
          <cell r="AH911">
            <v>0</v>
          </cell>
          <cell r="AI911">
            <v>-10.698543480000808</v>
          </cell>
          <cell r="AJ911">
            <v>4.3874866499972995</v>
          </cell>
          <cell r="AK911">
            <v>9.8999710599964601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109.63316814997233</v>
          </cell>
          <cell r="AS911">
            <v>-0.65732055000262335</v>
          </cell>
          <cell r="AT911">
            <v>0</v>
          </cell>
          <cell r="AU911">
            <v>4.4435049499988963</v>
          </cell>
          <cell r="AV911">
            <v>0</v>
          </cell>
          <cell r="AW911">
            <v>0</v>
          </cell>
          <cell r="AX911">
            <v>38.244845419998455</v>
          </cell>
          <cell r="AY911">
            <v>67.355614799998875</v>
          </cell>
          <cell r="AZ911">
            <v>0.2465235300041968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2.4949747599894181</v>
          </cell>
          <cell r="BF911">
            <v>6.5931390900004772</v>
          </cell>
          <cell r="BG911">
            <v>0</v>
          </cell>
          <cell r="BH911">
            <v>9.7999785100000736</v>
          </cell>
          <cell r="BI911">
            <v>0</v>
          </cell>
          <cell r="BJ911">
            <v>9.832744579998689</v>
          </cell>
          <cell r="BK911">
            <v>0</v>
          </cell>
          <cell r="BL911">
            <v>1.1628914200045983</v>
          </cell>
          <cell r="BM911">
            <v>-2.5184282400077791</v>
          </cell>
          <cell r="BN911">
            <v>-0.64307095999538433</v>
          </cell>
          <cell r="BO911">
            <v>0</v>
          </cell>
          <cell r="BP911">
            <v>-21.732279640000343</v>
          </cell>
          <cell r="BQ911">
            <v>0</v>
          </cell>
          <cell r="BR911">
            <v>28.102053029928356</v>
          </cell>
          <cell r="BS911">
            <v>1.9405494200018438</v>
          </cell>
          <cell r="BT911">
            <v>-7.7287979200009431</v>
          </cell>
          <cell r="BU911">
            <v>0</v>
          </cell>
          <cell r="BV911">
            <v>1.8192361300007178</v>
          </cell>
          <cell r="BW911">
            <v>6.0427049299996725</v>
          </cell>
          <cell r="BX911">
            <v>-28.933609070001694</v>
          </cell>
          <cell r="BY911">
            <v>2.5895654299893067</v>
          </cell>
          <cell r="BZ911">
            <v>1.5035658499982674</v>
          </cell>
          <cell r="CA911">
            <v>23.098757280007703</v>
          </cell>
          <cell r="CB911">
            <v>17.298479819999557</v>
          </cell>
          <cell r="CC911">
            <v>10.781551000000036</v>
          </cell>
          <cell r="CD911">
            <v>-0.30994984000062686</v>
          </cell>
          <cell r="CE911">
            <v>104.1761068799824</v>
          </cell>
          <cell r="CF911">
            <v>-1.2471286500003771</v>
          </cell>
          <cell r="CG911">
            <v>0</v>
          </cell>
          <cell r="CH911">
            <v>0</v>
          </cell>
          <cell r="CI911">
            <v>10.413236800000959</v>
          </cell>
          <cell r="CJ911">
            <v>32.738405369998873</v>
          </cell>
          <cell r="CK911">
            <v>32.949567810002918</v>
          </cell>
          <cell r="CL911">
            <v>3.3908788600019761</v>
          </cell>
          <cell r="CM911">
            <v>23.202249180008948</v>
          </cell>
          <cell r="CN911">
            <v>11.240925589998369</v>
          </cell>
          <cell r="CO911">
            <v>-8.5120280800001638</v>
          </cell>
          <cell r="CP911">
            <v>0</v>
          </cell>
          <cell r="CQ911">
            <v>0</v>
          </cell>
          <cell r="CR911">
            <v>-88.124977470026352</v>
          </cell>
          <cell r="CS911">
            <v>0</v>
          </cell>
          <cell r="CT911">
            <v>0</v>
          </cell>
          <cell r="CU911">
            <v>3.6841814300005353</v>
          </cell>
          <cell r="CV911">
            <v>-24.867194500000551</v>
          </cell>
          <cell r="CW911">
            <v>25.821304739998595</v>
          </cell>
          <cell r="CX911">
            <v>15.714078809998682</v>
          </cell>
          <cell r="CY911">
            <v>-0.63134174000151688</v>
          </cell>
          <cell r="CZ911">
            <v>-64.664748449999024</v>
          </cell>
          <cell r="DA911">
            <v>-5.1810155700040923</v>
          </cell>
          <cell r="DB911">
            <v>-38.000242189998971</v>
          </cell>
          <cell r="DC911">
            <v>0</v>
          </cell>
          <cell r="DD911">
            <v>0</v>
          </cell>
          <cell r="DE911">
            <v>110.28105213990784</v>
          </cell>
          <cell r="DF911">
            <v>-4.8665999929653481E-4</v>
          </cell>
          <cell r="DG911">
            <v>0</v>
          </cell>
          <cell r="DH911">
            <v>0</v>
          </cell>
          <cell r="DI911">
            <v>-16.041307640000923</v>
          </cell>
          <cell r="DJ911">
            <v>-11.517551200000071</v>
          </cell>
          <cell r="DK911">
            <v>30.02530723000018</v>
          </cell>
          <cell r="DL911">
            <v>24.010408159992949</v>
          </cell>
          <cell r="DM911">
            <v>51.472917569994024</v>
          </cell>
          <cell r="DN911">
            <v>0.86973717000000761</v>
          </cell>
          <cell r="DO911">
            <v>3.6250382100006391</v>
          </cell>
          <cell r="DP911">
            <v>27.862015849997988</v>
          </cell>
          <cell r="DQ911">
            <v>-2.5026549998074188E-2</v>
          </cell>
          <cell r="DR911">
            <v>246.66065397000057</v>
          </cell>
          <cell r="DS911">
            <v>0</v>
          </cell>
          <cell r="DT911">
            <v>0</v>
          </cell>
          <cell r="DU911">
            <v>0</v>
          </cell>
          <cell r="DV911">
            <v>18.516464960000121</v>
          </cell>
          <cell r="DW911">
            <v>9.3662809400002516</v>
          </cell>
          <cell r="DX911">
            <v>6.3642439100003685</v>
          </cell>
          <cell r="DY911">
            <v>60.123824889997195</v>
          </cell>
          <cell r="DZ911">
            <v>50.112565919993358</v>
          </cell>
          <cell r="EA911">
            <v>101.24314728999889</v>
          </cell>
          <cell r="EB911">
            <v>0</v>
          </cell>
          <cell r="EC911">
            <v>0.93412605999947118</v>
          </cell>
          <cell r="ED911">
            <v>0</v>
          </cell>
          <cell r="EE911">
            <v>129.88222539995331</v>
          </cell>
          <cell r="EF911">
            <v>0</v>
          </cell>
          <cell r="EG911">
            <v>0</v>
          </cell>
          <cell r="EH911">
            <v>0</v>
          </cell>
          <cell r="EI911">
            <v>1.054474360000313</v>
          </cell>
          <cell r="EJ911">
            <v>9.5946357400002853</v>
          </cell>
          <cell r="EK911">
            <v>8.1159291000003577</v>
          </cell>
          <cell r="EL911">
            <v>-10.877279960004671</v>
          </cell>
          <cell r="EM911">
            <v>23.997567869995692</v>
          </cell>
          <cell r="EN911">
            <v>124.64881115999742</v>
          </cell>
          <cell r="EO911">
            <v>-19.047697539999717</v>
          </cell>
          <cell r="EP911">
            <v>-7.6042153300004429</v>
          </cell>
          <cell r="EQ911">
            <v>0</v>
          </cell>
          <cell r="ER911">
            <v>54.275709520006785</v>
          </cell>
          <cell r="ES911">
            <v>-6.8123999881208874E-4</v>
          </cell>
          <cell r="ET911">
            <v>-0.95515211999918392</v>
          </cell>
          <cell r="EU911">
            <v>0</v>
          </cell>
          <cell r="EV911">
            <v>-15.608921059999375</v>
          </cell>
          <cell r="EW911">
            <v>0</v>
          </cell>
          <cell r="EX911">
            <v>25.849871380001787</v>
          </cell>
          <cell r="EY911">
            <v>28.766333859999577</v>
          </cell>
          <cell r="EZ911">
            <v>9.6314124499986065</v>
          </cell>
          <cell r="FA911">
            <v>-1.1139312900049845</v>
          </cell>
          <cell r="FB911">
            <v>0</v>
          </cell>
          <cell r="FC911">
            <v>7.706777539999166</v>
          </cell>
          <cell r="FD911">
            <v>0</v>
          </cell>
          <cell r="FE911">
            <v>215.69520548000582</v>
          </cell>
          <cell r="FF911">
            <v>0</v>
          </cell>
          <cell r="FG911">
            <v>0</v>
          </cell>
          <cell r="FH911">
            <v>0</v>
          </cell>
          <cell r="FI911">
            <v>-4.9743325199997344</v>
          </cell>
          <cell r="FJ911">
            <v>0</v>
          </cell>
          <cell r="FK911">
            <v>3.8219269900000654</v>
          </cell>
          <cell r="FL911">
            <v>152.88108747999649</v>
          </cell>
          <cell r="FM911">
            <v>26.442601290000312</v>
          </cell>
          <cell r="FN911">
            <v>15.120211399997061</v>
          </cell>
          <cell r="FO911">
            <v>17.687146700000085</v>
          </cell>
          <cell r="FP911">
            <v>5.7754641399988031</v>
          </cell>
          <cell r="FQ911">
            <v>-1.0588999999999942</v>
          </cell>
          <cell r="FR911">
            <v>155.47586628000136</v>
          </cell>
          <cell r="FS911">
            <v>0.12941176999993331</v>
          </cell>
          <cell r="FT911">
            <v>0</v>
          </cell>
          <cell r="FU911">
            <v>3.7675540299987915</v>
          </cell>
          <cell r="FV911">
            <v>0</v>
          </cell>
          <cell r="FW911">
            <v>0</v>
          </cell>
          <cell r="FX911">
            <v>16.640072359999976</v>
          </cell>
          <cell r="FY911">
            <v>134.12798931999714</v>
          </cell>
          <cell r="FZ911">
            <v>9.9116193700028816</v>
          </cell>
          <cell r="GA911">
            <v>-4.4513794300000882</v>
          </cell>
          <cell r="GB911">
            <v>-1.0588999999999942</v>
          </cell>
          <cell r="GC911">
            <v>-2.5316011400009302</v>
          </cell>
          <cell r="GD911">
            <v>-1.0588999999999942</v>
          </cell>
          <cell r="GE911">
            <v>131.38472406001529</v>
          </cell>
          <cell r="GF911">
            <v>0</v>
          </cell>
          <cell r="GG911">
            <v>0</v>
          </cell>
          <cell r="GH911">
            <v>11.213049820000379</v>
          </cell>
          <cell r="GI911">
            <v>-2.8778002099998048</v>
          </cell>
          <cell r="GJ911">
            <v>0</v>
          </cell>
          <cell r="GK911">
            <v>-18.178073130000485</v>
          </cell>
          <cell r="GL911">
            <v>124.01694554000278</v>
          </cell>
          <cell r="GM911">
            <v>-1.3009898800009978</v>
          </cell>
          <cell r="GN911">
            <v>17.68686832000094</v>
          </cell>
          <cell r="GO911">
            <v>1.2949596199996449</v>
          </cell>
          <cell r="GP911">
            <v>-0.47023601999899256</v>
          </cell>
          <cell r="GQ911">
            <v>0</v>
          </cell>
          <cell r="GR911">
            <v>45.674567830006708</v>
          </cell>
          <cell r="GS911">
            <v>0</v>
          </cell>
          <cell r="GT911">
            <v>-0.11515092000081495</v>
          </cell>
          <cell r="GU911">
            <v>-1.0588999999999942</v>
          </cell>
          <cell r="GV911">
            <v>8.827973890000294</v>
          </cell>
          <cell r="GW911">
            <v>29.000000000000114</v>
          </cell>
          <cell r="GX911">
            <v>-18.217643279999947</v>
          </cell>
          <cell r="GY911">
            <v>7.9545546299996204</v>
          </cell>
          <cell r="GZ911">
            <v>14.061118640000132</v>
          </cell>
          <cell r="HA911">
            <v>-0.43689353999980085</v>
          </cell>
          <cell r="HB911">
            <v>6.6581140299995241</v>
          </cell>
          <cell r="HC911">
            <v>-0.99860561999958009</v>
          </cell>
          <cell r="HD911">
            <v>0</v>
          </cell>
          <cell r="HE911">
            <v>100.66591105000407</v>
          </cell>
          <cell r="HF911">
            <v>1.9571224900009838</v>
          </cell>
          <cell r="HG911">
            <v>0</v>
          </cell>
          <cell r="HH911">
            <v>4.6905186299991328</v>
          </cell>
          <cell r="HI911">
            <v>-1.4049167999996826</v>
          </cell>
          <cell r="HJ911">
            <v>0</v>
          </cell>
          <cell r="HK911">
            <v>9.305619260000185</v>
          </cell>
          <cell r="HL911">
            <v>55.8898194100002</v>
          </cell>
          <cell r="HM911">
            <v>18.118632010002329</v>
          </cell>
          <cell r="HN911">
            <v>24.918842520002727</v>
          </cell>
          <cell r="HO911">
            <v>-18.558925019999151</v>
          </cell>
          <cell r="HP911">
            <v>5.7491985500000737</v>
          </cell>
          <cell r="HQ911">
            <v>0</v>
          </cell>
          <cell r="HR911">
            <v>78.77242605999345</v>
          </cell>
          <cell r="HS911">
            <v>0.26489204999961657</v>
          </cell>
          <cell r="HT911">
            <v>0</v>
          </cell>
          <cell r="HU911">
            <v>21.092802860001029</v>
          </cell>
          <cell r="HV911">
            <v>4.5875125999998545</v>
          </cell>
          <cell r="HW911">
            <v>1.4519034299999873</v>
          </cell>
          <cell r="HX911">
            <v>0</v>
          </cell>
          <cell r="HY911">
            <v>-2.564170630001172</v>
          </cell>
          <cell r="HZ911">
            <v>11.999925690000964</v>
          </cell>
          <cell r="IA911">
            <v>36.264149589998851</v>
          </cell>
          <cell r="IB911">
            <v>0</v>
          </cell>
          <cell r="IC911">
            <v>5.6754104699994059</v>
          </cell>
          <cell r="ID911">
            <v>0</v>
          </cell>
          <cell r="IE911">
            <v>55.961890239967033</v>
          </cell>
          <cell r="IF911">
            <v>0</v>
          </cell>
          <cell r="IG911">
            <v>-1.0588999999999942</v>
          </cell>
          <cell r="IH911">
            <v>1.0950835100002223</v>
          </cell>
          <cell r="II911">
            <v>0</v>
          </cell>
          <cell r="IJ911">
            <v>0</v>
          </cell>
          <cell r="IK911">
            <v>7.7469886600001701</v>
          </cell>
          <cell r="IL911">
            <v>14.73918063000383</v>
          </cell>
          <cell r="IM911">
            <v>17.226007169998411</v>
          </cell>
          <cell r="IN911">
            <v>10.804734949999329</v>
          </cell>
          <cell r="IO911">
            <v>0</v>
          </cell>
          <cell r="IP911">
            <v>5.4087953199978074</v>
          </cell>
          <cell r="IQ911">
            <v>0</v>
          </cell>
          <cell r="IR911">
            <v>20.370794149988797</v>
          </cell>
          <cell r="IS911">
            <v>1.8852081300010468</v>
          </cell>
          <cell r="IT911">
            <v>0</v>
          </cell>
          <cell r="IU911">
            <v>-0.49543022999932873</v>
          </cell>
          <cell r="IV911">
            <v>0.37334201999988181</v>
          </cell>
          <cell r="IW911">
            <v>0</v>
          </cell>
          <cell r="IX911">
            <v>0</v>
          </cell>
          <cell r="IY911">
            <v>5.9132833899984689</v>
          </cell>
          <cell r="IZ911">
            <v>-0.29475713000010728</v>
          </cell>
          <cell r="JA911">
            <v>-4.6459577700006776</v>
          </cell>
          <cell r="JB911">
            <v>2.2597073400002046</v>
          </cell>
          <cell r="JC911">
            <v>15.37539839999954</v>
          </cell>
          <cell r="JD911">
            <v>0</v>
          </cell>
          <cell r="JE911">
            <v>0</v>
          </cell>
          <cell r="JF911">
            <v>0</v>
          </cell>
          <cell r="JG911">
            <v>0</v>
          </cell>
          <cell r="JH911">
            <v>0</v>
          </cell>
          <cell r="JI911">
            <v>0</v>
          </cell>
          <cell r="JJ911">
            <v>0</v>
          </cell>
          <cell r="JK911">
            <v>0</v>
          </cell>
          <cell r="JL911">
            <v>0</v>
          </cell>
          <cell r="JM911">
            <v>0</v>
          </cell>
          <cell r="JN911">
            <v>0</v>
          </cell>
          <cell r="JO911">
            <v>0</v>
          </cell>
          <cell r="JP911">
            <v>0</v>
          </cell>
          <cell r="JQ911">
            <v>0</v>
          </cell>
        </row>
        <row r="912">
          <cell r="D912" t="str">
            <v>MKT.EX.MDC._.___.MidC</v>
          </cell>
          <cell r="F912">
            <v>-5.2528005100029986</v>
          </cell>
          <cell r="G912">
            <v>0.92014271000152803</v>
          </cell>
          <cell r="H912">
            <v>22.865039370000886</v>
          </cell>
          <cell r="I912">
            <v>50.395570280001266</v>
          </cell>
          <cell r="J912">
            <v>48.887714160000542</v>
          </cell>
          <cell r="K912">
            <v>26.500109600000087</v>
          </cell>
          <cell r="L912">
            <v>-23.655627779993665</v>
          </cell>
          <cell r="M912">
            <v>74.234644620002655</v>
          </cell>
          <cell r="N912">
            <v>10.184397479999461</v>
          </cell>
          <cell r="O912">
            <v>53.49002918000042</v>
          </cell>
          <cell r="P912">
            <v>0.72744390000298154</v>
          </cell>
          <cell r="Q912">
            <v>-0.47488936000445392</v>
          </cell>
          <cell r="R912">
            <v>75.970802099967841</v>
          </cell>
          <cell r="S912">
            <v>1.7242528899987519</v>
          </cell>
          <cell r="T912">
            <v>-1.2646600699990813</v>
          </cell>
          <cell r="U912">
            <v>10.692268689999764</v>
          </cell>
          <cell r="V912">
            <v>-7.6615226299982169</v>
          </cell>
          <cell r="W912">
            <v>16.225184880000597</v>
          </cell>
          <cell r="X912">
            <v>13.716490040000281</v>
          </cell>
          <cell r="Y912">
            <v>-11.11455154000214</v>
          </cell>
          <cell r="Z912">
            <v>12.329670790008095</v>
          </cell>
          <cell r="AA912">
            <v>46.524484290013788</v>
          </cell>
          <cell r="AB912">
            <v>3.139124859997537</v>
          </cell>
          <cell r="AC912">
            <v>0</v>
          </cell>
          <cell r="AD912">
            <v>-8.3399401000024227</v>
          </cell>
          <cell r="AE912">
            <v>103.61342964996584</v>
          </cell>
          <cell r="AF912">
            <v>0</v>
          </cell>
          <cell r="AG912">
            <v>-7.0883484200003295</v>
          </cell>
          <cell r="AH912">
            <v>38.951642879997962</v>
          </cell>
          <cell r="AI912">
            <v>23.542913960001897</v>
          </cell>
          <cell r="AJ912">
            <v>-3.6381201499971212</v>
          </cell>
          <cell r="AK912">
            <v>-5.9999999999990905</v>
          </cell>
          <cell r="AL912">
            <v>11.048933379999653</v>
          </cell>
          <cell r="AM912">
            <v>1.385022630005551</v>
          </cell>
          <cell r="AN912">
            <v>45.411385369996424</v>
          </cell>
          <cell r="AO912">
            <v>0</v>
          </cell>
          <cell r="AP912">
            <v>0</v>
          </cell>
          <cell r="AQ912">
            <v>0</v>
          </cell>
          <cell r="AR912">
            <v>14.470807630103081</v>
          </cell>
          <cell r="AS912">
            <v>0</v>
          </cell>
          <cell r="AT912">
            <v>0</v>
          </cell>
          <cell r="AU912">
            <v>5.9293543999992835</v>
          </cell>
          <cell r="AV912">
            <v>0</v>
          </cell>
          <cell r="AW912">
            <v>0.86320021999927121</v>
          </cell>
          <cell r="AX912">
            <v>6.6131051200009097</v>
          </cell>
          <cell r="AY912">
            <v>0</v>
          </cell>
          <cell r="AZ912">
            <v>1.7130939199996646</v>
          </cell>
          <cell r="BA912">
            <v>-0.73384639000869356</v>
          </cell>
          <cell r="BB912">
            <v>8.5900360005325638E-2</v>
          </cell>
          <cell r="BC912">
            <v>0</v>
          </cell>
          <cell r="BD912">
            <v>0</v>
          </cell>
          <cell r="BE912">
            <v>204.52069080999354</v>
          </cell>
          <cell r="BF912">
            <v>0</v>
          </cell>
          <cell r="BG912">
            <v>19</v>
          </cell>
          <cell r="BH912">
            <v>-0.39927365000039572</v>
          </cell>
          <cell r="BI912">
            <v>35.712234519993217</v>
          </cell>
          <cell r="BJ912">
            <v>16.667910240003039</v>
          </cell>
          <cell r="BK912">
            <v>0</v>
          </cell>
          <cell r="BL912">
            <v>9.4644171399995685</v>
          </cell>
          <cell r="BM912">
            <v>2.560456389997853</v>
          </cell>
          <cell r="BN912">
            <v>121.51494617000571</v>
          </cell>
          <cell r="BO912">
            <v>0</v>
          </cell>
          <cell r="BP912">
            <v>0</v>
          </cell>
          <cell r="BQ912">
            <v>0</v>
          </cell>
          <cell r="BR912">
            <v>111.20047507999698</v>
          </cell>
          <cell r="BS912">
            <v>-3.9688807700003963</v>
          </cell>
          <cell r="BT912">
            <v>-2.3997950299999502</v>
          </cell>
          <cell r="BU912">
            <v>15.688174760001857</v>
          </cell>
          <cell r="BV912">
            <v>13.894299170002341</v>
          </cell>
          <cell r="BW912">
            <v>49.329876539998622</v>
          </cell>
          <cell r="BX912">
            <v>0</v>
          </cell>
          <cell r="BY912">
            <v>3.1099870000616647E-2</v>
          </cell>
          <cell r="BZ912">
            <v>14.766481869999552</v>
          </cell>
          <cell r="CA912">
            <v>26.794258940004511</v>
          </cell>
          <cell r="CB912">
            <v>-2.9350402700074483</v>
          </cell>
          <cell r="CC912">
            <v>0</v>
          </cell>
          <cell r="CD912">
            <v>0</v>
          </cell>
          <cell r="CE912">
            <v>110.74790349998511</v>
          </cell>
          <cell r="CF912">
            <v>0</v>
          </cell>
          <cell r="CG912">
            <v>7.8410001151496544E-5</v>
          </cell>
          <cell r="CH912">
            <v>44.049505579998367</v>
          </cell>
          <cell r="CI912">
            <v>-24.785110259999783</v>
          </cell>
          <cell r="CJ912">
            <v>38.503363280000485</v>
          </cell>
          <cell r="CK912">
            <v>-22</v>
          </cell>
          <cell r="CL912">
            <v>19.092531470003451</v>
          </cell>
          <cell r="CM912">
            <v>20.230936300002213</v>
          </cell>
          <cell r="CN912">
            <v>56.246629330002179</v>
          </cell>
          <cell r="CO912">
            <v>-0.66683437000028789</v>
          </cell>
          <cell r="CP912">
            <v>-19.796802739998384</v>
          </cell>
          <cell r="CQ912">
            <v>-0.12639350000972627</v>
          </cell>
          <cell r="CR912">
            <v>71.307844910013955</v>
          </cell>
          <cell r="CS912">
            <v>0</v>
          </cell>
          <cell r="CT912">
            <v>1.0584823899989715</v>
          </cell>
          <cell r="CU912">
            <v>-7.3310477499999251</v>
          </cell>
          <cell r="CV912">
            <v>-4.7831032700050855</v>
          </cell>
          <cell r="CW912">
            <v>10.021724580000409</v>
          </cell>
          <cell r="CX912">
            <v>16.373622799999794</v>
          </cell>
          <cell r="CY912">
            <v>-5.2443649599990749</v>
          </cell>
          <cell r="CZ912">
            <v>25.955227430004015</v>
          </cell>
          <cell r="DA912">
            <v>-14.576502600000822</v>
          </cell>
          <cell r="DB912">
            <v>49.858657910001057</v>
          </cell>
          <cell r="DC912">
            <v>7.5757579998025903E-2</v>
          </cell>
          <cell r="DD912">
            <v>-0.10060920000250917</v>
          </cell>
          <cell r="DE912">
            <v>47.719796410005074</v>
          </cell>
          <cell r="DF912">
            <v>0</v>
          </cell>
          <cell r="DG912">
            <v>0.26412642000104825</v>
          </cell>
          <cell r="DH912">
            <v>3.8093142700017779</v>
          </cell>
          <cell r="DI912">
            <v>-44.314041479996376</v>
          </cell>
          <cell r="DJ912">
            <v>16.201543939999738</v>
          </cell>
          <cell r="DK912">
            <v>0</v>
          </cell>
          <cell r="DL912">
            <v>47.216625329994713</v>
          </cell>
          <cell r="DM912">
            <v>22.064115469998796</v>
          </cell>
          <cell r="DN912">
            <v>0.10959278999871458</v>
          </cell>
          <cell r="DO912">
            <v>3.0185196699967491</v>
          </cell>
          <cell r="DP912">
            <v>-0.65000000000145519</v>
          </cell>
          <cell r="DQ912">
            <v>0</v>
          </cell>
          <cell r="DR912">
            <v>24.193251069984399</v>
          </cell>
          <cell r="DS912">
            <v>20</v>
          </cell>
          <cell r="DT912">
            <v>-2.0197280699994735</v>
          </cell>
          <cell r="DU912">
            <v>23.889080740000281</v>
          </cell>
          <cell r="DV912">
            <v>82.291209219998564</v>
          </cell>
          <cell r="DW912">
            <v>1.6538981999997304</v>
          </cell>
          <cell r="DX912">
            <v>0</v>
          </cell>
          <cell r="DY912">
            <v>10.922595299998648</v>
          </cell>
          <cell r="DZ912">
            <v>-27.662139240001125</v>
          </cell>
          <cell r="EA912">
            <v>-2.98609204999957</v>
          </cell>
          <cell r="EB912">
            <v>-110.94772369000566</v>
          </cell>
          <cell r="EC912">
            <v>29.052150660001644</v>
          </cell>
          <cell r="ED912">
            <v>0</v>
          </cell>
          <cell r="EE912">
            <v>188.6838430200005</v>
          </cell>
          <cell r="EF912">
            <v>-0.29959140000210027</v>
          </cell>
          <cell r="EG912">
            <v>-1.9568000061553903E-4</v>
          </cell>
          <cell r="EH912">
            <v>0</v>
          </cell>
          <cell r="EI912">
            <v>11.961131200005184</v>
          </cell>
          <cell r="EJ912">
            <v>9.5099826300001951</v>
          </cell>
          <cell r="EK912">
            <v>0</v>
          </cell>
          <cell r="EL912">
            <v>60.950154260001</v>
          </cell>
          <cell r="EM912">
            <v>1.1873617000019294</v>
          </cell>
          <cell r="EN912">
            <v>36.719691000002058</v>
          </cell>
          <cell r="EO912">
            <v>62.627806740001688</v>
          </cell>
          <cell r="EP912">
            <v>6.0275025699993421</v>
          </cell>
          <cell r="EQ912">
            <v>0</v>
          </cell>
          <cell r="ER912">
            <v>115.11625269000069</v>
          </cell>
          <cell r="ES912">
            <v>-2.0993994799973734</v>
          </cell>
          <cell r="ET912">
            <v>0</v>
          </cell>
          <cell r="EU912">
            <v>2.3264618199991673</v>
          </cell>
          <cell r="EV912">
            <v>28.957667240001683</v>
          </cell>
          <cell r="EW912">
            <v>0</v>
          </cell>
          <cell r="EX912">
            <v>0</v>
          </cell>
          <cell r="EY912">
            <v>30.392879599996377</v>
          </cell>
          <cell r="EZ912">
            <v>-15.677539669999533</v>
          </cell>
          <cell r="FA912">
            <v>75.181701199999225</v>
          </cell>
          <cell r="FB912">
            <v>-1.6638242200060631</v>
          </cell>
          <cell r="FC912">
            <v>-2.3016937999982474</v>
          </cell>
          <cell r="FD912">
            <v>0</v>
          </cell>
          <cell r="FE912">
            <v>71.352649320033379</v>
          </cell>
          <cell r="FF912">
            <v>-1.4131056299993361</v>
          </cell>
          <cell r="FG912">
            <v>0</v>
          </cell>
          <cell r="FH912">
            <v>2.7128176599999279</v>
          </cell>
          <cell r="FI912">
            <v>13.518846110002414</v>
          </cell>
          <cell r="FJ912">
            <v>41.584817540000131</v>
          </cell>
          <cell r="FK912">
            <v>2.9741831699998329</v>
          </cell>
          <cell r="FL912">
            <v>-0.999762589999591</v>
          </cell>
          <cell r="FM912">
            <v>-3.1684063800003059</v>
          </cell>
          <cell r="FN912">
            <v>16.929481489998579</v>
          </cell>
          <cell r="FO912">
            <v>1.2059751900051197</v>
          </cell>
          <cell r="FP912">
            <v>-1.992197239998859</v>
          </cell>
          <cell r="FQ912">
            <v>0</v>
          </cell>
          <cell r="FR912">
            <v>159.95944482996128</v>
          </cell>
          <cell r="FS912">
            <v>1.1967949499994575</v>
          </cell>
          <cell r="FT912">
            <v>0</v>
          </cell>
          <cell r="FU912">
            <v>19.998989749999964</v>
          </cell>
          <cell r="FV912">
            <v>38.530384479998247</v>
          </cell>
          <cell r="FW912">
            <v>9.3699726100001044</v>
          </cell>
          <cell r="FX912">
            <v>-0.71807213000010961</v>
          </cell>
          <cell r="FY912">
            <v>-0.96810320999793475</v>
          </cell>
          <cell r="FZ912">
            <v>16.475132449999364</v>
          </cell>
          <cell r="GA912">
            <v>40.695234709997749</v>
          </cell>
          <cell r="GB912">
            <v>33.087700789998053</v>
          </cell>
          <cell r="GC912">
            <v>2.2914104300016334</v>
          </cell>
          <cell r="GD912">
            <v>0</v>
          </cell>
          <cell r="GE912">
            <v>57.624743270018371</v>
          </cell>
          <cell r="GF912">
            <v>0</v>
          </cell>
          <cell r="GG912">
            <v>0</v>
          </cell>
          <cell r="GH912">
            <v>15.796948580000389</v>
          </cell>
          <cell r="GI912">
            <v>9.5080820700004551</v>
          </cell>
          <cell r="GJ912">
            <v>0</v>
          </cell>
          <cell r="GK912">
            <v>0</v>
          </cell>
          <cell r="GL912">
            <v>-13.881114069999967</v>
          </cell>
          <cell r="GM912">
            <v>4.7695016699981352</v>
          </cell>
          <cell r="GN912">
            <v>14.104528650001157</v>
          </cell>
          <cell r="GO912">
            <v>26.494970039999316</v>
          </cell>
          <cell r="GP912">
            <v>0.83182632999705675</v>
          </cell>
          <cell r="GQ912">
            <v>0</v>
          </cell>
          <cell r="GR912">
            <v>54.08676884000306</v>
          </cell>
          <cell r="GS912">
            <v>12.330842120001762</v>
          </cell>
          <cell r="GT912">
            <v>0</v>
          </cell>
          <cell r="GU912">
            <v>3.275111939999988</v>
          </cell>
          <cell r="GV912">
            <v>9.8707344199992804</v>
          </cell>
          <cell r="GW912">
            <v>0</v>
          </cell>
          <cell r="GX912">
            <v>0</v>
          </cell>
          <cell r="GY912">
            <v>0.48510138999972696</v>
          </cell>
          <cell r="GZ912">
            <v>22.49787723999907</v>
          </cell>
          <cell r="HA912">
            <v>6.4122419200011791</v>
          </cell>
          <cell r="HB912">
            <v>-21.792246559998603</v>
          </cell>
          <cell r="HC912">
            <v>27.000000000001819</v>
          </cell>
          <cell r="HD912">
            <v>-5.9928936300057103</v>
          </cell>
          <cell r="HE912">
            <v>77.182405239960644</v>
          </cell>
          <cell r="HF912">
            <v>-1.6659024099972157</v>
          </cell>
          <cell r="HG912">
            <v>0</v>
          </cell>
          <cell r="HH912">
            <v>4.1942625100000441</v>
          </cell>
          <cell r="HI912">
            <v>8.6056753300008495</v>
          </cell>
          <cell r="HJ912">
            <v>7.1908277300000236</v>
          </cell>
          <cell r="HK912">
            <v>0</v>
          </cell>
          <cell r="HL912">
            <v>27.591449659999853</v>
          </cell>
          <cell r="HM912">
            <v>13.237001239999699</v>
          </cell>
          <cell r="HN912">
            <v>3.7260501400014618</v>
          </cell>
          <cell r="HO912">
            <v>13.929613829997834</v>
          </cell>
          <cell r="HP912">
            <v>5.5845769999996264</v>
          </cell>
          <cell r="HQ912">
            <v>-5.2111497900041286</v>
          </cell>
          <cell r="HR912">
            <v>191.5031974799931</v>
          </cell>
          <cell r="HS912">
            <v>-1.3269502500043018</v>
          </cell>
          <cell r="HT912">
            <v>29</v>
          </cell>
          <cell r="HU912">
            <v>-4.4424940300004891</v>
          </cell>
          <cell r="HV912">
            <v>8.7046869199998582</v>
          </cell>
          <cell r="HW912">
            <v>0</v>
          </cell>
          <cell r="HX912">
            <v>8.6113318600000071</v>
          </cell>
          <cell r="HY912">
            <v>12.158107930000369</v>
          </cell>
          <cell r="HZ912">
            <v>33.700706290001108</v>
          </cell>
          <cell r="IA912">
            <v>21.66307076999874</v>
          </cell>
          <cell r="IB912">
            <v>29.434737989999121</v>
          </cell>
          <cell r="IC912">
            <v>53.999999999998181</v>
          </cell>
          <cell r="ID912">
            <v>0</v>
          </cell>
          <cell r="IE912">
            <v>89.942012529965723</v>
          </cell>
          <cell r="IF912">
            <v>-29.80592649999744</v>
          </cell>
          <cell r="IG912">
            <v>6.0657657399988238</v>
          </cell>
          <cell r="IH912">
            <v>-0.82589701000051718</v>
          </cell>
          <cell r="II912">
            <v>0</v>
          </cell>
          <cell r="IJ912">
            <v>0</v>
          </cell>
          <cell r="IK912">
            <v>7.490098219999993</v>
          </cell>
          <cell r="IL912">
            <v>9.4069527000001472</v>
          </cell>
          <cell r="IM912">
            <v>82.179190260001633</v>
          </cell>
          <cell r="IN912">
            <v>12.517328810001345</v>
          </cell>
          <cell r="IO912">
            <v>11.385700310000175</v>
          </cell>
          <cell r="IP912">
            <v>-3.1767000000018015</v>
          </cell>
          <cell r="IQ912">
            <v>-5.2945000000036089</v>
          </cell>
          <cell r="IR912">
            <v>70.408203519997187</v>
          </cell>
          <cell r="IS912">
            <v>2.0119978100010485</v>
          </cell>
          <cell r="IT912">
            <v>2.4727443200008565</v>
          </cell>
          <cell r="IU912">
            <v>-0.5313169499995638</v>
          </cell>
          <cell r="IV912">
            <v>0</v>
          </cell>
          <cell r="IW912">
            <v>0</v>
          </cell>
          <cell r="IX912">
            <v>0</v>
          </cell>
          <cell r="IY912">
            <v>36.378809830001046</v>
          </cell>
          <cell r="IZ912">
            <v>22.468552599999384</v>
          </cell>
          <cell r="JA912">
            <v>-0.11128828000073554</v>
          </cell>
          <cell r="JB912">
            <v>17.758452120001493</v>
          </cell>
          <cell r="JC912">
            <v>-0.24157372999979998</v>
          </cell>
          <cell r="JD912">
            <v>-9.7981741999974474</v>
          </cell>
          <cell r="JE912">
            <v>0</v>
          </cell>
          <cell r="JF912">
            <v>0</v>
          </cell>
          <cell r="JG912">
            <v>0</v>
          </cell>
          <cell r="JH912">
            <v>0</v>
          </cell>
          <cell r="JI912">
            <v>0</v>
          </cell>
          <cell r="JJ912">
            <v>0</v>
          </cell>
          <cell r="JK912">
            <v>0</v>
          </cell>
          <cell r="JL912">
            <v>0</v>
          </cell>
          <cell r="JM912">
            <v>0</v>
          </cell>
          <cell r="JN912">
            <v>0</v>
          </cell>
          <cell r="JO912">
            <v>0</v>
          </cell>
          <cell r="JP912">
            <v>0</v>
          </cell>
          <cell r="JQ912">
            <v>0</v>
          </cell>
        </row>
        <row r="913">
          <cell r="D913" t="str">
            <v>MKT.EX.MDC._.___.MidC OR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  <cell r="BZ913">
            <v>0</v>
          </cell>
          <cell r="CA913">
            <v>0</v>
          </cell>
          <cell r="CB913">
            <v>0</v>
          </cell>
          <cell r="CC913">
            <v>0</v>
          </cell>
          <cell r="CD913">
            <v>0</v>
          </cell>
          <cell r="CE913">
            <v>0</v>
          </cell>
          <cell r="CF913">
            <v>0</v>
          </cell>
          <cell r="CG913">
            <v>0</v>
          </cell>
          <cell r="CH913">
            <v>0</v>
          </cell>
          <cell r="CI913">
            <v>0</v>
          </cell>
          <cell r="CJ913">
            <v>0</v>
          </cell>
          <cell r="CK913">
            <v>0</v>
          </cell>
          <cell r="CL913">
            <v>0</v>
          </cell>
          <cell r="CM913">
            <v>0</v>
          </cell>
          <cell r="CN913">
            <v>0</v>
          </cell>
          <cell r="CO913">
            <v>0</v>
          </cell>
          <cell r="CP913">
            <v>0</v>
          </cell>
          <cell r="CQ913">
            <v>0</v>
          </cell>
          <cell r="CR913">
            <v>0</v>
          </cell>
          <cell r="CS913">
            <v>0</v>
          </cell>
          <cell r="CT913">
            <v>0</v>
          </cell>
          <cell r="CU913">
            <v>0</v>
          </cell>
          <cell r="CV913">
            <v>0</v>
          </cell>
          <cell r="CW913">
            <v>0</v>
          </cell>
          <cell r="CX913">
            <v>0</v>
          </cell>
          <cell r="CY913">
            <v>0</v>
          </cell>
          <cell r="CZ913">
            <v>0</v>
          </cell>
          <cell r="DA913">
            <v>0</v>
          </cell>
          <cell r="DB913">
            <v>0</v>
          </cell>
          <cell r="DC913">
            <v>0</v>
          </cell>
          <cell r="DD913">
            <v>0</v>
          </cell>
          <cell r="DE913">
            <v>0</v>
          </cell>
          <cell r="DF913">
            <v>0</v>
          </cell>
          <cell r="DG913">
            <v>0</v>
          </cell>
          <cell r="DH913">
            <v>0</v>
          </cell>
          <cell r="DI913">
            <v>0</v>
          </cell>
          <cell r="DJ913">
            <v>0</v>
          </cell>
          <cell r="DK913">
            <v>0</v>
          </cell>
          <cell r="DL913">
            <v>0</v>
          </cell>
          <cell r="DM913">
            <v>0</v>
          </cell>
          <cell r="DN913">
            <v>0</v>
          </cell>
          <cell r="DO913">
            <v>0</v>
          </cell>
          <cell r="DP913">
            <v>0</v>
          </cell>
          <cell r="DQ913">
            <v>0</v>
          </cell>
          <cell r="DR913">
            <v>0</v>
          </cell>
          <cell r="DS913">
            <v>0</v>
          </cell>
          <cell r="DT913">
            <v>0</v>
          </cell>
          <cell r="DU913">
            <v>0</v>
          </cell>
          <cell r="DV913">
            <v>0</v>
          </cell>
          <cell r="DW913">
            <v>0</v>
          </cell>
          <cell r="DX913">
            <v>0</v>
          </cell>
          <cell r="DY913">
            <v>0</v>
          </cell>
          <cell r="DZ913">
            <v>0</v>
          </cell>
          <cell r="EA913">
            <v>0</v>
          </cell>
          <cell r="EB913">
            <v>0</v>
          </cell>
          <cell r="EC913">
            <v>0</v>
          </cell>
          <cell r="ED913">
            <v>0</v>
          </cell>
          <cell r="EE913">
            <v>0</v>
          </cell>
          <cell r="EF913">
            <v>0</v>
          </cell>
          <cell r="EG913">
            <v>0</v>
          </cell>
          <cell r="EH913">
            <v>0</v>
          </cell>
          <cell r="EI913">
            <v>0</v>
          </cell>
          <cell r="EJ913">
            <v>0</v>
          </cell>
          <cell r="EK913">
            <v>0</v>
          </cell>
          <cell r="EL913">
            <v>0</v>
          </cell>
          <cell r="EM913">
            <v>0</v>
          </cell>
          <cell r="EN913">
            <v>0</v>
          </cell>
          <cell r="EO913">
            <v>0</v>
          </cell>
          <cell r="EP913">
            <v>0</v>
          </cell>
          <cell r="EQ913">
            <v>0</v>
          </cell>
          <cell r="ER913">
            <v>0</v>
          </cell>
          <cell r="ES913">
            <v>0</v>
          </cell>
          <cell r="ET913">
            <v>0</v>
          </cell>
          <cell r="EU913">
            <v>0</v>
          </cell>
          <cell r="EV913">
            <v>0</v>
          </cell>
          <cell r="EW913">
            <v>0</v>
          </cell>
          <cell r="EX913">
            <v>0</v>
          </cell>
          <cell r="EY913">
            <v>0</v>
          </cell>
          <cell r="EZ913">
            <v>0</v>
          </cell>
          <cell r="FA913">
            <v>0</v>
          </cell>
          <cell r="FB913">
            <v>0</v>
          </cell>
          <cell r="FC913">
            <v>0</v>
          </cell>
          <cell r="FD913">
            <v>0</v>
          </cell>
          <cell r="FE913">
            <v>0</v>
          </cell>
          <cell r="FF913">
            <v>0</v>
          </cell>
          <cell r="FG913">
            <v>0</v>
          </cell>
          <cell r="FH913">
            <v>0</v>
          </cell>
          <cell r="FI913">
            <v>0</v>
          </cell>
          <cell r="FJ913">
            <v>0</v>
          </cell>
          <cell r="FK913">
            <v>0</v>
          </cell>
          <cell r="FL913">
            <v>0</v>
          </cell>
          <cell r="FM913">
            <v>0</v>
          </cell>
          <cell r="FN913">
            <v>0</v>
          </cell>
          <cell r="FO913">
            <v>0</v>
          </cell>
          <cell r="FP913">
            <v>0</v>
          </cell>
          <cell r="FQ913">
            <v>0</v>
          </cell>
          <cell r="FR913">
            <v>0</v>
          </cell>
          <cell r="FS913">
            <v>0</v>
          </cell>
          <cell r="FT913">
            <v>0</v>
          </cell>
          <cell r="FU913">
            <v>0</v>
          </cell>
          <cell r="FV913">
            <v>0</v>
          </cell>
          <cell r="FW913">
            <v>0</v>
          </cell>
          <cell r="FX913">
            <v>0</v>
          </cell>
          <cell r="FY913">
            <v>0</v>
          </cell>
          <cell r="FZ913">
            <v>0</v>
          </cell>
          <cell r="GA913">
            <v>0</v>
          </cell>
          <cell r="GB913">
            <v>0</v>
          </cell>
          <cell r="GC913">
            <v>0</v>
          </cell>
          <cell r="GD913">
            <v>0</v>
          </cell>
          <cell r="GE913">
            <v>0</v>
          </cell>
          <cell r="GF913">
            <v>0</v>
          </cell>
          <cell r="GG913">
            <v>0</v>
          </cell>
          <cell r="GH913">
            <v>0</v>
          </cell>
          <cell r="GI913">
            <v>0</v>
          </cell>
          <cell r="GJ913">
            <v>0</v>
          </cell>
          <cell r="GK913">
            <v>0</v>
          </cell>
          <cell r="GL913">
            <v>0</v>
          </cell>
          <cell r="GM913">
            <v>0</v>
          </cell>
          <cell r="GN913">
            <v>0</v>
          </cell>
          <cell r="GO913">
            <v>0</v>
          </cell>
          <cell r="GP913">
            <v>0</v>
          </cell>
          <cell r="GQ913">
            <v>0</v>
          </cell>
          <cell r="GR913">
            <v>0</v>
          </cell>
          <cell r="GS913">
            <v>0</v>
          </cell>
          <cell r="GT913">
            <v>0</v>
          </cell>
          <cell r="GU913">
            <v>0</v>
          </cell>
          <cell r="GV913">
            <v>0</v>
          </cell>
          <cell r="GW913">
            <v>0</v>
          </cell>
          <cell r="GX913">
            <v>0</v>
          </cell>
          <cell r="GY913">
            <v>0</v>
          </cell>
          <cell r="GZ913">
            <v>0</v>
          </cell>
          <cell r="HA913">
            <v>0</v>
          </cell>
          <cell r="HB913">
            <v>0</v>
          </cell>
          <cell r="HC913">
            <v>0</v>
          </cell>
          <cell r="HD913">
            <v>0</v>
          </cell>
          <cell r="HE913">
            <v>0</v>
          </cell>
          <cell r="HF913">
            <v>0</v>
          </cell>
          <cell r="HG913">
            <v>0</v>
          </cell>
          <cell r="HH913">
            <v>0</v>
          </cell>
          <cell r="HI913">
            <v>0</v>
          </cell>
          <cell r="HJ913">
            <v>0</v>
          </cell>
          <cell r="HK913">
            <v>0</v>
          </cell>
          <cell r="HL913">
            <v>0</v>
          </cell>
          <cell r="HM913">
            <v>0</v>
          </cell>
          <cell r="HN913">
            <v>0</v>
          </cell>
          <cell r="HO913">
            <v>0</v>
          </cell>
          <cell r="HP913">
            <v>0</v>
          </cell>
          <cell r="HQ913">
            <v>0</v>
          </cell>
          <cell r="HR913">
            <v>0</v>
          </cell>
          <cell r="HS913">
            <v>0</v>
          </cell>
          <cell r="HT913">
            <v>0</v>
          </cell>
          <cell r="HU913">
            <v>0</v>
          </cell>
          <cell r="HV913">
            <v>0</v>
          </cell>
          <cell r="HW913">
            <v>0</v>
          </cell>
          <cell r="HX913">
            <v>0</v>
          </cell>
          <cell r="HY913">
            <v>0</v>
          </cell>
          <cell r="HZ913">
            <v>0</v>
          </cell>
          <cell r="IA913">
            <v>0</v>
          </cell>
          <cell r="IB913">
            <v>0</v>
          </cell>
          <cell r="IC913">
            <v>0</v>
          </cell>
          <cell r="ID913">
            <v>0</v>
          </cell>
          <cell r="IE913">
            <v>0</v>
          </cell>
          <cell r="IF913">
            <v>0</v>
          </cell>
          <cell r="IG913">
            <v>0</v>
          </cell>
          <cell r="IH913">
            <v>0</v>
          </cell>
          <cell r="II913">
            <v>0</v>
          </cell>
          <cell r="IJ913">
            <v>0</v>
          </cell>
          <cell r="IK913">
            <v>0</v>
          </cell>
          <cell r="IL913">
            <v>0</v>
          </cell>
          <cell r="IM913">
            <v>0</v>
          </cell>
          <cell r="IN913">
            <v>0</v>
          </cell>
          <cell r="IO913">
            <v>0</v>
          </cell>
          <cell r="IP913">
            <v>0</v>
          </cell>
          <cell r="IQ913">
            <v>0</v>
          </cell>
          <cell r="IR913">
            <v>0</v>
          </cell>
          <cell r="IS913">
            <v>0</v>
          </cell>
          <cell r="IT913">
            <v>0</v>
          </cell>
          <cell r="IU913">
            <v>0</v>
          </cell>
          <cell r="IV913">
            <v>0</v>
          </cell>
          <cell r="IW913">
            <v>0</v>
          </cell>
          <cell r="IX913">
            <v>0</v>
          </cell>
          <cell r="IY913">
            <v>0</v>
          </cell>
          <cell r="IZ913">
            <v>0</v>
          </cell>
          <cell r="JA913">
            <v>0</v>
          </cell>
          <cell r="JB913">
            <v>0</v>
          </cell>
          <cell r="JC913">
            <v>0</v>
          </cell>
          <cell r="JD913">
            <v>0</v>
          </cell>
          <cell r="JE913">
            <v>0</v>
          </cell>
          <cell r="JF913">
            <v>0</v>
          </cell>
          <cell r="JG913">
            <v>0</v>
          </cell>
          <cell r="JH913">
            <v>0</v>
          </cell>
          <cell r="JI913">
            <v>0</v>
          </cell>
          <cell r="JJ913">
            <v>0</v>
          </cell>
          <cell r="JK913">
            <v>0</v>
          </cell>
          <cell r="JL913">
            <v>0</v>
          </cell>
          <cell r="JM913">
            <v>0</v>
          </cell>
          <cell r="JN913">
            <v>0</v>
          </cell>
          <cell r="JO913">
            <v>0</v>
          </cell>
          <cell r="JP913">
            <v>0</v>
          </cell>
          <cell r="JQ913">
            <v>0</v>
          </cell>
        </row>
        <row r="914">
          <cell r="D914" t="str">
            <v>MKT.EX.MED._.___.Mead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  <cell r="BZ914">
            <v>0</v>
          </cell>
          <cell r="CA914">
            <v>0</v>
          </cell>
          <cell r="CB914">
            <v>0</v>
          </cell>
          <cell r="CC914">
            <v>0</v>
          </cell>
          <cell r="CD914">
            <v>0</v>
          </cell>
          <cell r="CE914">
            <v>0</v>
          </cell>
          <cell r="CF914">
            <v>0</v>
          </cell>
          <cell r="CG914">
            <v>0</v>
          </cell>
          <cell r="CH914">
            <v>0</v>
          </cell>
          <cell r="CI914">
            <v>0</v>
          </cell>
          <cell r="CJ914">
            <v>0</v>
          </cell>
          <cell r="CK914">
            <v>0</v>
          </cell>
          <cell r="CL914">
            <v>0</v>
          </cell>
          <cell r="CM914">
            <v>0</v>
          </cell>
          <cell r="CN914">
            <v>0</v>
          </cell>
          <cell r="CO914">
            <v>0</v>
          </cell>
          <cell r="CP914">
            <v>0</v>
          </cell>
          <cell r="CQ914">
            <v>0</v>
          </cell>
          <cell r="CR914">
            <v>0</v>
          </cell>
          <cell r="CS914">
            <v>0</v>
          </cell>
          <cell r="CT914">
            <v>0</v>
          </cell>
          <cell r="CU914">
            <v>0</v>
          </cell>
          <cell r="CV914">
            <v>0</v>
          </cell>
          <cell r="CW914">
            <v>0</v>
          </cell>
          <cell r="CX914">
            <v>0</v>
          </cell>
          <cell r="CY914">
            <v>0</v>
          </cell>
          <cell r="CZ914">
            <v>0</v>
          </cell>
          <cell r="DA914">
            <v>0</v>
          </cell>
          <cell r="DB914">
            <v>0</v>
          </cell>
          <cell r="DC914">
            <v>0</v>
          </cell>
          <cell r="DD914">
            <v>0</v>
          </cell>
          <cell r="DE914">
            <v>0</v>
          </cell>
          <cell r="DF914">
            <v>0</v>
          </cell>
          <cell r="DG914">
            <v>0</v>
          </cell>
          <cell r="DH914">
            <v>0</v>
          </cell>
          <cell r="DI914">
            <v>0</v>
          </cell>
          <cell r="DJ914">
            <v>0</v>
          </cell>
          <cell r="DK914">
            <v>0</v>
          </cell>
          <cell r="DL914">
            <v>0</v>
          </cell>
          <cell r="DM914">
            <v>0</v>
          </cell>
          <cell r="DN914">
            <v>0</v>
          </cell>
          <cell r="DO914">
            <v>0</v>
          </cell>
          <cell r="DP914">
            <v>0</v>
          </cell>
          <cell r="DQ914">
            <v>0</v>
          </cell>
          <cell r="DR914">
            <v>0</v>
          </cell>
          <cell r="DS914">
            <v>0</v>
          </cell>
          <cell r="DT914">
            <v>0</v>
          </cell>
          <cell r="DU914">
            <v>0</v>
          </cell>
          <cell r="DV914">
            <v>0</v>
          </cell>
          <cell r="DW914">
            <v>0</v>
          </cell>
          <cell r="DX914">
            <v>0</v>
          </cell>
          <cell r="DY914">
            <v>0</v>
          </cell>
          <cell r="DZ914">
            <v>0</v>
          </cell>
          <cell r="EA914">
            <v>0</v>
          </cell>
          <cell r="EB914">
            <v>0</v>
          </cell>
          <cell r="EC914">
            <v>0</v>
          </cell>
          <cell r="ED914">
            <v>0</v>
          </cell>
          <cell r="EE914">
            <v>0</v>
          </cell>
          <cell r="EF914">
            <v>0</v>
          </cell>
          <cell r="EG914">
            <v>0</v>
          </cell>
          <cell r="EH914">
            <v>0</v>
          </cell>
          <cell r="EI914">
            <v>0</v>
          </cell>
          <cell r="EJ914">
            <v>0</v>
          </cell>
          <cell r="EK914">
            <v>0</v>
          </cell>
          <cell r="EL914">
            <v>0</v>
          </cell>
          <cell r="EM914">
            <v>0</v>
          </cell>
          <cell r="EN914">
            <v>0</v>
          </cell>
          <cell r="EO914">
            <v>0</v>
          </cell>
          <cell r="EP914">
            <v>0</v>
          </cell>
          <cell r="EQ914">
            <v>0</v>
          </cell>
          <cell r="ER914">
            <v>0</v>
          </cell>
          <cell r="ES914">
            <v>0</v>
          </cell>
          <cell r="ET914">
            <v>0</v>
          </cell>
          <cell r="EU914">
            <v>0</v>
          </cell>
          <cell r="EV914">
            <v>0</v>
          </cell>
          <cell r="EW914">
            <v>0</v>
          </cell>
          <cell r="EX914">
            <v>0</v>
          </cell>
          <cell r="EY914">
            <v>0</v>
          </cell>
          <cell r="EZ914">
            <v>0</v>
          </cell>
          <cell r="FA914">
            <v>0</v>
          </cell>
          <cell r="FB914">
            <v>0</v>
          </cell>
          <cell r="FC914">
            <v>0</v>
          </cell>
          <cell r="FD914">
            <v>0</v>
          </cell>
          <cell r="FE914">
            <v>0</v>
          </cell>
          <cell r="FF914">
            <v>0</v>
          </cell>
          <cell r="FG914">
            <v>0</v>
          </cell>
          <cell r="FH914">
            <v>0</v>
          </cell>
          <cell r="FI914">
            <v>0</v>
          </cell>
          <cell r="FJ914">
            <v>0</v>
          </cell>
          <cell r="FK914">
            <v>0</v>
          </cell>
          <cell r="FL914">
            <v>0</v>
          </cell>
          <cell r="FM914">
            <v>0</v>
          </cell>
          <cell r="FN914">
            <v>0</v>
          </cell>
          <cell r="FO914">
            <v>0</v>
          </cell>
          <cell r="FP914">
            <v>0</v>
          </cell>
          <cell r="FQ914">
            <v>0</v>
          </cell>
          <cell r="FR914">
            <v>0</v>
          </cell>
          <cell r="FS914">
            <v>0</v>
          </cell>
          <cell r="FT914">
            <v>0</v>
          </cell>
          <cell r="FU914">
            <v>0</v>
          </cell>
          <cell r="FV914">
            <v>0</v>
          </cell>
          <cell r="FW914">
            <v>0</v>
          </cell>
          <cell r="FX914">
            <v>0</v>
          </cell>
          <cell r="FY914">
            <v>0</v>
          </cell>
          <cell r="FZ914">
            <v>0</v>
          </cell>
          <cell r="GA914">
            <v>0</v>
          </cell>
          <cell r="GB914">
            <v>0</v>
          </cell>
          <cell r="GC914">
            <v>0</v>
          </cell>
          <cell r="GD914">
            <v>0</v>
          </cell>
          <cell r="GE914">
            <v>0</v>
          </cell>
          <cell r="GF914">
            <v>0</v>
          </cell>
          <cell r="GG914">
            <v>0</v>
          </cell>
          <cell r="GH914">
            <v>0</v>
          </cell>
          <cell r="GI914">
            <v>0</v>
          </cell>
          <cell r="GJ914">
            <v>0</v>
          </cell>
          <cell r="GK914">
            <v>0</v>
          </cell>
          <cell r="GL914">
            <v>0</v>
          </cell>
          <cell r="GM914">
            <v>0</v>
          </cell>
          <cell r="GN914">
            <v>0</v>
          </cell>
          <cell r="GO914">
            <v>0</v>
          </cell>
          <cell r="GP914">
            <v>0</v>
          </cell>
          <cell r="GQ914">
            <v>0</v>
          </cell>
          <cell r="GR914">
            <v>0</v>
          </cell>
          <cell r="GS914">
            <v>0</v>
          </cell>
          <cell r="GT914">
            <v>0</v>
          </cell>
          <cell r="GU914">
            <v>0</v>
          </cell>
          <cell r="GV914">
            <v>0</v>
          </cell>
          <cell r="GW914">
            <v>0</v>
          </cell>
          <cell r="GX914">
            <v>0</v>
          </cell>
          <cell r="GY914">
            <v>0</v>
          </cell>
          <cell r="GZ914">
            <v>0</v>
          </cell>
          <cell r="HA914">
            <v>0</v>
          </cell>
          <cell r="HB914">
            <v>0</v>
          </cell>
          <cell r="HC914">
            <v>0</v>
          </cell>
          <cell r="HD914">
            <v>0</v>
          </cell>
          <cell r="HE914">
            <v>0</v>
          </cell>
          <cell r="HF914">
            <v>0</v>
          </cell>
          <cell r="HG914">
            <v>0</v>
          </cell>
          <cell r="HH914">
            <v>0</v>
          </cell>
          <cell r="HI914">
            <v>0</v>
          </cell>
          <cell r="HJ914">
            <v>0</v>
          </cell>
          <cell r="HK914">
            <v>0</v>
          </cell>
          <cell r="HL914">
            <v>0</v>
          </cell>
          <cell r="HM914">
            <v>0</v>
          </cell>
          <cell r="HN914">
            <v>0</v>
          </cell>
          <cell r="HO914">
            <v>0</v>
          </cell>
          <cell r="HP914">
            <v>0</v>
          </cell>
          <cell r="HQ914">
            <v>0</v>
          </cell>
          <cell r="HR914">
            <v>0</v>
          </cell>
          <cell r="HS914">
            <v>0</v>
          </cell>
          <cell r="HT914">
            <v>0</v>
          </cell>
          <cell r="HU914">
            <v>0</v>
          </cell>
          <cell r="HV914">
            <v>0</v>
          </cell>
          <cell r="HW914">
            <v>0</v>
          </cell>
          <cell r="HX914">
            <v>0</v>
          </cell>
          <cell r="HY914">
            <v>0</v>
          </cell>
          <cell r="HZ914">
            <v>0</v>
          </cell>
          <cell r="IA914">
            <v>0</v>
          </cell>
          <cell r="IB914">
            <v>0</v>
          </cell>
          <cell r="IC914">
            <v>0</v>
          </cell>
          <cell r="ID914">
            <v>0</v>
          </cell>
          <cell r="IE914">
            <v>0</v>
          </cell>
          <cell r="IF914">
            <v>0</v>
          </cell>
          <cell r="IG914">
            <v>0</v>
          </cell>
          <cell r="IH914">
            <v>0</v>
          </cell>
          <cell r="II914">
            <v>0</v>
          </cell>
          <cell r="IJ914">
            <v>0</v>
          </cell>
          <cell r="IK914">
            <v>0</v>
          </cell>
          <cell r="IL914">
            <v>0</v>
          </cell>
          <cell r="IM914">
            <v>0</v>
          </cell>
          <cell r="IN914">
            <v>0</v>
          </cell>
          <cell r="IO914">
            <v>0</v>
          </cell>
          <cell r="IP914">
            <v>0</v>
          </cell>
          <cell r="IQ914">
            <v>0</v>
          </cell>
          <cell r="IR914">
            <v>0</v>
          </cell>
          <cell r="IS914">
            <v>0</v>
          </cell>
          <cell r="IT914">
            <v>0</v>
          </cell>
          <cell r="IU914">
            <v>0</v>
          </cell>
          <cell r="IV914">
            <v>0</v>
          </cell>
          <cell r="IW914">
            <v>0</v>
          </cell>
          <cell r="IX914">
            <v>0</v>
          </cell>
          <cell r="IY914">
            <v>0</v>
          </cell>
          <cell r="IZ914">
            <v>0</v>
          </cell>
          <cell r="JA914">
            <v>0</v>
          </cell>
          <cell r="JB914">
            <v>0</v>
          </cell>
          <cell r="JC914">
            <v>0</v>
          </cell>
          <cell r="JD914">
            <v>0</v>
          </cell>
          <cell r="JE914">
            <v>0</v>
          </cell>
          <cell r="JF914">
            <v>0</v>
          </cell>
          <cell r="JG914">
            <v>0</v>
          </cell>
          <cell r="JH914">
            <v>0</v>
          </cell>
          <cell r="JI914">
            <v>0</v>
          </cell>
          <cell r="JJ914">
            <v>0</v>
          </cell>
          <cell r="JK914">
            <v>0</v>
          </cell>
          <cell r="JL914">
            <v>0</v>
          </cell>
          <cell r="JM914">
            <v>0</v>
          </cell>
          <cell r="JN914">
            <v>0</v>
          </cell>
          <cell r="JO914">
            <v>0</v>
          </cell>
          <cell r="JP914">
            <v>0</v>
          </cell>
          <cell r="JQ914">
            <v>0</v>
          </cell>
        </row>
        <row r="915">
          <cell r="D915" t="str">
            <v>MKT.EX.MNA._.___.Mona</v>
          </cell>
          <cell r="F915">
            <v>-3.4505519899976207</v>
          </cell>
          <cell r="G915">
            <v>0</v>
          </cell>
          <cell r="H915">
            <v>2.1925235700005032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1.7974732999973639</v>
          </cell>
          <cell r="N915">
            <v>-6.1580277100019885</v>
          </cell>
          <cell r="O915">
            <v>2.5534080500001437</v>
          </cell>
          <cell r="P915">
            <v>0</v>
          </cell>
          <cell r="Q915">
            <v>-0.44643836999966879</v>
          </cell>
          <cell r="R915">
            <v>23.25437323001097</v>
          </cell>
          <cell r="S915">
            <v>47.784768159999658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-24.999999999996362</v>
          </cell>
          <cell r="AA915">
            <v>0</v>
          </cell>
          <cell r="AB915">
            <v>0</v>
          </cell>
          <cell r="AC915">
            <v>0.46960506999857898</v>
          </cell>
          <cell r="AD915">
            <v>0</v>
          </cell>
          <cell r="AE915">
            <v>-11.072119050018955</v>
          </cell>
          <cell r="AF915">
            <v>0</v>
          </cell>
          <cell r="AG915">
            <v>0</v>
          </cell>
          <cell r="AH915">
            <v>0.89238979999936419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-15.361377109999012</v>
          </cell>
          <cell r="AO915">
            <v>3.3968682600007014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  <cell r="BZ915">
            <v>0</v>
          </cell>
          <cell r="CA915">
            <v>0</v>
          </cell>
          <cell r="CB915">
            <v>0</v>
          </cell>
          <cell r="CC915">
            <v>0</v>
          </cell>
          <cell r="CD915">
            <v>0</v>
          </cell>
          <cell r="CE915">
            <v>0</v>
          </cell>
          <cell r="CF915">
            <v>0</v>
          </cell>
          <cell r="CG915">
            <v>0</v>
          </cell>
          <cell r="CH915">
            <v>0</v>
          </cell>
          <cell r="CI915">
            <v>0</v>
          </cell>
          <cell r="CJ915">
            <v>0</v>
          </cell>
          <cell r="CK915">
            <v>0</v>
          </cell>
          <cell r="CL915">
            <v>0</v>
          </cell>
          <cell r="CM915">
            <v>0</v>
          </cell>
          <cell r="CN915">
            <v>0</v>
          </cell>
          <cell r="CO915">
            <v>0</v>
          </cell>
          <cell r="CP915">
            <v>0</v>
          </cell>
          <cell r="CQ915">
            <v>0</v>
          </cell>
          <cell r="CR915">
            <v>0</v>
          </cell>
          <cell r="CS915">
            <v>0</v>
          </cell>
          <cell r="CT915">
            <v>0</v>
          </cell>
          <cell r="CU915">
            <v>0</v>
          </cell>
          <cell r="CV915">
            <v>0</v>
          </cell>
          <cell r="CW915">
            <v>0</v>
          </cell>
          <cell r="CX915">
            <v>0</v>
          </cell>
          <cell r="CY915">
            <v>0</v>
          </cell>
          <cell r="CZ915">
            <v>0</v>
          </cell>
          <cell r="DA915">
            <v>0</v>
          </cell>
          <cell r="DB915">
            <v>0</v>
          </cell>
          <cell r="DC915">
            <v>0</v>
          </cell>
          <cell r="DD915">
            <v>0</v>
          </cell>
          <cell r="DE915">
            <v>0</v>
          </cell>
          <cell r="DF915">
            <v>0</v>
          </cell>
          <cell r="DG915">
            <v>0</v>
          </cell>
          <cell r="DH915">
            <v>0</v>
          </cell>
          <cell r="DI915">
            <v>0</v>
          </cell>
          <cell r="DJ915">
            <v>0</v>
          </cell>
          <cell r="DK915">
            <v>0</v>
          </cell>
          <cell r="DL915">
            <v>0</v>
          </cell>
          <cell r="DM915">
            <v>0</v>
          </cell>
          <cell r="DN915">
            <v>0</v>
          </cell>
          <cell r="DO915">
            <v>0</v>
          </cell>
          <cell r="DP915">
            <v>0</v>
          </cell>
          <cell r="DQ915">
            <v>0</v>
          </cell>
          <cell r="DR915">
            <v>0</v>
          </cell>
          <cell r="DS915">
            <v>0</v>
          </cell>
          <cell r="DT915">
            <v>0</v>
          </cell>
          <cell r="DU915">
            <v>0</v>
          </cell>
          <cell r="DV915">
            <v>0</v>
          </cell>
          <cell r="DW915">
            <v>0</v>
          </cell>
          <cell r="DX915">
            <v>0</v>
          </cell>
          <cell r="DY915">
            <v>0</v>
          </cell>
          <cell r="DZ915">
            <v>0</v>
          </cell>
          <cell r="EA915">
            <v>0</v>
          </cell>
          <cell r="EB915">
            <v>0</v>
          </cell>
          <cell r="EC915">
            <v>0</v>
          </cell>
          <cell r="ED915">
            <v>0</v>
          </cell>
          <cell r="EE915">
            <v>0</v>
          </cell>
          <cell r="EF915">
            <v>0</v>
          </cell>
          <cell r="EG915">
            <v>0</v>
          </cell>
          <cell r="EH915">
            <v>0</v>
          </cell>
          <cell r="EI915">
            <v>0</v>
          </cell>
          <cell r="EJ915">
            <v>0</v>
          </cell>
          <cell r="EK915">
            <v>0</v>
          </cell>
          <cell r="EL915">
            <v>0</v>
          </cell>
          <cell r="EM915">
            <v>0</v>
          </cell>
          <cell r="EN915">
            <v>0</v>
          </cell>
          <cell r="EO915">
            <v>0</v>
          </cell>
          <cell r="EP915">
            <v>0</v>
          </cell>
          <cell r="EQ915">
            <v>0</v>
          </cell>
          <cell r="ER915">
            <v>0</v>
          </cell>
          <cell r="ES915">
            <v>0</v>
          </cell>
          <cell r="ET915">
            <v>0</v>
          </cell>
          <cell r="EU915">
            <v>0</v>
          </cell>
          <cell r="EV915">
            <v>0</v>
          </cell>
          <cell r="EW915">
            <v>0</v>
          </cell>
          <cell r="EX915">
            <v>0</v>
          </cell>
          <cell r="EY915">
            <v>0</v>
          </cell>
          <cell r="EZ915">
            <v>0</v>
          </cell>
          <cell r="FA915">
            <v>0</v>
          </cell>
          <cell r="FB915">
            <v>0</v>
          </cell>
          <cell r="FC915">
            <v>0</v>
          </cell>
          <cell r="FD915">
            <v>0</v>
          </cell>
          <cell r="FE915">
            <v>0</v>
          </cell>
          <cell r="FF915">
            <v>0</v>
          </cell>
          <cell r="FG915">
            <v>0</v>
          </cell>
          <cell r="FH915">
            <v>0</v>
          </cell>
          <cell r="FI915">
            <v>0</v>
          </cell>
          <cell r="FJ915">
            <v>0</v>
          </cell>
          <cell r="FK915">
            <v>0</v>
          </cell>
          <cell r="FL915">
            <v>0</v>
          </cell>
          <cell r="FM915">
            <v>0</v>
          </cell>
          <cell r="FN915">
            <v>0</v>
          </cell>
          <cell r="FO915">
            <v>0</v>
          </cell>
          <cell r="FP915">
            <v>0</v>
          </cell>
          <cell r="FQ915">
            <v>0</v>
          </cell>
          <cell r="FR915">
            <v>0</v>
          </cell>
          <cell r="FS915">
            <v>0</v>
          </cell>
          <cell r="FT915">
            <v>0</v>
          </cell>
          <cell r="FU915">
            <v>0</v>
          </cell>
          <cell r="FV915">
            <v>0</v>
          </cell>
          <cell r="FW915">
            <v>0</v>
          </cell>
          <cell r="FX915">
            <v>0</v>
          </cell>
          <cell r="FY915">
            <v>0</v>
          </cell>
          <cell r="FZ915">
            <v>0</v>
          </cell>
          <cell r="GA915">
            <v>0</v>
          </cell>
          <cell r="GB915">
            <v>0</v>
          </cell>
          <cell r="GC915">
            <v>0</v>
          </cell>
          <cell r="GD915">
            <v>0</v>
          </cell>
          <cell r="GE915">
            <v>0</v>
          </cell>
          <cell r="GF915">
            <v>0</v>
          </cell>
          <cell r="GG915">
            <v>0</v>
          </cell>
          <cell r="GH915">
            <v>0</v>
          </cell>
          <cell r="GI915">
            <v>0</v>
          </cell>
          <cell r="GJ915">
            <v>0</v>
          </cell>
          <cell r="GK915">
            <v>0</v>
          </cell>
          <cell r="GL915">
            <v>0</v>
          </cell>
          <cell r="GM915">
            <v>0</v>
          </cell>
          <cell r="GN915">
            <v>0</v>
          </cell>
          <cell r="GO915">
            <v>0</v>
          </cell>
          <cell r="GP915">
            <v>0</v>
          </cell>
          <cell r="GQ915">
            <v>0</v>
          </cell>
          <cell r="GR915">
            <v>0</v>
          </cell>
          <cell r="GS915">
            <v>0</v>
          </cell>
          <cell r="GT915">
            <v>0</v>
          </cell>
          <cell r="GU915">
            <v>0</v>
          </cell>
          <cell r="GV915">
            <v>0</v>
          </cell>
          <cell r="GW915">
            <v>0</v>
          </cell>
          <cell r="GX915">
            <v>0</v>
          </cell>
          <cell r="GY915">
            <v>0</v>
          </cell>
          <cell r="GZ915">
            <v>0</v>
          </cell>
          <cell r="HA915">
            <v>0</v>
          </cell>
          <cell r="HB915">
            <v>0</v>
          </cell>
          <cell r="HC915">
            <v>0</v>
          </cell>
          <cell r="HD915">
            <v>0</v>
          </cell>
          <cell r="HE915">
            <v>0</v>
          </cell>
          <cell r="HF915">
            <v>0</v>
          </cell>
          <cell r="HG915">
            <v>0</v>
          </cell>
          <cell r="HH915">
            <v>0</v>
          </cell>
          <cell r="HI915">
            <v>0</v>
          </cell>
          <cell r="HJ915">
            <v>0</v>
          </cell>
          <cell r="HK915">
            <v>0</v>
          </cell>
          <cell r="HL915">
            <v>0</v>
          </cell>
          <cell r="HM915">
            <v>0</v>
          </cell>
          <cell r="HN915">
            <v>0</v>
          </cell>
          <cell r="HO915">
            <v>0</v>
          </cell>
          <cell r="HP915">
            <v>0</v>
          </cell>
          <cell r="HQ915">
            <v>0</v>
          </cell>
          <cell r="HR915">
            <v>0</v>
          </cell>
          <cell r="HS915">
            <v>0</v>
          </cell>
          <cell r="HT915">
            <v>0</v>
          </cell>
          <cell r="HU915">
            <v>0</v>
          </cell>
          <cell r="HV915">
            <v>0</v>
          </cell>
          <cell r="HW915">
            <v>0</v>
          </cell>
          <cell r="HX915">
            <v>0</v>
          </cell>
          <cell r="HY915">
            <v>0</v>
          </cell>
          <cell r="HZ915">
            <v>0</v>
          </cell>
          <cell r="IA915">
            <v>0</v>
          </cell>
          <cell r="IB915">
            <v>0</v>
          </cell>
          <cell r="IC915">
            <v>0</v>
          </cell>
          <cell r="ID915">
            <v>0</v>
          </cell>
          <cell r="IE915">
            <v>0</v>
          </cell>
          <cell r="IF915">
            <v>0</v>
          </cell>
          <cell r="IG915">
            <v>0</v>
          </cell>
          <cell r="IH915">
            <v>0</v>
          </cell>
          <cell r="II915">
            <v>0</v>
          </cell>
          <cell r="IJ915">
            <v>0</v>
          </cell>
          <cell r="IK915">
            <v>0</v>
          </cell>
          <cell r="IL915">
            <v>0</v>
          </cell>
          <cell r="IM915">
            <v>0</v>
          </cell>
          <cell r="IN915">
            <v>0</v>
          </cell>
          <cell r="IO915">
            <v>0</v>
          </cell>
          <cell r="IP915">
            <v>0</v>
          </cell>
          <cell r="IQ915">
            <v>0</v>
          </cell>
          <cell r="IR915">
            <v>0</v>
          </cell>
          <cell r="IS915">
            <v>0</v>
          </cell>
          <cell r="IT915">
            <v>0</v>
          </cell>
          <cell r="IU915">
            <v>0</v>
          </cell>
          <cell r="IV915">
            <v>0</v>
          </cell>
          <cell r="IW915">
            <v>0</v>
          </cell>
          <cell r="IX915">
            <v>0</v>
          </cell>
          <cell r="IY915">
            <v>0</v>
          </cell>
          <cell r="IZ915">
            <v>0</v>
          </cell>
          <cell r="JA915">
            <v>0</v>
          </cell>
          <cell r="JB915">
            <v>0</v>
          </cell>
          <cell r="JC915">
            <v>0</v>
          </cell>
          <cell r="JD915">
            <v>0</v>
          </cell>
          <cell r="JE915">
            <v>0</v>
          </cell>
          <cell r="JF915">
            <v>0</v>
          </cell>
          <cell r="JG915">
            <v>0</v>
          </cell>
          <cell r="JH915">
            <v>0</v>
          </cell>
          <cell r="JI915">
            <v>0</v>
          </cell>
          <cell r="JJ915">
            <v>0</v>
          </cell>
          <cell r="JK915">
            <v>0</v>
          </cell>
          <cell r="JL915">
            <v>0</v>
          </cell>
          <cell r="JM915">
            <v>0</v>
          </cell>
          <cell r="JN915">
            <v>0</v>
          </cell>
          <cell r="JO915">
            <v>0</v>
          </cell>
          <cell r="JP915">
            <v>0</v>
          </cell>
          <cell r="JQ915">
            <v>0</v>
          </cell>
        </row>
        <row r="916">
          <cell r="D916" t="str">
            <v>MKT.EX.NOB._.___.NOB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>
            <v>0</v>
          </cell>
          <cell r="BJ916">
            <v>0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0</v>
          </cell>
          <cell r="BW916">
            <v>0</v>
          </cell>
          <cell r="BX916">
            <v>0</v>
          </cell>
          <cell r="BY916">
            <v>0</v>
          </cell>
          <cell r="BZ916">
            <v>0</v>
          </cell>
          <cell r="CA916">
            <v>0</v>
          </cell>
          <cell r="CB916">
            <v>0</v>
          </cell>
          <cell r="CC916">
            <v>0</v>
          </cell>
          <cell r="CD916">
            <v>0</v>
          </cell>
          <cell r="CE916">
            <v>0</v>
          </cell>
          <cell r="CF916">
            <v>0</v>
          </cell>
          <cell r="CG916">
            <v>0</v>
          </cell>
          <cell r="CH916">
            <v>0</v>
          </cell>
          <cell r="CI916">
            <v>0</v>
          </cell>
          <cell r="CJ916">
            <v>0</v>
          </cell>
          <cell r="CK916">
            <v>0</v>
          </cell>
          <cell r="CL916">
            <v>0</v>
          </cell>
          <cell r="CM916">
            <v>0</v>
          </cell>
          <cell r="CN916">
            <v>0</v>
          </cell>
          <cell r="CO916">
            <v>0</v>
          </cell>
          <cell r="CP916">
            <v>0</v>
          </cell>
          <cell r="CQ916">
            <v>0</v>
          </cell>
          <cell r="CR916">
            <v>0</v>
          </cell>
          <cell r="CS916">
            <v>0</v>
          </cell>
          <cell r="CT916">
            <v>0</v>
          </cell>
          <cell r="CU916">
            <v>0</v>
          </cell>
          <cell r="CV916">
            <v>0</v>
          </cell>
          <cell r="CW916">
            <v>0</v>
          </cell>
          <cell r="CX916">
            <v>0</v>
          </cell>
          <cell r="CY916">
            <v>0</v>
          </cell>
          <cell r="CZ916">
            <v>0</v>
          </cell>
          <cell r="DA916">
            <v>0</v>
          </cell>
          <cell r="DB916">
            <v>0</v>
          </cell>
          <cell r="DC916">
            <v>0</v>
          </cell>
          <cell r="DD916">
            <v>0</v>
          </cell>
          <cell r="DE916">
            <v>0</v>
          </cell>
          <cell r="DF916">
            <v>0</v>
          </cell>
          <cell r="DG916">
            <v>0</v>
          </cell>
          <cell r="DH916">
            <v>0</v>
          </cell>
          <cell r="DI916">
            <v>0</v>
          </cell>
          <cell r="DJ916">
            <v>0</v>
          </cell>
          <cell r="DK916">
            <v>0</v>
          </cell>
          <cell r="DL916">
            <v>0</v>
          </cell>
          <cell r="DM916">
            <v>0</v>
          </cell>
          <cell r="DN916">
            <v>0</v>
          </cell>
          <cell r="DO916">
            <v>0</v>
          </cell>
          <cell r="DP916">
            <v>0</v>
          </cell>
          <cell r="DQ916">
            <v>0</v>
          </cell>
          <cell r="DR916">
            <v>0</v>
          </cell>
          <cell r="DS916">
            <v>0</v>
          </cell>
          <cell r="DT916">
            <v>0</v>
          </cell>
          <cell r="DU916">
            <v>0</v>
          </cell>
          <cell r="DV916">
            <v>0</v>
          </cell>
          <cell r="DW916">
            <v>0</v>
          </cell>
          <cell r="DX916">
            <v>0</v>
          </cell>
          <cell r="DY916">
            <v>0</v>
          </cell>
          <cell r="DZ916">
            <v>0</v>
          </cell>
          <cell r="EA916">
            <v>0</v>
          </cell>
          <cell r="EB916">
            <v>0</v>
          </cell>
          <cell r="EC916">
            <v>0</v>
          </cell>
          <cell r="ED916">
            <v>0</v>
          </cell>
          <cell r="EE916">
            <v>0</v>
          </cell>
          <cell r="EF916">
            <v>0</v>
          </cell>
          <cell r="EG916">
            <v>0</v>
          </cell>
          <cell r="EH916">
            <v>0</v>
          </cell>
          <cell r="EI916">
            <v>0</v>
          </cell>
          <cell r="EJ916">
            <v>0</v>
          </cell>
          <cell r="EK916">
            <v>0</v>
          </cell>
          <cell r="EL916">
            <v>0</v>
          </cell>
          <cell r="EM916">
            <v>0</v>
          </cell>
          <cell r="EN916">
            <v>0</v>
          </cell>
          <cell r="EO916">
            <v>0</v>
          </cell>
          <cell r="EP916">
            <v>0</v>
          </cell>
          <cell r="EQ916">
            <v>0</v>
          </cell>
          <cell r="ER916">
            <v>0</v>
          </cell>
          <cell r="ES916">
            <v>0</v>
          </cell>
          <cell r="ET916">
            <v>0</v>
          </cell>
          <cell r="EU916">
            <v>0</v>
          </cell>
          <cell r="EV916">
            <v>0</v>
          </cell>
          <cell r="EW916">
            <v>0</v>
          </cell>
          <cell r="EX916">
            <v>0</v>
          </cell>
          <cell r="EY916">
            <v>0</v>
          </cell>
          <cell r="EZ916">
            <v>0</v>
          </cell>
          <cell r="FA916">
            <v>0</v>
          </cell>
          <cell r="FB916">
            <v>0</v>
          </cell>
          <cell r="FC916">
            <v>0</v>
          </cell>
          <cell r="FD916">
            <v>0</v>
          </cell>
          <cell r="FE916">
            <v>0</v>
          </cell>
          <cell r="FF916">
            <v>0</v>
          </cell>
          <cell r="FG916">
            <v>0</v>
          </cell>
          <cell r="FH916">
            <v>0</v>
          </cell>
          <cell r="FI916">
            <v>0</v>
          </cell>
          <cell r="FJ916">
            <v>0</v>
          </cell>
          <cell r="FK916">
            <v>0</v>
          </cell>
          <cell r="FL916">
            <v>0</v>
          </cell>
          <cell r="FM916">
            <v>0</v>
          </cell>
          <cell r="FN916">
            <v>0</v>
          </cell>
          <cell r="FO916">
            <v>0</v>
          </cell>
          <cell r="FP916">
            <v>0</v>
          </cell>
          <cell r="FQ916">
            <v>0</v>
          </cell>
          <cell r="FR916">
            <v>0</v>
          </cell>
          <cell r="FS916">
            <v>0</v>
          </cell>
          <cell r="FT916">
            <v>0</v>
          </cell>
          <cell r="FU916">
            <v>0</v>
          </cell>
          <cell r="FV916">
            <v>0</v>
          </cell>
          <cell r="FW916">
            <v>0</v>
          </cell>
          <cell r="FX916">
            <v>0</v>
          </cell>
          <cell r="FY916">
            <v>0</v>
          </cell>
          <cell r="FZ916">
            <v>0</v>
          </cell>
          <cell r="GA916">
            <v>0</v>
          </cell>
          <cell r="GB916">
            <v>0</v>
          </cell>
          <cell r="GC916">
            <v>0</v>
          </cell>
          <cell r="GD916">
            <v>0</v>
          </cell>
          <cell r="GE916">
            <v>0</v>
          </cell>
          <cell r="GF916">
            <v>0</v>
          </cell>
          <cell r="GG916">
            <v>0</v>
          </cell>
          <cell r="GH916">
            <v>0</v>
          </cell>
          <cell r="GI916">
            <v>0</v>
          </cell>
          <cell r="GJ916">
            <v>0</v>
          </cell>
          <cell r="GK916">
            <v>0</v>
          </cell>
          <cell r="GL916">
            <v>0</v>
          </cell>
          <cell r="GM916">
            <v>0</v>
          </cell>
          <cell r="GN916">
            <v>0</v>
          </cell>
          <cell r="GO916">
            <v>0</v>
          </cell>
          <cell r="GP916">
            <v>0</v>
          </cell>
          <cell r="GQ916">
            <v>0</v>
          </cell>
          <cell r="GR916">
            <v>0</v>
          </cell>
          <cell r="GS916">
            <v>0</v>
          </cell>
          <cell r="GT916">
            <v>0</v>
          </cell>
          <cell r="GU916">
            <v>0</v>
          </cell>
          <cell r="GV916">
            <v>0</v>
          </cell>
          <cell r="GW916">
            <v>0</v>
          </cell>
          <cell r="GX916">
            <v>0</v>
          </cell>
          <cell r="GY916">
            <v>0</v>
          </cell>
          <cell r="GZ916">
            <v>0</v>
          </cell>
          <cell r="HA916">
            <v>0</v>
          </cell>
          <cell r="HB916">
            <v>0</v>
          </cell>
          <cell r="HC916">
            <v>0</v>
          </cell>
          <cell r="HD916">
            <v>0</v>
          </cell>
          <cell r="HE916">
            <v>0</v>
          </cell>
          <cell r="HF916">
            <v>0</v>
          </cell>
          <cell r="HG916">
            <v>0</v>
          </cell>
          <cell r="HH916">
            <v>0</v>
          </cell>
          <cell r="HI916">
            <v>0</v>
          </cell>
          <cell r="HJ916">
            <v>0</v>
          </cell>
          <cell r="HK916">
            <v>0</v>
          </cell>
          <cell r="HL916">
            <v>0</v>
          </cell>
          <cell r="HM916">
            <v>0</v>
          </cell>
          <cell r="HN916">
            <v>0</v>
          </cell>
          <cell r="HO916">
            <v>0</v>
          </cell>
          <cell r="HP916">
            <v>0</v>
          </cell>
          <cell r="HQ916">
            <v>0</v>
          </cell>
          <cell r="HR916">
            <v>0</v>
          </cell>
          <cell r="HS916">
            <v>0</v>
          </cell>
          <cell r="HT916">
            <v>0</v>
          </cell>
          <cell r="HU916">
            <v>0</v>
          </cell>
          <cell r="HV916">
            <v>0</v>
          </cell>
          <cell r="HW916">
            <v>0</v>
          </cell>
          <cell r="HX916">
            <v>0</v>
          </cell>
          <cell r="HY916">
            <v>0</v>
          </cell>
          <cell r="HZ916">
            <v>0</v>
          </cell>
          <cell r="IA916">
            <v>0</v>
          </cell>
          <cell r="IB916">
            <v>0</v>
          </cell>
          <cell r="IC916">
            <v>0</v>
          </cell>
          <cell r="ID916">
            <v>0</v>
          </cell>
          <cell r="IE916">
            <v>0</v>
          </cell>
          <cell r="IF916">
            <v>0</v>
          </cell>
          <cell r="IG916">
            <v>0</v>
          </cell>
          <cell r="IH916">
            <v>0</v>
          </cell>
          <cell r="II916">
            <v>0</v>
          </cell>
          <cell r="IJ916">
            <v>0</v>
          </cell>
          <cell r="IK916">
            <v>0</v>
          </cell>
          <cell r="IL916">
            <v>0</v>
          </cell>
          <cell r="IM916">
            <v>0</v>
          </cell>
          <cell r="IN916">
            <v>0</v>
          </cell>
          <cell r="IO916">
            <v>0</v>
          </cell>
          <cell r="IP916">
            <v>0</v>
          </cell>
          <cell r="IQ916">
            <v>0</v>
          </cell>
          <cell r="IR916">
            <v>0</v>
          </cell>
          <cell r="IS916">
            <v>0</v>
          </cell>
          <cell r="IT916">
            <v>0</v>
          </cell>
          <cell r="IU916">
            <v>0</v>
          </cell>
          <cell r="IV916">
            <v>0</v>
          </cell>
          <cell r="IW916">
            <v>0</v>
          </cell>
          <cell r="IX916">
            <v>0</v>
          </cell>
          <cell r="IY916">
            <v>0</v>
          </cell>
          <cell r="IZ916">
            <v>0</v>
          </cell>
          <cell r="JA916">
            <v>0</v>
          </cell>
          <cell r="JB916">
            <v>0</v>
          </cell>
          <cell r="JC916">
            <v>0</v>
          </cell>
          <cell r="JD916">
            <v>0</v>
          </cell>
          <cell r="JE916">
            <v>0</v>
          </cell>
          <cell r="JF916">
            <v>0</v>
          </cell>
          <cell r="JG916">
            <v>0</v>
          </cell>
          <cell r="JH916">
            <v>0</v>
          </cell>
          <cell r="JI916">
            <v>0</v>
          </cell>
          <cell r="JJ916">
            <v>0</v>
          </cell>
          <cell r="JK916">
            <v>0</v>
          </cell>
          <cell r="JL916">
            <v>0</v>
          </cell>
          <cell r="JM916">
            <v>0</v>
          </cell>
          <cell r="JN916">
            <v>0</v>
          </cell>
          <cell r="JO916">
            <v>0</v>
          </cell>
          <cell r="JP916">
            <v>0</v>
          </cell>
          <cell r="JQ916">
            <v>0</v>
          </cell>
        </row>
        <row r="917">
          <cell r="D917" t="str">
            <v>MKT.EX.PLV._.___.Palo Verde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>
            <v>0</v>
          </cell>
          <cell r="BH917">
            <v>0</v>
          </cell>
          <cell r="BI917">
            <v>0</v>
          </cell>
          <cell r="BJ917">
            <v>0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0</v>
          </cell>
          <cell r="BW917">
            <v>0</v>
          </cell>
          <cell r="BX917">
            <v>0</v>
          </cell>
          <cell r="BY917">
            <v>0</v>
          </cell>
          <cell r="BZ917">
            <v>0</v>
          </cell>
          <cell r="CA917">
            <v>0</v>
          </cell>
          <cell r="CB917">
            <v>0</v>
          </cell>
          <cell r="CC917">
            <v>0</v>
          </cell>
          <cell r="CD917">
            <v>0</v>
          </cell>
          <cell r="CE917">
            <v>0</v>
          </cell>
          <cell r="CF917">
            <v>0</v>
          </cell>
          <cell r="CG917">
            <v>0</v>
          </cell>
          <cell r="CH917">
            <v>0</v>
          </cell>
          <cell r="CI917">
            <v>0</v>
          </cell>
          <cell r="CJ917">
            <v>0</v>
          </cell>
          <cell r="CK917">
            <v>0</v>
          </cell>
          <cell r="CL917">
            <v>0</v>
          </cell>
          <cell r="CM917">
            <v>0</v>
          </cell>
          <cell r="CN917">
            <v>0</v>
          </cell>
          <cell r="CO917">
            <v>0</v>
          </cell>
          <cell r="CP917">
            <v>0</v>
          </cell>
          <cell r="CQ917">
            <v>0</v>
          </cell>
          <cell r="CR917">
            <v>0</v>
          </cell>
          <cell r="CS917">
            <v>0</v>
          </cell>
          <cell r="CT917">
            <v>0</v>
          </cell>
          <cell r="CU917">
            <v>0</v>
          </cell>
          <cell r="CV917">
            <v>0</v>
          </cell>
          <cell r="CW917">
            <v>0</v>
          </cell>
          <cell r="CX917">
            <v>0</v>
          </cell>
          <cell r="CY917">
            <v>0</v>
          </cell>
          <cell r="CZ917">
            <v>0</v>
          </cell>
          <cell r="DA917">
            <v>0</v>
          </cell>
          <cell r="DB917">
            <v>0</v>
          </cell>
          <cell r="DC917">
            <v>0</v>
          </cell>
          <cell r="DD917">
            <v>0</v>
          </cell>
          <cell r="DE917">
            <v>0</v>
          </cell>
          <cell r="DF917">
            <v>0</v>
          </cell>
          <cell r="DG917">
            <v>0</v>
          </cell>
          <cell r="DH917">
            <v>0</v>
          </cell>
          <cell r="DI917">
            <v>0</v>
          </cell>
          <cell r="DJ917">
            <v>0</v>
          </cell>
          <cell r="DK917">
            <v>0</v>
          </cell>
          <cell r="DL917">
            <v>0</v>
          </cell>
          <cell r="DM917">
            <v>0</v>
          </cell>
          <cell r="DN917">
            <v>0</v>
          </cell>
          <cell r="DO917">
            <v>0</v>
          </cell>
          <cell r="DP917">
            <v>0</v>
          </cell>
          <cell r="DQ917">
            <v>0</v>
          </cell>
          <cell r="DR917">
            <v>0</v>
          </cell>
          <cell r="DS917">
            <v>0</v>
          </cell>
          <cell r="DT917">
            <v>0</v>
          </cell>
          <cell r="DU917">
            <v>0</v>
          </cell>
          <cell r="DV917">
            <v>0</v>
          </cell>
          <cell r="DW917">
            <v>0</v>
          </cell>
          <cell r="DX917">
            <v>0</v>
          </cell>
          <cell r="DY917">
            <v>0</v>
          </cell>
          <cell r="DZ917">
            <v>0</v>
          </cell>
          <cell r="EA917">
            <v>0</v>
          </cell>
          <cell r="EB917">
            <v>0</v>
          </cell>
          <cell r="EC917">
            <v>0</v>
          </cell>
          <cell r="ED917">
            <v>0</v>
          </cell>
          <cell r="EE917">
            <v>0</v>
          </cell>
          <cell r="EF917">
            <v>0</v>
          </cell>
          <cell r="EG917">
            <v>0</v>
          </cell>
          <cell r="EH917">
            <v>0</v>
          </cell>
          <cell r="EI917">
            <v>0</v>
          </cell>
          <cell r="EJ917">
            <v>0</v>
          </cell>
          <cell r="EK917">
            <v>0</v>
          </cell>
          <cell r="EL917">
            <v>0</v>
          </cell>
          <cell r="EM917">
            <v>0</v>
          </cell>
          <cell r="EN917">
            <v>0</v>
          </cell>
          <cell r="EO917">
            <v>0</v>
          </cell>
          <cell r="EP917">
            <v>0</v>
          </cell>
          <cell r="EQ917">
            <v>0</v>
          </cell>
          <cell r="ER917">
            <v>0</v>
          </cell>
          <cell r="ES917">
            <v>0</v>
          </cell>
          <cell r="ET917">
            <v>0</v>
          </cell>
          <cell r="EU917">
            <v>0</v>
          </cell>
          <cell r="EV917">
            <v>0</v>
          </cell>
          <cell r="EW917">
            <v>0</v>
          </cell>
          <cell r="EX917">
            <v>0</v>
          </cell>
          <cell r="EY917">
            <v>0</v>
          </cell>
          <cell r="EZ917">
            <v>0</v>
          </cell>
          <cell r="FA917">
            <v>0</v>
          </cell>
          <cell r="FB917">
            <v>0</v>
          </cell>
          <cell r="FC917">
            <v>0</v>
          </cell>
          <cell r="FD917">
            <v>0</v>
          </cell>
          <cell r="FE917">
            <v>0</v>
          </cell>
          <cell r="FF917">
            <v>0</v>
          </cell>
          <cell r="FG917">
            <v>0</v>
          </cell>
          <cell r="FH917">
            <v>0</v>
          </cell>
          <cell r="FI917">
            <v>0</v>
          </cell>
          <cell r="FJ917">
            <v>0</v>
          </cell>
          <cell r="FK917">
            <v>0</v>
          </cell>
          <cell r="FL917">
            <v>0</v>
          </cell>
          <cell r="FM917">
            <v>0</v>
          </cell>
          <cell r="FN917">
            <v>0</v>
          </cell>
          <cell r="FO917">
            <v>0</v>
          </cell>
          <cell r="FP917">
            <v>0</v>
          </cell>
          <cell r="FQ917">
            <v>0</v>
          </cell>
          <cell r="FR917">
            <v>0</v>
          </cell>
          <cell r="FS917">
            <v>0</v>
          </cell>
          <cell r="FT917">
            <v>0</v>
          </cell>
          <cell r="FU917">
            <v>0</v>
          </cell>
          <cell r="FV917">
            <v>0</v>
          </cell>
          <cell r="FW917">
            <v>0</v>
          </cell>
          <cell r="FX917">
            <v>0</v>
          </cell>
          <cell r="FY917">
            <v>0</v>
          </cell>
          <cell r="FZ917">
            <v>0</v>
          </cell>
          <cell r="GA917">
            <v>0</v>
          </cell>
          <cell r="GB917">
            <v>0</v>
          </cell>
          <cell r="GC917">
            <v>0</v>
          </cell>
          <cell r="GD917">
            <v>0</v>
          </cell>
          <cell r="GE917">
            <v>0</v>
          </cell>
          <cell r="GF917">
            <v>0</v>
          </cell>
          <cell r="GG917">
            <v>0</v>
          </cell>
          <cell r="GH917">
            <v>0</v>
          </cell>
          <cell r="GI917">
            <v>0</v>
          </cell>
          <cell r="GJ917">
            <v>0</v>
          </cell>
          <cell r="GK917">
            <v>0</v>
          </cell>
          <cell r="GL917">
            <v>0</v>
          </cell>
          <cell r="GM917">
            <v>0</v>
          </cell>
          <cell r="GN917">
            <v>0</v>
          </cell>
          <cell r="GO917">
            <v>0</v>
          </cell>
          <cell r="GP917">
            <v>0</v>
          </cell>
          <cell r="GQ917">
            <v>0</v>
          </cell>
          <cell r="GR917">
            <v>0</v>
          </cell>
          <cell r="GS917">
            <v>0</v>
          </cell>
          <cell r="GT917">
            <v>0</v>
          </cell>
          <cell r="GU917">
            <v>0</v>
          </cell>
          <cell r="GV917">
            <v>0</v>
          </cell>
          <cell r="GW917">
            <v>0</v>
          </cell>
          <cell r="GX917">
            <v>0</v>
          </cell>
          <cell r="GY917">
            <v>0</v>
          </cell>
          <cell r="GZ917">
            <v>0</v>
          </cell>
          <cell r="HA917">
            <v>0</v>
          </cell>
          <cell r="HB917">
            <v>0</v>
          </cell>
          <cell r="HC917">
            <v>0</v>
          </cell>
          <cell r="HD917">
            <v>0</v>
          </cell>
          <cell r="HE917">
            <v>0</v>
          </cell>
          <cell r="HF917">
            <v>0</v>
          </cell>
          <cell r="HG917">
            <v>0</v>
          </cell>
          <cell r="HH917">
            <v>0</v>
          </cell>
          <cell r="HI917">
            <v>0</v>
          </cell>
          <cell r="HJ917">
            <v>0</v>
          </cell>
          <cell r="HK917">
            <v>0</v>
          </cell>
          <cell r="HL917">
            <v>0</v>
          </cell>
          <cell r="HM917">
            <v>0</v>
          </cell>
          <cell r="HN917">
            <v>0</v>
          </cell>
          <cell r="HO917">
            <v>0</v>
          </cell>
          <cell r="HP917">
            <v>0</v>
          </cell>
          <cell r="HQ917">
            <v>0</v>
          </cell>
          <cell r="HR917">
            <v>0</v>
          </cell>
          <cell r="HS917">
            <v>0</v>
          </cell>
          <cell r="HT917">
            <v>0</v>
          </cell>
          <cell r="HU917">
            <v>0</v>
          </cell>
          <cell r="HV917">
            <v>0</v>
          </cell>
          <cell r="HW917">
            <v>0</v>
          </cell>
          <cell r="HX917">
            <v>0</v>
          </cell>
          <cell r="HY917">
            <v>0</v>
          </cell>
          <cell r="HZ917">
            <v>0</v>
          </cell>
          <cell r="IA917">
            <v>0</v>
          </cell>
          <cell r="IB917">
            <v>0</v>
          </cell>
          <cell r="IC917">
            <v>0</v>
          </cell>
          <cell r="ID917">
            <v>0</v>
          </cell>
          <cell r="IE917">
            <v>0</v>
          </cell>
          <cell r="IF917">
            <v>0</v>
          </cell>
          <cell r="IG917">
            <v>0</v>
          </cell>
          <cell r="IH917">
            <v>0</v>
          </cell>
          <cell r="II917">
            <v>0</v>
          </cell>
          <cell r="IJ917">
            <v>0</v>
          </cell>
          <cell r="IK917">
            <v>0</v>
          </cell>
          <cell r="IL917">
            <v>0</v>
          </cell>
          <cell r="IM917">
            <v>0</v>
          </cell>
          <cell r="IN917">
            <v>0</v>
          </cell>
          <cell r="IO917">
            <v>0</v>
          </cell>
          <cell r="IP917">
            <v>0</v>
          </cell>
          <cell r="IQ917">
            <v>0</v>
          </cell>
          <cell r="IR917">
            <v>0</v>
          </cell>
          <cell r="IS917">
            <v>0</v>
          </cell>
          <cell r="IT917">
            <v>0</v>
          </cell>
          <cell r="IU917">
            <v>0</v>
          </cell>
          <cell r="IV917">
            <v>0</v>
          </cell>
          <cell r="IW917">
            <v>0</v>
          </cell>
          <cell r="IX917">
            <v>0</v>
          </cell>
          <cell r="IY917">
            <v>0</v>
          </cell>
          <cell r="IZ917">
            <v>0</v>
          </cell>
          <cell r="JA917">
            <v>0</v>
          </cell>
          <cell r="JB917">
            <v>0</v>
          </cell>
          <cell r="JC917">
            <v>0</v>
          </cell>
          <cell r="JD917">
            <v>0</v>
          </cell>
          <cell r="JE917">
            <v>0</v>
          </cell>
          <cell r="JF917">
            <v>0</v>
          </cell>
          <cell r="JG917">
            <v>0</v>
          </cell>
          <cell r="JH917">
            <v>0</v>
          </cell>
          <cell r="JI917">
            <v>0</v>
          </cell>
          <cell r="JJ917">
            <v>0</v>
          </cell>
          <cell r="JK917">
            <v>0</v>
          </cell>
          <cell r="JL917">
            <v>0</v>
          </cell>
          <cell r="JM917">
            <v>0</v>
          </cell>
          <cell r="JN917">
            <v>0</v>
          </cell>
          <cell r="JO917">
            <v>0</v>
          </cell>
          <cell r="JP917">
            <v>0</v>
          </cell>
          <cell r="JQ917">
            <v>0</v>
          </cell>
        </row>
        <row r="918">
          <cell r="D918" t="str">
            <v>MKT.EX.WYE._.___.WyomingE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G918">
            <v>0</v>
          </cell>
          <cell r="BH918">
            <v>0</v>
          </cell>
          <cell r="BI918">
            <v>0</v>
          </cell>
          <cell r="BJ918">
            <v>0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0</v>
          </cell>
          <cell r="BW918">
            <v>0</v>
          </cell>
          <cell r="BX918">
            <v>0</v>
          </cell>
          <cell r="BY918">
            <v>0</v>
          </cell>
          <cell r="BZ918">
            <v>0</v>
          </cell>
          <cell r="CA918">
            <v>0</v>
          </cell>
          <cell r="CB918">
            <v>0</v>
          </cell>
          <cell r="CC918">
            <v>0</v>
          </cell>
          <cell r="CD918">
            <v>0</v>
          </cell>
          <cell r="CE918">
            <v>0</v>
          </cell>
          <cell r="CF918">
            <v>0</v>
          </cell>
          <cell r="CG918">
            <v>0</v>
          </cell>
          <cell r="CH918">
            <v>0</v>
          </cell>
          <cell r="CI918">
            <v>0</v>
          </cell>
          <cell r="CJ918">
            <v>0</v>
          </cell>
          <cell r="CK918">
            <v>0</v>
          </cell>
          <cell r="CL918">
            <v>0</v>
          </cell>
          <cell r="CM918">
            <v>0</v>
          </cell>
          <cell r="CN918">
            <v>0</v>
          </cell>
          <cell r="CO918">
            <v>0</v>
          </cell>
          <cell r="CP918">
            <v>0</v>
          </cell>
          <cell r="CQ918">
            <v>0</v>
          </cell>
          <cell r="CR918">
            <v>0</v>
          </cell>
          <cell r="CS918">
            <v>0</v>
          </cell>
          <cell r="CT918">
            <v>0</v>
          </cell>
          <cell r="CU918">
            <v>0</v>
          </cell>
          <cell r="CV918">
            <v>0</v>
          </cell>
          <cell r="CW918">
            <v>0</v>
          </cell>
          <cell r="CX918">
            <v>0</v>
          </cell>
          <cell r="CY918">
            <v>0</v>
          </cell>
          <cell r="CZ918">
            <v>0</v>
          </cell>
          <cell r="DA918">
            <v>0</v>
          </cell>
          <cell r="DB918">
            <v>0</v>
          </cell>
          <cell r="DC918">
            <v>0</v>
          </cell>
          <cell r="DD918">
            <v>0</v>
          </cell>
          <cell r="DE918">
            <v>0</v>
          </cell>
          <cell r="DF918">
            <v>0</v>
          </cell>
          <cell r="DG918">
            <v>0</v>
          </cell>
          <cell r="DH918">
            <v>0</v>
          </cell>
          <cell r="DI918">
            <v>0</v>
          </cell>
          <cell r="DJ918">
            <v>0</v>
          </cell>
          <cell r="DK918">
            <v>0</v>
          </cell>
          <cell r="DL918">
            <v>0</v>
          </cell>
          <cell r="DM918">
            <v>0</v>
          </cell>
          <cell r="DN918">
            <v>0</v>
          </cell>
          <cell r="DO918">
            <v>0</v>
          </cell>
          <cell r="DP918">
            <v>0</v>
          </cell>
          <cell r="DQ918">
            <v>0</v>
          </cell>
          <cell r="DR918">
            <v>0</v>
          </cell>
          <cell r="DS918">
            <v>0</v>
          </cell>
          <cell r="DT918">
            <v>0</v>
          </cell>
          <cell r="DU918">
            <v>0</v>
          </cell>
          <cell r="DV918">
            <v>0</v>
          </cell>
          <cell r="DW918">
            <v>0</v>
          </cell>
          <cell r="DX918">
            <v>0</v>
          </cell>
          <cell r="DY918">
            <v>0</v>
          </cell>
          <cell r="DZ918">
            <v>0</v>
          </cell>
          <cell r="EA918">
            <v>0</v>
          </cell>
          <cell r="EB918">
            <v>0</v>
          </cell>
          <cell r="EC918">
            <v>0</v>
          </cell>
          <cell r="ED918">
            <v>0</v>
          </cell>
          <cell r="EE918">
            <v>0</v>
          </cell>
          <cell r="EF918">
            <v>0</v>
          </cell>
          <cell r="EG918">
            <v>0</v>
          </cell>
          <cell r="EH918">
            <v>0</v>
          </cell>
          <cell r="EI918">
            <v>0</v>
          </cell>
          <cell r="EJ918">
            <v>0</v>
          </cell>
          <cell r="EK918">
            <v>0</v>
          </cell>
          <cell r="EL918">
            <v>0</v>
          </cell>
          <cell r="EM918">
            <v>0</v>
          </cell>
          <cell r="EN918">
            <v>0</v>
          </cell>
          <cell r="EO918">
            <v>0</v>
          </cell>
          <cell r="EP918">
            <v>0</v>
          </cell>
          <cell r="EQ918">
            <v>0</v>
          </cell>
          <cell r="ER918">
            <v>0</v>
          </cell>
          <cell r="ES918">
            <v>0</v>
          </cell>
          <cell r="ET918">
            <v>0</v>
          </cell>
          <cell r="EU918">
            <v>0</v>
          </cell>
          <cell r="EV918">
            <v>0</v>
          </cell>
          <cell r="EW918">
            <v>0</v>
          </cell>
          <cell r="EX918">
            <v>0</v>
          </cell>
          <cell r="EY918">
            <v>0</v>
          </cell>
          <cell r="EZ918">
            <v>0</v>
          </cell>
          <cell r="FA918">
            <v>0</v>
          </cell>
          <cell r="FB918">
            <v>0</v>
          </cell>
          <cell r="FC918">
            <v>0</v>
          </cell>
          <cell r="FD918">
            <v>0</v>
          </cell>
          <cell r="FE918">
            <v>0</v>
          </cell>
          <cell r="FF918">
            <v>0</v>
          </cell>
          <cell r="FG918">
            <v>0</v>
          </cell>
          <cell r="FH918">
            <v>0</v>
          </cell>
          <cell r="FI918">
            <v>0</v>
          </cell>
          <cell r="FJ918">
            <v>0</v>
          </cell>
          <cell r="FK918">
            <v>0</v>
          </cell>
          <cell r="FL918">
            <v>0</v>
          </cell>
          <cell r="FM918">
            <v>0</v>
          </cell>
          <cell r="FN918">
            <v>0</v>
          </cell>
          <cell r="FO918">
            <v>0</v>
          </cell>
          <cell r="FP918">
            <v>0</v>
          </cell>
          <cell r="FQ918">
            <v>0</v>
          </cell>
          <cell r="FR918">
            <v>0</v>
          </cell>
          <cell r="FS918">
            <v>0</v>
          </cell>
          <cell r="FT918">
            <v>0</v>
          </cell>
          <cell r="FU918">
            <v>0</v>
          </cell>
          <cell r="FV918">
            <v>0</v>
          </cell>
          <cell r="FW918">
            <v>0</v>
          </cell>
          <cell r="FX918">
            <v>0</v>
          </cell>
          <cell r="FY918">
            <v>0</v>
          </cell>
          <cell r="FZ918">
            <v>0</v>
          </cell>
          <cell r="GA918">
            <v>0</v>
          </cell>
          <cell r="GB918">
            <v>0</v>
          </cell>
          <cell r="GC918">
            <v>0</v>
          </cell>
          <cell r="GD918">
            <v>0</v>
          </cell>
          <cell r="GE918">
            <v>0</v>
          </cell>
          <cell r="GF918">
            <v>0</v>
          </cell>
          <cell r="GG918">
            <v>0</v>
          </cell>
          <cell r="GH918">
            <v>0</v>
          </cell>
          <cell r="GI918">
            <v>0</v>
          </cell>
          <cell r="GJ918">
            <v>0</v>
          </cell>
          <cell r="GK918">
            <v>0</v>
          </cell>
          <cell r="GL918">
            <v>0</v>
          </cell>
          <cell r="GM918">
            <v>0</v>
          </cell>
          <cell r="GN918">
            <v>0</v>
          </cell>
          <cell r="GO918">
            <v>0</v>
          </cell>
          <cell r="GP918">
            <v>0</v>
          </cell>
          <cell r="GQ918">
            <v>0</v>
          </cell>
          <cell r="GR918">
            <v>0</v>
          </cell>
          <cell r="GS918">
            <v>0</v>
          </cell>
          <cell r="GT918">
            <v>0</v>
          </cell>
          <cell r="GU918">
            <v>0</v>
          </cell>
          <cell r="GV918">
            <v>0</v>
          </cell>
          <cell r="GW918">
            <v>0</v>
          </cell>
          <cell r="GX918">
            <v>0</v>
          </cell>
          <cell r="GY918">
            <v>0</v>
          </cell>
          <cell r="GZ918">
            <v>0</v>
          </cell>
          <cell r="HA918">
            <v>0</v>
          </cell>
          <cell r="HB918">
            <v>0</v>
          </cell>
          <cell r="HC918">
            <v>0</v>
          </cell>
          <cell r="HD918">
            <v>0</v>
          </cell>
          <cell r="HE918">
            <v>0</v>
          </cell>
          <cell r="HF918">
            <v>0</v>
          </cell>
          <cell r="HG918">
            <v>0</v>
          </cell>
          <cell r="HH918">
            <v>0</v>
          </cell>
          <cell r="HI918">
            <v>0</v>
          </cell>
          <cell r="HJ918">
            <v>0</v>
          </cell>
          <cell r="HK918">
            <v>0</v>
          </cell>
          <cell r="HL918">
            <v>0</v>
          </cell>
          <cell r="HM918">
            <v>0</v>
          </cell>
          <cell r="HN918">
            <v>0</v>
          </cell>
          <cell r="HO918">
            <v>0</v>
          </cell>
          <cell r="HP918">
            <v>0</v>
          </cell>
          <cell r="HQ918">
            <v>0</v>
          </cell>
          <cell r="HR918">
            <v>0</v>
          </cell>
          <cell r="HS918">
            <v>0</v>
          </cell>
          <cell r="HT918">
            <v>0</v>
          </cell>
          <cell r="HU918">
            <v>0</v>
          </cell>
          <cell r="HV918">
            <v>0</v>
          </cell>
          <cell r="HW918">
            <v>0</v>
          </cell>
          <cell r="HX918">
            <v>0</v>
          </cell>
          <cell r="HY918">
            <v>0</v>
          </cell>
          <cell r="HZ918">
            <v>0</v>
          </cell>
          <cell r="IA918">
            <v>0</v>
          </cell>
          <cell r="IB918">
            <v>0</v>
          </cell>
          <cell r="IC918">
            <v>0</v>
          </cell>
          <cell r="ID918">
            <v>0</v>
          </cell>
          <cell r="IE918">
            <v>0</v>
          </cell>
          <cell r="IF918">
            <v>0</v>
          </cell>
          <cell r="IG918">
            <v>0</v>
          </cell>
          <cell r="IH918">
            <v>0</v>
          </cell>
          <cell r="II918">
            <v>0</v>
          </cell>
          <cell r="IJ918">
            <v>0</v>
          </cell>
          <cell r="IK918">
            <v>0</v>
          </cell>
          <cell r="IL918">
            <v>0</v>
          </cell>
          <cell r="IM918">
            <v>0</v>
          </cell>
          <cell r="IN918">
            <v>0</v>
          </cell>
          <cell r="IO918">
            <v>0</v>
          </cell>
          <cell r="IP918">
            <v>0</v>
          </cell>
          <cell r="IQ918">
            <v>0</v>
          </cell>
          <cell r="IR918">
            <v>0</v>
          </cell>
          <cell r="IS918">
            <v>0</v>
          </cell>
          <cell r="IT918">
            <v>0</v>
          </cell>
          <cell r="IU918">
            <v>0</v>
          </cell>
          <cell r="IV918">
            <v>0</v>
          </cell>
          <cell r="IW918">
            <v>0</v>
          </cell>
          <cell r="IX918">
            <v>0</v>
          </cell>
          <cell r="IY918">
            <v>0</v>
          </cell>
          <cell r="IZ918">
            <v>0</v>
          </cell>
          <cell r="JA918">
            <v>0</v>
          </cell>
          <cell r="JB918">
            <v>0</v>
          </cell>
          <cell r="JC918">
            <v>0</v>
          </cell>
          <cell r="JD918">
            <v>0</v>
          </cell>
          <cell r="JE918">
            <v>0</v>
          </cell>
          <cell r="JF918">
            <v>0</v>
          </cell>
          <cell r="JG918">
            <v>0</v>
          </cell>
          <cell r="JH918">
            <v>0</v>
          </cell>
          <cell r="JI918">
            <v>0</v>
          </cell>
          <cell r="JJ918">
            <v>0</v>
          </cell>
          <cell r="JK918">
            <v>0</v>
          </cell>
          <cell r="JL918">
            <v>0</v>
          </cell>
          <cell r="JM918">
            <v>0</v>
          </cell>
          <cell r="JN918">
            <v>0</v>
          </cell>
          <cell r="JO918">
            <v>0</v>
          </cell>
          <cell r="JP918">
            <v>0</v>
          </cell>
          <cell r="JQ918">
            <v>0</v>
          </cell>
        </row>
        <row r="919">
          <cell r="F919">
            <v>-77.74586259998614</v>
          </cell>
          <cell r="G919">
            <v>4.0812283100094646</v>
          </cell>
          <cell r="H919">
            <v>39.628205269997125</v>
          </cell>
          <cell r="I919">
            <v>119.62110806000419</v>
          </cell>
          <cell r="J919">
            <v>52.547010360001877</v>
          </cell>
          <cell r="K919">
            <v>57.692517010007577</v>
          </cell>
          <cell r="L919">
            <v>63.221985210009734</v>
          </cell>
          <cell r="M919">
            <v>101.0318422599812</v>
          </cell>
          <cell r="N919">
            <v>-165.90213085003779</v>
          </cell>
          <cell r="O919">
            <v>106.65755247998459</v>
          </cell>
          <cell r="P919">
            <v>46.008168510001269</v>
          </cell>
          <cell r="Q919">
            <v>-92.627510250007617</v>
          </cell>
          <cell r="R919">
            <v>303.43183288001455</v>
          </cell>
          <cell r="S919">
            <v>53.021381799990195</v>
          </cell>
          <cell r="T919">
            <v>27.401502070002607</v>
          </cell>
          <cell r="U919">
            <v>51.022454230012954</v>
          </cell>
          <cell r="V919">
            <v>15.519734569999855</v>
          </cell>
          <cell r="W919">
            <v>38.466252240003087</v>
          </cell>
          <cell r="X919">
            <v>44.391893999985768</v>
          </cell>
          <cell r="Y919">
            <v>-29.066408179991413</v>
          </cell>
          <cell r="Z919">
            <v>15.187979580019601</v>
          </cell>
          <cell r="AA919">
            <v>68.548777870018966</v>
          </cell>
          <cell r="AB919">
            <v>10.628630939987488</v>
          </cell>
          <cell r="AC919">
            <v>6.915095759977703</v>
          </cell>
          <cell r="AD919">
            <v>1.3945379999931902</v>
          </cell>
          <cell r="AE919">
            <v>521.02014894015156</v>
          </cell>
          <cell r="AF919">
            <v>128.51282003999222</v>
          </cell>
          <cell r="AG919">
            <v>43.115787310001906</v>
          </cell>
          <cell r="AH919">
            <v>115.54109234998759</v>
          </cell>
          <cell r="AI919">
            <v>31.940489880013047</v>
          </cell>
          <cell r="AJ919">
            <v>88.864813370004413</v>
          </cell>
          <cell r="AK919">
            <v>3.8999710600037361</v>
          </cell>
          <cell r="AL919">
            <v>11.048933380021481</v>
          </cell>
          <cell r="AM919">
            <v>2.4999772899900563</v>
          </cell>
          <cell r="AN919">
            <v>66.693962730030762</v>
          </cell>
          <cell r="AO919">
            <v>3.3968682599952444</v>
          </cell>
          <cell r="AP919">
            <v>23.377353710005991</v>
          </cell>
          <cell r="AQ919">
            <v>2.1280795600032434</v>
          </cell>
          <cell r="AR919">
            <v>322.94014523015358</v>
          </cell>
          <cell r="AS919">
            <v>8.40561832000094</v>
          </cell>
          <cell r="AT919">
            <v>-26.014526330000081</v>
          </cell>
          <cell r="AU919">
            <v>15.132621830009157</v>
          </cell>
          <cell r="AV919">
            <v>23.833039730001474</v>
          </cell>
          <cell r="AW919">
            <v>24.029215679998742</v>
          </cell>
          <cell r="AX919">
            <v>47.754966319997038</v>
          </cell>
          <cell r="AY919">
            <v>67.355614799977047</v>
          </cell>
          <cell r="AZ919">
            <v>21.724299090012209</v>
          </cell>
          <cell r="BA919">
            <v>85.1170725900447</v>
          </cell>
          <cell r="BB919">
            <v>14.377525279996917</v>
          </cell>
          <cell r="BC919">
            <v>36.013011169998208</v>
          </cell>
          <cell r="BD919">
            <v>5.2116867500008084</v>
          </cell>
          <cell r="BE919">
            <v>426.49690396001097</v>
          </cell>
          <cell r="BF919">
            <v>14.010200349992374</v>
          </cell>
          <cell r="BG919">
            <v>100.35177622000629</v>
          </cell>
          <cell r="BH919">
            <v>48.046137650002493</v>
          </cell>
          <cell r="BI919">
            <v>70.320661509991623</v>
          </cell>
          <cell r="BJ919">
            <v>29.094838060002076</v>
          </cell>
          <cell r="BK919">
            <v>45.388434489999781</v>
          </cell>
          <cell r="BL919">
            <v>10.627308559996891</v>
          </cell>
          <cell r="BM919">
            <v>5.0715195899829268</v>
          </cell>
          <cell r="BN919">
            <v>85.161338550038636</v>
          </cell>
          <cell r="BO919">
            <v>8.9032694199995603</v>
          </cell>
          <cell r="BP919">
            <v>13.150420489982935</v>
          </cell>
          <cell r="BQ919">
            <v>-3.6290009299991652</v>
          </cell>
          <cell r="BR919">
            <v>211.76268829999026</v>
          </cell>
          <cell r="BS919">
            <v>5.3264336499996716</v>
          </cell>
          <cell r="BT919">
            <v>-4.0449754800065421</v>
          </cell>
          <cell r="BU919">
            <v>25.757168930002081</v>
          </cell>
          <cell r="BV919">
            <v>19.548622280010022</v>
          </cell>
          <cell r="BW919">
            <v>62.126256309999007</v>
          </cell>
          <cell r="BX919">
            <v>-28.933609070001694</v>
          </cell>
          <cell r="BY919">
            <v>5.7263109999912558</v>
          </cell>
          <cell r="BZ919">
            <v>31.646242020011414</v>
          </cell>
          <cell r="CA919">
            <v>56.232769240014022</v>
          </cell>
          <cell r="CB919">
            <v>20.261267380003119</v>
          </cell>
          <cell r="CC919">
            <v>15.281386960006785</v>
          </cell>
          <cell r="CD919">
            <v>2.8348150800011354</v>
          </cell>
          <cell r="CE919">
            <v>402.11368658998981</v>
          </cell>
          <cell r="CF919">
            <v>1.1637066100010998</v>
          </cell>
          <cell r="CG919">
            <v>3.2702745400019921</v>
          </cell>
          <cell r="CH919">
            <v>41.355956319996039</v>
          </cell>
          <cell r="CI919">
            <v>-9.8091958899967722</v>
          </cell>
          <cell r="CJ919">
            <v>74.908330939993903</v>
          </cell>
          <cell r="CK919">
            <v>25.301410269996268</v>
          </cell>
          <cell r="CL919">
            <v>23.124922780014458</v>
          </cell>
          <cell r="CM919">
            <v>153.37093381999875</v>
          </cell>
          <cell r="CN919">
            <v>98.771187659993302</v>
          </cell>
          <cell r="CO919">
            <v>-8.8504530100035481</v>
          </cell>
          <cell r="CP919">
            <v>-4.0156620399939129</v>
          </cell>
          <cell r="CQ919">
            <v>3.5222745899809524</v>
          </cell>
          <cell r="CR919">
            <v>317.52067116973922</v>
          </cell>
          <cell r="CS919">
            <v>6.739908679992368</v>
          </cell>
          <cell r="CT919">
            <v>1.6195241399982478</v>
          </cell>
          <cell r="CU919">
            <v>30.109299850002571</v>
          </cell>
          <cell r="CV919">
            <v>29.189311529997212</v>
          </cell>
          <cell r="CW919">
            <v>39.758920380001655</v>
          </cell>
          <cell r="CX919">
            <v>70.087701609994838</v>
          </cell>
          <cell r="CY919">
            <v>47.004147300001932</v>
          </cell>
          <cell r="CZ919">
            <v>-9.6215742800122825</v>
          </cell>
          <cell r="DA919">
            <v>62.122431559982942</v>
          </cell>
          <cell r="DB919">
            <v>79.605767810004181</v>
          </cell>
          <cell r="DC919">
            <v>-30.849257330017281</v>
          </cell>
          <cell r="DD919">
            <v>-8.2455100800143555</v>
          </cell>
          <cell r="DE919">
            <v>423.55013317998964</v>
          </cell>
          <cell r="DF919">
            <v>-2.8935579399985727</v>
          </cell>
          <cell r="DG919">
            <v>4.5325512100025662</v>
          </cell>
          <cell r="DH919">
            <v>29.655913850001525</v>
          </cell>
          <cell r="DI919">
            <v>0.88630194000143092</v>
          </cell>
          <cell r="DJ919">
            <v>114.88867933000074</v>
          </cell>
          <cell r="DK919">
            <v>43.853746020005929</v>
          </cell>
          <cell r="DL919">
            <v>94.662624089993187</v>
          </cell>
          <cell r="DM919">
            <v>57.580072649987414</v>
          </cell>
          <cell r="DN919">
            <v>49.800302069997997</v>
          </cell>
          <cell r="DO919">
            <v>16.787871169995924</v>
          </cell>
          <cell r="DP919">
            <v>-2.952760500003933</v>
          </cell>
          <cell r="DQ919">
            <v>16.748389290005434</v>
          </cell>
          <cell r="DR919">
            <v>289.8150994698517</v>
          </cell>
          <cell r="DS919">
            <v>-50.601214679991244</v>
          </cell>
          <cell r="DT919">
            <v>-16.286079559999052</v>
          </cell>
          <cell r="DU919">
            <v>77.268196280005213</v>
          </cell>
          <cell r="DV919">
            <v>124.30063890000019</v>
          </cell>
          <cell r="DW919">
            <v>42.29151066999475</v>
          </cell>
          <cell r="DX919">
            <v>14.359736919999705</v>
          </cell>
          <cell r="DY919">
            <v>80.606392249988858</v>
          </cell>
          <cell r="DZ919">
            <v>74.159381939985906</v>
          </cell>
          <cell r="EA919">
            <v>139.70121481000388</v>
          </cell>
          <cell r="EB919">
            <v>-99.364668020018144</v>
          </cell>
          <cell r="EC919">
            <v>-31.720523429998138</v>
          </cell>
          <cell r="ED919">
            <v>-64.899486609996529</v>
          </cell>
          <cell r="EE919">
            <v>624.98923212999944</v>
          </cell>
          <cell r="EF919">
            <v>5.1982998199891881</v>
          </cell>
          <cell r="EG919">
            <v>-76.847461339995789</v>
          </cell>
          <cell r="EH919">
            <v>42.112224290001905</v>
          </cell>
          <cell r="EI919">
            <v>32.905997250003566</v>
          </cell>
          <cell r="EJ919">
            <v>55.551218559998233</v>
          </cell>
          <cell r="EK919">
            <v>21.637379370000417</v>
          </cell>
          <cell r="EL919">
            <v>52.018504129999201</v>
          </cell>
          <cell r="EM919">
            <v>26.658322019997286</v>
          </cell>
          <cell r="EN919">
            <v>357.08821556999465</v>
          </cell>
          <cell r="EO919">
            <v>105.74351633001061</v>
          </cell>
          <cell r="EP919">
            <v>-2.5038715499977116</v>
          </cell>
          <cell r="EQ919">
            <v>5.4268876799906138</v>
          </cell>
          <cell r="ER919">
            <v>197.232423390029</v>
          </cell>
          <cell r="ES919">
            <v>-11.794951739982935</v>
          </cell>
          <cell r="ET919">
            <v>-15.308738619998621</v>
          </cell>
          <cell r="EU919">
            <v>9.958660680000321</v>
          </cell>
          <cell r="EV919">
            <v>30.470387010005652</v>
          </cell>
          <cell r="EW919">
            <v>39.892146289999801</v>
          </cell>
          <cell r="EX919">
            <v>33.449916240002494</v>
          </cell>
          <cell r="EY919">
            <v>63.335128559992881</v>
          </cell>
          <cell r="EZ919">
            <v>8.1642377600001055</v>
          </cell>
          <cell r="FA919">
            <v>92.704251390008722</v>
          </cell>
          <cell r="FB919">
            <v>-13.987010940007167</v>
          </cell>
          <cell r="FC919">
            <v>-27.327567089996592</v>
          </cell>
          <cell r="FD919">
            <v>-12.324036150006577</v>
          </cell>
          <cell r="FE919">
            <v>368.76057365001179</v>
          </cell>
          <cell r="FF919">
            <v>-7.81247682999674</v>
          </cell>
          <cell r="FG919">
            <v>-5.7669190899978275</v>
          </cell>
          <cell r="FH919">
            <v>18.225916980001784</v>
          </cell>
          <cell r="FI919">
            <v>-25.797548779999488</v>
          </cell>
          <cell r="FJ919">
            <v>65.008468349999021</v>
          </cell>
          <cell r="FK919">
            <v>4.7113137499982258</v>
          </cell>
          <cell r="FL919">
            <v>204.10572000000684</v>
          </cell>
          <cell r="FM919">
            <v>36.405817890015896</v>
          </cell>
          <cell r="FN919">
            <v>78.230828179992386</v>
          </cell>
          <cell r="FO919">
            <v>29.649320680007804</v>
          </cell>
          <cell r="FP919">
            <v>-14.106849429990689</v>
          </cell>
          <cell r="FQ919">
            <v>-14.093018050014507</v>
          </cell>
          <cell r="FR919">
            <v>460.28706932999194</v>
          </cell>
          <cell r="FS919">
            <v>84.646190639999986</v>
          </cell>
          <cell r="FT919">
            <v>-97.008276180000394</v>
          </cell>
          <cell r="FU919">
            <v>32.654970870000398</v>
          </cell>
          <cell r="FV919">
            <v>42.544279369998549</v>
          </cell>
          <cell r="FW919">
            <v>9.8045312099984585</v>
          </cell>
          <cell r="FX919">
            <v>15.62886663000063</v>
          </cell>
          <cell r="FY919">
            <v>134.5724401500047</v>
          </cell>
          <cell r="FZ919">
            <v>72.515255110003636</v>
          </cell>
          <cell r="GA919">
            <v>-7.1691904300023452</v>
          </cell>
          <cell r="GB919">
            <v>60.97085686999344</v>
          </cell>
          <cell r="GC919">
            <v>76.390094349997526</v>
          </cell>
          <cell r="GD919">
            <v>34.737050739990082</v>
          </cell>
          <cell r="GE919">
            <v>255.67121316003613</v>
          </cell>
          <cell r="GF919">
            <v>-12.829495780009893</v>
          </cell>
          <cell r="GG919">
            <v>-12.061560380003357</v>
          </cell>
          <cell r="GH919">
            <v>43.173946759998216</v>
          </cell>
          <cell r="GI919">
            <v>7.8418451500001538</v>
          </cell>
          <cell r="GJ919">
            <v>5.3289245999985724</v>
          </cell>
          <cell r="GK919">
            <v>-13.731054660000154</v>
          </cell>
          <cell r="GL919">
            <v>119.4558110400103</v>
          </cell>
          <cell r="GM919">
            <v>7.2250123899866594</v>
          </cell>
          <cell r="GN919">
            <v>81.568535340011294</v>
          </cell>
          <cell r="GO919">
            <v>42.828262219998578</v>
          </cell>
          <cell r="GP919">
            <v>-3.1489529700047569</v>
          </cell>
          <cell r="GQ919">
            <v>-9.9800605500058737</v>
          </cell>
          <cell r="GR919">
            <v>177.79944458999671</v>
          </cell>
          <cell r="GS919">
            <v>-63.412973169994075</v>
          </cell>
          <cell r="GT919">
            <v>48.5165289400029</v>
          </cell>
          <cell r="GU919">
            <v>12.226013119994604</v>
          </cell>
          <cell r="GV919">
            <v>18.698708309999347</v>
          </cell>
          <cell r="GW919">
            <v>31.42612489000021</v>
          </cell>
          <cell r="GX919">
            <v>-8.9376738000009937</v>
          </cell>
          <cell r="GY919">
            <v>72.873295839999628</v>
          </cell>
          <cell r="GZ919">
            <v>54.059146230007173</v>
          </cell>
          <cell r="HA919">
            <v>43.781708729991806</v>
          </cell>
          <cell r="HB919">
            <v>-45.417144550003286</v>
          </cell>
          <cell r="HC919">
            <v>26.821541980010807</v>
          </cell>
          <cell r="HD919">
            <v>-12.835831930002314</v>
          </cell>
          <cell r="HE919">
            <v>295.1213564100326</v>
          </cell>
          <cell r="HF919">
            <v>10.371978920011315</v>
          </cell>
          <cell r="HG919">
            <v>6.4902043799957028</v>
          </cell>
          <cell r="HH919">
            <v>14.698744760000409</v>
          </cell>
          <cell r="HI919">
            <v>12.588672490001045</v>
          </cell>
          <cell r="HJ919">
            <v>14.404436889999488</v>
          </cell>
          <cell r="HK919">
            <v>27.699488610000117</v>
          </cell>
          <cell r="HL919">
            <v>98.432404020000831</v>
          </cell>
          <cell r="HM919">
            <v>59.945986019993143</v>
          </cell>
          <cell r="HN919">
            <v>50.013103290009894</v>
          </cell>
          <cell r="HO919">
            <v>-12.251467000001867</v>
          </cell>
          <cell r="HP919">
            <v>23.565420970000559</v>
          </cell>
          <cell r="HQ919">
            <v>-10.837616939999862</v>
          </cell>
          <cell r="HR919">
            <v>234.44727058993885</v>
          </cell>
          <cell r="HS919">
            <v>-20.349574520012538</v>
          </cell>
          <cell r="HT919">
            <v>24.973128760000691</v>
          </cell>
          <cell r="HU919">
            <v>16.65030883000145</v>
          </cell>
          <cell r="HV919">
            <v>12.059210010000243</v>
          </cell>
          <cell r="HW919">
            <v>16.667126439999265</v>
          </cell>
          <cell r="HX919">
            <v>24.378879780000716</v>
          </cell>
          <cell r="HY919">
            <v>18.107015540001157</v>
          </cell>
          <cell r="HZ919">
            <v>19.370322440001473</v>
          </cell>
          <cell r="IA919">
            <v>61.552888959995471</v>
          </cell>
          <cell r="IB919">
            <v>36.993173649996606</v>
          </cell>
          <cell r="IC919">
            <v>53.961972580007568</v>
          </cell>
          <cell r="ID919">
            <v>-29.917181880009593</v>
          </cell>
          <cell r="IE919">
            <v>206.48593245993834</v>
          </cell>
          <cell r="IF919">
            <v>-40.658856529997138</v>
          </cell>
          <cell r="IG919">
            <v>-1.6533666999966954</v>
          </cell>
          <cell r="IH919">
            <v>-0.78971350000210805</v>
          </cell>
          <cell r="II919">
            <v>0</v>
          </cell>
          <cell r="IJ919">
            <v>19.540428750000501</v>
          </cell>
          <cell r="IK919">
            <v>38.156482880000112</v>
          </cell>
          <cell r="IL919">
            <v>27.261522250002599</v>
          </cell>
          <cell r="IM919">
            <v>110.41544381000858</v>
          </cell>
          <cell r="IN919">
            <v>25.789664110001468</v>
          </cell>
          <cell r="IO919">
            <v>-3.5965544600003341</v>
          </cell>
          <cell r="IP919">
            <v>22.093972200003918</v>
          </cell>
          <cell r="IQ919">
            <v>9.9269096500065643</v>
          </cell>
          <cell r="IR919">
            <v>90.635166550055146</v>
          </cell>
          <cell r="IS919">
            <v>-23.410447239992209</v>
          </cell>
          <cell r="IT919">
            <v>-4.6176350799978536</v>
          </cell>
          <cell r="IU919">
            <v>-6.8203905600003054</v>
          </cell>
          <cell r="IV919">
            <v>32.373342019999654</v>
          </cell>
          <cell r="IW919">
            <v>36.946326020000015</v>
          </cell>
          <cell r="IX919">
            <v>97.639240210000025</v>
          </cell>
          <cell r="IY919">
            <v>59.863988160002918</v>
          </cell>
          <cell r="IZ919">
            <v>-96.312796520003758</v>
          </cell>
          <cell r="JA919">
            <v>-30.405197809999663</v>
          </cell>
          <cell r="JB919">
            <v>28.290277550002429</v>
          </cell>
          <cell r="JC919">
            <v>13.624721469997894</v>
          </cell>
          <cell r="JD919">
            <v>-16.536261670000385</v>
          </cell>
          <cell r="JE919">
            <v>0</v>
          </cell>
          <cell r="JF919">
            <v>0</v>
          </cell>
          <cell r="JG919">
            <v>0</v>
          </cell>
          <cell r="JH919">
            <v>0</v>
          </cell>
          <cell r="JI919">
            <v>0</v>
          </cell>
          <cell r="JJ919">
            <v>0</v>
          </cell>
          <cell r="JK919">
            <v>0</v>
          </cell>
          <cell r="JL919">
            <v>0</v>
          </cell>
          <cell r="JM919">
            <v>0</v>
          </cell>
          <cell r="JN919">
            <v>0</v>
          </cell>
          <cell r="JO919">
            <v>0</v>
          </cell>
          <cell r="JP919">
            <v>0</v>
          </cell>
          <cell r="JQ919">
            <v>0</v>
          </cell>
        </row>
        <row r="921">
          <cell r="D921">
            <v>0</v>
          </cell>
          <cell r="F921">
            <v>-77.74586259998614</v>
          </cell>
          <cell r="G921">
            <v>4.0812283100094646</v>
          </cell>
          <cell r="H921">
            <v>39.628205269997125</v>
          </cell>
          <cell r="I921">
            <v>119.62110806000419</v>
          </cell>
          <cell r="J921">
            <v>52.547010360009153</v>
          </cell>
          <cell r="K921">
            <v>57.692517010014853</v>
          </cell>
          <cell r="L921">
            <v>63.221985210024286</v>
          </cell>
          <cell r="M921">
            <v>101.0318422599812</v>
          </cell>
          <cell r="N921">
            <v>-165.90213085003779</v>
          </cell>
          <cell r="O921">
            <v>106.65755247999914</v>
          </cell>
          <cell r="P921">
            <v>46.008168509986717</v>
          </cell>
          <cell r="Q921">
            <v>-92.627510249993065</v>
          </cell>
          <cell r="R921">
            <v>303.43183288001455</v>
          </cell>
          <cell r="S921">
            <v>53.021381800004747</v>
          </cell>
          <cell r="T921">
            <v>27.401502070017159</v>
          </cell>
          <cell r="U921">
            <v>51.022454230027506</v>
          </cell>
          <cell r="V921">
            <v>15.519734569999855</v>
          </cell>
          <cell r="W921">
            <v>38.466252240003087</v>
          </cell>
          <cell r="X921">
            <v>44.391893999985768</v>
          </cell>
          <cell r="Y921">
            <v>-29.066408179991413</v>
          </cell>
          <cell r="Z921">
            <v>15.187979580019601</v>
          </cell>
          <cell r="AA921">
            <v>68.548777870018966</v>
          </cell>
          <cell r="AB921">
            <v>10.628630939987488</v>
          </cell>
          <cell r="AC921">
            <v>6.9150957599922549</v>
          </cell>
          <cell r="AD921">
            <v>1.3945379999931902</v>
          </cell>
          <cell r="AE921">
            <v>521.02014893991873</v>
          </cell>
          <cell r="AF921">
            <v>128.51282003999222</v>
          </cell>
          <cell r="AG921">
            <v>43.115787310001906</v>
          </cell>
          <cell r="AH921">
            <v>115.54109234997304</v>
          </cell>
          <cell r="AI921">
            <v>31.940489880013047</v>
          </cell>
          <cell r="AJ921">
            <v>88.864813369989861</v>
          </cell>
          <cell r="AK921">
            <v>3.899971060018288</v>
          </cell>
          <cell r="AL921">
            <v>11.048933380021481</v>
          </cell>
          <cell r="AM921">
            <v>2.4999772899900563</v>
          </cell>
          <cell r="AN921">
            <v>66.693962730030762</v>
          </cell>
          <cell r="AO921">
            <v>3.3968682599952444</v>
          </cell>
          <cell r="AP921">
            <v>23.377353710005991</v>
          </cell>
          <cell r="AQ921">
            <v>2.1280795600032434</v>
          </cell>
          <cell r="AR921">
            <v>322.94014523038641</v>
          </cell>
          <cell r="AS921">
            <v>8.4056183200154919</v>
          </cell>
          <cell r="AT921">
            <v>-26.014526330007357</v>
          </cell>
          <cell r="AU921">
            <v>15.132621830038261</v>
          </cell>
          <cell r="AV921">
            <v>23.833039730001474</v>
          </cell>
          <cell r="AW921">
            <v>24.029215679998742</v>
          </cell>
          <cell r="AX921">
            <v>47.754966320004314</v>
          </cell>
          <cell r="AY921">
            <v>67.355614799977047</v>
          </cell>
          <cell r="AZ921">
            <v>21.724299090012209</v>
          </cell>
          <cell r="BA921">
            <v>85.1170725900447</v>
          </cell>
          <cell r="BB921">
            <v>14.377525279996917</v>
          </cell>
          <cell r="BC921">
            <v>36.013011169998208</v>
          </cell>
          <cell r="BD921">
            <v>5.2116867500008084</v>
          </cell>
          <cell r="BE921">
            <v>426.49690396012738</v>
          </cell>
          <cell r="BF921">
            <v>14.01020034996327</v>
          </cell>
          <cell r="BG921">
            <v>100.35177621999173</v>
          </cell>
          <cell r="BH921">
            <v>48.046137650002493</v>
          </cell>
          <cell r="BI921">
            <v>70.320661509991623</v>
          </cell>
          <cell r="BJ921">
            <v>29.094838060002076</v>
          </cell>
          <cell r="BK921">
            <v>45.388434489999781</v>
          </cell>
          <cell r="BL921">
            <v>10.627308559996891</v>
          </cell>
          <cell r="BM921">
            <v>5.0715195899829268</v>
          </cell>
          <cell r="BN921">
            <v>85.161338550038636</v>
          </cell>
          <cell r="BO921">
            <v>8.9032694199995603</v>
          </cell>
          <cell r="BP921">
            <v>13.150420489982935</v>
          </cell>
          <cell r="BQ921">
            <v>-3.6290009299991652</v>
          </cell>
          <cell r="BR921">
            <v>211.76268830010667</v>
          </cell>
          <cell r="BS921">
            <v>5.3264336499851197</v>
          </cell>
          <cell r="BT921">
            <v>-4.0449754800065421</v>
          </cell>
          <cell r="BU921">
            <v>25.757168929994805</v>
          </cell>
          <cell r="BV921">
            <v>19.548622280010022</v>
          </cell>
          <cell r="BW921">
            <v>62.126256309988094</v>
          </cell>
          <cell r="BX921">
            <v>-28.93360907000897</v>
          </cell>
          <cell r="BY921">
            <v>5.7263109999912558</v>
          </cell>
          <cell r="BZ921">
            <v>31.646242020011414</v>
          </cell>
          <cell r="CA921">
            <v>56.232769240014022</v>
          </cell>
          <cell r="CB921">
            <v>20.261267380003119</v>
          </cell>
          <cell r="CC921">
            <v>15.281386960006785</v>
          </cell>
          <cell r="CD921">
            <v>2.8348150799865834</v>
          </cell>
          <cell r="CE921">
            <v>402.11368658975698</v>
          </cell>
          <cell r="CF921">
            <v>1.1637066100083757</v>
          </cell>
          <cell r="CG921">
            <v>3.2702745400019921</v>
          </cell>
          <cell r="CH921">
            <v>41.355956319981487</v>
          </cell>
          <cell r="CI921">
            <v>-9.8091958900040481</v>
          </cell>
          <cell r="CJ921">
            <v>74.908330939986627</v>
          </cell>
          <cell r="CK921">
            <v>25.301410269981716</v>
          </cell>
          <cell r="CL921">
            <v>23.124922780014458</v>
          </cell>
          <cell r="CM921">
            <v>153.37093381999875</v>
          </cell>
          <cell r="CN921">
            <v>98.771187659993302</v>
          </cell>
          <cell r="CO921">
            <v>-8.8504530100035481</v>
          </cell>
          <cell r="CP921">
            <v>-4.0156620399939129</v>
          </cell>
          <cell r="CQ921">
            <v>3.5222745899809524</v>
          </cell>
          <cell r="CR921">
            <v>317.52067116973922</v>
          </cell>
          <cell r="CS921">
            <v>6.739908679985092</v>
          </cell>
          <cell r="CT921">
            <v>1.6195241399982478</v>
          </cell>
          <cell r="CU921">
            <v>30.109299850009847</v>
          </cell>
          <cell r="CV921">
            <v>29.189311529989936</v>
          </cell>
          <cell r="CW921">
            <v>39.758920380001655</v>
          </cell>
          <cell r="CX921">
            <v>70.087701609983924</v>
          </cell>
          <cell r="CY921">
            <v>47.004147300001932</v>
          </cell>
          <cell r="CZ921">
            <v>-9.6215742800268345</v>
          </cell>
          <cell r="DA921">
            <v>62.122431559982942</v>
          </cell>
          <cell r="DB921">
            <v>79.605767810018733</v>
          </cell>
          <cell r="DC921">
            <v>-30.849257330031833</v>
          </cell>
          <cell r="DD921">
            <v>-8.2455100800143555</v>
          </cell>
          <cell r="DE921">
            <v>423.55013318010606</v>
          </cell>
          <cell r="DF921">
            <v>-2.8935579399985727</v>
          </cell>
          <cell r="DG921">
            <v>4.5325512100098422</v>
          </cell>
          <cell r="DH921">
            <v>29.655913850001525</v>
          </cell>
          <cell r="DI921">
            <v>0.88630194000143092</v>
          </cell>
          <cell r="DJ921">
            <v>114.8886793299971</v>
          </cell>
          <cell r="DK921">
            <v>43.853746020002291</v>
          </cell>
          <cell r="DL921">
            <v>94.662624089993187</v>
          </cell>
          <cell r="DM921">
            <v>57.580072649987414</v>
          </cell>
          <cell r="DN921">
            <v>49.800302069997997</v>
          </cell>
          <cell r="DO921">
            <v>16.7878711700032</v>
          </cell>
          <cell r="DP921">
            <v>-2.952760500003933</v>
          </cell>
          <cell r="DQ921">
            <v>16.748389290005434</v>
          </cell>
          <cell r="DR921">
            <v>289.8150994698517</v>
          </cell>
          <cell r="DS921">
            <v>-50.601214679991244</v>
          </cell>
          <cell r="DT921">
            <v>-16.286079559999052</v>
          </cell>
          <cell r="DU921">
            <v>77.268196280012489</v>
          </cell>
          <cell r="DV921">
            <v>124.30063889999292</v>
          </cell>
          <cell r="DW921">
            <v>42.29151066999475</v>
          </cell>
          <cell r="DX921">
            <v>14.359736919999705</v>
          </cell>
          <cell r="DY921">
            <v>80.606392249988858</v>
          </cell>
          <cell r="DZ921">
            <v>74.159381940000458</v>
          </cell>
          <cell r="EA921">
            <v>139.70121481000388</v>
          </cell>
          <cell r="EB921">
            <v>-99.364668020018144</v>
          </cell>
          <cell r="EC921">
            <v>-31.720523430005414</v>
          </cell>
          <cell r="ED921">
            <v>-64.899486609996529</v>
          </cell>
          <cell r="EE921">
            <v>624.98923212965019</v>
          </cell>
          <cell r="EF921">
            <v>5.1982998199964641</v>
          </cell>
          <cell r="EG921">
            <v>-76.847461340003065</v>
          </cell>
          <cell r="EH921">
            <v>42.112224290001905</v>
          </cell>
          <cell r="EI921">
            <v>32.90599724999629</v>
          </cell>
          <cell r="EJ921">
            <v>55.551218560009147</v>
          </cell>
          <cell r="EK921">
            <v>21.637379369996779</v>
          </cell>
          <cell r="EL921">
            <v>52.018504129999201</v>
          </cell>
          <cell r="EM921">
            <v>26.658322019997286</v>
          </cell>
          <cell r="EN921">
            <v>357.08821556999465</v>
          </cell>
          <cell r="EO921">
            <v>105.74351633001061</v>
          </cell>
          <cell r="EP921">
            <v>-2.5038715499977116</v>
          </cell>
          <cell r="EQ921">
            <v>5.4268876799906138</v>
          </cell>
          <cell r="ER921">
            <v>197.232423390029</v>
          </cell>
          <cell r="ES921">
            <v>-11.794951739982935</v>
          </cell>
          <cell r="ET921">
            <v>-15.308738619991345</v>
          </cell>
          <cell r="EU921">
            <v>9.958660680000321</v>
          </cell>
          <cell r="EV921">
            <v>30.470387010005652</v>
          </cell>
          <cell r="EW921">
            <v>39.892146290003438</v>
          </cell>
          <cell r="EX921">
            <v>33.449916240002494</v>
          </cell>
          <cell r="EY921">
            <v>63.335128559992881</v>
          </cell>
          <cell r="EZ921">
            <v>8.1642377600073814</v>
          </cell>
          <cell r="FA921">
            <v>92.704251390008722</v>
          </cell>
          <cell r="FB921">
            <v>-13.987010940007167</v>
          </cell>
          <cell r="FC921">
            <v>-27.327567089989316</v>
          </cell>
          <cell r="FD921">
            <v>-12.324036150006577</v>
          </cell>
          <cell r="FE921">
            <v>368.76057365001179</v>
          </cell>
          <cell r="FF921">
            <v>-7.8124768300040159</v>
          </cell>
          <cell r="FG921">
            <v>-5.7669190899905516</v>
          </cell>
          <cell r="FH921">
            <v>18.225916979994508</v>
          </cell>
          <cell r="FI921">
            <v>-25.797548779999488</v>
          </cell>
          <cell r="FJ921">
            <v>65.008468349995383</v>
          </cell>
          <cell r="FK921">
            <v>4.7113137499982258</v>
          </cell>
          <cell r="FL921">
            <v>204.10572000000684</v>
          </cell>
          <cell r="FM921">
            <v>36.405817890015896</v>
          </cell>
          <cell r="FN921">
            <v>78.230828179992386</v>
          </cell>
          <cell r="FO921">
            <v>29.649320680007804</v>
          </cell>
          <cell r="FP921">
            <v>-14.106849429997965</v>
          </cell>
          <cell r="FQ921">
            <v>-14.093018050014507</v>
          </cell>
          <cell r="FR921">
            <v>460.28706932999194</v>
          </cell>
          <cell r="FS921">
            <v>84.646190640007262</v>
          </cell>
          <cell r="FT921">
            <v>-97.008276180000394</v>
          </cell>
          <cell r="FU921">
            <v>32.654970869989484</v>
          </cell>
          <cell r="FV921">
            <v>42.544279370005825</v>
          </cell>
          <cell r="FW921">
            <v>9.8045312100002775</v>
          </cell>
          <cell r="FX921">
            <v>15.628866629995173</v>
          </cell>
          <cell r="FY921">
            <v>134.5724401500047</v>
          </cell>
          <cell r="FZ921">
            <v>72.515255110003636</v>
          </cell>
          <cell r="GA921">
            <v>-7.1691904300096212</v>
          </cell>
          <cell r="GB921">
            <v>60.970856870000716</v>
          </cell>
          <cell r="GC921">
            <v>76.39009434999025</v>
          </cell>
          <cell r="GD921">
            <v>34.737050739990082</v>
          </cell>
          <cell r="GE921">
            <v>255.67121316003613</v>
          </cell>
          <cell r="GF921">
            <v>-12.829495780009893</v>
          </cell>
          <cell r="GG921">
            <v>-12.061560380010633</v>
          </cell>
          <cell r="GH921">
            <v>43.173946759998216</v>
          </cell>
          <cell r="GI921">
            <v>7.8418451500037918</v>
          </cell>
          <cell r="GJ921">
            <v>5.3289245999985724</v>
          </cell>
          <cell r="GK921">
            <v>-13.731054660005611</v>
          </cell>
          <cell r="GL921">
            <v>119.4558110400103</v>
          </cell>
          <cell r="GM921">
            <v>7.2250123899866594</v>
          </cell>
          <cell r="GN921">
            <v>81.568535340004019</v>
          </cell>
          <cell r="GO921">
            <v>42.828262219998578</v>
          </cell>
          <cell r="GP921">
            <v>-3.1489529700047569</v>
          </cell>
          <cell r="GQ921">
            <v>-9.9800605500058737</v>
          </cell>
          <cell r="GR921">
            <v>177.79944458999671</v>
          </cell>
          <cell r="GS921">
            <v>-63.412973169994075</v>
          </cell>
          <cell r="GT921">
            <v>48.5165289400029</v>
          </cell>
          <cell r="GU921">
            <v>12.226013119994604</v>
          </cell>
          <cell r="GV921">
            <v>18.698708309995709</v>
          </cell>
          <cell r="GW921">
            <v>31.42612489000021</v>
          </cell>
          <cell r="GX921">
            <v>-8.9376738000064506</v>
          </cell>
          <cell r="GY921">
            <v>72.873295839992352</v>
          </cell>
          <cell r="GZ921">
            <v>54.059146229992621</v>
          </cell>
          <cell r="HA921">
            <v>43.781708729991806</v>
          </cell>
          <cell r="HB921">
            <v>-45.417144550003286</v>
          </cell>
          <cell r="HC921">
            <v>26.821541980010807</v>
          </cell>
          <cell r="HD921">
            <v>-12.835831930016866</v>
          </cell>
          <cell r="HE921">
            <v>295.1213564099744</v>
          </cell>
          <cell r="HF921">
            <v>10.371978920011315</v>
          </cell>
          <cell r="HG921">
            <v>6.4902043799957028</v>
          </cell>
          <cell r="HH921">
            <v>14.698744760004047</v>
          </cell>
          <cell r="HI921">
            <v>12.588672490004683</v>
          </cell>
          <cell r="HJ921">
            <v>14.404436889999488</v>
          </cell>
          <cell r="HK921">
            <v>27.699488610000117</v>
          </cell>
          <cell r="HL921">
            <v>98.432404020000831</v>
          </cell>
          <cell r="HM921">
            <v>59.945986019993143</v>
          </cell>
          <cell r="HN921">
            <v>50.013103290009894</v>
          </cell>
          <cell r="HO921">
            <v>-12.251467000001867</v>
          </cell>
          <cell r="HP921">
            <v>23.565420970000559</v>
          </cell>
          <cell r="HQ921">
            <v>-10.837616939999862</v>
          </cell>
          <cell r="HR921">
            <v>234.44727058999706</v>
          </cell>
          <cell r="HS921">
            <v>-20.349574520019814</v>
          </cell>
          <cell r="HT921">
            <v>24.973128760000691</v>
          </cell>
          <cell r="HU921">
            <v>16.65030883000145</v>
          </cell>
          <cell r="HV921">
            <v>12.059210010003881</v>
          </cell>
          <cell r="HW921">
            <v>16.667126439999265</v>
          </cell>
          <cell r="HX921">
            <v>24.378879780000716</v>
          </cell>
          <cell r="HY921">
            <v>18.107015540008433</v>
          </cell>
          <cell r="HZ921">
            <v>19.370322440001473</v>
          </cell>
          <cell r="IA921">
            <v>61.552888959995471</v>
          </cell>
          <cell r="IB921">
            <v>36.993173650000244</v>
          </cell>
          <cell r="IC921">
            <v>53.961972580014844</v>
          </cell>
          <cell r="ID921">
            <v>-29.917181880009593</v>
          </cell>
          <cell r="IE921">
            <v>206.48593245993834</v>
          </cell>
          <cell r="IF921">
            <v>-40.658856530004414</v>
          </cell>
          <cell r="IG921">
            <v>-1.6533666999894194</v>
          </cell>
          <cell r="IH921">
            <v>-0.78971350000938401</v>
          </cell>
          <cell r="II921">
            <v>0</v>
          </cell>
          <cell r="IJ921">
            <v>19.540428749998682</v>
          </cell>
          <cell r="IK921">
            <v>38.156482879996474</v>
          </cell>
          <cell r="IL921">
            <v>27.261522250002599</v>
          </cell>
          <cell r="IM921">
            <v>110.41544381000858</v>
          </cell>
          <cell r="IN921">
            <v>25.789664110001468</v>
          </cell>
          <cell r="IO921">
            <v>-3.5965544600039721</v>
          </cell>
          <cell r="IP921">
            <v>22.093972200003918</v>
          </cell>
          <cell r="IQ921">
            <v>9.9269096500065643</v>
          </cell>
          <cell r="IR921">
            <v>90.635166549938731</v>
          </cell>
          <cell r="IS921">
            <v>-23.410447239992209</v>
          </cell>
          <cell r="IT921">
            <v>-4.6176350799942156</v>
          </cell>
          <cell r="IU921">
            <v>-6.8203905599948484</v>
          </cell>
          <cell r="IV921">
            <v>32.373342020000564</v>
          </cell>
          <cell r="IW921">
            <v>36.946326019999105</v>
          </cell>
          <cell r="IX921">
            <v>97.639240210002754</v>
          </cell>
          <cell r="IY921">
            <v>59.863988160002918</v>
          </cell>
          <cell r="IZ921">
            <v>-96.312796520011034</v>
          </cell>
          <cell r="JA921">
            <v>-30.405197810003301</v>
          </cell>
          <cell r="JB921">
            <v>28.29027755000061</v>
          </cell>
          <cell r="JC921">
            <v>13.624721469997894</v>
          </cell>
          <cell r="JD921">
            <v>-16.536261670000385</v>
          </cell>
          <cell r="JE921">
            <v>0</v>
          </cell>
          <cell r="JF921">
            <v>0</v>
          </cell>
          <cell r="JG921">
            <v>0</v>
          </cell>
          <cell r="JH921">
            <v>0</v>
          </cell>
          <cell r="JI921">
            <v>0</v>
          </cell>
          <cell r="JJ921">
            <v>0</v>
          </cell>
          <cell r="JK921">
            <v>0</v>
          </cell>
          <cell r="JL921">
            <v>0</v>
          </cell>
          <cell r="JM921">
            <v>0</v>
          </cell>
          <cell r="JN921">
            <v>0</v>
          </cell>
          <cell r="JO921">
            <v>0</v>
          </cell>
          <cell r="JP921">
            <v>0</v>
          </cell>
          <cell r="JQ921">
            <v>0</v>
          </cell>
        </row>
        <row r="922">
          <cell r="D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0</v>
          </cell>
          <cell r="BH922">
            <v>0</v>
          </cell>
          <cell r="BI922">
            <v>0</v>
          </cell>
          <cell r="BJ922">
            <v>0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0</v>
          </cell>
          <cell r="BW922">
            <v>0</v>
          </cell>
          <cell r="BX922">
            <v>0</v>
          </cell>
          <cell r="BY922">
            <v>0</v>
          </cell>
          <cell r="BZ922">
            <v>0</v>
          </cell>
          <cell r="CA922">
            <v>0</v>
          </cell>
          <cell r="CB922">
            <v>0</v>
          </cell>
          <cell r="CC922">
            <v>0</v>
          </cell>
          <cell r="CD922">
            <v>0</v>
          </cell>
          <cell r="CE922">
            <v>0</v>
          </cell>
          <cell r="CF922">
            <v>0</v>
          </cell>
          <cell r="CG922">
            <v>0</v>
          </cell>
          <cell r="CH922">
            <v>0</v>
          </cell>
          <cell r="CI922">
            <v>0</v>
          </cell>
          <cell r="CJ922">
            <v>0</v>
          </cell>
          <cell r="CK922">
            <v>0</v>
          </cell>
          <cell r="CL922">
            <v>0</v>
          </cell>
          <cell r="CM922">
            <v>0</v>
          </cell>
          <cell r="CN922">
            <v>0</v>
          </cell>
          <cell r="CO922">
            <v>0</v>
          </cell>
          <cell r="CP922">
            <v>0</v>
          </cell>
          <cell r="CQ922">
            <v>0</v>
          </cell>
          <cell r="CR922">
            <v>0</v>
          </cell>
          <cell r="CS922">
            <v>0</v>
          </cell>
          <cell r="CT922">
            <v>0</v>
          </cell>
          <cell r="CU922">
            <v>0</v>
          </cell>
          <cell r="CV922">
            <v>0</v>
          </cell>
          <cell r="CW922">
            <v>0</v>
          </cell>
          <cell r="CX922">
            <v>0</v>
          </cell>
          <cell r="CY922">
            <v>0</v>
          </cell>
          <cell r="CZ922">
            <v>0</v>
          </cell>
          <cell r="DA922">
            <v>0</v>
          </cell>
          <cell r="DB922">
            <v>0</v>
          </cell>
          <cell r="DC922">
            <v>0</v>
          </cell>
          <cell r="DD922">
            <v>0</v>
          </cell>
          <cell r="DE922">
            <v>0</v>
          </cell>
          <cell r="DF922">
            <v>0</v>
          </cell>
          <cell r="DG922">
            <v>0</v>
          </cell>
          <cell r="DH922">
            <v>0</v>
          </cell>
          <cell r="DI922">
            <v>0</v>
          </cell>
          <cell r="DJ922">
            <v>0</v>
          </cell>
          <cell r="DK922">
            <v>0</v>
          </cell>
          <cell r="DL922">
            <v>0</v>
          </cell>
          <cell r="DM922">
            <v>0</v>
          </cell>
          <cell r="DN922">
            <v>0</v>
          </cell>
          <cell r="DO922">
            <v>0</v>
          </cell>
          <cell r="DP922">
            <v>0</v>
          </cell>
          <cell r="DQ922">
            <v>0</v>
          </cell>
          <cell r="DR922">
            <v>0</v>
          </cell>
          <cell r="DS922">
            <v>0</v>
          </cell>
          <cell r="DT922">
            <v>0</v>
          </cell>
          <cell r="DU922">
            <v>0</v>
          </cell>
          <cell r="DV922">
            <v>0</v>
          </cell>
          <cell r="DW922">
            <v>0</v>
          </cell>
          <cell r="DX922">
            <v>0</v>
          </cell>
          <cell r="DY922">
            <v>0</v>
          </cell>
          <cell r="DZ922">
            <v>0</v>
          </cell>
          <cell r="EA922">
            <v>0</v>
          </cell>
          <cell r="EB922">
            <v>0</v>
          </cell>
          <cell r="EC922">
            <v>0</v>
          </cell>
          <cell r="ED922">
            <v>0</v>
          </cell>
          <cell r="EE922">
            <v>0</v>
          </cell>
          <cell r="EF922">
            <v>0</v>
          </cell>
          <cell r="EG922">
            <v>0</v>
          </cell>
          <cell r="EH922">
            <v>0</v>
          </cell>
          <cell r="EI922">
            <v>0</v>
          </cell>
          <cell r="EJ922">
            <v>0</v>
          </cell>
          <cell r="EK922">
            <v>0</v>
          </cell>
          <cell r="EL922">
            <v>0</v>
          </cell>
          <cell r="EM922">
            <v>0</v>
          </cell>
          <cell r="EN922">
            <v>0</v>
          </cell>
          <cell r="EO922">
            <v>0</v>
          </cell>
          <cell r="EP922">
            <v>0</v>
          </cell>
          <cell r="EQ922">
            <v>0</v>
          </cell>
          <cell r="ER922">
            <v>0</v>
          </cell>
          <cell r="ES922">
            <v>0</v>
          </cell>
          <cell r="ET922">
            <v>0</v>
          </cell>
          <cell r="EU922">
            <v>0</v>
          </cell>
          <cell r="EV922">
            <v>0</v>
          </cell>
          <cell r="EW922">
            <v>0</v>
          </cell>
          <cell r="EX922">
            <v>0</v>
          </cell>
          <cell r="EY922">
            <v>0</v>
          </cell>
          <cell r="EZ922">
            <v>0</v>
          </cell>
          <cell r="FA922">
            <v>0</v>
          </cell>
          <cell r="FB922">
            <v>0</v>
          </cell>
          <cell r="FC922">
            <v>0</v>
          </cell>
          <cell r="FD922">
            <v>0</v>
          </cell>
          <cell r="FE922">
            <v>0</v>
          </cell>
          <cell r="FF922">
            <v>0</v>
          </cell>
          <cell r="FG922">
            <v>0</v>
          </cell>
          <cell r="FH922">
            <v>0</v>
          </cell>
          <cell r="FI922">
            <v>0</v>
          </cell>
          <cell r="FJ922">
            <v>0</v>
          </cell>
          <cell r="FK922">
            <v>0</v>
          </cell>
          <cell r="FL922">
            <v>0</v>
          </cell>
          <cell r="FM922">
            <v>0</v>
          </cell>
          <cell r="FN922">
            <v>0</v>
          </cell>
          <cell r="FO922">
            <v>0</v>
          </cell>
          <cell r="FP922">
            <v>0</v>
          </cell>
          <cell r="FQ922">
            <v>0</v>
          </cell>
          <cell r="FR922">
            <v>0</v>
          </cell>
          <cell r="FS922">
            <v>0</v>
          </cell>
          <cell r="FT922">
            <v>0</v>
          </cell>
          <cell r="FU922">
            <v>0</v>
          </cell>
          <cell r="FV922">
            <v>0</v>
          </cell>
          <cell r="FW922">
            <v>0</v>
          </cell>
          <cell r="FX922">
            <v>0</v>
          </cell>
          <cell r="FY922">
            <v>0</v>
          </cell>
          <cell r="FZ922">
            <v>0</v>
          </cell>
          <cell r="GA922">
            <v>0</v>
          </cell>
          <cell r="GB922">
            <v>0</v>
          </cell>
          <cell r="GC922">
            <v>0</v>
          </cell>
          <cell r="GD922">
            <v>0</v>
          </cell>
          <cell r="GE922">
            <v>0</v>
          </cell>
          <cell r="GF922">
            <v>0</v>
          </cell>
          <cell r="GG922">
            <v>0</v>
          </cell>
          <cell r="GH922">
            <v>0</v>
          </cell>
          <cell r="GI922">
            <v>0</v>
          </cell>
          <cell r="GJ922">
            <v>0</v>
          </cell>
          <cell r="GK922">
            <v>0</v>
          </cell>
          <cell r="GL922">
            <v>0</v>
          </cell>
          <cell r="GM922">
            <v>0</v>
          </cell>
          <cell r="GN922">
            <v>0</v>
          </cell>
          <cell r="GO922">
            <v>0</v>
          </cell>
          <cell r="GP922">
            <v>0</v>
          </cell>
          <cell r="GQ922">
            <v>0</v>
          </cell>
          <cell r="GR922">
            <v>0</v>
          </cell>
          <cell r="GS922">
            <v>0</v>
          </cell>
          <cell r="GT922">
            <v>0</v>
          </cell>
          <cell r="GU922">
            <v>0</v>
          </cell>
          <cell r="GV922">
            <v>0</v>
          </cell>
          <cell r="GW922">
            <v>0</v>
          </cell>
          <cell r="GX922">
            <v>0</v>
          </cell>
          <cell r="GY922">
            <v>0</v>
          </cell>
          <cell r="GZ922">
            <v>0</v>
          </cell>
          <cell r="HA922">
            <v>0</v>
          </cell>
          <cell r="HB922">
            <v>0</v>
          </cell>
          <cell r="HC922">
            <v>0</v>
          </cell>
          <cell r="HD922">
            <v>0</v>
          </cell>
          <cell r="HE922">
            <v>0</v>
          </cell>
          <cell r="HF922">
            <v>0</v>
          </cell>
          <cell r="HG922">
            <v>0</v>
          </cell>
          <cell r="HH922">
            <v>0</v>
          </cell>
          <cell r="HI922">
            <v>0</v>
          </cell>
          <cell r="HJ922">
            <v>0</v>
          </cell>
          <cell r="HK922">
            <v>0</v>
          </cell>
          <cell r="HL922">
            <v>0</v>
          </cell>
          <cell r="HM922">
            <v>0</v>
          </cell>
          <cell r="HN922">
            <v>0</v>
          </cell>
          <cell r="HO922">
            <v>0</v>
          </cell>
          <cell r="HP922">
            <v>0</v>
          </cell>
          <cell r="HQ922">
            <v>0</v>
          </cell>
          <cell r="HR922">
            <v>0</v>
          </cell>
          <cell r="HS922">
            <v>0</v>
          </cell>
          <cell r="HT922">
            <v>0</v>
          </cell>
          <cell r="HU922">
            <v>0</v>
          </cell>
          <cell r="HV922">
            <v>0</v>
          </cell>
          <cell r="HW922">
            <v>0</v>
          </cell>
          <cell r="HX922">
            <v>0</v>
          </cell>
          <cell r="HY922">
            <v>0</v>
          </cell>
          <cell r="HZ922">
            <v>0</v>
          </cell>
          <cell r="IA922">
            <v>0</v>
          </cell>
          <cell r="IB922">
            <v>0</v>
          </cell>
          <cell r="IC922">
            <v>0</v>
          </cell>
          <cell r="ID922">
            <v>0</v>
          </cell>
          <cell r="IE922">
            <v>0</v>
          </cell>
          <cell r="IF922">
            <v>0</v>
          </cell>
          <cell r="IG922">
            <v>0</v>
          </cell>
          <cell r="IH922">
            <v>0</v>
          </cell>
          <cell r="II922">
            <v>0</v>
          </cell>
          <cell r="IJ922">
            <v>0</v>
          </cell>
          <cell r="IK922">
            <v>0</v>
          </cell>
          <cell r="IL922">
            <v>0</v>
          </cell>
          <cell r="IM922">
            <v>0</v>
          </cell>
          <cell r="IN922">
            <v>0</v>
          </cell>
          <cell r="IO922">
            <v>0</v>
          </cell>
          <cell r="IP922">
            <v>0</v>
          </cell>
          <cell r="IQ922">
            <v>0</v>
          </cell>
          <cell r="IR922">
            <v>0</v>
          </cell>
          <cell r="IS922">
            <v>0</v>
          </cell>
          <cell r="IT922">
            <v>0</v>
          </cell>
          <cell r="IU922">
            <v>0</v>
          </cell>
          <cell r="IV922">
            <v>0</v>
          </cell>
          <cell r="IW922">
            <v>0</v>
          </cell>
          <cell r="IX922">
            <v>0</v>
          </cell>
          <cell r="IY922">
            <v>0</v>
          </cell>
          <cell r="IZ922">
            <v>0</v>
          </cell>
          <cell r="JA922">
            <v>0</v>
          </cell>
          <cell r="JB922">
            <v>0</v>
          </cell>
          <cell r="JC922">
            <v>0</v>
          </cell>
          <cell r="JD922">
            <v>0</v>
          </cell>
          <cell r="JE922">
            <v>0</v>
          </cell>
          <cell r="JF922">
            <v>0</v>
          </cell>
          <cell r="JG922">
            <v>0</v>
          </cell>
          <cell r="JH922">
            <v>0</v>
          </cell>
          <cell r="JI922">
            <v>0</v>
          </cell>
          <cell r="JJ922">
            <v>0</v>
          </cell>
          <cell r="JK922">
            <v>0</v>
          </cell>
          <cell r="JL922">
            <v>0</v>
          </cell>
          <cell r="JM922">
            <v>0</v>
          </cell>
          <cell r="JN922">
            <v>0</v>
          </cell>
          <cell r="JO922">
            <v>0</v>
          </cell>
          <cell r="JP922">
            <v>0</v>
          </cell>
          <cell r="JQ922">
            <v>0</v>
          </cell>
        </row>
        <row r="924">
          <cell r="F924">
            <v>-75.676645139232278</v>
          </cell>
          <cell r="G924">
            <v>4.2906096903607249</v>
          </cell>
          <cell r="H924">
            <v>39.855038130655885</v>
          </cell>
          <cell r="I924">
            <v>119.21366822998971</v>
          </cell>
          <cell r="J924">
            <v>52.778904990293086</v>
          </cell>
          <cell r="K924">
            <v>16.439975311048329</v>
          </cell>
          <cell r="L924">
            <v>388.55386359058321</v>
          </cell>
          <cell r="M924">
            <v>395.07709224987775</v>
          </cell>
          <cell r="N924">
            <v>234.5918838409707</v>
          </cell>
          <cell r="O924">
            <v>726.58254800923169</v>
          </cell>
          <cell r="P924">
            <v>59.887310139834881</v>
          </cell>
          <cell r="Q924">
            <v>86.581972060725093</v>
          </cell>
          <cell r="R924">
            <v>2221.3750694096088</v>
          </cell>
          <cell r="S924">
            <v>110.69045183993876</v>
          </cell>
          <cell r="T924">
            <v>57.261831680312753</v>
          </cell>
          <cell r="U924">
            <v>-75.261492320336401</v>
          </cell>
          <cell r="V924">
            <v>-52.687129660509527</v>
          </cell>
          <cell r="W924">
            <v>12.059470050036907</v>
          </cell>
          <cell r="X924">
            <v>617.00900951959193</v>
          </cell>
          <cell r="Y924">
            <v>514.05026519019157</v>
          </cell>
          <cell r="Z924">
            <v>449.10844927094877</v>
          </cell>
          <cell r="AA924">
            <v>685.41721677966416</v>
          </cell>
          <cell r="AB924">
            <v>-45.145489470101893</v>
          </cell>
          <cell r="AC924">
            <v>56.21015421114862</v>
          </cell>
          <cell r="AD924">
            <v>-107.3376676896587</v>
          </cell>
          <cell r="AE924">
            <v>2972.5968623310328</v>
          </cell>
          <cell r="AF924">
            <v>682.94031848013401</v>
          </cell>
          <cell r="AG924">
            <v>-244.77119009010494</v>
          </cell>
          <cell r="AH924">
            <v>171.91453788988292</v>
          </cell>
          <cell r="AI924">
            <v>554.23403164092451</v>
          </cell>
          <cell r="AJ924">
            <v>23.312615769915283</v>
          </cell>
          <cell r="AK924">
            <v>220.07795826904476</v>
          </cell>
          <cell r="AL924">
            <v>441.26341449934989</v>
          </cell>
          <cell r="AM924">
            <v>63.794179280288517</v>
          </cell>
          <cell r="AN924">
            <v>357.52861789055169</v>
          </cell>
          <cell r="AO924">
            <v>848.14223871007562</v>
          </cell>
          <cell r="AP924">
            <v>-571.18282357975841</v>
          </cell>
          <cell r="AQ924">
            <v>425.34296358004212</v>
          </cell>
          <cell r="AR924">
            <v>1359.9529777914286</v>
          </cell>
          <cell r="AS924">
            <v>-225.55452855024487</v>
          </cell>
          <cell r="AT924">
            <v>-242.89744442980736</v>
          </cell>
          <cell r="AU924">
            <v>-114.69446112867445</v>
          </cell>
          <cell r="AV924">
            <v>127.23238305933774</v>
          </cell>
          <cell r="AW924">
            <v>-31.976095509715378</v>
          </cell>
          <cell r="AX924">
            <v>367.56745481025428</v>
          </cell>
          <cell r="AY924">
            <v>353.88598150014877</v>
          </cell>
          <cell r="AZ924">
            <v>102.10844668000937</v>
          </cell>
          <cell r="BA924">
            <v>190.5901161711663</v>
          </cell>
          <cell r="BB924">
            <v>244.9186124894768</v>
          </cell>
          <cell r="BC924">
            <v>447.81784873921424</v>
          </cell>
          <cell r="BD924">
            <v>140.95466396026313</v>
          </cell>
          <cell r="BE924">
            <v>1061.6018121540546</v>
          </cell>
          <cell r="BF924">
            <v>57.241608350537717</v>
          </cell>
          <cell r="BG924">
            <v>-237.46963243931532</v>
          </cell>
          <cell r="BH924">
            <v>85.451801081188023</v>
          </cell>
          <cell r="BI924">
            <v>337.73710013926029</v>
          </cell>
          <cell r="BJ924">
            <v>197.31020158249885</v>
          </cell>
          <cell r="BK924">
            <v>108.7308973800391</v>
          </cell>
          <cell r="BL924">
            <v>154.76696579996496</v>
          </cell>
          <cell r="BM924">
            <v>-38.997246731072664</v>
          </cell>
          <cell r="BN924">
            <v>71.545618440024555</v>
          </cell>
          <cell r="BO924">
            <v>435.07692622952163</v>
          </cell>
          <cell r="BP924">
            <v>-160.070172669366</v>
          </cell>
          <cell r="BQ924">
            <v>50.277744990773499</v>
          </cell>
          <cell r="BR924">
            <v>1012.4088822603226</v>
          </cell>
          <cell r="BS924">
            <v>-32.99919468909502</v>
          </cell>
          <cell r="BT924">
            <v>-28.070462228730321</v>
          </cell>
          <cell r="BU924">
            <v>108.96378469001502</v>
          </cell>
          <cell r="BV924">
            <v>73.192155919969082</v>
          </cell>
          <cell r="BW924">
            <v>94.176871510222554</v>
          </cell>
          <cell r="BX924">
            <v>78.229963838122785</v>
          </cell>
          <cell r="BY924">
            <v>366.72837631963193</v>
          </cell>
          <cell r="BZ924">
            <v>72.508635899983346</v>
          </cell>
          <cell r="CA924">
            <v>57.38643338996917</v>
          </cell>
          <cell r="CB924">
            <v>40.569672761484981</v>
          </cell>
          <cell r="CC924">
            <v>49.51877086982131</v>
          </cell>
          <cell r="CD924">
            <v>132.20387396961451</v>
          </cell>
          <cell r="CE924">
            <v>1290.5835298299789</v>
          </cell>
          <cell r="CF924">
            <v>10.23418586794287</v>
          </cell>
          <cell r="CG924">
            <v>41.920605050399899</v>
          </cell>
          <cell r="CH924">
            <v>114.11776472069323</v>
          </cell>
          <cell r="CI924">
            <v>36.322189600206912</v>
          </cell>
          <cell r="CJ924">
            <v>138.15280338935554</v>
          </cell>
          <cell r="CK924">
            <v>140.27150383125991</v>
          </cell>
          <cell r="CL924">
            <v>258.55571408942342</v>
          </cell>
          <cell r="CM924">
            <v>209.73180778045207</v>
          </cell>
          <cell r="CN924">
            <v>253.99132533092052</v>
          </cell>
          <cell r="CO924">
            <v>6.0801425185054541</v>
          </cell>
          <cell r="CP924">
            <v>10.933360037393868</v>
          </cell>
          <cell r="CQ924">
            <v>70.272127609699965</v>
          </cell>
          <cell r="CR924">
            <v>1537.9017207026482</v>
          </cell>
          <cell r="CS924">
            <v>18.304824882186949</v>
          </cell>
          <cell r="CT924">
            <v>49.174129690043628</v>
          </cell>
          <cell r="CU924">
            <v>83.100233151577413</v>
          </cell>
          <cell r="CV924">
            <v>270.62570072151721</v>
          </cell>
          <cell r="CW924">
            <v>533.99978333059698</v>
          </cell>
          <cell r="CX924">
            <v>29.191984713077545</v>
          </cell>
          <cell r="CY924">
            <v>204.37499291077256</v>
          </cell>
          <cell r="CZ924">
            <v>60.48798365984112</v>
          </cell>
          <cell r="DA924">
            <v>171.33684477955103</v>
          </cell>
          <cell r="DB924">
            <v>128.58689976111054</v>
          </cell>
          <cell r="DC924">
            <v>-127.6542389485985</v>
          </cell>
          <cell r="DD924">
            <v>116.37258205004036</v>
          </cell>
          <cell r="DE924">
            <v>1255.1747746020555</v>
          </cell>
          <cell r="DF924">
            <v>66.125719309784472</v>
          </cell>
          <cell r="DG924">
            <v>45.33483290951699</v>
          </cell>
          <cell r="DH924">
            <v>39.043847629800439</v>
          </cell>
          <cell r="DI924">
            <v>40.477960530668497</v>
          </cell>
          <cell r="DJ924">
            <v>308.40638503991067</v>
          </cell>
          <cell r="DK924">
            <v>86.286277228035033</v>
          </cell>
          <cell r="DL924">
            <v>182.35498660895973</v>
          </cell>
          <cell r="DM924">
            <v>122.23278207052499</v>
          </cell>
          <cell r="DN924">
            <v>53.026689379476011</v>
          </cell>
          <cell r="DO924">
            <v>37.462231110781431</v>
          </cell>
          <cell r="DP924">
            <v>67.264017280191183</v>
          </cell>
          <cell r="DQ924">
            <v>207.15904550999403</v>
          </cell>
          <cell r="DR924">
            <v>2101.7096187919378</v>
          </cell>
          <cell r="DS924">
            <v>-20.660194830968976</v>
          </cell>
          <cell r="DT924">
            <v>57.66455009020865</v>
          </cell>
          <cell r="DU924">
            <v>174.05278502125293</v>
          </cell>
          <cell r="DV924">
            <v>390.04410058818758</v>
          </cell>
          <cell r="DW924">
            <v>282.47082250006497</v>
          </cell>
          <cell r="DX924">
            <v>267.84355687722564</v>
          </cell>
          <cell r="DY924">
            <v>266.10072214156389</v>
          </cell>
          <cell r="DZ924">
            <v>319.04987475089729</v>
          </cell>
          <cell r="EA924">
            <v>321.99075449910015</v>
          </cell>
          <cell r="EB924">
            <v>74.855915451422334</v>
          </cell>
          <cell r="EC924">
            <v>73.849251389503479</v>
          </cell>
          <cell r="ED924">
            <v>-105.55251968093216</v>
          </cell>
          <cell r="EE924">
            <v>1794.1418420821428</v>
          </cell>
          <cell r="EF924">
            <v>58.898684671148658</v>
          </cell>
          <cell r="EG924">
            <v>22.687742670997977</v>
          </cell>
          <cell r="EH924">
            <v>259.85518911946565</v>
          </cell>
          <cell r="EI924">
            <v>-406.30204083118588</v>
          </cell>
          <cell r="EJ924">
            <v>771.95923165045679</v>
          </cell>
          <cell r="EK924">
            <v>34.206196028739214</v>
          </cell>
          <cell r="EL924">
            <v>182.09908178076148</v>
          </cell>
          <cell r="EM924">
            <v>117.08712109085172</v>
          </cell>
          <cell r="EN924">
            <v>332.5548294596374</v>
          </cell>
          <cell r="EO924">
            <v>72.810318268835545</v>
          </cell>
          <cell r="EP924">
            <v>221.57366057951003</v>
          </cell>
          <cell r="EQ924">
            <v>126.71182759013027</v>
          </cell>
          <cell r="ER924">
            <v>869.56641341745853</v>
          </cell>
          <cell r="ES924">
            <v>78.236632039770484</v>
          </cell>
          <cell r="ET924">
            <v>35.650328990072012</v>
          </cell>
          <cell r="EU924">
            <v>79.723801179789007</v>
          </cell>
          <cell r="EV924">
            <v>92.11134834960103</v>
          </cell>
          <cell r="EW924">
            <v>-187.85328900068998</v>
          </cell>
          <cell r="EX924">
            <v>-107.56815249100327</v>
          </cell>
          <cell r="EY924">
            <v>293.73081825114787</v>
          </cell>
          <cell r="EZ924">
            <v>196.02237024065107</v>
          </cell>
          <cell r="FA924">
            <v>209.81870206911117</v>
          </cell>
          <cell r="FB924">
            <v>176.75931385159492</v>
          </cell>
          <cell r="FC924">
            <v>-82.143898011185229</v>
          </cell>
          <cell r="FD924">
            <v>85.078437959775329</v>
          </cell>
          <cell r="FE924">
            <v>1135.2178195565939</v>
          </cell>
          <cell r="FF924">
            <v>24.594736950471997</v>
          </cell>
          <cell r="FG924">
            <v>288.82839864958078</v>
          </cell>
          <cell r="FH924">
            <v>-98.410940238274634</v>
          </cell>
          <cell r="FI924">
            <v>6.1093259593471885</v>
          </cell>
          <cell r="FJ924">
            <v>399.41108713950962</v>
          </cell>
          <cell r="FK924">
            <v>-641.48660250008106</v>
          </cell>
          <cell r="FL924">
            <v>690.79497676063329</v>
          </cell>
          <cell r="FM924">
            <v>163.41774712037295</v>
          </cell>
          <cell r="FN924">
            <v>169.24559525959194</v>
          </cell>
          <cell r="FO924">
            <v>-26.650893048383296</v>
          </cell>
          <cell r="FP924">
            <v>36.41166622005403</v>
          </cell>
          <cell r="FQ924">
            <v>122.95272130984813</v>
          </cell>
          <cell r="FR924">
            <v>-59.498878255486488</v>
          </cell>
          <cell r="FS924">
            <v>-1026.0471873590723</v>
          </cell>
          <cell r="FT924">
            <v>-1304.8164294296876</v>
          </cell>
          <cell r="FU924">
            <v>544.45212162192911</v>
          </cell>
          <cell r="FV924">
            <v>367.28375918138772</v>
          </cell>
          <cell r="FW924">
            <v>259.98723667953163</v>
          </cell>
          <cell r="FX924">
            <v>116.57277975045145</v>
          </cell>
          <cell r="FY924">
            <v>201.21545593068004</v>
          </cell>
          <cell r="FZ924">
            <v>143.96632351912558</v>
          </cell>
          <cell r="GA924">
            <v>161.10745515860617</v>
          </cell>
          <cell r="GB924">
            <v>193.70139345992357</v>
          </cell>
          <cell r="GC924">
            <v>100.73109976015985</v>
          </cell>
          <cell r="GD924">
            <v>182.34711346030235</v>
          </cell>
          <cell r="GE924">
            <v>2294.6029937267303</v>
          </cell>
          <cell r="GF924">
            <v>33.286542040295899</v>
          </cell>
          <cell r="GG924">
            <v>244.0216101584956</v>
          </cell>
          <cell r="GH924">
            <v>252.22027248051018</v>
          </cell>
          <cell r="GI924">
            <v>155.50229567009956</v>
          </cell>
          <cell r="GJ924">
            <v>650.72344478033483</v>
          </cell>
          <cell r="GK924">
            <v>352.79115644935519</v>
          </cell>
          <cell r="GL924">
            <v>370.71572680119425</v>
          </cell>
          <cell r="GM924">
            <v>81.259868010878563</v>
          </cell>
          <cell r="GN924">
            <v>-61.987895331345499</v>
          </cell>
          <cell r="GO924">
            <v>132.83105824049562</v>
          </cell>
          <cell r="GP924">
            <v>-17.810144410468638</v>
          </cell>
          <cell r="GQ924">
            <v>101.04905884154141</v>
          </cell>
          <cell r="GR924">
            <v>1409.0311948210001</v>
          </cell>
          <cell r="GS924">
            <v>35.549261810258031</v>
          </cell>
          <cell r="GT924">
            <v>-25.419164160266519</v>
          </cell>
          <cell r="GU924">
            <v>303.50230884086341</v>
          </cell>
          <cell r="GV924">
            <v>94.004101109690964</v>
          </cell>
          <cell r="GW924">
            <v>210.34356366097927</v>
          </cell>
          <cell r="GX924">
            <v>47.471023380756378</v>
          </cell>
          <cell r="GY924">
            <v>291.36743318010122</v>
          </cell>
          <cell r="GZ924">
            <v>173.55716622900218</v>
          </cell>
          <cell r="HA924">
            <v>48.61307807918638</v>
          </cell>
          <cell r="HB924">
            <v>73.045274171046913</v>
          </cell>
          <cell r="HC924">
            <v>54.48650409001857</v>
          </cell>
          <cell r="HD924">
            <v>102.51064441073686</v>
          </cell>
          <cell r="HE924">
            <v>1981.6206418573856</v>
          </cell>
          <cell r="HF924">
            <v>221.72023190930486</v>
          </cell>
          <cell r="HG924">
            <v>126.54161212034523</v>
          </cell>
          <cell r="HH924">
            <v>86.781741730868816</v>
          </cell>
          <cell r="HI924">
            <v>178.25149105023593</v>
          </cell>
          <cell r="HJ924">
            <v>241.4181143604219</v>
          </cell>
          <cell r="HK924">
            <v>10.977729849517345</v>
          </cell>
          <cell r="HL924">
            <v>398.45231875870377</v>
          </cell>
          <cell r="HM924">
            <v>122.42732708994299</v>
          </cell>
          <cell r="HN924">
            <v>226.72795362956822</v>
          </cell>
          <cell r="HO924">
            <v>178.02401989046484</v>
          </cell>
          <cell r="HP924">
            <v>26.37176991160959</v>
          </cell>
          <cell r="HQ924">
            <v>163.92633155081421</v>
          </cell>
          <cell r="HR924">
            <v>561.24040454626083</v>
          </cell>
          <cell r="HS924">
            <v>172.43818768020719</v>
          </cell>
          <cell r="HT924">
            <v>-435.32050193008035</v>
          </cell>
          <cell r="HU924">
            <v>282.32672376930714</v>
          </cell>
          <cell r="HV924">
            <v>-2224.3425459098071</v>
          </cell>
          <cell r="HW924">
            <v>2762.1668504606932</v>
          </cell>
          <cell r="HX924">
            <v>-487.4979515299201</v>
          </cell>
          <cell r="HY924">
            <v>-443.21478950046003</v>
          </cell>
          <cell r="HZ924">
            <v>653.06709611974657</v>
          </cell>
          <cell r="IA924">
            <v>-224.76420811843127</v>
          </cell>
          <cell r="IB924">
            <v>66.97592038102448</v>
          </cell>
          <cell r="IC924">
            <v>-3156.7669447502121</v>
          </cell>
          <cell r="ID924">
            <v>3596.1725679002702</v>
          </cell>
          <cell r="IE924">
            <v>1830.8095705956221</v>
          </cell>
          <cell r="IF924">
            <v>199.99587476067245</v>
          </cell>
          <cell r="IG924">
            <v>4.3670881316065788</v>
          </cell>
          <cell r="IH924">
            <v>658.39963692147285</v>
          </cell>
          <cell r="II924">
            <v>7399.1986399376765</v>
          </cell>
          <cell r="IJ924">
            <v>-7047.8093808004633</v>
          </cell>
          <cell r="IK924">
            <v>235.63878338132054</v>
          </cell>
          <cell r="IL924">
            <v>-233.96420437190682</v>
          </cell>
          <cell r="IM924">
            <v>593.53095479030162</v>
          </cell>
          <cell r="IN924">
            <v>582.85994830913842</v>
          </cell>
          <cell r="IO924">
            <v>1430.2887396486476</v>
          </cell>
          <cell r="IP924">
            <v>-1519.7684472110122</v>
          </cell>
          <cell r="IQ924">
            <v>-471.92806289996952</v>
          </cell>
          <cell r="IR924">
            <v>-686.99746112525463</v>
          </cell>
          <cell r="IS924">
            <v>-2284.5081714401022</v>
          </cell>
          <cell r="IT924">
            <v>9912.426124679856</v>
          </cell>
          <cell r="IU924">
            <v>-6979.4451577505097</v>
          </cell>
          <cell r="IV924">
            <v>-20.56588814035058</v>
          </cell>
          <cell r="IW924">
            <v>-50.921977090649307</v>
          </cell>
          <cell r="IX924">
            <v>-6771.7432088907808</v>
          </cell>
          <cell r="IY924">
            <v>7783.1940233400092</v>
          </cell>
          <cell r="IZ924">
            <v>-1398.7397912666202</v>
          </cell>
          <cell r="JA924">
            <v>4696.3647306077182</v>
          </cell>
          <cell r="JB924">
            <v>-4875.7685989513993</v>
          </cell>
          <cell r="JC924">
            <v>-3030.2672725599259</v>
          </cell>
          <cell r="JD924">
            <v>2332.9777263402939</v>
          </cell>
          <cell r="JE924">
            <v>0</v>
          </cell>
          <cell r="JF924">
            <v>0</v>
          </cell>
          <cell r="JG924">
            <v>0</v>
          </cell>
          <cell r="JH924">
            <v>0</v>
          </cell>
          <cell r="JI924">
            <v>0</v>
          </cell>
          <cell r="JJ924">
            <v>0</v>
          </cell>
          <cell r="JK924">
            <v>0</v>
          </cell>
          <cell r="JL924">
            <v>0</v>
          </cell>
          <cell r="JM924">
            <v>0</v>
          </cell>
          <cell r="JN924">
            <v>0</v>
          </cell>
          <cell r="JO924">
            <v>0</v>
          </cell>
          <cell r="JP924">
            <v>0</v>
          </cell>
          <cell r="JQ924">
            <v>0</v>
          </cell>
        </row>
        <row r="925"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  <cell r="BG925">
            <v>0</v>
          </cell>
          <cell r="BH925">
            <v>0</v>
          </cell>
          <cell r="BI925">
            <v>0</v>
          </cell>
          <cell r="BJ925">
            <v>0</v>
          </cell>
          <cell r="BK925">
            <v>0</v>
          </cell>
          <cell r="BL925">
            <v>0</v>
          </cell>
          <cell r="BM925">
            <v>0</v>
          </cell>
          <cell r="BN925">
            <v>0</v>
          </cell>
          <cell r="BO925">
            <v>0</v>
          </cell>
          <cell r="BP925">
            <v>0</v>
          </cell>
          <cell r="BQ925">
            <v>0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0</v>
          </cell>
          <cell r="BW925">
            <v>0</v>
          </cell>
          <cell r="BX925">
            <v>0</v>
          </cell>
          <cell r="BY925">
            <v>0</v>
          </cell>
          <cell r="BZ925">
            <v>0</v>
          </cell>
          <cell r="CA925">
            <v>0</v>
          </cell>
          <cell r="CB925">
            <v>0</v>
          </cell>
          <cell r="CC925">
            <v>0</v>
          </cell>
          <cell r="CD925">
            <v>0</v>
          </cell>
          <cell r="CE925">
            <v>0</v>
          </cell>
          <cell r="CF925">
            <v>0</v>
          </cell>
          <cell r="CG925">
            <v>0</v>
          </cell>
          <cell r="CH925">
            <v>0</v>
          </cell>
          <cell r="CI925">
            <v>0</v>
          </cell>
          <cell r="CJ925">
            <v>0</v>
          </cell>
          <cell r="CK925">
            <v>0</v>
          </cell>
          <cell r="CL925">
            <v>0</v>
          </cell>
          <cell r="CM925">
            <v>0</v>
          </cell>
          <cell r="CN925">
            <v>0</v>
          </cell>
          <cell r="CO925">
            <v>0</v>
          </cell>
          <cell r="CP925">
            <v>0</v>
          </cell>
          <cell r="CQ925">
            <v>0</v>
          </cell>
          <cell r="CR925">
            <v>0</v>
          </cell>
          <cell r="CS925">
            <v>0</v>
          </cell>
          <cell r="CT925">
            <v>0</v>
          </cell>
          <cell r="CU925">
            <v>0</v>
          </cell>
          <cell r="CV925">
            <v>0</v>
          </cell>
          <cell r="CW925">
            <v>0</v>
          </cell>
          <cell r="CX925">
            <v>0</v>
          </cell>
          <cell r="CY925">
            <v>0</v>
          </cell>
          <cell r="CZ925">
            <v>0</v>
          </cell>
          <cell r="DA925">
            <v>0</v>
          </cell>
          <cell r="DB925">
            <v>0</v>
          </cell>
          <cell r="DC925">
            <v>0</v>
          </cell>
          <cell r="DD925">
            <v>0</v>
          </cell>
          <cell r="DE925">
            <v>0</v>
          </cell>
          <cell r="DF925">
            <v>0</v>
          </cell>
          <cell r="DG925">
            <v>0</v>
          </cell>
          <cell r="DH925">
            <v>0</v>
          </cell>
          <cell r="DI925">
            <v>0</v>
          </cell>
          <cell r="DJ925">
            <v>0</v>
          </cell>
          <cell r="DK925">
            <v>0</v>
          </cell>
          <cell r="DL925">
            <v>0</v>
          </cell>
          <cell r="DM925">
            <v>0</v>
          </cell>
          <cell r="DN925">
            <v>0</v>
          </cell>
          <cell r="DO925">
            <v>0</v>
          </cell>
          <cell r="DP925">
            <v>0</v>
          </cell>
          <cell r="DQ925">
            <v>0</v>
          </cell>
          <cell r="DR925">
            <v>0</v>
          </cell>
          <cell r="DS925">
            <v>0</v>
          </cell>
          <cell r="DT925">
            <v>0</v>
          </cell>
          <cell r="DU925">
            <v>0</v>
          </cell>
          <cell r="DV925">
            <v>0</v>
          </cell>
          <cell r="DW925">
            <v>0</v>
          </cell>
          <cell r="DX925">
            <v>0</v>
          </cell>
          <cell r="DY925">
            <v>0</v>
          </cell>
          <cell r="DZ925">
            <v>0</v>
          </cell>
          <cell r="EA925">
            <v>0</v>
          </cell>
          <cell r="EB925">
            <v>0</v>
          </cell>
          <cell r="EC925">
            <v>0</v>
          </cell>
          <cell r="ED925">
            <v>0</v>
          </cell>
          <cell r="EE925">
            <v>0</v>
          </cell>
          <cell r="EF925">
            <v>0</v>
          </cell>
          <cell r="EG925">
            <v>0</v>
          </cell>
          <cell r="EH925">
            <v>0</v>
          </cell>
          <cell r="EI925">
            <v>0</v>
          </cell>
          <cell r="EJ925">
            <v>0</v>
          </cell>
          <cell r="EK925">
            <v>0</v>
          </cell>
          <cell r="EL925">
            <v>0</v>
          </cell>
          <cell r="EM925">
            <v>0</v>
          </cell>
          <cell r="EN925">
            <v>0</v>
          </cell>
          <cell r="EO925">
            <v>0</v>
          </cell>
          <cell r="EP925">
            <v>0</v>
          </cell>
          <cell r="EQ925">
            <v>0</v>
          </cell>
          <cell r="ER925">
            <v>0</v>
          </cell>
          <cell r="ES925">
            <v>0</v>
          </cell>
          <cell r="ET925">
            <v>0</v>
          </cell>
          <cell r="EU925">
            <v>0</v>
          </cell>
          <cell r="EV925">
            <v>0</v>
          </cell>
          <cell r="EW925">
            <v>0</v>
          </cell>
          <cell r="EX925">
            <v>0</v>
          </cell>
          <cell r="EY925">
            <v>0</v>
          </cell>
          <cell r="EZ925">
            <v>0</v>
          </cell>
          <cell r="FA925">
            <v>0</v>
          </cell>
          <cell r="FB925">
            <v>0</v>
          </cell>
          <cell r="FC925">
            <v>0</v>
          </cell>
          <cell r="FD925">
            <v>0</v>
          </cell>
          <cell r="FE925">
            <v>0</v>
          </cell>
          <cell r="FF925">
            <v>0</v>
          </cell>
          <cell r="FG925">
            <v>0</v>
          </cell>
          <cell r="FH925">
            <v>0</v>
          </cell>
          <cell r="FI925">
            <v>0</v>
          </cell>
          <cell r="FJ925">
            <v>0</v>
          </cell>
          <cell r="FK925">
            <v>0</v>
          </cell>
          <cell r="FL925">
            <v>0</v>
          </cell>
          <cell r="FM925">
            <v>0</v>
          </cell>
          <cell r="FN925">
            <v>0</v>
          </cell>
          <cell r="FO925">
            <v>0</v>
          </cell>
          <cell r="FP925">
            <v>0</v>
          </cell>
          <cell r="FQ925">
            <v>0</v>
          </cell>
          <cell r="FR925">
            <v>0</v>
          </cell>
          <cell r="FS925">
            <v>0</v>
          </cell>
          <cell r="FT925">
            <v>0</v>
          </cell>
          <cell r="FU925">
            <v>0</v>
          </cell>
          <cell r="FV925">
            <v>0</v>
          </cell>
          <cell r="FW925">
            <v>0</v>
          </cell>
          <cell r="FX925">
            <v>0</v>
          </cell>
          <cell r="FY925">
            <v>0</v>
          </cell>
          <cell r="FZ925">
            <v>0</v>
          </cell>
          <cell r="GA925">
            <v>0</v>
          </cell>
          <cell r="GB925">
            <v>0</v>
          </cell>
          <cell r="GC925">
            <v>0</v>
          </cell>
          <cell r="GD925">
            <v>0</v>
          </cell>
          <cell r="GE925">
            <v>0</v>
          </cell>
          <cell r="GF925">
            <v>0</v>
          </cell>
          <cell r="GG925">
            <v>0</v>
          </cell>
          <cell r="GH925">
            <v>0</v>
          </cell>
          <cell r="GI925">
            <v>0</v>
          </cell>
          <cell r="GJ925">
            <v>0</v>
          </cell>
          <cell r="GK925">
            <v>0</v>
          </cell>
          <cell r="GL925">
            <v>0</v>
          </cell>
          <cell r="GM925">
            <v>0</v>
          </cell>
          <cell r="GN925">
            <v>0</v>
          </cell>
          <cell r="GO925">
            <v>0</v>
          </cell>
          <cell r="GP925">
            <v>0</v>
          </cell>
          <cell r="GQ925">
            <v>0</v>
          </cell>
          <cell r="GR925">
            <v>0</v>
          </cell>
          <cell r="GS925">
            <v>0</v>
          </cell>
          <cell r="GT925">
            <v>0</v>
          </cell>
          <cell r="GU925">
            <v>0</v>
          </cell>
          <cell r="GV925">
            <v>0</v>
          </cell>
          <cell r="GW925">
            <v>0</v>
          </cell>
          <cell r="GX925">
            <v>0</v>
          </cell>
          <cell r="GY925">
            <v>0</v>
          </cell>
          <cell r="GZ925">
            <v>0</v>
          </cell>
          <cell r="HA925">
            <v>0</v>
          </cell>
          <cell r="HB925">
            <v>0</v>
          </cell>
          <cell r="HC925">
            <v>0</v>
          </cell>
          <cell r="HD925">
            <v>0</v>
          </cell>
          <cell r="HE925">
            <v>0</v>
          </cell>
          <cell r="HF925">
            <v>0</v>
          </cell>
          <cell r="HG925">
            <v>0</v>
          </cell>
          <cell r="HH925">
            <v>0</v>
          </cell>
          <cell r="HI925">
            <v>0</v>
          </cell>
          <cell r="HJ925">
            <v>0</v>
          </cell>
          <cell r="HK925">
            <v>0</v>
          </cell>
          <cell r="HL925">
            <v>0</v>
          </cell>
          <cell r="HM925">
            <v>0</v>
          </cell>
          <cell r="HN925">
            <v>0</v>
          </cell>
          <cell r="HO925">
            <v>0</v>
          </cell>
          <cell r="HP925">
            <v>0</v>
          </cell>
          <cell r="HQ925">
            <v>0</v>
          </cell>
          <cell r="HR925">
            <v>0</v>
          </cell>
          <cell r="HS925">
            <v>0</v>
          </cell>
          <cell r="HT925">
            <v>0</v>
          </cell>
          <cell r="HU925">
            <v>0</v>
          </cell>
          <cell r="HV925">
            <v>0</v>
          </cell>
          <cell r="HW925">
            <v>0</v>
          </cell>
          <cell r="HX925">
            <v>0</v>
          </cell>
          <cell r="HY925">
            <v>0</v>
          </cell>
          <cell r="HZ925">
            <v>0</v>
          </cell>
          <cell r="IA925">
            <v>0</v>
          </cell>
          <cell r="IB925">
            <v>0</v>
          </cell>
          <cell r="IC925">
            <v>0</v>
          </cell>
          <cell r="ID925">
            <v>0</v>
          </cell>
          <cell r="IE925">
            <v>0</v>
          </cell>
          <cell r="IF925">
            <v>0</v>
          </cell>
          <cell r="IG925">
            <v>0</v>
          </cell>
          <cell r="IH925">
            <v>0</v>
          </cell>
          <cell r="II925">
            <v>0</v>
          </cell>
          <cell r="IJ925">
            <v>0</v>
          </cell>
          <cell r="IK925">
            <v>0</v>
          </cell>
          <cell r="IL925">
            <v>0</v>
          </cell>
          <cell r="IM925">
            <v>0</v>
          </cell>
          <cell r="IN925">
            <v>0</v>
          </cell>
          <cell r="IO925">
            <v>0</v>
          </cell>
          <cell r="IP925">
            <v>0</v>
          </cell>
          <cell r="IQ925">
            <v>0</v>
          </cell>
          <cell r="IR925">
            <v>0</v>
          </cell>
          <cell r="IS925">
            <v>0</v>
          </cell>
          <cell r="IT925">
            <v>0</v>
          </cell>
          <cell r="IU925">
            <v>0</v>
          </cell>
          <cell r="IV925">
            <v>0</v>
          </cell>
          <cell r="IW925">
            <v>0</v>
          </cell>
          <cell r="IX925">
            <v>0</v>
          </cell>
          <cell r="IY925">
            <v>0</v>
          </cell>
          <cell r="IZ925">
            <v>0</v>
          </cell>
          <cell r="JA925">
            <v>0</v>
          </cell>
          <cell r="JB925">
            <v>0</v>
          </cell>
          <cell r="JC925">
            <v>0</v>
          </cell>
          <cell r="JD925">
            <v>0</v>
          </cell>
          <cell r="JE925">
            <v>0</v>
          </cell>
          <cell r="JF925">
            <v>0</v>
          </cell>
          <cell r="JG925">
            <v>0</v>
          </cell>
          <cell r="JH925">
            <v>0</v>
          </cell>
          <cell r="JI925">
            <v>0</v>
          </cell>
          <cell r="JJ925">
            <v>0</v>
          </cell>
          <cell r="JK925">
            <v>0</v>
          </cell>
          <cell r="JL925">
            <v>0</v>
          </cell>
          <cell r="JM925">
            <v>0</v>
          </cell>
          <cell r="JN925">
            <v>0</v>
          </cell>
          <cell r="JO925">
            <v>0</v>
          </cell>
          <cell r="JP925">
            <v>0</v>
          </cell>
          <cell r="JQ925">
            <v>0</v>
          </cell>
        </row>
        <row r="926">
          <cell r="D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  <cell r="BD926">
            <v>0</v>
          </cell>
          <cell r="BE926">
            <v>0</v>
          </cell>
          <cell r="BF926">
            <v>0</v>
          </cell>
          <cell r="BG926">
            <v>0</v>
          </cell>
          <cell r="BH926">
            <v>0</v>
          </cell>
          <cell r="BI926">
            <v>0</v>
          </cell>
          <cell r="BJ926">
            <v>0</v>
          </cell>
          <cell r="BK926">
            <v>0</v>
          </cell>
          <cell r="BL926">
            <v>0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0</v>
          </cell>
          <cell r="BW926">
            <v>0</v>
          </cell>
          <cell r="BX926">
            <v>0</v>
          </cell>
          <cell r="BY926">
            <v>0</v>
          </cell>
          <cell r="BZ926">
            <v>0</v>
          </cell>
          <cell r="CA926">
            <v>0</v>
          </cell>
          <cell r="CB926">
            <v>0</v>
          </cell>
          <cell r="CC926">
            <v>0</v>
          </cell>
          <cell r="CD926">
            <v>0</v>
          </cell>
          <cell r="CE926">
            <v>0</v>
          </cell>
          <cell r="CF926">
            <v>0</v>
          </cell>
          <cell r="CG926">
            <v>0</v>
          </cell>
          <cell r="CH926">
            <v>0</v>
          </cell>
          <cell r="CI926">
            <v>0</v>
          </cell>
          <cell r="CJ926">
            <v>0</v>
          </cell>
          <cell r="CK926">
            <v>0</v>
          </cell>
          <cell r="CL926">
            <v>0</v>
          </cell>
          <cell r="CM926">
            <v>0</v>
          </cell>
          <cell r="CN926">
            <v>0</v>
          </cell>
          <cell r="CO926">
            <v>0</v>
          </cell>
          <cell r="CP926">
            <v>0</v>
          </cell>
          <cell r="CQ926">
            <v>0</v>
          </cell>
          <cell r="CR926">
            <v>0</v>
          </cell>
          <cell r="CS926">
            <v>0</v>
          </cell>
          <cell r="CT926">
            <v>0</v>
          </cell>
          <cell r="CU926">
            <v>0</v>
          </cell>
          <cell r="CV926">
            <v>0</v>
          </cell>
          <cell r="CW926">
            <v>0</v>
          </cell>
          <cell r="CX926">
            <v>0</v>
          </cell>
          <cell r="CY926">
            <v>0</v>
          </cell>
          <cell r="CZ926">
            <v>0</v>
          </cell>
          <cell r="DA926">
            <v>0</v>
          </cell>
          <cell r="DB926">
            <v>0</v>
          </cell>
          <cell r="DC926">
            <v>0</v>
          </cell>
          <cell r="DD926">
            <v>0</v>
          </cell>
          <cell r="DE926">
            <v>0</v>
          </cell>
          <cell r="DF926">
            <v>0</v>
          </cell>
          <cell r="DG926">
            <v>0</v>
          </cell>
          <cell r="DH926">
            <v>0</v>
          </cell>
          <cell r="DI926">
            <v>0</v>
          </cell>
          <cell r="DJ926">
            <v>0</v>
          </cell>
          <cell r="DK926">
            <v>0</v>
          </cell>
          <cell r="DL926">
            <v>0</v>
          </cell>
          <cell r="DM926">
            <v>0</v>
          </cell>
          <cell r="DN926">
            <v>0</v>
          </cell>
          <cell r="DO926">
            <v>0</v>
          </cell>
          <cell r="DP926">
            <v>0</v>
          </cell>
          <cell r="DQ926">
            <v>0</v>
          </cell>
          <cell r="DR926">
            <v>0</v>
          </cell>
          <cell r="DS926">
            <v>0</v>
          </cell>
          <cell r="DT926">
            <v>0</v>
          </cell>
          <cell r="DU926">
            <v>0</v>
          </cell>
          <cell r="DV926">
            <v>0</v>
          </cell>
          <cell r="DW926">
            <v>0</v>
          </cell>
          <cell r="DX926">
            <v>0</v>
          </cell>
          <cell r="DY926">
            <v>0</v>
          </cell>
          <cell r="DZ926">
            <v>0</v>
          </cell>
          <cell r="EA926">
            <v>0</v>
          </cell>
          <cell r="EB926">
            <v>0</v>
          </cell>
          <cell r="EC926">
            <v>0</v>
          </cell>
          <cell r="ED926">
            <v>0</v>
          </cell>
          <cell r="EE926">
            <v>0</v>
          </cell>
          <cell r="EF926">
            <v>0</v>
          </cell>
          <cell r="EG926">
            <v>0</v>
          </cell>
          <cell r="EH926">
            <v>0</v>
          </cell>
          <cell r="EI926">
            <v>0</v>
          </cell>
          <cell r="EJ926">
            <v>0</v>
          </cell>
          <cell r="EK926">
            <v>0</v>
          </cell>
          <cell r="EL926">
            <v>0</v>
          </cell>
          <cell r="EM926">
            <v>0</v>
          </cell>
          <cell r="EN926">
            <v>0</v>
          </cell>
          <cell r="EO926">
            <v>0</v>
          </cell>
          <cell r="EP926">
            <v>0</v>
          </cell>
          <cell r="EQ926">
            <v>0</v>
          </cell>
          <cell r="ER926">
            <v>0</v>
          </cell>
          <cell r="ES926">
            <v>0</v>
          </cell>
          <cell r="ET926">
            <v>0</v>
          </cell>
          <cell r="EU926">
            <v>0</v>
          </cell>
          <cell r="EV926">
            <v>0</v>
          </cell>
          <cell r="EW926">
            <v>0</v>
          </cell>
          <cell r="EX926">
            <v>0</v>
          </cell>
          <cell r="EY926">
            <v>0</v>
          </cell>
          <cell r="EZ926">
            <v>0</v>
          </cell>
          <cell r="FA926">
            <v>0</v>
          </cell>
          <cell r="FB926">
            <v>0</v>
          </cell>
          <cell r="FC926">
            <v>0</v>
          </cell>
          <cell r="FD926">
            <v>0</v>
          </cell>
          <cell r="FE926">
            <v>0</v>
          </cell>
          <cell r="FF926">
            <v>0</v>
          </cell>
          <cell r="FG926">
            <v>0</v>
          </cell>
          <cell r="FH926">
            <v>0</v>
          </cell>
          <cell r="FI926">
            <v>0</v>
          </cell>
          <cell r="FJ926">
            <v>0</v>
          </cell>
          <cell r="FK926">
            <v>0</v>
          </cell>
          <cell r="FL926">
            <v>0</v>
          </cell>
          <cell r="FM926">
            <v>0</v>
          </cell>
          <cell r="FN926">
            <v>0</v>
          </cell>
          <cell r="FO926">
            <v>0</v>
          </cell>
          <cell r="FP926">
            <v>0</v>
          </cell>
          <cell r="FQ926">
            <v>0</v>
          </cell>
          <cell r="FR926">
            <v>0</v>
          </cell>
          <cell r="FS926">
            <v>0</v>
          </cell>
          <cell r="FT926">
            <v>0</v>
          </cell>
          <cell r="FU926">
            <v>0</v>
          </cell>
          <cell r="FV926">
            <v>0</v>
          </cell>
          <cell r="FW926">
            <v>0</v>
          </cell>
          <cell r="FX926">
            <v>0</v>
          </cell>
          <cell r="FY926">
            <v>0</v>
          </cell>
          <cell r="FZ926">
            <v>0</v>
          </cell>
          <cell r="GA926">
            <v>0</v>
          </cell>
          <cell r="GB926">
            <v>0</v>
          </cell>
          <cell r="GC926">
            <v>0</v>
          </cell>
          <cell r="GD926">
            <v>0</v>
          </cell>
          <cell r="GE926">
            <v>0</v>
          </cell>
          <cell r="GF926">
            <v>0</v>
          </cell>
          <cell r="GG926">
            <v>0</v>
          </cell>
          <cell r="GH926">
            <v>0</v>
          </cell>
          <cell r="GI926">
            <v>0</v>
          </cell>
          <cell r="GJ926">
            <v>0</v>
          </cell>
          <cell r="GK926">
            <v>0</v>
          </cell>
          <cell r="GL926">
            <v>0</v>
          </cell>
          <cell r="GM926">
            <v>0</v>
          </cell>
          <cell r="GN926">
            <v>0</v>
          </cell>
          <cell r="GO926">
            <v>0</v>
          </cell>
          <cell r="GP926">
            <v>0</v>
          </cell>
          <cell r="GQ926">
            <v>0</v>
          </cell>
          <cell r="GR926">
            <v>0</v>
          </cell>
          <cell r="GS926">
            <v>0</v>
          </cell>
          <cell r="GT926">
            <v>0</v>
          </cell>
          <cell r="GU926">
            <v>0</v>
          </cell>
          <cell r="GV926">
            <v>0</v>
          </cell>
          <cell r="GW926">
            <v>0</v>
          </cell>
          <cell r="GX926">
            <v>0</v>
          </cell>
          <cell r="GY926">
            <v>0</v>
          </cell>
          <cell r="GZ926">
            <v>0</v>
          </cell>
          <cell r="HA926">
            <v>0</v>
          </cell>
          <cell r="HB926">
            <v>0</v>
          </cell>
          <cell r="HC926">
            <v>0</v>
          </cell>
          <cell r="HD926">
            <v>0</v>
          </cell>
          <cell r="HE926">
            <v>0</v>
          </cell>
          <cell r="HF926">
            <v>0</v>
          </cell>
          <cell r="HG926">
            <v>0</v>
          </cell>
          <cell r="HH926">
            <v>0</v>
          </cell>
          <cell r="HI926">
            <v>0</v>
          </cell>
          <cell r="HJ926">
            <v>0</v>
          </cell>
          <cell r="HK926">
            <v>0</v>
          </cell>
          <cell r="HL926">
            <v>0</v>
          </cell>
          <cell r="HM926">
            <v>0</v>
          </cell>
          <cell r="HN926">
            <v>0</v>
          </cell>
          <cell r="HO926">
            <v>0</v>
          </cell>
          <cell r="HP926">
            <v>0</v>
          </cell>
          <cell r="HQ926">
            <v>0</v>
          </cell>
          <cell r="HR926">
            <v>0</v>
          </cell>
          <cell r="HS926">
            <v>0</v>
          </cell>
          <cell r="HT926">
            <v>0</v>
          </cell>
          <cell r="HU926">
            <v>0</v>
          </cell>
          <cell r="HV926">
            <v>0</v>
          </cell>
          <cell r="HW926">
            <v>0</v>
          </cell>
          <cell r="HX926">
            <v>0</v>
          </cell>
          <cell r="HY926">
            <v>0</v>
          </cell>
          <cell r="HZ926">
            <v>0</v>
          </cell>
          <cell r="IA926">
            <v>0</v>
          </cell>
          <cell r="IB926">
            <v>0</v>
          </cell>
          <cell r="IC926">
            <v>0</v>
          </cell>
          <cell r="ID926">
            <v>0</v>
          </cell>
          <cell r="IE926">
            <v>0</v>
          </cell>
          <cell r="IF926">
            <v>0</v>
          </cell>
          <cell r="IG926">
            <v>0</v>
          </cell>
          <cell r="IH926">
            <v>0</v>
          </cell>
          <cell r="II926">
            <v>0</v>
          </cell>
          <cell r="IJ926">
            <v>0</v>
          </cell>
          <cell r="IK926">
            <v>0</v>
          </cell>
          <cell r="IL926">
            <v>0</v>
          </cell>
          <cell r="IM926">
            <v>0</v>
          </cell>
          <cell r="IN926">
            <v>0</v>
          </cell>
          <cell r="IO926">
            <v>0</v>
          </cell>
          <cell r="IP926">
            <v>0</v>
          </cell>
          <cell r="IQ926">
            <v>0</v>
          </cell>
          <cell r="IR926">
            <v>0</v>
          </cell>
          <cell r="IS926">
            <v>0</v>
          </cell>
          <cell r="IT926">
            <v>0</v>
          </cell>
          <cell r="IU926">
            <v>0</v>
          </cell>
          <cell r="IV926">
            <v>0</v>
          </cell>
          <cell r="IW926">
            <v>0</v>
          </cell>
          <cell r="IX926">
            <v>0</v>
          </cell>
          <cell r="IY926">
            <v>0</v>
          </cell>
          <cell r="IZ926">
            <v>0</v>
          </cell>
          <cell r="JA926">
            <v>0</v>
          </cell>
          <cell r="JB926">
            <v>0</v>
          </cell>
          <cell r="JC926">
            <v>0</v>
          </cell>
          <cell r="JD926">
            <v>0</v>
          </cell>
          <cell r="JE926">
            <v>0</v>
          </cell>
          <cell r="JF926">
            <v>0</v>
          </cell>
          <cell r="JG926">
            <v>0</v>
          </cell>
          <cell r="JH926">
            <v>0</v>
          </cell>
          <cell r="JI926">
            <v>0</v>
          </cell>
          <cell r="JJ926">
            <v>0</v>
          </cell>
          <cell r="JK926">
            <v>0</v>
          </cell>
          <cell r="JL926">
            <v>0</v>
          </cell>
          <cell r="JM926">
            <v>0</v>
          </cell>
          <cell r="JN926">
            <v>0</v>
          </cell>
          <cell r="JO926">
            <v>0</v>
          </cell>
          <cell r="JP926">
            <v>0</v>
          </cell>
          <cell r="JQ926">
            <v>0</v>
          </cell>
        </row>
        <row r="927">
          <cell r="D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G927">
            <v>0</v>
          </cell>
          <cell r="BH927">
            <v>0</v>
          </cell>
          <cell r="BI927">
            <v>0</v>
          </cell>
          <cell r="BJ927">
            <v>0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0</v>
          </cell>
          <cell r="BW927">
            <v>0</v>
          </cell>
          <cell r="BX927">
            <v>0</v>
          </cell>
          <cell r="BY927">
            <v>0</v>
          </cell>
          <cell r="BZ927">
            <v>0</v>
          </cell>
          <cell r="CA927">
            <v>0</v>
          </cell>
          <cell r="CB927">
            <v>0</v>
          </cell>
          <cell r="CC927">
            <v>0</v>
          </cell>
          <cell r="CD927">
            <v>0</v>
          </cell>
          <cell r="CE927">
            <v>0</v>
          </cell>
          <cell r="CF927">
            <v>0</v>
          </cell>
          <cell r="CG927">
            <v>0</v>
          </cell>
          <cell r="CH927">
            <v>0</v>
          </cell>
          <cell r="CI927">
            <v>0</v>
          </cell>
          <cell r="CJ927">
            <v>0</v>
          </cell>
          <cell r="CK927">
            <v>0</v>
          </cell>
          <cell r="CL927">
            <v>0</v>
          </cell>
          <cell r="CM927">
            <v>0</v>
          </cell>
          <cell r="CN927">
            <v>0</v>
          </cell>
          <cell r="CO927">
            <v>0</v>
          </cell>
          <cell r="CP927">
            <v>0</v>
          </cell>
          <cell r="CQ927">
            <v>0</v>
          </cell>
          <cell r="CR927">
            <v>0</v>
          </cell>
          <cell r="CS927">
            <v>0</v>
          </cell>
          <cell r="CT927">
            <v>0</v>
          </cell>
          <cell r="CU927">
            <v>0</v>
          </cell>
          <cell r="CV927">
            <v>0</v>
          </cell>
          <cell r="CW927">
            <v>0</v>
          </cell>
          <cell r="CX927">
            <v>0</v>
          </cell>
          <cell r="CY927">
            <v>0</v>
          </cell>
          <cell r="CZ927">
            <v>0</v>
          </cell>
          <cell r="DA927">
            <v>0</v>
          </cell>
          <cell r="DB927">
            <v>0</v>
          </cell>
          <cell r="DC927">
            <v>0</v>
          </cell>
          <cell r="DD927">
            <v>0</v>
          </cell>
          <cell r="DE927">
            <v>0</v>
          </cell>
          <cell r="DF927">
            <v>0</v>
          </cell>
          <cell r="DG927">
            <v>0</v>
          </cell>
          <cell r="DH927">
            <v>0</v>
          </cell>
          <cell r="DI927">
            <v>0</v>
          </cell>
          <cell r="DJ927">
            <v>0</v>
          </cell>
          <cell r="DK927">
            <v>0</v>
          </cell>
          <cell r="DL927">
            <v>0</v>
          </cell>
          <cell r="DM927">
            <v>0</v>
          </cell>
          <cell r="DN927">
            <v>0</v>
          </cell>
          <cell r="DO927">
            <v>0</v>
          </cell>
          <cell r="DP927">
            <v>0</v>
          </cell>
          <cell r="DQ927">
            <v>0</v>
          </cell>
          <cell r="DR927">
            <v>0</v>
          </cell>
          <cell r="DS927">
            <v>0</v>
          </cell>
          <cell r="DT927">
            <v>0</v>
          </cell>
          <cell r="DU927">
            <v>0</v>
          </cell>
          <cell r="DV927">
            <v>0</v>
          </cell>
          <cell r="DW927">
            <v>0</v>
          </cell>
          <cell r="DX927">
            <v>0</v>
          </cell>
          <cell r="DY927">
            <v>0</v>
          </cell>
          <cell r="DZ927">
            <v>0</v>
          </cell>
          <cell r="EA927">
            <v>0</v>
          </cell>
          <cell r="EB927">
            <v>0</v>
          </cell>
          <cell r="EC927">
            <v>0</v>
          </cell>
          <cell r="ED927">
            <v>0</v>
          </cell>
          <cell r="EE927">
            <v>0</v>
          </cell>
          <cell r="EF927">
            <v>0</v>
          </cell>
          <cell r="EG927">
            <v>0</v>
          </cell>
          <cell r="EH927">
            <v>0</v>
          </cell>
          <cell r="EI927">
            <v>0</v>
          </cell>
          <cell r="EJ927">
            <v>0</v>
          </cell>
          <cell r="EK927">
            <v>0</v>
          </cell>
          <cell r="EL927">
            <v>0</v>
          </cell>
          <cell r="EM927">
            <v>0</v>
          </cell>
          <cell r="EN927">
            <v>0</v>
          </cell>
          <cell r="EO927">
            <v>0</v>
          </cell>
          <cell r="EP927">
            <v>0</v>
          </cell>
          <cell r="EQ927">
            <v>0</v>
          </cell>
          <cell r="ER927">
            <v>0</v>
          </cell>
          <cell r="ES927">
            <v>0</v>
          </cell>
          <cell r="ET927">
            <v>0</v>
          </cell>
          <cell r="EU927">
            <v>0</v>
          </cell>
          <cell r="EV927">
            <v>0</v>
          </cell>
          <cell r="EW927">
            <v>0</v>
          </cell>
          <cell r="EX927">
            <v>0</v>
          </cell>
          <cell r="EY927">
            <v>0</v>
          </cell>
          <cell r="EZ927">
            <v>0</v>
          </cell>
          <cell r="FA927">
            <v>0</v>
          </cell>
          <cell r="FB927">
            <v>0</v>
          </cell>
          <cell r="FC927">
            <v>0</v>
          </cell>
          <cell r="FD927">
            <v>0</v>
          </cell>
          <cell r="FE927">
            <v>0</v>
          </cell>
          <cell r="FF927">
            <v>0</v>
          </cell>
          <cell r="FG927">
            <v>0</v>
          </cell>
          <cell r="FH927">
            <v>0</v>
          </cell>
          <cell r="FI927">
            <v>0</v>
          </cell>
          <cell r="FJ927">
            <v>0</v>
          </cell>
          <cell r="FK927">
            <v>0</v>
          </cell>
          <cell r="FL927">
            <v>0</v>
          </cell>
          <cell r="FM927">
            <v>0</v>
          </cell>
          <cell r="FN927">
            <v>0</v>
          </cell>
          <cell r="FO927">
            <v>0</v>
          </cell>
          <cell r="FP927">
            <v>0</v>
          </cell>
          <cell r="FQ927">
            <v>0</v>
          </cell>
          <cell r="FR927">
            <v>0</v>
          </cell>
          <cell r="FS927">
            <v>0</v>
          </cell>
          <cell r="FT927">
            <v>0</v>
          </cell>
          <cell r="FU927">
            <v>0</v>
          </cell>
          <cell r="FV927">
            <v>0</v>
          </cell>
          <cell r="FW927">
            <v>0</v>
          </cell>
          <cell r="FX927">
            <v>0</v>
          </cell>
          <cell r="FY927">
            <v>0</v>
          </cell>
          <cell r="FZ927">
            <v>0</v>
          </cell>
          <cell r="GA927">
            <v>0</v>
          </cell>
          <cell r="GB927">
            <v>0</v>
          </cell>
          <cell r="GC927">
            <v>0</v>
          </cell>
          <cell r="GD927">
            <v>0</v>
          </cell>
          <cell r="GE927">
            <v>0</v>
          </cell>
          <cell r="GF927">
            <v>0</v>
          </cell>
          <cell r="GG927">
            <v>0</v>
          </cell>
          <cell r="GH927">
            <v>0</v>
          </cell>
          <cell r="GI927">
            <v>0</v>
          </cell>
          <cell r="GJ927">
            <v>0</v>
          </cell>
          <cell r="GK927">
            <v>0</v>
          </cell>
          <cell r="GL927">
            <v>0</v>
          </cell>
          <cell r="GM927">
            <v>0</v>
          </cell>
          <cell r="GN927">
            <v>0</v>
          </cell>
          <cell r="GO927">
            <v>0</v>
          </cell>
          <cell r="GP927">
            <v>0</v>
          </cell>
          <cell r="GQ927">
            <v>0</v>
          </cell>
          <cell r="GR927">
            <v>0</v>
          </cell>
          <cell r="GS927">
            <v>0</v>
          </cell>
          <cell r="GT927">
            <v>0</v>
          </cell>
          <cell r="GU927">
            <v>0</v>
          </cell>
          <cell r="GV927">
            <v>0</v>
          </cell>
          <cell r="GW927">
            <v>0</v>
          </cell>
          <cell r="GX927">
            <v>0</v>
          </cell>
          <cell r="GY927">
            <v>0</v>
          </cell>
          <cell r="GZ927">
            <v>0</v>
          </cell>
          <cell r="HA927">
            <v>0</v>
          </cell>
          <cell r="HB927">
            <v>0</v>
          </cell>
          <cell r="HC927">
            <v>0</v>
          </cell>
          <cell r="HD927">
            <v>0</v>
          </cell>
          <cell r="HE927">
            <v>0</v>
          </cell>
          <cell r="HF927">
            <v>0</v>
          </cell>
          <cell r="HG927">
            <v>0</v>
          </cell>
          <cell r="HH927">
            <v>0</v>
          </cell>
          <cell r="HI927">
            <v>0</v>
          </cell>
          <cell r="HJ927">
            <v>0</v>
          </cell>
          <cell r="HK927">
            <v>0</v>
          </cell>
          <cell r="HL927">
            <v>0</v>
          </cell>
          <cell r="HM927">
            <v>0</v>
          </cell>
          <cell r="HN927">
            <v>0</v>
          </cell>
          <cell r="HO927">
            <v>0</v>
          </cell>
          <cell r="HP927">
            <v>0</v>
          </cell>
          <cell r="HQ927">
            <v>0</v>
          </cell>
          <cell r="HR927">
            <v>0</v>
          </cell>
          <cell r="HS927">
            <v>0</v>
          </cell>
          <cell r="HT927">
            <v>0</v>
          </cell>
          <cell r="HU927">
            <v>0</v>
          </cell>
          <cell r="HV927">
            <v>0</v>
          </cell>
          <cell r="HW927">
            <v>0</v>
          </cell>
          <cell r="HX927">
            <v>0</v>
          </cell>
          <cell r="HY927">
            <v>0</v>
          </cell>
          <cell r="HZ927">
            <v>0</v>
          </cell>
          <cell r="IA927">
            <v>0</v>
          </cell>
          <cell r="IB927">
            <v>0</v>
          </cell>
          <cell r="IC927">
            <v>0</v>
          </cell>
          <cell r="ID927">
            <v>0</v>
          </cell>
          <cell r="IE927">
            <v>0</v>
          </cell>
          <cell r="IF927">
            <v>0</v>
          </cell>
          <cell r="IG927">
            <v>0</v>
          </cell>
          <cell r="IH927">
            <v>0</v>
          </cell>
          <cell r="II927">
            <v>0</v>
          </cell>
          <cell r="IJ927">
            <v>0</v>
          </cell>
          <cell r="IK927">
            <v>0</v>
          </cell>
          <cell r="IL927">
            <v>0</v>
          </cell>
          <cell r="IM927">
            <v>0</v>
          </cell>
          <cell r="IN927">
            <v>0</v>
          </cell>
          <cell r="IO927">
            <v>0</v>
          </cell>
          <cell r="IP927">
            <v>0</v>
          </cell>
          <cell r="IQ927">
            <v>0</v>
          </cell>
          <cell r="IR927">
            <v>0</v>
          </cell>
          <cell r="IS927">
            <v>0</v>
          </cell>
          <cell r="IT927">
            <v>0</v>
          </cell>
          <cell r="IU927">
            <v>0</v>
          </cell>
          <cell r="IV927">
            <v>0</v>
          </cell>
          <cell r="IW927">
            <v>0</v>
          </cell>
          <cell r="IX927">
            <v>0</v>
          </cell>
          <cell r="IY927">
            <v>0</v>
          </cell>
          <cell r="IZ927">
            <v>0</v>
          </cell>
          <cell r="JA927">
            <v>0</v>
          </cell>
          <cell r="JB927">
            <v>0</v>
          </cell>
          <cell r="JC927">
            <v>0</v>
          </cell>
          <cell r="JD927">
            <v>0</v>
          </cell>
          <cell r="JE927">
            <v>0</v>
          </cell>
          <cell r="JF927">
            <v>0</v>
          </cell>
          <cell r="JG927">
            <v>0</v>
          </cell>
          <cell r="JH927">
            <v>0</v>
          </cell>
          <cell r="JI927">
            <v>0</v>
          </cell>
          <cell r="JJ927">
            <v>0</v>
          </cell>
          <cell r="JK927">
            <v>0</v>
          </cell>
          <cell r="JL927">
            <v>0</v>
          </cell>
          <cell r="JM927">
            <v>0</v>
          </cell>
          <cell r="JN927">
            <v>0</v>
          </cell>
          <cell r="JO927">
            <v>0</v>
          </cell>
          <cell r="JP927">
            <v>0</v>
          </cell>
          <cell r="JQ927">
            <v>0</v>
          </cell>
        </row>
        <row r="928">
          <cell r="D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>
            <v>0</v>
          </cell>
          <cell r="BJ928">
            <v>0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0</v>
          </cell>
          <cell r="BW928">
            <v>0</v>
          </cell>
          <cell r="BX928">
            <v>0</v>
          </cell>
          <cell r="BY928">
            <v>0</v>
          </cell>
          <cell r="BZ928">
            <v>0</v>
          </cell>
          <cell r="CA928">
            <v>0</v>
          </cell>
          <cell r="CB928">
            <v>0</v>
          </cell>
          <cell r="CC928">
            <v>0</v>
          </cell>
          <cell r="CD928">
            <v>0</v>
          </cell>
          <cell r="CE928">
            <v>0</v>
          </cell>
          <cell r="CF928">
            <v>0</v>
          </cell>
          <cell r="CG928">
            <v>0</v>
          </cell>
          <cell r="CH928">
            <v>0</v>
          </cell>
          <cell r="CI928">
            <v>0</v>
          </cell>
          <cell r="CJ928">
            <v>0</v>
          </cell>
          <cell r="CK928">
            <v>0</v>
          </cell>
          <cell r="CL928">
            <v>0</v>
          </cell>
          <cell r="CM928">
            <v>0</v>
          </cell>
          <cell r="CN928">
            <v>0</v>
          </cell>
          <cell r="CO928">
            <v>0</v>
          </cell>
          <cell r="CP928">
            <v>0</v>
          </cell>
          <cell r="CQ928">
            <v>0</v>
          </cell>
          <cell r="CR928">
            <v>0</v>
          </cell>
          <cell r="CS928">
            <v>0</v>
          </cell>
          <cell r="CT928">
            <v>0</v>
          </cell>
          <cell r="CU928">
            <v>0</v>
          </cell>
          <cell r="CV928">
            <v>0</v>
          </cell>
          <cell r="CW928">
            <v>0</v>
          </cell>
          <cell r="CX928">
            <v>0</v>
          </cell>
          <cell r="CY928">
            <v>0</v>
          </cell>
          <cell r="CZ928">
            <v>0</v>
          </cell>
          <cell r="DA928">
            <v>0</v>
          </cell>
          <cell r="DB928">
            <v>0</v>
          </cell>
          <cell r="DC928">
            <v>0</v>
          </cell>
          <cell r="DD928">
            <v>0</v>
          </cell>
          <cell r="DE928">
            <v>0</v>
          </cell>
          <cell r="DF928">
            <v>0</v>
          </cell>
          <cell r="DG928">
            <v>0</v>
          </cell>
          <cell r="DH928">
            <v>0</v>
          </cell>
          <cell r="DI928">
            <v>0</v>
          </cell>
          <cell r="DJ928">
            <v>0</v>
          </cell>
          <cell r="DK928">
            <v>0</v>
          </cell>
          <cell r="DL928">
            <v>0</v>
          </cell>
          <cell r="DM928">
            <v>0</v>
          </cell>
          <cell r="DN928">
            <v>0</v>
          </cell>
          <cell r="DO928">
            <v>0</v>
          </cell>
          <cell r="DP928">
            <v>0</v>
          </cell>
          <cell r="DQ928">
            <v>0</v>
          </cell>
          <cell r="DR928">
            <v>0</v>
          </cell>
          <cell r="DS928">
            <v>0</v>
          </cell>
          <cell r="DT928">
            <v>0</v>
          </cell>
          <cell r="DU928">
            <v>0</v>
          </cell>
          <cell r="DV928">
            <v>0</v>
          </cell>
          <cell r="DW928">
            <v>0</v>
          </cell>
          <cell r="DX928">
            <v>0</v>
          </cell>
          <cell r="DY928">
            <v>0</v>
          </cell>
          <cell r="DZ928">
            <v>0</v>
          </cell>
          <cell r="EA928">
            <v>0</v>
          </cell>
          <cell r="EB928">
            <v>0</v>
          </cell>
          <cell r="EC928">
            <v>0</v>
          </cell>
          <cell r="ED928">
            <v>0</v>
          </cell>
          <cell r="EE928">
            <v>0</v>
          </cell>
          <cell r="EF928">
            <v>0</v>
          </cell>
          <cell r="EG928">
            <v>0</v>
          </cell>
          <cell r="EH928">
            <v>0</v>
          </cell>
          <cell r="EI928">
            <v>0</v>
          </cell>
          <cell r="EJ928">
            <v>0</v>
          </cell>
          <cell r="EK928">
            <v>0</v>
          </cell>
          <cell r="EL928">
            <v>0</v>
          </cell>
          <cell r="EM928">
            <v>0</v>
          </cell>
          <cell r="EN928">
            <v>0</v>
          </cell>
          <cell r="EO928">
            <v>0</v>
          </cell>
          <cell r="EP928">
            <v>0</v>
          </cell>
          <cell r="EQ928">
            <v>0</v>
          </cell>
          <cell r="ER928">
            <v>0</v>
          </cell>
          <cell r="ES928">
            <v>0</v>
          </cell>
          <cell r="ET928">
            <v>0</v>
          </cell>
          <cell r="EU928">
            <v>0</v>
          </cell>
          <cell r="EV928">
            <v>0</v>
          </cell>
          <cell r="EW928">
            <v>0</v>
          </cell>
          <cell r="EX928">
            <v>0</v>
          </cell>
          <cell r="EY928">
            <v>0</v>
          </cell>
          <cell r="EZ928">
            <v>0</v>
          </cell>
          <cell r="FA928">
            <v>0</v>
          </cell>
          <cell r="FB928">
            <v>0</v>
          </cell>
          <cell r="FC928">
            <v>0</v>
          </cell>
          <cell r="FD928">
            <v>0</v>
          </cell>
          <cell r="FE928">
            <v>0</v>
          </cell>
          <cell r="FF928">
            <v>0</v>
          </cell>
          <cell r="FG928">
            <v>0</v>
          </cell>
          <cell r="FH928">
            <v>0</v>
          </cell>
          <cell r="FI928">
            <v>0</v>
          </cell>
          <cell r="FJ928">
            <v>0</v>
          </cell>
          <cell r="FK928">
            <v>0</v>
          </cell>
          <cell r="FL928">
            <v>0</v>
          </cell>
          <cell r="FM928">
            <v>0</v>
          </cell>
          <cell r="FN928">
            <v>0</v>
          </cell>
          <cell r="FO928">
            <v>0</v>
          </cell>
          <cell r="FP928">
            <v>0</v>
          </cell>
          <cell r="FQ928">
            <v>0</v>
          </cell>
          <cell r="FR928">
            <v>0</v>
          </cell>
          <cell r="FS928">
            <v>0</v>
          </cell>
          <cell r="FT928">
            <v>0</v>
          </cell>
          <cell r="FU928">
            <v>0</v>
          </cell>
          <cell r="FV928">
            <v>0</v>
          </cell>
          <cell r="FW928">
            <v>0</v>
          </cell>
          <cell r="FX928">
            <v>0</v>
          </cell>
          <cell r="FY928">
            <v>0</v>
          </cell>
          <cell r="FZ928">
            <v>0</v>
          </cell>
          <cell r="GA928">
            <v>0</v>
          </cell>
          <cell r="GB928">
            <v>0</v>
          </cell>
          <cell r="GC928">
            <v>0</v>
          </cell>
          <cell r="GD928">
            <v>0</v>
          </cell>
          <cell r="GE928">
            <v>0</v>
          </cell>
          <cell r="GF928">
            <v>0</v>
          </cell>
          <cell r="GG928">
            <v>0</v>
          </cell>
          <cell r="GH928">
            <v>0</v>
          </cell>
          <cell r="GI928">
            <v>0</v>
          </cell>
          <cell r="GJ928">
            <v>0</v>
          </cell>
          <cell r="GK928">
            <v>0</v>
          </cell>
          <cell r="GL928">
            <v>0</v>
          </cell>
          <cell r="GM928">
            <v>0</v>
          </cell>
          <cell r="GN928">
            <v>0</v>
          </cell>
          <cell r="GO928">
            <v>0</v>
          </cell>
          <cell r="GP928">
            <v>0</v>
          </cell>
          <cell r="GQ928">
            <v>0</v>
          </cell>
          <cell r="GR928">
            <v>0</v>
          </cell>
          <cell r="GS928">
            <v>0</v>
          </cell>
          <cell r="GT928">
            <v>0</v>
          </cell>
          <cell r="GU928">
            <v>0</v>
          </cell>
          <cell r="GV928">
            <v>0</v>
          </cell>
          <cell r="GW928">
            <v>0</v>
          </cell>
          <cell r="GX928">
            <v>0</v>
          </cell>
          <cell r="GY928">
            <v>0</v>
          </cell>
          <cell r="GZ928">
            <v>0</v>
          </cell>
          <cell r="HA928">
            <v>0</v>
          </cell>
          <cell r="HB928">
            <v>0</v>
          </cell>
          <cell r="HC928">
            <v>0</v>
          </cell>
          <cell r="HD928">
            <v>0</v>
          </cell>
          <cell r="HE928">
            <v>0</v>
          </cell>
          <cell r="HF928">
            <v>0</v>
          </cell>
          <cell r="HG928">
            <v>0</v>
          </cell>
          <cell r="HH928">
            <v>0</v>
          </cell>
          <cell r="HI928">
            <v>0</v>
          </cell>
          <cell r="HJ928">
            <v>0</v>
          </cell>
          <cell r="HK928">
            <v>0</v>
          </cell>
          <cell r="HL928">
            <v>0</v>
          </cell>
          <cell r="HM928">
            <v>0</v>
          </cell>
          <cell r="HN928">
            <v>0</v>
          </cell>
          <cell r="HO928">
            <v>0</v>
          </cell>
          <cell r="HP928">
            <v>0</v>
          </cell>
          <cell r="HQ928">
            <v>0</v>
          </cell>
          <cell r="HR928">
            <v>0</v>
          </cell>
          <cell r="HS928">
            <v>0</v>
          </cell>
          <cell r="HT928">
            <v>0</v>
          </cell>
          <cell r="HU928">
            <v>0</v>
          </cell>
          <cell r="HV928">
            <v>0</v>
          </cell>
          <cell r="HW928">
            <v>0</v>
          </cell>
          <cell r="HX928">
            <v>0</v>
          </cell>
          <cell r="HY928">
            <v>0</v>
          </cell>
          <cell r="HZ928">
            <v>0</v>
          </cell>
          <cell r="IA928">
            <v>0</v>
          </cell>
          <cell r="IB928">
            <v>0</v>
          </cell>
          <cell r="IC928">
            <v>0</v>
          </cell>
          <cell r="ID928">
            <v>0</v>
          </cell>
          <cell r="IE928">
            <v>0</v>
          </cell>
          <cell r="IF928">
            <v>0</v>
          </cell>
          <cell r="IG928">
            <v>0</v>
          </cell>
          <cell r="IH928">
            <v>0</v>
          </cell>
          <cell r="II928">
            <v>0</v>
          </cell>
          <cell r="IJ928">
            <v>0</v>
          </cell>
          <cell r="IK928">
            <v>0</v>
          </cell>
          <cell r="IL928">
            <v>0</v>
          </cell>
          <cell r="IM928">
            <v>0</v>
          </cell>
          <cell r="IN928">
            <v>0</v>
          </cell>
          <cell r="IO928">
            <v>0</v>
          </cell>
          <cell r="IP928">
            <v>0</v>
          </cell>
          <cell r="IQ928">
            <v>0</v>
          </cell>
          <cell r="IR928">
            <v>0</v>
          </cell>
          <cell r="IS928">
            <v>0</v>
          </cell>
          <cell r="IT928">
            <v>0</v>
          </cell>
          <cell r="IU928">
            <v>0</v>
          </cell>
          <cell r="IV928">
            <v>0</v>
          </cell>
          <cell r="IW928">
            <v>0</v>
          </cell>
          <cell r="IX928">
            <v>0</v>
          </cell>
          <cell r="IY928">
            <v>0</v>
          </cell>
          <cell r="IZ928">
            <v>0</v>
          </cell>
          <cell r="JA928">
            <v>0</v>
          </cell>
          <cell r="JB928">
            <v>0</v>
          </cell>
          <cell r="JC928">
            <v>0</v>
          </cell>
          <cell r="JD928">
            <v>0</v>
          </cell>
          <cell r="JE928">
            <v>0</v>
          </cell>
          <cell r="JF928">
            <v>0</v>
          </cell>
          <cell r="JG928">
            <v>0</v>
          </cell>
          <cell r="JH928">
            <v>0</v>
          </cell>
          <cell r="JI928">
            <v>0</v>
          </cell>
          <cell r="JJ928">
            <v>0</v>
          </cell>
          <cell r="JK928">
            <v>0</v>
          </cell>
          <cell r="JL928">
            <v>0</v>
          </cell>
          <cell r="JM928">
            <v>0</v>
          </cell>
          <cell r="JN928">
            <v>0</v>
          </cell>
          <cell r="JO928">
            <v>0</v>
          </cell>
          <cell r="JP928">
            <v>0</v>
          </cell>
          <cell r="JQ928">
            <v>0</v>
          </cell>
        </row>
        <row r="929"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0</v>
          </cell>
          <cell r="BI929">
            <v>0</v>
          </cell>
          <cell r="BJ929">
            <v>0</v>
          </cell>
          <cell r="BK929">
            <v>0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0</v>
          </cell>
          <cell r="BW929">
            <v>0</v>
          </cell>
          <cell r="BX929">
            <v>0</v>
          </cell>
          <cell r="BY929">
            <v>0</v>
          </cell>
          <cell r="BZ929">
            <v>0</v>
          </cell>
          <cell r="CA929">
            <v>0</v>
          </cell>
          <cell r="CB929">
            <v>0</v>
          </cell>
          <cell r="CC929">
            <v>0</v>
          </cell>
          <cell r="CD929">
            <v>0</v>
          </cell>
          <cell r="CE929">
            <v>0</v>
          </cell>
          <cell r="CF929">
            <v>0</v>
          </cell>
          <cell r="CG929">
            <v>0</v>
          </cell>
          <cell r="CH929">
            <v>0</v>
          </cell>
          <cell r="CI929">
            <v>0</v>
          </cell>
          <cell r="CJ929">
            <v>0</v>
          </cell>
          <cell r="CK929">
            <v>0</v>
          </cell>
          <cell r="CL929">
            <v>0</v>
          </cell>
          <cell r="CM929">
            <v>0</v>
          </cell>
          <cell r="CN929">
            <v>0</v>
          </cell>
          <cell r="CO929">
            <v>0</v>
          </cell>
          <cell r="CP929">
            <v>0</v>
          </cell>
          <cell r="CQ929">
            <v>0</v>
          </cell>
          <cell r="CR929">
            <v>0</v>
          </cell>
          <cell r="CS929">
            <v>0</v>
          </cell>
          <cell r="CT929">
            <v>0</v>
          </cell>
          <cell r="CU929">
            <v>0</v>
          </cell>
          <cell r="CV929">
            <v>0</v>
          </cell>
          <cell r="CW929">
            <v>0</v>
          </cell>
          <cell r="CX929">
            <v>0</v>
          </cell>
          <cell r="CY929">
            <v>0</v>
          </cell>
          <cell r="CZ929">
            <v>0</v>
          </cell>
          <cell r="DA929">
            <v>0</v>
          </cell>
          <cell r="DB929">
            <v>0</v>
          </cell>
          <cell r="DC929">
            <v>0</v>
          </cell>
          <cell r="DD929">
            <v>0</v>
          </cell>
          <cell r="DE929">
            <v>0</v>
          </cell>
          <cell r="DF929">
            <v>0</v>
          </cell>
          <cell r="DG929">
            <v>0</v>
          </cell>
          <cell r="DH929">
            <v>0</v>
          </cell>
          <cell r="DI929">
            <v>0</v>
          </cell>
          <cell r="DJ929">
            <v>0</v>
          </cell>
          <cell r="DK929">
            <v>0</v>
          </cell>
          <cell r="DL929">
            <v>0</v>
          </cell>
          <cell r="DM929">
            <v>0</v>
          </cell>
          <cell r="DN929">
            <v>0</v>
          </cell>
          <cell r="DO929">
            <v>0</v>
          </cell>
          <cell r="DP929">
            <v>0</v>
          </cell>
          <cell r="DQ929">
            <v>0</v>
          </cell>
          <cell r="DR929">
            <v>0</v>
          </cell>
          <cell r="DS929">
            <v>0</v>
          </cell>
          <cell r="DT929">
            <v>0</v>
          </cell>
          <cell r="DU929">
            <v>0</v>
          </cell>
          <cell r="DV929">
            <v>0</v>
          </cell>
          <cell r="DW929">
            <v>0</v>
          </cell>
          <cell r="DX929">
            <v>0</v>
          </cell>
          <cell r="DY929">
            <v>0</v>
          </cell>
          <cell r="DZ929">
            <v>0</v>
          </cell>
          <cell r="EA929">
            <v>0</v>
          </cell>
          <cell r="EB929">
            <v>0</v>
          </cell>
          <cell r="EC929">
            <v>0</v>
          </cell>
          <cell r="ED929">
            <v>0</v>
          </cell>
          <cell r="EE929">
            <v>0</v>
          </cell>
          <cell r="EF929">
            <v>0</v>
          </cell>
          <cell r="EG929">
            <v>0</v>
          </cell>
          <cell r="EH929">
            <v>0</v>
          </cell>
          <cell r="EI929">
            <v>0</v>
          </cell>
          <cell r="EJ929">
            <v>0</v>
          </cell>
          <cell r="EK929">
            <v>0</v>
          </cell>
          <cell r="EL929">
            <v>0</v>
          </cell>
          <cell r="EM929">
            <v>0</v>
          </cell>
          <cell r="EN929">
            <v>0</v>
          </cell>
          <cell r="EO929">
            <v>0</v>
          </cell>
          <cell r="EP929">
            <v>0</v>
          </cell>
          <cell r="EQ929">
            <v>0</v>
          </cell>
          <cell r="ER929">
            <v>0</v>
          </cell>
          <cell r="ES929">
            <v>0</v>
          </cell>
          <cell r="ET929">
            <v>0</v>
          </cell>
          <cell r="EU929">
            <v>0</v>
          </cell>
          <cell r="EV929">
            <v>0</v>
          </cell>
          <cell r="EW929">
            <v>0</v>
          </cell>
          <cell r="EX929">
            <v>0</v>
          </cell>
          <cell r="EY929">
            <v>0</v>
          </cell>
          <cell r="EZ929">
            <v>0</v>
          </cell>
          <cell r="FA929">
            <v>0</v>
          </cell>
          <cell r="FB929">
            <v>0</v>
          </cell>
          <cell r="FC929">
            <v>0</v>
          </cell>
          <cell r="FD929">
            <v>0</v>
          </cell>
          <cell r="FE929">
            <v>0</v>
          </cell>
          <cell r="FF929">
            <v>0</v>
          </cell>
          <cell r="FG929">
            <v>0</v>
          </cell>
          <cell r="FH929">
            <v>0</v>
          </cell>
          <cell r="FI929">
            <v>0</v>
          </cell>
          <cell r="FJ929">
            <v>0</v>
          </cell>
          <cell r="FK929">
            <v>0</v>
          </cell>
          <cell r="FL929">
            <v>0</v>
          </cell>
          <cell r="FM929">
            <v>0</v>
          </cell>
          <cell r="FN929">
            <v>0</v>
          </cell>
          <cell r="FO929">
            <v>0</v>
          </cell>
          <cell r="FP929">
            <v>0</v>
          </cell>
          <cell r="FQ929">
            <v>0</v>
          </cell>
          <cell r="FR929">
            <v>0</v>
          </cell>
          <cell r="FS929">
            <v>0</v>
          </cell>
          <cell r="FT929">
            <v>0</v>
          </cell>
          <cell r="FU929">
            <v>0</v>
          </cell>
          <cell r="FV929">
            <v>0</v>
          </cell>
          <cell r="FW929">
            <v>0</v>
          </cell>
          <cell r="FX929">
            <v>0</v>
          </cell>
          <cell r="FY929">
            <v>0</v>
          </cell>
          <cell r="FZ929">
            <v>0</v>
          </cell>
          <cell r="GA929">
            <v>0</v>
          </cell>
          <cell r="GB929">
            <v>0</v>
          </cell>
          <cell r="GC929">
            <v>0</v>
          </cell>
          <cell r="GD929">
            <v>0</v>
          </cell>
          <cell r="GE929">
            <v>0</v>
          </cell>
          <cell r="GF929">
            <v>0</v>
          </cell>
          <cell r="GG929">
            <v>0</v>
          </cell>
          <cell r="GH929">
            <v>0</v>
          </cell>
          <cell r="GI929">
            <v>0</v>
          </cell>
          <cell r="GJ929">
            <v>0</v>
          </cell>
          <cell r="GK929">
            <v>0</v>
          </cell>
          <cell r="GL929">
            <v>0</v>
          </cell>
          <cell r="GM929">
            <v>0</v>
          </cell>
          <cell r="GN929">
            <v>0</v>
          </cell>
          <cell r="GO929">
            <v>0</v>
          </cell>
          <cell r="GP929">
            <v>0</v>
          </cell>
          <cell r="GQ929">
            <v>0</v>
          </cell>
          <cell r="GR929">
            <v>0</v>
          </cell>
          <cell r="GS929">
            <v>0</v>
          </cell>
          <cell r="GT929">
            <v>0</v>
          </cell>
          <cell r="GU929">
            <v>0</v>
          </cell>
          <cell r="GV929">
            <v>0</v>
          </cell>
          <cell r="GW929">
            <v>0</v>
          </cell>
          <cell r="GX929">
            <v>0</v>
          </cell>
          <cell r="GY929">
            <v>0</v>
          </cell>
          <cell r="GZ929">
            <v>0</v>
          </cell>
          <cell r="HA929">
            <v>0</v>
          </cell>
          <cell r="HB929">
            <v>0</v>
          </cell>
          <cell r="HC929">
            <v>0</v>
          </cell>
          <cell r="HD929">
            <v>0</v>
          </cell>
          <cell r="HE929">
            <v>0</v>
          </cell>
          <cell r="HF929">
            <v>0</v>
          </cell>
          <cell r="HG929">
            <v>0</v>
          </cell>
          <cell r="HH929">
            <v>0</v>
          </cell>
          <cell r="HI929">
            <v>0</v>
          </cell>
          <cell r="HJ929">
            <v>0</v>
          </cell>
          <cell r="HK929">
            <v>0</v>
          </cell>
          <cell r="HL929">
            <v>0</v>
          </cell>
          <cell r="HM929">
            <v>0</v>
          </cell>
          <cell r="HN929">
            <v>0</v>
          </cell>
          <cell r="HO929">
            <v>0</v>
          </cell>
          <cell r="HP929">
            <v>0</v>
          </cell>
          <cell r="HQ929">
            <v>0</v>
          </cell>
          <cell r="HR929">
            <v>0</v>
          </cell>
          <cell r="HS929">
            <v>0</v>
          </cell>
          <cell r="HT929">
            <v>0</v>
          </cell>
          <cell r="HU929">
            <v>0</v>
          </cell>
          <cell r="HV929">
            <v>0</v>
          </cell>
          <cell r="HW929">
            <v>0</v>
          </cell>
          <cell r="HX929">
            <v>0</v>
          </cell>
          <cell r="HY929">
            <v>0</v>
          </cell>
          <cell r="HZ929">
            <v>0</v>
          </cell>
          <cell r="IA929">
            <v>0</v>
          </cell>
          <cell r="IB929">
            <v>0</v>
          </cell>
          <cell r="IC929">
            <v>0</v>
          </cell>
          <cell r="ID929">
            <v>0</v>
          </cell>
          <cell r="IE929">
            <v>0</v>
          </cell>
          <cell r="IF929">
            <v>0</v>
          </cell>
          <cell r="IG929">
            <v>0</v>
          </cell>
          <cell r="IH929">
            <v>0</v>
          </cell>
          <cell r="II929">
            <v>0</v>
          </cell>
          <cell r="IJ929">
            <v>0</v>
          </cell>
          <cell r="IK929">
            <v>0</v>
          </cell>
          <cell r="IL929">
            <v>0</v>
          </cell>
          <cell r="IM929">
            <v>0</v>
          </cell>
          <cell r="IN929">
            <v>0</v>
          </cell>
          <cell r="IO929">
            <v>0</v>
          </cell>
          <cell r="IP929">
            <v>0</v>
          </cell>
          <cell r="IQ929">
            <v>0</v>
          </cell>
          <cell r="IR929">
            <v>0</v>
          </cell>
          <cell r="IS929">
            <v>0</v>
          </cell>
          <cell r="IT929">
            <v>0</v>
          </cell>
          <cell r="IU929">
            <v>0</v>
          </cell>
          <cell r="IV929">
            <v>0</v>
          </cell>
          <cell r="IW929">
            <v>0</v>
          </cell>
          <cell r="IX929">
            <v>0</v>
          </cell>
          <cell r="IY929">
            <v>0</v>
          </cell>
          <cell r="IZ929">
            <v>0</v>
          </cell>
          <cell r="JA929">
            <v>0</v>
          </cell>
          <cell r="JB929">
            <v>0</v>
          </cell>
          <cell r="JC929">
            <v>0</v>
          </cell>
          <cell r="JD929">
            <v>0</v>
          </cell>
          <cell r="JE929">
            <v>0</v>
          </cell>
          <cell r="JF929">
            <v>0</v>
          </cell>
          <cell r="JG929">
            <v>0</v>
          </cell>
          <cell r="JH929">
            <v>0</v>
          </cell>
          <cell r="JI929">
            <v>0</v>
          </cell>
          <cell r="JJ929">
            <v>0</v>
          </cell>
          <cell r="JK929">
            <v>0</v>
          </cell>
          <cell r="JL929">
            <v>0</v>
          </cell>
          <cell r="JM929">
            <v>0</v>
          </cell>
          <cell r="JN929">
            <v>0</v>
          </cell>
          <cell r="JO929">
            <v>0</v>
          </cell>
          <cell r="JP929">
            <v>0</v>
          </cell>
          <cell r="JQ929">
            <v>0</v>
          </cell>
        </row>
        <row r="930">
          <cell r="D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  <cell r="BD930">
            <v>0</v>
          </cell>
          <cell r="BE930">
            <v>0</v>
          </cell>
          <cell r="BF930">
            <v>0</v>
          </cell>
          <cell r="BG930">
            <v>0</v>
          </cell>
          <cell r="BH930">
            <v>0</v>
          </cell>
          <cell r="BI930">
            <v>0</v>
          </cell>
          <cell r="BJ930">
            <v>0</v>
          </cell>
          <cell r="BK930">
            <v>0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0</v>
          </cell>
          <cell r="BW930">
            <v>0</v>
          </cell>
          <cell r="BX930">
            <v>0</v>
          </cell>
          <cell r="BY930">
            <v>0</v>
          </cell>
          <cell r="BZ930">
            <v>0</v>
          </cell>
          <cell r="CA930">
            <v>0</v>
          </cell>
          <cell r="CB930">
            <v>0</v>
          </cell>
          <cell r="CC930">
            <v>0</v>
          </cell>
          <cell r="CD930">
            <v>0</v>
          </cell>
          <cell r="CE930">
            <v>0</v>
          </cell>
          <cell r="CF930">
            <v>0</v>
          </cell>
          <cell r="CG930">
            <v>0</v>
          </cell>
          <cell r="CH930">
            <v>0</v>
          </cell>
          <cell r="CI930">
            <v>0</v>
          </cell>
          <cell r="CJ930">
            <v>0</v>
          </cell>
          <cell r="CK930">
            <v>0</v>
          </cell>
          <cell r="CL930">
            <v>0</v>
          </cell>
          <cell r="CM930">
            <v>0</v>
          </cell>
          <cell r="CN930">
            <v>0</v>
          </cell>
          <cell r="CO930">
            <v>0</v>
          </cell>
          <cell r="CP930">
            <v>0</v>
          </cell>
          <cell r="CQ930">
            <v>0</v>
          </cell>
          <cell r="CR930">
            <v>0</v>
          </cell>
          <cell r="CS930">
            <v>0</v>
          </cell>
          <cell r="CT930">
            <v>0</v>
          </cell>
          <cell r="CU930">
            <v>0</v>
          </cell>
          <cell r="CV930">
            <v>0</v>
          </cell>
          <cell r="CW930">
            <v>0</v>
          </cell>
          <cell r="CX930">
            <v>0</v>
          </cell>
          <cell r="CY930">
            <v>0</v>
          </cell>
          <cell r="CZ930">
            <v>0</v>
          </cell>
          <cell r="DA930">
            <v>0</v>
          </cell>
          <cell r="DB930">
            <v>0</v>
          </cell>
          <cell r="DC930">
            <v>0</v>
          </cell>
          <cell r="DD930">
            <v>0</v>
          </cell>
          <cell r="DE930">
            <v>0</v>
          </cell>
          <cell r="DF930">
            <v>0</v>
          </cell>
          <cell r="DG930">
            <v>0</v>
          </cell>
          <cell r="DH930">
            <v>0</v>
          </cell>
          <cell r="DI930">
            <v>0</v>
          </cell>
          <cell r="DJ930">
            <v>0</v>
          </cell>
          <cell r="DK930">
            <v>0</v>
          </cell>
          <cell r="DL930">
            <v>0</v>
          </cell>
          <cell r="DM930">
            <v>0</v>
          </cell>
          <cell r="DN930">
            <v>0</v>
          </cell>
          <cell r="DO930">
            <v>0</v>
          </cell>
          <cell r="DP930">
            <v>0</v>
          </cell>
          <cell r="DQ930">
            <v>0</v>
          </cell>
          <cell r="DR930">
            <v>0</v>
          </cell>
          <cell r="DS930">
            <v>0</v>
          </cell>
          <cell r="DT930">
            <v>0</v>
          </cell>
          <cell r="DU930">
            <v>0</v>
          </cell>
          <cell r="DV930">
            <v>0</v>
          </cell>
          <cell r="DW930">
            <v>0</v>
          </cell>
          <cell r="DX930">
            <v>0</v>
          </cell>
          <cell r="DY930">
            <v>0</v>
          </cell>
          <cell r="DZ930">
            <v>0</v>
          </cell>
          <cell r="EA930">
            <v>0</v>
          </cell>
          <cell r="EB930">
            <v>0</v>
          </cell>
          <cell r="EC930">
            <v>0</v>
          </cell>
          <cell r="ED930">
            <v>0</v>
          </cell>
          <cell r="EE930">
            <v>0</v>
          </cell>
          <cell r="EF930">
            <v>0</v>
          </cell>
          <cell r="EG930">
            <v>0</v>
          </cell>
          <cell r="EH930">
            <v>0</v>
          </cell>
          <cell r="EI930">
            <v>0</v>
          </cell>
          <cell r="EJ930">
            <v>0</v>
          </cell>
          <cell r="EK930">
            <v>0</v>
          </cell>
          <cell r="EL930">
            <v>0</v>
          </cell>
          <cell r="EM930">
            <v>0</v>
          </cell>
          <cell r="EN930">
            <v>0</v>
          </cell>
          <cell r="EO930">
            <v>0</v>
          </cell>
          <cell r="EP930">
            <v>0</v>
          </cell>
          <cell r="EQ930">
            <v>0</v>
          </cell>
          <cell r="ER930">
            <v>0</v>
          </cell>
          <cell r="ES930">
            <v>0</v>
          </cell>
          <cell r="ET930">
            <v>0</v>
          </cell>
          <cell r="EU930">
            <v>0</v>
          </cell>
          <cell r="EV930">
            <v>0</v>
          </cell>
          <cell r="EW930">
            <v>0</v>
          </cell>
          <cell r="EX930">
            <v>0</v>
          </cell>
          <cell r="EY930">
            <v>0</v>
          </cell>
          <cell r="EZ930">
            <v>0</v>
          </cell>
          <cell r="FA930">
            <v>0</v>
          </cell>
          <cell r="FB930">
            <v>0</v>
          </cell>
          <cell r="FC930">
            <v>0</v>
          </cell>
          <cell r="FD930">
            <v>0</v>
          </cell>
          <cell r="FE930">
            <v>0</v>
          </cell>
          <cell r="FF930">
            <v>0</v>
          </cell>
          <cell r="FG930">
            <v>0</v>
          </cell>
          <cell r="FH930">
            <v>0</v>
          </cell>
          <cell r="FI930">
            <v>0</v>
          </cell>
          <cell r="FJ930">
            <v>0</v>
          </cell>
          <cell r="FK930">
            <v>0</v>
          </cell>
          <cell r="FL930">
            <v>0</v>
          </cell>
          <cell r="FM930">
            <v>0</v>
          </cell>
          <cell r="FN930">
            <v>0</v>
          </cell>
          <cell r="FO930">
            <v>0</v>
          </cell>
          <cell r="FP930">
            <v>0</v>
          </cell>
          <cell r="FQ930">
            <v>0</v>
          </cell>
          <cell r="FR930">
            <v>0</v>
          </cell>
          <cell r="FS930">
            <v>0</v>
          </cell>
          <cell r="FT930">
            <v>0</v>
          </cell>
          <cell r="FU930">
            <v>0</v>
          </cell>
          <cell r="FV930">
            <v>0</v>
          </cell>
          <cell r="FW930">
            <v>0</v>
          </cell>
          <cell r="FX930">
            <v>0</v>
          </cell>
          <cell r="FY930">
            <v>0</v>
          </cell>
          <cell r="FZ930">
            <v>0</v>
          </cell>
          <cell r="GA930">
            <v>0</v>
          </cell>
          <cell r="GB930">
            <v>0</v>
          </cell>
          <cell r="GC930">
            <v>0</v>
          </cell>
          <cell r="GD930">
            <v>0</v>
          </cell>
          <cell r="GE930">
            <v>0</v>
          </cell>
          <cell r="GF930">
            <v>0</v>
          </cell>
          <cell r="GG930">
            <v>0</v>
          </cell>
          <cell r="GH930">
            <v>0</v>
          </cell>
          <cell r="GI930">
            <v>0</v>
          </cell>
          <cell r="GJ930">
            <v>0</v>
          </cell>
          <cell r="GK930">
            <v>0</v>
          </cell>
          <cell r="GL930">
            <v>0</v>
          </cell>
          <cell r="GM930">
            <v>0</v>
          </cell>
          <cell r="GN930">
            <v>0</v>
          </cell>
          <cell r="GO930">
            <v>0</v>
          </cell>
          <cell r="GP930">
            <v>0</v>
          </cell>
          <cell r="GQ930">
            <v>0</v>
          </cell>
          <cell r="GR930">
            <v>0</v>
          </cell>
          <cell r="GS930">
            <v>0</v>
          </cell>
          <cell r="GT930">
            <v>0</v>
          </cell>
          <cell r="GU930">
            <v>0</v>
          </cell>
          <cell r="GV930">
            <v>0</v>
          </cell>
          <cell r="GW930">
            <v>0</v>
          </cell>
          <cell r="GX930">
            <v>0</v>
          </cell>
          <cell r="GY930">
            <v>0</v>
          </cell>
          <cell r="GZ930">
            <v>0</v>
          </cell>
          <cell r="HA930">
            <v>0</v>
          </cell>
          <cell r="HB930">
            <v>0</v>
          </cell>
          <cell r="HC930">
            <v>0</v>
          </cell>
          <cell r="HD930">
            <v>0</v>
          </cell>
          <cell r="HE930">
            <v>0</v>
          </cell>
          <cell r="HF930">
            <v>0</v>
          </cell>
          <cell r="HG930">
            <v>0</v>
          </cell>
          <cell r="HH930">
            <v>0</v>
          </cell>
          <cell r="HI930">
            <v>0</v>
          </cell>
          <cell r="HJ930">
            <v>0</v>
          </cell>
          <cell r="HK930">
            <v>0</v>
          </cell>
          <cell r="HL930">
            <v>0</v>
          </cell>
          <cell r="HM930">
            <v>0</v>
          </cell>
          <cell r="HN930">
            <v>0</v>
          </cell>
          <cell r="HO930">
            <v>0</v>
          </cell>
          <cell r="HP930">
            <v>0</v>
          </cell>
          <cell r="HQ930">
            <v>0</v>
          </cell>
          <cell r="HR930">
            <v>0</v>
          </cell>
          <cell r="HS930">
            <v>0</v>
          </cell>
          <cell r="HT930">
            <v>0</v>
          </cell>
          <cell r="HU930">
            <v>0</v>
          </cell>
          <cell r="HV930">
            <v>0</v>
          </cell>
          <cell r="HW930">
            <v>0</v>
          </cell>
          <cell r="HX930">
            <v>0</v>
          </cell>
          <cell r="HY930">
            <v>0</v>
          </cell>
          <cell r="HZ930">
            <v>0</v>
          </cell>
          <cell r="IA930">
            <v>0</v>
          </cell>
          <cell r="IB930">
            <v>0</v>
          </cell>
          <cell r="IC930">
            <v>0</v>
          </cell>
          <cell r="ID930">
            <v>0</v>
          </cell>
          <cell r="IE930">
            <v>0</v>
          </cell>
          <cell r="IF930">
            <v>0</v>
          </cell>
          <cell r="IG930">
            <v>0</v>
          </cell>
          <cell r="IH930">
            <v>0</v>
          </cell>
          <cell r="II930">
            <v>0</v>
          </cell>
          <cell r="IJ930">
            <v>0</v>
          </cell>
          <cell r="IK930">
            <v>0</v>
          </cell>
          <cell r="IL930">
            <v>0</v>
          </cell>
          <cell r="IM930">
            <v>0</v>
          </cell>
          <cell r="IN930">
            <v>0</v>
          </cell>
          <cell r="IO930">
            <v>0</v>
          </cell>
          <cell r="IP930">
            <v>0</v>
          </cell>
          <cell r="IQ930">
            <v>0</v>
          </cell>
          <cell r="IR930">
            <v>0</v>
          </cell>
          <cell r="IS930">
            <v>0</v>
          </cell>
          <cell r="IT930">
            <v>0</v>
          </cell>
          <cell r="IU930">
            <v>0</v>
          </cell>
          <cell r="IV930">
            <v>0</v>
          </cell>
          <cell r="IW930">
            <v>0</v>
          </cell>
          <cell r="IX930">
            <v>0</v>
          </cell>
          <cell r="IY930">
            <v>0</v>
          </cell>
          <cell r="IZ930">
            <v>0</v>
          </cell>
          <cell r="JA930">
            <v>0</v>
          </cell>
          <cell r="JB930">
            <v>0</v>
          </cell>
          <cell r="JC930">
            <v>0</v>
          </cell>
          <cell r="JD930">
            <v>0</v>
          </cell>
          <cell r="JE930">
            <v>0</v>
          </cell>
          <cell r="JF930">
            <v>0</v>
          </cell>
          <cell r="JG930">
            <v>0</v>
          </cell>
          <cell r="JH930">
            <v>0</v>
          </cell>
          <cell r="JI930">
            <v>0</v>
          </cell>
          <cell r="JJ930">
            <v>0</v>
          </cell>
          <cell r="JK930">
            <v>0</v>
          </cell>
          <cell r="JL930">
            <v>0</v>
          </cell>
          <cell r="JM930">
            <v>0</v>
          </cell>
          <cell r="JN930">
            <v>0</v>
          </cell>
          <cell r="JO930">
            <v>0</v>
          </cell>
          <cell r="JP930">
            <v>0</v>
          </cell>
          <cell r="JQ930">
            <v>0</v>
          </cell>
        </row>
        <row r="931">
          <cell r="D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0</v>
          </cell>
          <cell r="BG931">
            <v>0</v>
          </cell>
          <cell r="BH931">
            <v>0</v>
          </cell>
          <cell r="BI931">
            <v>0</v>
          </cell>
          <cell r="BJ931">
            <v>0</v>
          </cell>
          <cell r="BK931">
            <v>0</v>
          </cell>
          <cell r="BL931">
            <v>0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0</v>
          </cell>
          <cell r="BW931">
            <v>0</v>
          </cell>
          <cell r="BX931">
            <v>0</v>
          </cell>
          <cell r="BY931">
            <v>0</v>
          </cell>
          <cell r="BZ931">
            <v>0</v>
          </cell>
          <cell r="CA931">
            <v>0</v>
          </cell>
          <cell r="CB931">
            <v>0</v>
          </cell>
          <cell r="CC931">
            <v>0</v>
          </cell>
          <cell r="CD931">
            <v>0</v>
          </cell>
          <cell r="CE931">
            <v>0</v>
          </cell>
          <cell r="CF931">
            <v>0</v>
          </cell>
          <cell r="CG931">
            <v>0</v>
          </cell>
          <cell r="CH931">
            <v>0</v>
          </cell>
          <cell r="CI931">
            <v>0</v>
          </cell>
          <cell r="CJ931">
            <v>0</v>
          </cell>
          <cell r="CK931">
            <v>0</v>
          </cell>
          <cell r="CL931">
            <v>0</v>
          </cell>
          <cell r="CM931">
            <v>0</v>
          </cell>
          <cell r="CN931">
            <v>0</v>
          </cell>
          <cell r="CO931">
            <v>0</v>
          </cell>
          <cell r="CP931">
            <v>0</v>
          </cell>
          <cell r="CQ931">
            <v>0</v>
          </cell>
          <cell r="CR931">
            <v>0</v>
          </cell>
          <cell r="CS931">
            <v>0</v>
          </cell>
          <cell r="CT931">
            <v>0</v>
          </cell>
          <cell r="CU931">
            <v>0</v>
          </cell>
          <cell r="CV931">
            <v>0</v>
          </cell>
          <cell r="CW931">
            <v>0</v>
          </cell>
          <cell r="CX931">
            <v>0</v>
          </cell>
          <cell r="CY931">
            <v>0</v>
          </cell>
          <cell r="CZ931">
            <v>0</v>
          </cell>
          <cell r="DA931">
            <v>0</v>
          </cell>
          <cell r="DB931">
            <v>0</v>
          </cell>
          <cell r="DC931">
            <v>0</v>
          </cell>
          <cell r="DD931">
            <v>0</v>
          </cell>
          <cell r="DE931">
            <v>0</v>
          </cell>
          <cell r="DF931">
            <v>0</v>
          </cell>
          <cell r="DG931">
            <v>0</v>
          </cell>
          <cell r="DH931">
            <v>0</v>
          </cell>
          <cell r="DI931">
            <v>0</v>
          </cell>
          <cell r="DJ931">
            <v>0</v>
          </cell>
          <cell r="DK931">
            <v>0</v>
          </cell>
          <cell r="DL931">
            <v>0</v>
          </cell>
          <cell r="DM931">
            <v>0</v>
          </cell>
          <cell r="DN931">
            <v>0</v>
          </cell>
          <cell r="DO931">
            <v>0</v>
          </cell>
          <cell r="DP931">
            <v>0</v>
          </cell>
          <cell r="DQ931">
            <v>0</v>
          </cell>
          <cell r="DR931">
            <v>0</v>
          </cell>
          <cell r="DS931">
            <v>0</v>
          </cell>
          <cell r="DT931">
            <v>0</v>
          </cell>
          <cell r="DU931">
            <v>0</v>
          </cell>
          <cell r="DV931">
            <v>0</v>
          </cell>
          <cell r="DW931">
            <v>0</v>
          </cell>
          <cell r="DX931">
            <v>0</v>
          </cell>
          <cell r="DY931">
            <v>0</v>
          </cell>
          <cell r="DZ931">
            <v>0</v>
          </cell>
          <cell r="EA931">
            <v>0</v>
          </cell>
          <cell r="EB931">
            <v>0</v>
          </cell>
          <cell r="EC931">
            <v>0</v>
          </cell>
          <cell r="ED931">
            <v>0</v>
          </cell>
          <cell r="EE931">
            <v>0</v>
          </cell>
          <cell r="EF931">
            <v>0</v>
          </cell>
          <cell r="EG931">
            <v>0</v>
          </cell>
          <cell r="EH931">
            <v>0</v>
          </cell>
          <cell r="EI931">
            <v>0</v>
          </cell>
          <cell r="EJ931">
            <v>0</v>
          </cell>
          <cell r="EK931">
            <v>0</v>
          </cell>
          <cell r="EL931">
            <v>0</v>
          </cell>
          <cell r="EM931">
            <v>0</v>
          </cell>
          <cell r="EN931">
            <v>0</v>
          </cell>
          <cell r="EO931">
            <v>0</v>
          </cell>
          <cell r="EP931">
            <v>0</v>
          </cell>
          <cell r="EQ931">
            <v>0</v>
          </cell>
          <cell r="ER931">
            <v>0</v>
          </cell>
          <cell r="ES931">
            <v>0</v>
          </cell>
          <cell r="ET931">
            <v>0</v>
          </cell>
          <cell r="EU931">
            <v>0</v>
          </cell>
          <cell r="EV931">
            <v>0</v>
          </cell>
          <cell r="EW931">
            <v>0</v>
          </cell>
          <cell r="EX931">
            <v>0</v>
          </cell>
          <cell r="EY931">
            <v>0</v>
          </cell>
          <cell r="EZ931">
            <v>0</v>
          </cell>
          <cell r="FA931">
            <v>0</v>
          </cell>
          <cell r="FB931">
            <v>0</v>
          </cell>
          <cell r="FC931">
            <v>0</v>
          </cell>
          <cell r="FD931">
            <v>0</v>
          </cell>
          <cell r="FE931">
            <v>0</v>
          </cell>
          <cell r="FF931">
            <v>0</v>
          </cell>
          <cell r="FG931">
            <v>0</v>
          </cell>
          <cell r="FH931">
            <v>0</v>
          </cell>
          <cell r="FI931">
            <v>0</v>
          </cell>
          <cell r="FJ931">
            <v>0</v>
          </cell>
          <cell r="FK931">
            <v>0</v>
          </cell>
          <cell r="FL931">
            <v>0</v>
          </cell>
          <cell r="FM931">
            <v>0</v>
          </cell>
          <cell r="FN931">
            <v>0</v>
          </cell>
          <cell r="FO931">
            <v>0</v>
          </cell>
          <cell r="FP931">
            <v>0</v>
          </cell>
          <cell r="FQ931">
            <v>0</v>
          </cell>
          <cell r="FR931">
            <v>0</v>
          </cell>
          <cell r="FS931">
            <v>0</v>
          </cell>
          <cell r="FT931">
            <v>0</v>
          </cell>
          <cell r="FU931">
            <v>0</v>
          </cell>
          <cell r="FV931">
            <v>0</v>
          </cell>
          <cell r="FW931">
            <v>0</v>
          </cell>
          <cell r="FX931">
            <v>0</v>
          </cell>
          <cell r="FY931">
            <v>0</v>
          </cell>
          <cell r="FZ931">
            <v>0</v>
          </cell>
          <cell r="GA931">
            <v>0</v>
          </cell>
          <cell r="GB931">
            <v>0</v>
          </cell>
          <cell r="GC931">
            <v>0</v>
          </cell>
          <cell r="GD931">
            <v>0</v>
          </cell>
          <cell r="GE931">
            <v>0</v>
          </cell>
          <cell r="GF931">
            <v>0</v>
          </cell>
          <cell r="GG931">
            <v>0</v>
          </cell>
          <cell r="GH931">
            <v>0</v>
          </cell>
          <cell r="GI931">
            <v>0</v>
          </cell>
          <cell r="GJ931">
            <v>0</v>
          </cell>
          <cell r="GK931">
            <v>0</v>
          </cell>
          <cell r="GL931">
            <v>0</v>
          </cell>
          <cell r="GM931">
            <v>0</v>
          </cell>
          <cell r="GN931">
            <v>0</v>
          </cell>
          <cell r="GO931">
            <v>0</v>
          </cell>
          <cell r="GP931">
            <v>0</v>
          </cell>
          <cell r="GQ931">
            <v>0</v>
          </cell>
          <cell r="GR931">
            <v>0</v>
          </cell>
          <cell r="GS931">
            <v>0</v>
          </cell>
          <cell r="GT931">
            <v>0</v>
          </cell>
          <cell r="GU931">
            <v>0</v>
          </cell>
          <cell r="GV931">
            <v>0</v>
          </cell>
          <cell r="GW931">
            <v>0</v>
          </cell>
          <cell r="GX931">
            <v>0</v>
          </cell>
          <cell r="GY931">
            <v>0</v>
          </cell>
          <cell r="GZ931">
            <v>0</v>
          </cell>
          <cell r="HA931">
            <v>0</v>
          </cell>
          <cell r="HB931">
            <v>0</v>
          </cell>
          <cell r="HC931">
            <v>0</v>
          </cell>
          <cell r="HD931">
            <v>0</v>
          </cell>
          <cell r="HE931">
            <v>0</v>
          </cell>
          <cell r="HF931">
            <v>0</v>
          </cell>
          <cell r="HG931">
            <v>0</v>
          </cell>
          <cell r="HH931">
            <v>0</v>
          </cell>
          <cell r="HI931">
            <v>0</v>
          </cell>
          <cell r="HJ931">
            <v>0</v>
          </cell>
          <cell r="HK931">
            <v>0</v>
          </cell>
          <cell r="HL931">
            <v>0</v>
          </cell>
          <cell r="HM931">
            <v>0</v>
          </cell>
          <cell r="HN931">
            <v>0</v>
          </cell>
          <cell r="HO931">
            <v>0</v>
          </cell>
          <cell r="HP931">
            <v>0</v>
          </cell>
          <cell r="HQ931">
            <v>0</v>
          </cell>
          <cell r="HR931">
            <v>0</v>
          </cell>
          <cell r="HS931">
            <v>0</v>
          </cell>
          <cell r="HT931">
            <v>0</v>
          </cell>
          <cell r="HU931">
            <v>0</v>
          </cell>
          <cell r="HV931">
            <v>0</v>
          </cell>
          <cell r="HW931">
            <v>0</v>
          </cell>
          <cell r="HX931">
            <v>0</v>
          </cell>
          <cell r="HY931">
            <v>0</v>
          </cell>
          <cell r="HZ931">
            <v>0</v>
          </cell>
          <cell r="IA931">
            <v>0</v>
          </cell>
          <cell r="IB931">
            <v>0</v>
          </cell>
          <cell r="IC931">
            <v>0</v>
          </cell>
          <cell r="ID931">
            <v>0</v>
          </cell>
          <cell r="IE931">
            <v>0</v>
          </cell>
          <cell r="IF931">
            <v>0</v>
          </cell>
          <cell r="IG931">
            <v>0</v>
          </cell>
          <cell r="IH931">
            <v>0</v>
          </cell>
          <cell r="II931">
            <v>0</v>
          </cell>
          <cell r="IJ931">
            <v>0</v>
          </cell>
          <cell r="IK931">
            <v>0</v>
          </cell>
          <cell r="IL931">
            <v>0</v>
          </cell>
          <cell r="IM931">
            <v>0</v>
          </cell>
          <cell r="IN931">
            <v>0</v>
          </cell>
          <cell r="IO931">
            <v>0</v>
          </cell>
          <cell r="IP931">
            <v>0</v>
          </cell>
          <cell r="IQ931">
            <v>0</v>
          </cell>
          <cell r="IR931">
            <v>0</v>
          </cell>
          <cell r="IS931">
            <v>0</v>
          </cell>
          <cell r="IT931">
            <v>0</v>
          </cell>
          <cell r="IU931">
            <v>0</v>
          </cell>
          <cell r="IV931">
            <v>0</v>
          </cell>
          <cell r="IW931">
            <v>0</v>
          </cell>
          <cell r="IX931">
            <v>0</v>
          </cell>
          <cell r="IY931">
            <v>0</v>
          </cell>
          <cell r="IZ931">
            <v>0</v>
          </cell>
          <cell r="JA931">
            <v>0</v>
          </cell>
          <cell r="JB931">
            <v>0</v>
          </cell>
          <cell r="JC931">
            <v>0</v>
          </cell>
          <cell r="JD931">
            <v>0</v>
          </cell>
          <cell r="JE931">
            <v>0</v>
          </cell>
          <cell r="JF931">
            <v>0</v>
          </cell>
          <cell r="JG931">
            <v>0</v>
          </cell>
          <cell r="JH931">
            <v>0</v>
          </cell>
          <cell r="JI931">
            <v>0</v>
          </cell>
          <cell r="JJ931">
            <v>0</v>
          </cell>
          <cell r="JK931">
            <v>0</v>
          </cell>
          <cell r="JL931">
            <v>0</v>
          </cell>
          <cell r="JM931">
            <v>0</v>
          </cell>
          <cell r="JN931">
            <v>0</v>
          </cell>
          <cell r="JO931">
            <v>0</v>
          </cell>
          <cell r="JP931">
            <v>0</v>
          </cell>
          <cell r="JQ931">
            <v>0</v>
          </cell>
        </row>
        <row r="932"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0</v>
          </cell>
          <cell r="BD932">
            <v>0</v>
          </cell>
          <cell r="BE932">
            <v>0</v>
          </cell>
          <cell r="BF932">
            <v>0</v>
          </cell>
          <cell r="BG932">
            <v>0</v>
          </cell>
          <cell r="BH932">
            <v>0</v>
          </cell>
          <cell r="BI932">
            <v>0</v>
          </cell>
          <cell r="BJ932">
            <v>0</v>
          </cell>
          <cell r="BK932">
            <v>0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0</v>
          </cell>
          <cell r="BW932">
            <v>0</v>
          </cell>
          <cell r="BX932">
            <v>0</v>
          </cell>
          <cell r="BY932">
            <v>0</v>
          </cell>
          <cell r="BZ932">
            <v>0</v>
          </cell>
          <cell r="CA932">
            <v>0</v>
          </cell>
          <cell r="CB932">
            <v>0</v>
          </cell>
          <cell r="CC932">
            <v>0</v>
          </cell>
          <cell r="CD932">
            <v>0</v>
          </cell>
          <cell r="CE932">
            <v>0</v>
          </cell>
          <cell r="CF932">
            <v>0</v>
          </cell>
          <cell r="CG932">
            <v>0</v>
          </cell>
          <cell r="CH932">
            <v>0</v>
          </cell>
          <cell r="CI932">
            <v>0</v>
          </cell>
          <cell r="CJ932">
            <v>0</v>
          </cell>
          <cell r="CK932">
            <v>0</v>
          </cell>
          <cell r="CL932">
            <v>0</v>
          </cell>
          <cell r="CM932">
            <v>0</v>
          </cell>
          <cell r="CN932">
            <v>0</v>
          </cell>
          <cell r="CO932">
            <v>0</v>
          </cell>
          <cell r="CP932">
            <v>0</v>
          </cell>
          <cell r="CQ932">
            <v>0</v>
          </cell>
          <cell r="CR932">
            <v>0</v>
          </cell>
          <cell r="CS932">
            <v>0</v>
          </cell>
          <cell r="CT932">
            <v>0</v>
          </cell>
          <cell r="CU932">
            <v>0</v>
          </cell>
          <cell r="CV932">
            <v>0</v>
          </cell>
          <cell r="CW932">
            <v>0</v>
          </cell>
          <cell r="CX932">
            <v>0</v>
          </cell>
          <cell r="CY932">
            <v>0</v>
          </cell>
          <cell r="CZ932">
            <v>0</v>
          </cell>
          <cell r="DA932">
            <v>0</v>
          </cell>
          <cell r="DB932">
            <v>0</v>
          </cell>
          <cell r="DC932">
            <v>0</v>
          </cell>
          <cell r="DD932">
            <v>0</v>
          </cell>
          <cell r="DE932">
            <v>0</v>
          </cell>
          <cell r="DF932">
            <v>0</v>
          </cell>
          <cell r="DG932">
            <v>0</v>
          </cell>
          <cell r="DH932">
            <v>0</v>
          </cell>
          <cell r="DI932">
            <v>0</v>
          </cell>
          <cell r="DJ932">
            <v>0</v>
          </cell>
          <cell r="DK932">
            <v>0</v>
          </cell>
          <cell r="DL932">
            <v>0</v>
          </cell>
          <cell r="DM932">
            <v>0</v>
          </cell>
          <cell r="DN932">
            <v>0</v>
          </cell>
          <cell r="DO932">
            <v>0</v>
          </cell>
          <cell r="DP932">
            <v>0</v>
          </cell>
          <cell r="DQ932">
            <v>0</v>
          </cell>
          <cell r="DR932">
            <v>0</v>
          </cell>
          <cell r="DS932">
            <v>0</v>
          </cell>
          <cell r="DT932">
            <v>0</v>
          </cell>
          <cell r="DU932">
            <v>0</v>
          </cell>
          <cell r="DV932">
            <v>0</v>
          </cell>
          <cell r="DW932">
            <v>0</v>
          </cell>
          <cell r="DX932">
            <v>0</v>
          </cell>
          <cell r="DY932">
            <v>0</v>
          </cell>
          <cell r="DZ932">
            <v>0</v>
          </cell>
          <cell r="EA932">
            <v>0</v>
          </cell>
          <cell r="EB932">
            <v>0</v>
          </cell>
          <cell r="EC932">
            <v>0</v>
          </cell>
          <cell r="ED932">
            <v>0</v>
          </cell>
          <cell r="EE932">
            <v>0</v>
          </cell>
          <cell r="EF932">
            <v>0</v>
          </cell>
          <cell r="EG932">
            <v>0</v>
          </cell>
          <cell r="EH932">
            <v>0</v>
          </cell>
          <cell r="EI932">
            <v>0</v>
          </cell>
          <cell r="EJ932">
            <v>0</v>
          </cell>
          <cell r="EK932">
            <v>0</v>
          </cell>
          <cell r="EL932">
            <v>0</v>
          </cell>
          <cell r="EM932">
            <v>0</v>
          </cell>
          <cell r="EN932">
            <v>0</v>
          </cell>
          <cell r="EO932">
            <v>0</v>
          </cell>
          <cell r="EP932">
            <v>0</v>
          </cell>
          <cell r="EQ932">
            <v>0</v>
          </cell>
          <cell r="ER932">
            <v>0</v>
          </cell>
          <cell r="ES932">
            <v>0</v>
          </cell>
          <cell r="ET932">
            <v>0</v>
          </cell>
          <cell r="EU932">
            <v>0</v>
          </cell>
          <cell r="EV932">
            <v>0</v>
          </cell>
          <cell r="EW932">
            <v>0</v>
          </cell>
          <cell r="EX932">
            <v>0</v>
          </cell>
          <cell r="EY932">
            <v>0</v>
          </cell>
          <cell r="EZ932">
            <v>0</v>
          </cell>
          <cell r="FA932">
            <v>0</v>
          </cell>
          <cell r="FB932">
            <v>0</v>
          </cell>
          <cell r="FC932">
            <v>0</v>
          </cell>
          <cell r="FD932">
            <v>0</v>
          </cell>
          <cell r="FE932">
            <v>0</v>
          </cell>
          <cell r="FF932">
            <v>0</v>
          </cell>
          <cell r="FG932">
            <v>0</v>
          </cell>
          <cell r="FH932">
            <v>0</v>
          </cell>
          <cell r="FI932">
            <v>0</v>
          </cell>
          <cell r="FJ932">
            <v>0</v>
          </cell>
          <cell r="FK932">
            <v>0</v>
          </cell>
          <cell r="FL932">
            <v>0</v>
          </cell>
          <cell r="FM932">
            <v>0</v>
          </cell>
          <cell r="FN932">
            <v>0</v>
          </cell>
          <cell r="FO932">
            <v>0</v>
          </cell>
          <cell r="FP932">
            <v>0</v>
          </cell>
          <cell r="FQ932">
            <v>0</v>
          </cell>
          <cell r="FR932">
            <v>0</v>
          </cell>
          <cell r="FS932">
            <v>0</v>
          </cell>
          <cell r="FT932">
            <v>0</v>
          </cell>
          <cell r="FU932">
            <v>0</v>
          </cell>
          <cell r="FV932">
            <v>0</v>
          </cell>
          <cell r="FW932">
            <v>0</v>
          </cell>
          <cell r="FX932">
            <v>0</v>
          </cell>
          <cell r="FY932">
            <v>0</v>
          </cell>
          <cell r="FZ932">
            <v>0</v>
          </cell>
          <cell r="GA932">
            <v>0</v>
          </cell>
          <cell r="GB932">
            <v>0</v>
          </cell>
          <cell r="GC932">
            <v>0</v>
          </cell>
          <cell r="GD932">
            <v>0</v>
          </cell>
          <cell r="GE932">
            <v>0</v>
          </cell>
          <cell r="GF932">
            <v>0</v>
          </cell>
          <cell r="GG932">
            <v>0</v>
          </cell>
          <cell r="GH932">
            <v>0</v>
          </cell>
          <cell r="GI932">
            <v>0</v>
          </cell>
          <cell r="GJ932">
            <v>0</v>
          </cell>
          <cell r="GK932">
            <v>0</v>
          </cell>
          <cell r="GL932">
            <v>0</v>
          </cell>
          <cell r="GM932">
            <v>0</v>
          </cell>
          <cell r="GN932">
            <v>0</v>
          </cell>
          <cell r="GO932">
            <v>0</v>
          </cell>
          <cell r="GP932">
            <v>0</v>
          </cell>
          <cell r="GQ932">
            <v>0</v>
          </cell>
          <cell r="GR932">
            <v>0</v>
          </cell>
          <cell r="GS932">
            <v>0</v>
          </cell>
          <cell r="GT932">
            <v>0</v>
          </cell>
          <cell r="GU932">
            <v>0</v>
          </cell>
          <cell r="GV932">
            <v>0</v>
          </cell>
          <cell r="GW932">
            <v>0</v>
          </cell>
          <cell r="GX932">
            <v>0</v>
          </cell>
          <cell r="GY932">
            <v>0</v>
          </cell>
          <cell r="GZ932">
            <v>0</v>
          </cell>
          <cell r="HA932">
            <v>0</v>
          </cell>
          <cell r="HB932">
            <v>0</v>
          </cell>
          <cell r="HC932">
            <v>0</v>
          </cell>
          <cell r="HD932">
            <v>0</v>
          </cell>
          <cell r="HE932">
            <v>0</v>
          </cell>
          <cell r="HF932">
            <v>0</v>
          </cell>
          <cell r="HG932">
            <v>0</v>
          </cell>
          <cell r="HH932">
            <v>0</v>
          </cell>
          <cell r="HI932">
            <v>0</v>
          </cell>
          <cell r="HJ932">
            <v>0</v>
          </cell>
          <cell r="HK932">
            <v>0</v>
          </cell>
          <cell r="HL932">
            <v>0</v>
          </cell>
          <cell r="HM932">
            <v>0</v>
          </cell>
          <cell r="HN932">
            <v>0</v>
          </cell>
          <cell r="HO932">
            <v>0</v>
          </cell>
          <cell r="HP932">
            <v>0</v>
          </cell>
          <cell r="HQ932">
            <v>0</v>
          </cell>
          <cell r="HR932">
            <v>0</v>
          </cell>
          <cell r="HS932">
            <v>0</v>
          </cell>
          <cell r="HT932">
            <v>0</v>
          </cell>
          <cell r="HU932">
            <v>0</v>
          </cell>
          <cell r="HV932">
            <v>0</v>
          </cell>
          <cell r="HW932">
            <v>0</v>
          </cell>
          <cell r="HX932">
            <v>0</v>
          </cell>
          <cell r="HY932">
            <v>0</v>
          </cell>
          <cell r="HZ932">
            <v>0</v>
          </cell>
          <cell r="IA932">
            <v>0</v>
          </cell>
          <cell r="IB932">
            <v>0</v>
          </cell>
          <cell r="IC932">
            <v>0</v>
          </cell>
          <cell r="ID932">
            <v>0</v>
          </cell>
          <cell r="IE932">
            <v>0</v>
          </cell>
          <cell r="IF932">
            <v>0</v>
          </cell>
          <cell r="IG932">
            <v>0</v>
          </cell>
          <cell r="IH932">
            <v>0</v>
          </cell>
          <cell r="II932">
            <v>0</v>
          </cell>
          <cell r="IJ932">
            <v>0</v>
          </cell>
          <cell r="IK932">
            <v>0</v>
          </cell>
          <cell r="IL932">
            <v>0</v>
          </cell>
          <cell r="IM932">
            <v>0</v>
          </cell>
          <cell r="IN932">
            <v>0</v>
          </cell>
          <cell r="IO932">
            <v>0</v>
          </cell>
          <cell r="IP932">
            <v>0</v>
          </cell>
          <cell r="IQ932">
            <v>0</v>
          </cell>
          <cell r="IR932">
            <v>0</v>
          </cell>
          <cell r="IS932">
            <v>0</v>
          </cell>
          <cell r="IT932">
            <v>0</v>
          </cell>
          <cell r="IU932">
            <v>0</v>
          </cell>
          <cell r="IV932">
            <v>0</v>
          </cell>
          <cell r="IW932">
            <v>0</v>
          </cell>
          <cell r="IX932">
            <v>0</v>
          </cell>
          <cell r="IY932">
            <v>0</v>
          </cell>
          <cell r="IZ932">
            <v>0</v>
          </cell>
          <cell r="JA932">
            <v>0</v>
          </cell>
          <cell r="JB932">
            <v>0</v>
          </cell>
          <cell r="JC932">
            <v>0</v>
          </cell>
          <cell r="JD932">
            <v>0</v>
          </cell>
          <cell r="JE932">
            <v>0</v>
          </cell>
          <cell r="JF932">
            <v>0</v>
          </cell>
          <cell r="JG932">
            <v>0</v>
          </cell>
          <cell r="JH932">
            <v>0</v>
          </cell>
          <cell r="JI932">
            <v>0</v>
          </cell>
          <cell r="JJ932">
            <v>0</v>
          </cell>
          <cell r="JK932">
            <v>0</v>
          </cell>
          <cell r="JL932">
            <v>0</v>
          </cell>
          <cell r="JM932">
            <v>0</v>
          </cell>
          <cell r="JN932">
            <v>0</v>
          </cell>
          <cell r="JO932">
            <v>0</v>
          </cell>
          <cell r="JP932">
            <v>0</v>
          </cell>
          <cell r="JQ932">
            <v>0</v>
          </cell>
        </row>
        <row r="933">
          <cell r="D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  <cell r="BG933">
            <v>0</v>
          </cell>
          <cell r="BH933">
            <v>0</v>
          </cell>
          <cell r="BI933">
            <v>0</v>
          </cell>
          <cell r="BJ933">
            <v>0</v>
          </cell>
          <cell r="BK933">
            <v>0</v>
          </cell>
          <cell r="BL933">
            <v>0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0</v>
          </cell>
          <cell r="BW933">
            <v>0</v>
          </cell>
          <cell r="BX933">
            <v>0</v>
          </cell>
          <cell r="BY933">
            <v>0</v>
          </cell>
          <cell r="BZ933">
            <v>0</v>
          </cell>
          <cell r="CA933">
            <v>0</v>
          </cell>
          <cell r="CB933">
            <v>0</v>
          </cell>
          <cell r="CC933">
            <v>0</v>
          </cell>
          <cell r="CD933">
            <v>0</v>
          </cell>
          <cell r="CE933">
            <v>0</v>
          </cell>
          <cell r="CF933">
            <v>0</v>
          </cell>
          <cell r="CG933">
            <v>0</v>
          </cell>
          <cell r="CH933">
            <v>0</v>
          </cell>
          <cell r="CI933">
            <v>0</v>
          </cell>
          <cell r="CJ933">
            <v>0</v>
          </cell>
          <cell r="CK933">
            <v>0</v>
          </cell>
          <cell r="CL933">
            <v>0</v>
          </cell>
          <cell r="CM933">
            <v>0</v>
          </cell>
          <cell r="CN933">
            <v>0</v>
          </cell>
          <cell r="CO933">
            <v>0</v>
          </cell>
          <cell r="CP933">
            <v>0</v>
          </cell>
          <cell r="CQ933">
            <v>0</v>
          </cell>
          <cell r="CR933">
            <v>0</v>
          </cell>
          <cell r="CS933">
            <v>0</v>
          </cell>
          <cell r="CT933">
            <v>0</v>
          </cell>
          <cell r="CU933">
            <v>0</v>
          </cell>
          <cell r="CV933">
            <v>0</v>
          </cell>
          <cell r="CW933">
            <v>0</v>
          </cell>
          <cell r="CX933">
            <v>0</v>
          </cell>
          <cell r="CY933">
            <v>0</v>
          </cell>
          <cell r="CZ933">
            <v>0</v>
          </cell>
          <cell r="DA933">
            <v>0</v>
          </cell>
          <cell r="DB933">
            <v>0</v>
          </cell>
          <cell r="DC933">
            <v>0</v>
          </cell>
          <cell r="DD933">
            <v>0</v>
          </cell>
          <cell r="DE933">
            <v>0</v>
          </cell>
          <cell r="DF933">
            <v>0</v>
          </cell>
          <cell r="DG933">
            <v>0</v>
          </cell>
          <cell r="DH933">
            <v>0</v>
          </cell>
          <cell r="DI933">
            <v>0</v>
          </cell>
          <cell r="DJ933">
            <v>0</v>
          </cell>
          <cell r="DK933">
            <v>0</v>
          </cell>
          <cell r="DL933">
            <v>0</v>
          </cell>
          <cell r="DM933">
            <v>0</v>
          </cell>
          <cell r="DN933">
            <v>0</v>
          </cell>
          <cell r="DO933">
            <v>0</v>
          </cell>
          <cell r="DP933">
            <v>0</v>
          </cell>
          <cell r="DQ933">
            <v>0</v>
          </cell>
          <cell r="DR933">
            <v>0</v>
          </cell>
          <cell r="DS933">
            <v>0</v>
          </cell>
          <cell r="DT933">
            <v>0</v>
          </cell>
          <cell r="DU933">
            <v>0</v>
          </cell>
          <cell r="DV933">
            <v>0</v>
          </cell>
          <cell r="DW933">
            <v>0</v>
          </cell>
          <cell r="DX933">
            <v>0</v>
          </cell>
          <cell r="DY933">
            <v>0</v>
          </cell>
          <cell r="DZ933">
            <v>0</v>
          </cell>
          <cell r="EA933">
            <v>0</v>
          </cell>
          <cell r="EB933">
            <v>0</v>
          </cell>
          <cell r="EC933">
            <v>0</v>
          </cell>
          <cell r="ED933">
            <v>0</v>
          </cell>
          <cell r="EE933">
            <v>0</v>
          </cell>
          <cell r="EF933">
            <v>0</v>
          </cell>
          <cell r="EG933">
            <v>0</v>
          </cell>
          <cell r="EH933">
            <v>0</v>
          </cell>
          <cell r="EI933">
            <v>0</v>
          </cell>
          <cell r="EJ933">
            <v>0</v>
          </cell>
          <cell r="EK933">
            <v>0</v>
          </cell>
          <cell r="EL933">
            <v>0</v>
          </cell>
          <cell r="EM933">
            <v>0</v>
          </cell>
          <cell r="EN933">
            <v>0</v>
          </cell>
          <cell r="EO933">
            <v>0</v>
          </cell>
          <cell r="EP933">
            <v>0</v>
          </cell>
          <cell r="EQ933">
            <v>0</v>
          </cell>
          <cell r="ER933">
            <v>0</v>
          </cell>
          <cell r="ES933">
            <v>0</v>
          </cell>
          <cell r="ET933">
            <v>0</v>
          </cell>
          <cell r="EU933">
            <v>0</v>
          </cell>
          <cell r="EV933">
            <v>0</v>
          </cell>
          <cell r="EW933">
            <v>0</v>
          </cell>
          <cell r="EX933">
            <v>0</v>
          </cell>
          <cell r="EY933">
            <v>0</v>
          </cell>
          <cell r="EZ933">
            <v>0</v>
          </cell>
          <cell r="FA933">
            <v>0</v>
          </cell>
          <cell r="FB933">
            <v>0</v>
          </cell>
          <cell r="FC933">
            <v>0</v>
          </cell>
          <cell r="FD933">
            <v>0</v>
          </cell>
          <cell r="FE933">
            <v>0</v>
          </cell>
          <cell r="FF933">
            <v>0</v>
          </cell>
          <cell r="FG933">
            <v>0</v>
          </cell>
          <cell r="FH933">
            <v>0</v>
          </cell>
          <cell r="FI933">
            <v>0</v>
          </cell>
          <cell r="FJ933">
            <v>0</v>
          </cell>
          <cell r="FK933">
            <v>0</v>
          </cell>
          <cell r="FL933">
            <v>0</v>
          </cell>
          <cell r="FM933">
            <v>0</v>
          </cell>
          <cell r="FN933">
            <v>0</v>
          </cell>
          <cell r="FO933">
            <v>0</v>
          </cell>
          <cell r="FP933">
            <v>0</v>
          </cell>
          <cell r="FQ933">
            <v>0</v>
          </cell>
          <cell r="FR933">
            <v>0</v>
          </cell>
          <cell r="FS933">
            <v>0</v>
          </cell>
          <cell r="FT933">
            <v>0</v>
          </cell>
          <cell r="FU933">
            <v>0</v>
          </cell>
          <cell r="FV933">
            <v>0</v>
          </cell>
          <cell r="FW933">
            <v>0</v>
          </cell>
          <cell r="FX933">
            <v>0</v>
          </cell>
          <cell r="FY933">
            <v>0</v>
          </cell>
          <cell r="FZ933">
            <v>0</v>
          </cell>
          <cell r="GA933">
            <v>0</v>
          </cell>
          <cell r="GB933">
            <v>0</v>
          </cell>
          <cell r="GC933">
            <v>0</v>
          </cell>
          <cell r="GD933">
            <v>0</v>
          </cell>
          <cell r="GE933">
            <v>0</v>
          </cell>
          <cell r="GF933">
            <v>0</v>
          </cell>
          <cell r="GG933">
            <v>0</v>
          </cell>
          <cell r="GH933">
            <v>0</v>
          </cell>
          <cell r="GI933">
            <v>0</v>
          </cell>
          <cell r="GJ933">
            <v>0</v>
          </cell>
          <cell r="GK933">
            <v>0</v>
          </cell>
          <cell r="GL933">
            <v>0</v>
          </cell>
          <cell r="GM933">
            <v>0</v>
          </cell>
          <cell r="GN933">
            <v>0</v>
          </cell>
          <cell r="GO933">
            <v>0</v>
          </cell>
          <cell r="GP933">
            <v>0</v>
          </cell>
          <cell r="GQ933">
            <v>0</v>
          </cell>
          <cell r="GR933">
            <v>0</v>
          </cell>
          <cell r="GS933">
            <v>0</v>
          </cell>
          <cell r="GT933">
            <v>0</v>
          </cell>
          <cell r="GU933">
            <v>0</v>
          </cell>
          <cell r="GV933">
            <v>0</v>
          </cell>
          <cell r="GW933">
            <v>0</v>
          </cell>
          <cell r="GX933">
            <v>0</v>
          </cell>
          <cell r="GY933">
            <v>0</v>
          </cell>
          <cell r="GZ933">
            <v>0</v>
          </cell>
          <cell r="HA933">
            <v>0</v>
          </cell>
          <cell r="HB933">
            <v>0</v>
          </cell>
          <cell r="HC933">
            <v>0</v>
          </cell>
          <cell r="HD933">
            <v>0</v>
          </cell>
          <cell r="HE933">
            <v>0</v>
          </cell>
          <cell r="HF933">
            <v>0</v>
          </cell>
          <cell r="HG933">
            <v>0</v>
          </cell>
          <cell r="HH933">
            <v>0</v>
          </cell>
          <cell r="HI933">
            <v>0</v>
          </cell>
          <cell r="HJ933">
            <v>0</v>
          </cell>
          <cell r="HK933">
            <v>0</v>
          </cell>
          <cell r="HL933">
            <v>0</v>
          </cell>
          <cell r="HM933">
            <v>0</v>
          </cell>
          <cell r="HN933">
            <v>0</v>
          </cell>
          <cell r="HO933">
            <v>0</v>
          </cell>
          <cell r="HP933">
            <v>0</v>
          </cell>
          <cell r="HQ933">
            <v>0</v>
          </cell>
          <cell r="HR933">
            <v>0</v>
          </cell>
          <cell r="HS933">
            <v>0</v>
          </cell>
          <cell r="HT933">
            <v>0</v>
          </cell>
          <cell r="HU933">
            <v>0</v>
          </cell>
          <cell r="HV933">
            <v>0</v>
          </cell>
          <cell r="HW933">
            <v>0</v>
          </cell>
          <cell r="HX933">
            <v>0</v>
          </cell>
          <cell r="HY933">
            <v>0</v>
          </cell>
          <cell r="HZ933">
            <v>0</v>
          </cell>
          <cell r="IA933">
            <v>0</v>
          </cell>
          <cell r="IB933">
            <v>0</v>
          </cell>
          <cell r="IC933">
            <v>0</v>
          </cell>
          <cell r="ID933">
            <v>0</v>
          </cell>
          <cell r="IE933">
            <v>0</v>
          </cell>
          <cell r="IF933">
            <v>0</v>
          </cell>
          <cell r="IG933">
            <v>0</v>
          </cell>
          <cell r="IH933">
            <v>0</v>
          </cell>
          <cell r="II933">
            <v>0</v>
          </cell>
          <cell r="IJ933">
            <v>0</v>
          </cell>
          <cell r="IK933">
            <v>0</v>
          </cell>
          <cell r="IL933">
            <v>0</v>
          </cell>
          <cell r="IM933">
            <v>0</v>
          </cell>
          <cell r="IN933">
            <v>0</v>
          </cell>
          <cell r="IO933">
            <v>0</v>
          </cell>
          <cell r="IP933">
            <v>0</v>
          </cell>
          <cell r="IQ933">
            <v>0</v>
          </cell>
          <cell r="IR933">
            <v>0</v>
          </cell>
          <cell r="IS933">
            <v>0</v>
          </cell>
          <cell r="IT933">
            <v>0</v>
          </cell>
          <cell r="IU933">
            <v>0</v>
          </cell>
          <cell r="IV933">
            <v>0</v>
          </cell>
          <cell r="IW933">
            <v>0</v>
          </cell>
          <cell r="IX933">
            <v>0</v>
          </cell>
          <cell r="IY933">
            <v>0</v>
          </cell>
          <cell r="IZ933">
            <v>0</v>
          </cell>
          <cell r="JA933">
            <v>0</v>
          </cell>
          <cell r="JB933">
            <v>0</v>
          </cell>
          <cell r="JC933">
            <v>0</v>
          </cell>
          <cell r="JD933">
            <v>0</v>
          </cell>
          <cell r="JE933">
            <v>0</v>
          </cell>
          <cell r="JF933">
            <v>0</v>
          </cell>
          <cell r="JG933">
            <v>0</v>
          </cell>
          <cell r="JH933">
            <v>0</v>
          </cell>
          <cell r="JI933">
            <v>0</v>
          </cell>
          <cell r="JJ933">
            <v>0</v>
          </cell>
          <cell r="JK933">
            <v>0</v>
          </cell>
          <cell r="JL933">
            <v>0</v>
          </cell>
          <cell r="JM933">
            <v>0</v>
          </cell>
          <cell r="JN933">
            <v>0</v>
          </cell>
          <cell r="JO933">
            <v>0</v>
          </cell>
          <cell r="JP933">
            <v>0</v>
          </cell>
          <cell r="JQ933">
            <v>0</v>
          </cell>
        </row>
        <row r="934"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0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  <cell r="BR934">
            <v>0</v>
          </cell>
          <cell r="BS934">
            <v>0</v>
          </cell>
          <cell r="BT934">
            <v>0</v>
          </cell>
          <cell r="BU934">
            <v>0</v>
          </cell>
          <cell r="BV934">
            <v>0</v>
          </cell>
          <cell r="BW934">
            <v>0</v>
          </cell>
          <cell r="BX934">
            <v>0</v>
          </cell>
          <cell r="BY934">
            <v>0</v>
          </cell>
          <cell r="BZ934">
            <v>0</v>
          </cell>
          <cell r="CA934">
            <v>0</v>
          </cell>
          <cell r="CB934">
            <v>0</v>
          </cell>
          <cell r="CC934">
            <v>0</v>
          </cell>
          <cell r="CD934">
            <v>0</v>
          </cell>
          <cell r="CE934">
            <v>0</v>
          </cell>
          <cell r="CF934">
            <v>0</v>
          </cell>
          <cell r="CG934">
            <v>0</v>
          </cell>
          <cell r="CH934">
            <v>0</v>
          </cell>
          <cell r="CI934">
            <v>0</v>
          </cell>
          <cell r="CJ934">
            <v>0</v>
          </cell>
          <cell r="CK934">
            <v>0</v>
          </cell>
          <cell r="CL934">
            <v>0</v>
          </cell>
          <cell r="CM934">
            <v>0</v>
          </cell>
          <cell r="CN934">
            <v>0</v>
          </cell>
          <cell r="CO934">
            <v>0</v>
          </cell>
          <cell r="CP934">
            <v>0</v>
          </cell>
          <cell r="CQ934">
            <v>0</v>
          </cell>
          <cell r="CR934">
            <v>0</v>
          </cell>
          <cell r="CS934">
            <v>0</v>
          </cell>
          <cell r="CT934">
            <v>0</v>
          </cell>
          <cell r="CU934">
            <v>0</v>
          </cell>
          <cell r="CV934">
            <v>0</v>
          </cell>
          <cell r="CW934">
            <v>0</v>
          </cell>
          <cell r="CX934">
            <v>0</v>
          </cell>
          <cell r="CY934">
            <v>0</v>
          </cell>
          <cell r="CZ934">
            <v>0</v>
          </cell>
          <cell r="DA934">
            <v>0</v>
          </cell>
          <cell r="DB934">
            <v>0</v>
          </cell>
          <cell r="DC934">
            <v>0</v>
          </cell>
          <cell r="DD934">
            <v>0</v>
          </cell>
          <cell r="DE934">
            <v>0</v>
          </cell>
          <cell r="DF934">
            <v>0</v>
          </cell>
          <cell r="DG934">
            <v>0</v>
          </cell>
          <cell r="DH934">
            <v>0</v>
          </cell>
          <cell r="DI934">
            <v>0</v>
          </cell>
          <cell r="DJ934">
            <v>0</v>
          </cell>
          <cell r="DK934">
            <v>0</v>
          </cell>
          <cell r="DL934">
            <v>0</v>
          </cell>
          <cell r="DM934">
            <v>0</v>
          </cell>
          <cell r="DN934">
            <v>0</v>
          </cell>
          <cell r="DO934">
            <v>0</v>
          </cell>
          <cell r="DP934">
            <v>0</v>
          </cell>
          <cell r="DQ934">
            <v>0</v>
          </cell>
          <cell r="DR934">
            <v>0</v>
          </cell>
          <cell r="DS934">
            <v>0</v>
          </cell>
          <cell r="DT934">
            <v>0</v>
          </cell>
          <cell r="DU934">
            <v>0</v>
          </cell>
          <cell r="DV934">
            <v>0</v>
          </cell>
          <cell r="DW934">
            <v>0</v>
          </cell>
          <cell r="DX934">
            <v>0</v>
          </cell>
          <cell r="DY934">
            <v>0</v>
          </cell>
          <cell r="DZ934">
            <v>0</v>
          </cell>
          <cell r="EA934">
            <v>0</v>
          </cell>
          <cell r="EB934">
            <v>0</v>
          </cell>
          <cell r="EC934">
            <v>0</v>
          </cell>
          <cell r="ED934">
            <v>0</v>
          </cell>
          <cell r="EE934">
            <v>0</v>
          </cell>
          <cell r="EF934">
            <v>0</v>
          </cell>
          <cell r="EG934">
            <v>0</v>
          </cell>
          <cell r="EH934">
            <v>0</v>
          </cell>
          <cell r="EI934">
            <v>0</v>
          </cell>
          <cell r="EJ934">
            <v>0</v>
          </cell>
          <cell r="EK934">
            <v>0</v>
          </cell>
          <cell r="EL934">
            <v>0</v>
          </cell>
          <cell r="EM934">
            <v>0</v>
          </cell>
          <cell r="EN934">
            <v>0</v>
          </cell>
          <cell r="EO934">
            <v>0</v>
          </cell>
          <cell r="EP934">
            <v>0</v>
          </cell>
          <cell r="EQ934">
            <v>0</v>
          </cell>
          <cell r="ER934">
            <v>0</v>
          </cell>
          <cell r="ES934">
            <v>0</v>
          </cell>
          <cell r="ET934">
            <v>0</v>
          </cell>
          <cell r="EU934">
            <v>0</v>
          </cell>
          <cell r="EV934">
            <v>0</v>
          </cell>
          <cell r="EW934">
            <v>0</v>
          </cell>
          <cell r="EX934">
            <v>0</v>
          </cell>
          <cell r="EY934">
            <v>0</v>
          </cell>
          <cell r="EZ934">
            <v>0</v>
          </cell>
          <cell r="FA934">
            <v>0</v>
          </cell>
          <cell r="FB934">
            <v>0</v>
          </cell>
          <cell r="FC934">
            <v>0</v>
          </cell>
          <cell r="FD934">
            <v>0</v>
          </cell>
          <cell r="FE934">
            <v>0</v>
          </cell>
          <cell r="FF934">
            <v>0</v>
          </cell>
          <cell r="FG934">
            <v>0</v>
          </cell>
          <cell r="FH934">
            <v>0</v>
          </cell>
          <cell r="FI934">
            <v>0</v>
          </cell>
          <cell r="FJ934">
            <v>0</v>
          </cell>
          <cell r="FK934">
            <v>0</v>
          </cell>
          <cell r="FL934">
            <v>0</v>
          </cell>
          <cell r="FM934">
            <v>0</v>
          </cell>
          <cell r="FN934">
            <v>0</v>
          </cell>
          <cell r="FO934">
            <v>0</v>
          </cell>
          <cell r="FP934">
            <v>0</v>
          </cell>
          <cell r="FQ934">
            <v>0</v>
          </cell>
          <cell r="FR934">
            <v>0</v>
          </cell>
          <cell r="FS934">
            <v>0</v>
          </cell>
          <cell r="FT934">
            <v>0</v>
          </cell>
          <cell r="FU934">
            <v>0</v>
          </cell>
          <cell r="FV934">
            <v>0</v>
          </cell>
          <cell r="FW934">
            <v>0</v>
          </cell>
          <cell r="FX934">
            <v>0</v>
          </cell>
          <cell r="FY934">
            <v>0</v>
          </cell>
          <cell r="FZ934">
            <v>0</v>
          </cell>
          <cell r="GA934">
            <v>0</v>
          </cell>
          <cell r="GB934">
            <v>0</v>
          </cell>
          <cell r="GC934">
            <v>0</v>
          </cell>
          <cell r="GD934">
            <v>0</v>
          </cell>
          <cell r="GE934">
            <v>0</v>
          </cell>
          <cell r="GF934">
            <v>0</v>
          </cell>
          <cell r="GG934">
            <v>0</v>
          </cell>
          <cell r="GH934">
            <v>0</v>
          </cell>
          <cell r="GI934">
            <v>0</v>
          </cell>
          <cell r="GJ934">
            <v>0</v>
          </cell>
          <cell r="GK934">
            <v>0</v>
          </cell>
          <cell r="GL934">
            <v>0</v>
          </cell>
          <cell r="GM934">
            <v>0</v>
          </cell>
          <cell r="GN934">
            <v>0</v>
          </cell>
          <cell r="GO934">
            <v>0</v>
          </cell>
          <cell r="GP934">
            <v>0</v>
          </cell>
          <cell r="GQ934">
            <v>0</v>
          </cell>
          <cell r="GR934">
            <v>0</v>
          </cell>
          <cell r="GS934">
            <v>0</v>
          </cell>
          <cell r="GT934">
            <v>0</v>
          </cell>
          <cell r="GU934">
            <v>0</v>
          </cell>
          <cell r="GV934">
            <v>0</v>
          </cell>
          <cell r="GW934">
            <v>0</v>
          </cell>
          <cell r="GX934">
            <v>0</v>
          </cell>
          <cell r="GY934">
            <v>0</v>
          </cell>
          <cell r="GZ934">
            <v>0</v>
          </cell>
          <cell r="HA934">
            <v>0</v>
          </cell>
          <cell r="HB934">
            <v>0</v>
          </cell>
          <cell r="HC934">
            <v>0</v>
          </cell>
          <cell r="HD934">
            <v>0</v>
          </cell>
          <cell r="HE934">
            <v>0</v>
          </cell>
          <cell r="HF934">
            <v>0</v>
          </cell>
          <cell r="HG934">
            <v>0</v>
          </cell>
          <cell r="HH934">
            <v>0</v>
          </cell>
          <cell r="HI934">
            <v>0</v>
          </cell>
          <cell r="HJ934">
            <v>0</v>
          </cell>
          <cell r="HK934">
            <v>0</v>
          </cell>
          <cell r="HL934">
            <v>0</v>
          </cell>
          <cell r="HM934">
            <v>0</v>
          </cell>
          <cell r="HN934">
            <v>0</v>
          </cell>
          <cell r="HO934">
            <v>0</v>
          </cell>
          <cell r="HP934">
            <v>0</v>
          </cell>
          <cell r="HQ934">
            <v>0</v>
          </cell>
          <cell r="HR934">
            <v>0</v>
          </cell>
          <cell r="HS934">
            <v>0</v>
          </cell>
          <cell r="HT934">
            <v>0</v>
          </cell>
          <cell r="HU934">
            <v>0</v>
          </cell>
          <cell r="HV934">
            <v>0</v>
          </cell>
          <cell r="HW934">
            <v>0</v>
          </cell>
          <cell r="HX934">
            <v>0</v>
          </cell>
          <cell r="HY934">
            <v>0</v>
          </cell>
          <cell r="HZ934">
            <v>0</v>
          </cell>
          <cell r="IA934">
            <v>0</v>
          </cell>
          <cell r="IB934">
            <v>0</v>
          </cell>
          <cell r="IC934">
            <v>0</v>
          </cell>
          <cell r="ID934">
            <v>0</v>
          </cell>
          <cell r="IE934">
            <v>0</v>
          </cell>
          <cell r="IF934">
            <v>0</v>
          </cell>
          <cell r="IG934">
            <v>0</v>
          </cell>
          <cell r="IH934">
            <v>0</v>
          </cell>
          <cell r="II934">
            <v>0</v>
          </cell>
          <cell r="IJ934">
            <v>0</v>
          </cell>
          <cell r="IK934">
            <v>0</v>
          </cell>
          <cell r="IL934">
            <v>0</v>
          </cell>
          <cell r="IM934">
            <v>0</v>
          </cell>
          <cell r="IN934">
            <v>0</v>
          </cell>
          <cell r="IO934">
            <v>0</v>
          </cell>
          <cell r="IP934">
            <v>0</v>
          </cell>
          <cell r="IQ934">
            <v>0</v>
          </cell>
          <cell r="IR934">
            <v>0</v>
          </cell>
          <cell r="IS934">
            <v>0</v>
          </cell>
          <cell r="IT934">
            <v>0</v>
          </cell>
          <cell r="IU934">
            <v>0</v>
          </cell>
          <cell r="IV934">
            <v>0</v>
          </cell>
          <cell r="IW934">
            <v>0</v>
          </cell>
          <cell r="IX934">
            <v>0</v>
          </cell>
          <cell r="IY934">
            <v>0</v>
          </cell>
          <cell r="IZ934">
            <v>0</v>
          </cell>
          <cell r="JA934">
            <v>0</v>
          </cell>
          <cell r="JB934">
            <v>0</v>
          </cell>
          <cell r="JC934">
            <v>0</v>
          </cell>
          <cell r="JD934">
            <v>0</v>
          </cell>
          <cell r="JE934">
            <v>0</v>
          </cell>
          <cell r="JF934">
            <v>0</v>
          </cell>
          <cell r="JG934">
            <v>0</v>
          </cell>
          <cell r="JH934">
            <v>0</v>
          </cell>
          <cell r="JI934">
            <v>0</v>
          </cell>
          <cell r="JJ934">
            <v>0</v>
          </cell>
          <cell r="JK934">
            <v>0</v>
          </cell>
          <cell r="JL934">
            <v>0</v>
          </cell>
          <cell r="JM934">
            <v>0</v>
          </cell>
          <cell r="JN934">
            <v>0</v>
          </cell>
          <cell r="JO934">
            <v>0</v>
          </cell>
          <cell r="JP934">
            <v>0</v>
          </cell>
          <cell r="JQ934">
            <v>0</v>
          </cell>
        </row>
        <row r="938">
          <cell r="D938" t="str">
            <v>LTC.PC.SOR._.___.PGE Cove</v>
          </cell>
          <cell r="F938">
            <v>0</v>
          </cell>
          <cell r="G938">
            <v>0</v>
          </cell>
          <cell r="H938">
            <v>-0.11730775999990328</v>
          </cell>
          <cell r="I938">
            <v>1.3700000000001182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-0.82028147999881185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-0.8202814800000624</v>
          </cell>
          <cell r="AB938">
            <v>0</v>
          </cell>
          <cell r="AC938">
            <v>0</v>
          </cell>
          <cell r="AD938">
            <v>0</v>
          </cell>
          <cell r="AE938">
            <v>-1.3699999999989814</v>
          </cell>
          <cell r="AF938">
            <v>0</v>
          </cell>
          <cell r="AG938">
            <v>0</v>
          </cell>
          <cell r="AH938">
            <v>0</v>
          </cell>
          <cell r="AI938">
            <v>-1.3700000000000045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5.4799999999995634</v>
          </cell>
          <cell r="AS938">
            <v>0</v>
          </cell>
          <cell r="AT938">
            <v>1.3700000000000045</v>
          </cell>
          <cell r="AU938">
            <v>-1.3700000000000045</v>
          </cell>
          <cell r="AV938">
            <v>2.7400000000001228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2.7400000000000091</v>
          </cell>
          <cell r="BB938">
            <v>0</v>
          </cell>
          <cell r="BC938">
            <v>0</v>
          </cell>
          <cell r="BD938">
            <v>0</v>
          </cell>
          <cell r="BE938">
            <v>-4.1100000000005821</v>
          </cell>
          <cell r="BF938">
            <v>0</v>
          </cell>
          <cell r="BG938">
            <v>0</v>
          </cell>
          <cell r="BH938">
            <v>1.3700000000000045</v>
          </cell>
          <cell r="BI938">
            <v>-2.7400000000000091</v>
          </cell>
          <cell r="BJ938">
            <v>0</v>
          </cell>
          <cell r="BK938">
            <v>0</v>
          </cell>
          <cell r="BL938">
            <v>0</v>
          </cell>
          <cell r="BM938">
            <v>0</v>
          </cell>
          <cell r="BN938">
            <v>0</v>
          </cell>
          <cell r="BO938">
            <v>-2.7400000000000091</v>
          </cell>
          <cell r="BP938">
            <v>0</v>
          </cell>
          <cell r="BQ938">
            <v>0</v>
          </cell>
          <cell r="BR938">
            <v>0</v>
          </cell>
          <cell r="BS938">
            <v>0</v>
          </cell>
          <cell r="BT938">
            <v>0</v>
          </cell>
          <cell r="BU938">
            <v>0</v>
          </cell>
          <cell r="BV938">
            <v>0</v>
          </cell>
          <cell r="BW938">
            <v>0</v>
          </cell>
          <cell r="BX938">
            <v>0</v>
          </cell>
          <cell r="BY938">
            <v>0</v>
          </cell>
          <cell r="BZ938">
            <v>0</v>
          </cell>
          <cell r="CA938">
            <v>0</v>
          </cell>
          <cell r="CB938">
            <v>0</v>
          </cell>
          <cell r="CC938">
            <v>0</v>
          </cell>
          <cell r="CD938">
            <v>0</v>
          </cell>
          <cell r="CE938">
            <v>0</v>
          </cell>
          <cell r="CF938">
            <v>0</v>
          </cell>
          <cell r="CG938">
            <v>0</v>
          </cell>
          <cell r="CH938">
            <v>0</v>
          </cell>
          <cell r="CI938">
            <v>0</v>
          </cell>
          <cell r="CJ938">
            <v>0</v>
          </cell>
          <cell r="CK938">
            <v>0</v>
          </cell>
          <cell r="CL938">
            <v>0</v>
          </cell>
          <cell r="CM938">
            <v>0</v>
          </cell>
          <cell r="CN938">
            <v>0</v>
          </cell>
          <cell r="CO938">
            <v>0</v>
          </cell>
          <cell r="CP938">
            <v>0</v>
          </cell>
          <cell r="CQ938">
            <v>0</v>
          </cell>
          <cell r="CR938">
            <v>0</v>
          </cell>
          <cell r="CS938">
            <v>0</v>
          </cell>
          <cell r="CT938">
            <v>0</v>
          </cell>
          <cell r="CU938">
            <v>0</v>
          </cell>
          <cell r="CV938">
            <v>0</v>
          </cell>
          <cell r="CW938">
            <v>0</v>
          </cell>
          <cell r="CX938">
            <v>0</v>
          </cell>
          <cell r="CY938">
            <v>0</v>
          </cell>
          <cell r="CZ938">
            <v>0</v>
          </cell>
          <cell r="DA938">
            <v>0</v>
          </cell>
          <cell r="DB938">
            <v>0</v>
          </cell>
          <cell r="DC938">
            <v>0</v>
          </cell>
          <cell r="DD938">
            <v>0</v>
          </cell>
          <cell r="DE938">
            <v>0</v>
          </cell>
          <cell r="DF938">
            <v>0</v>
          </cell>
          <cell r="DG938">
            <v>0</v>
          </cell>
          <cell r="DH938">
            <v>0</v>
          </cell>
          <cell r="DI938">
            <v>0</v>
          </cell>
          <cell r="DJ938">
            <v>0</v>
          </cell>
          <cell r="DK938">
            <v>0</v>
          </cell>
          <cell r="DL938">
            <v>0</v>
          </cell>
          <cell r="DM938">
            <v>0</v>
          </cell>
          <cell r="DN938">
            <v>0</v>
          </cell>
          <cell r="DO938">
            <v>0</v>
          </cell>
          <cell r="DP938">
            <v>0</v>
          </cell>
          <cell r="DQ938">
            <v>0</v>
          </cell>
          <cell r="DR938">
            <v>0</v>
          </cell>
          <cell r="DS938">
            <v>0</v>
          </cell>
          <cell r="DT938">
            <v>0</v>
          </cell>
          <cell r="DU938">
            <v>0</v>
          </cell>
          <cell r="DV938">
            <v>0</v>
          </cell>
          <cell r="DW938">
            <v>0</v>
          </cell>
          <cell r="DX938">
            <v>0</v>
          </cell>
          <cell r="DY938">
            <v>0</v>
          </cell>
          <cell r="DZ938">
            <v>0</v>
          </cell>
          <cell r="EA938">
            <v>0</v>
          </cell>
          <cell r="EB938">
            <v>0</v>
          </cell>
          <cell r="EC938">
            <v>0</v>
          </cell>
          <cell r="ED938">
            <v>0</v>
          </cell>
          <cell r="EE938">
            <v>-1.3699999999989814</v>
          </cell>
          <cell r="EF938">
            <v>0</v>
          </cell>
          <cell r="EG938">
            <v>0</v>
          </cell>
          <cell r="EH938">
            <v>-1.3700000000001182</v>
          </cell>
          <cell r="EI938">
            <v>0</v>
          </cell>
          <cell r="EJ938">
            <v>0</v>
          </cell>
          <cell r="EK938">
            <v>0</v>
          </cell>
          <cell r="EL938">
            <v>0</v>
          </cell>
          <cell r="EM938">
            <v>0</v>
          </cell>
          <cell r="EN938">
            <v>0</v>
          </cell>
          <cell r="EO938">
            <v>0</v>
          </cell>
          <cell r="EP938">
            <v>0</v>
          </cell>
          <cell r="EQ938">
            <v>0</v>
          </cell>
          <cell r="ER938">
            <v>0</v>
          </cell>
          <cell r="ES938">
            <v>0</v>
          </cell>
          <cell r="ET938">
            <v>0</v>
          </cell>
          <cell r="EU938">
            <v>0</v>
          </cell>
          <cell r="EV938">
            <v>0</v>
          </cell>
          <cell r="EW938">
            <v>0</v>
          </cell>
          <cell r="EX938">
            <v>0</v>
          </cell>
          <cell r="EY938">
            <v>0</v>
          </cell>
          <cell r="EZ938">
            <v>0</v>
          </cell>
          <cell r="FA938">
            <v>0</v>
          </cell>
          <cell r="FB938">
            <v>0</v>
          </cell>
          <cell r="FC938">
            <v>0</v>
          </cell>
          <cell r="FD938">
            <v>0</v>
          </cell>
          <cell r="FE938">
            <v>0</v>
          </cell>
          <cell r="FF938">
            <v>0</v>
          </cell>
          <cell r="FG938">
            <v>0</v>
          </cell>
          <cell r="FH938">
            <v>0</v>
          </cell>
          <cell r="FI938">
            <v>0</v>
          </cell>
          <cell r="FJ938">
            <v>0</v>
          </cell>
          <cell r="FK938">
            <v>0</v>
          </cell>
          <cell r="FL938">
            <v>0</v>
          </cell>
          <cell r="FM938">
            <v>0</v>
          </cell>
          <cell r="FN938">
            <v>0</v>
          </cell>
          <cell r="FO938">
            <v>0</v>
          </cell>
          <cell r="FP938">
            <v>0</v>
          </cell>
          <cell r="FQ938">
            <v>0</v>
          </cell>
          <cell r="FR938">
            <v>0</v>
          </cell>
          <cell r="FS938">
            <v>0</v>
          </cell>
          <cell r="FT938">
            <v>0</v>
          </cell>
          <cell r="FU938">
            <v>0</v>
          </cell>
          <cell r="FV938">
            <v>0</v>
          </cell>
          <cell r="FW938">
            <v>0</v>
          </cell>
          <cell r="FX938">
            <v>0</v>
          </cell>
          <cell r="FY938">
            <v>0</v>
          </cell>
          <cell r="FZ938">
            <v>0</v>
          </cell>
          <cell r="GA938">
            <v>0</v>
          </cell>
          <cell r="GB938">
            <v>0</v>
          </cell>
          <cell r="GC938">
            <v>0</v>
          </cell>
          <cell r="GD938">
            <v>0</v>
          </cell>
          <cell r="GE938">
            <v>0</v>
          </cell>
          <cell r="GF938">
            <v>0</v>
          </cell>
          <cell r="GG938">
            <v>0</v>
          </cell>
          <cell r="GH938">
            <v>0</v>
          </cell>
          <cell r="GI938">
            <v>0</v>
          </cell>
          <cell r="GJ938">
            <v>0</v>
          </cell>
          <cell r="GK938">
            <v>0</v>
          </cell>
          <cell r="GL938">
            <v>0</v>
          </cell>
          <cell r="GM938">
            <v>0</v>
          </cell>
          <cell r="GN938">
            <v>0</v>
          </cell>
          <cell r="GO938">
            <v>0</v>
          </cell>
          <cell r="GP938">
            <v>0</v>
          </cell>
          <cell r="GQ938">
            <v>0</v>
          </cell>
          <cell r="GR938">
            <v>0</v>
          </cell>
          <cell r="GS938">
            <v>0</v>
          </cell>
          <cell r="GT938">
            <v>0</v>
          </cell>
          <cell r="GU938">
            <v>0</v>
          </cell>
          <cell r="GV938">
            <v>0</v>
          </cell>
          <cell r="GW938">
            <v>0</v>
          </cell>
          <cell r="GX938">
            <v>0</v>
          </cell>
          <cell r="GY938">
            <v>0</v>
          </cell>
          <cell r="GZ938">
            <v>0</v>
          </cell>
          <cell r="HA938">
            <v>0</v>
          </cell>
          <cell r="HB938">
            <v>0</v>
          </cell>
          <cell r="HC938">
            <v>0</v>
          </cell>
          <cell r="HD938">
            <v>0</v>
          </cell>
          <cell r="HE938">
            <v>0</v>
          </cell>
          <cell r="HF938">
            <v>0</v>
          </cell>
          <cell r="HG938">
            <v>0</v>
          </cell>
          <cell r="HH938">
            <v>0</v>
          </cell>
          <cell r="HI938">
            <v>0</v>
          </cell>
          <cell r="HJ938">
            <v>0</v>
          </cell>
          <cell r="HK938">
            <v>0</v>
          </cell>
          <cell r="HL938">
            <v>0</v>
          </cell>
          <cell r="HM938">
            <v>0</v>
          </cell>
          <cell r="HN938">
            <v>0</v>
          </cell>
          <cell r="HO938">
            <v>0</v>
          </cell>
          <cell r="HP938">
            <v>0</v>
          </cell>
          <cell r="HQ938">
            <v>0</v>
          </cell>
          <cell r="HR938">
            <v>0</v>
          </cell>
          <cell r="HS938">
            <v>0</v>
          </cell>
          <cell r="HT938">
            <v>0</v>
          </cell>
          <cell r="HU938">
            <v>0</v>
          </cell>
          <cell r="HV938">
            <v>0</v>
          </cell>
          <cell r="HW938">
            <v>0</v>
          </cell>
          <cell r="HX938">
            <v>0</v>
          </cell>
          <cell r="HY938">
            <v>0</v>
          </cell>
          <cell r="HZ938">
            <v>0</v>
          </cell>
          <cell r="IA938">
            <v>0</v>
          </cell>
          <cell r="IB938">
            <v>0</v>
          </cell>
          <cell r="IC938">
            <v>0</v>
          </cell>
          <cell r="ID938">
            <v>0</v>
          </cell>
          <cell r="IE938">
            <v>0</v>
          </cell>
          <cell r="IF938">
            <v>0</v>
          </cell>
          <cell r="IG938">
            <v>0</v>
          </cell>
          <cell r="IH938">
            <v>0</v>
          </cell>
          <cell r="II938">
            <v>0</v>
          </cell>
          <cell r="IJ938">
            <v>0</v>
          </cell>
          <cell r="IK938">
            <v>0</v>
          </cell>
          <cell r="IL938">
            <v>0</v>
          </cell>
          <cell r="IM938">
            <v>0</v>
          </cell>
          <cell r="IN938">
            <v>0</v>
          </cell>
          <cell r="IO938">
            <v>0</v>
          </cell>
          <cell r="IP938">
            <v>0</v>
          </cell>
          <cell r="IQ938">
            <v>0</v>
          </cell>
          <cell r="IR938">
            <v>0</v>
          </cell>
          <cell r="IS938">
            <v>0</v>
          </cell>
          <cell r="IT938">
            <v>0</v>
          </cell>
          <cell r="IU938">
            <v>0</v>
          </cell>
          <cell r="IV938">
            <v>0</v>
          </cell>
          <cell r="IW938">
            <v>0</v>
          </cell>
          <cell r="IX938">
            <v>0</v>
          </cell>
          <cell r="IY938">
            <v>0</v>
          </cell>
          <cell r="IZ938">
            <v>0</v>
          </cell>
          <cell r="JA938">
            <v>0</v>
          </cell>
          <cell r="JB938">
            <v>0</v>
          </cell>
          <cell r="JC938">
            <v>0</v>
          </cell>
          <cell r="JD938">
            <v>0</v>
          </cell>
          <cell r="JE938">
            <v>0</v>
          </cell>
          <cell r="JF938">
            <v>0</v>
          </cell>
          <cell r="JG938">
            <v>0</v>
          </cell>
          <cell r="JH938">
            <v>0</v>
          </cell>
          <cell r="JI938">
            <v>0</v>
          </cell>
          <cell r="JJ938">
            <v>0</v>
          </cell>
          <cell r="JK938">
            <v>0</v>
          </cell>
          <cell r="JL938">
            <v>0</v>
          </cell>
          <cell r="JM938">
            <v>0</v>
          </cell>
          <cell r="JN938">
            <v>0</v>
          </cell>
          <cell r="JO938">
            <v>0</v>
          </cell>
          <cell r="JP938">
            <v>0</v>
          </cell>
          <cell r="JQ938">
            <v>0</v>
          </cell>
        </row>
        <row r="939">
          <cell r="D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0</v>
          </cell>
          <cell r="BI939">
            <v>0</v>
          </cell>
          <cell r="BJ939">
            <v>0</v>
          </cell>
          <cell r="BK939">
            <v>0</v>
          </cell>
          <cell r="BL939">
            <v>0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</v>
          </cell>
          <cell r="BR939">
            <v>0</v>
          </cell>
          <cell r="BS939">
            <v>0</v>
          </cell>
          <cell r="BT939">
            <v>0</v>
          </cell>
          <cell r="BU939">
            <v>0</v>
          </cell>
          <cell r="BV939">
            <v>0</v>
          </cell>
          <cell r="BW939">
            <v>0</v>
          </cell>
          <cell r="BX939">
            <v>0</v>
          </cell>
          <cell r="BY939">
            <v>0</v>
          </cell>
          <cell r="BZ939">
            <v>0</v>
          </cell>
          <cell r="CA939">
            <v>0</v>
          </cell>
          <cell r="CB939">
            <v>0</v>
          </cell>
          <cell r="CC939">
            <v>0</v>
          </cell>
          <cell r="CD939">
            <v>0</v>
          </cell>
          <cell r="CE939">
            <v>0</v>
          </cell>
          <cell r="CF939">
            <v>0</v>
          </cell>
          <cell r="CG939">
            <v>0</v>
          </cell>
          <cell r="CH939">
            <v>0</v>
          </cell>
          <cell r="CI939">
            <v>0</v>
          </cell>
          <cell r="CJ939">
            <v>0</v>
          </cell>
          <cell r="CK939">
            <v>0</v>
          </cell>
          <cell r="CL939">
            <v>0</v>
          </cell>
          <cell r="CM939">
            <v>0</v>
          </cell>
          <cell r="CN939">
            <v>0</v>
          </cell>
          <cell r="CO939">
            <v>0</v>
          </cell>
          <cell r="CP939">
            <v>0</v>
          </cell>
          <cell r="CQ939">
            <v>0</v>
          </cell>
          <cell r="CR939">
            <v>0</v>
          </cell>
          <cell r="CS939">
            <v>0</v>
          </cell>
          <cell r="CT939">
            <v>0</v>
          </cell>
          <cell r="CU939">
            <v>0</v>
          </cell>
          <cell r="CV939">
            <v>0</v>
          </cell>
          <cell r="CW939">
            <v>0</v>
          </cell>
          <cell r="CX939">
            <v>0</v>
          </cell>
          <cell r="CY939">
            <v>0</v>
          </cell>
          <cell r="CZ939">
            <v>0</v>
          </cell>
          <cell r="DA939">
            <v>0</v>
          </cell>
          <cell r="DB939">
            <v>0</v>
          </cell>
          <cell r="DC939">
            <v>0</v>
          </cell>
          <cell r="DD939">
            <v>0</v>
          </cell>
          <cell r="DE939">
            <v>0</v>
          </cell>
          <cell r="DF939">
            <v>0</v>
          </cell>
          <cell r="DG939">
            <v>0</v>
          </cell>
          <cell r="DH939">
            <v>0</v>
          </cell>
          <cell r="DI939">
            <v>0</v>
          </cell>
          <cell r="DJ939">
            <v>0</v>
          </cell>
          <cell r="DK939">
            <v>0</v>
          </cell>
          <cell r="DL939">
            <v>0</v>
          </cell>
          <cell r="DM939">
            <v>0</v>
          </cell>
          <cell r="DN939">
            <v>0</v>
          </cell>
          <cell r="DO939">
            <v>0</v>
          </cell>
          <cell r="DP939">
            <v>0</v>
          </cell>
          <cell r="DQ939">
            <v>0</v>
          </cell>
          <cell r="DR939">
            <v>0</v>
          </cell>
          <cell r="DS939">
            <v>0</v>
          </cell>
          <cell r="DT939">
            <v>0</v>
          </cell>
          <cell r="DU939">
            <v>0</v>
          </cell>
          <cell r="DV939">
            <v>0</v>
          </cell>
          <cell r="DW939">
            <v>0</v>
          </cell>
          <cell r="DX939">
            <v>0</v>
          </cell>
          <cell r="DY939">
            <v>0</v>
          </cell>
          <cell r="DZ939">
            <v>0</v>
          </cell>
          <cell r="EA939">
            <v>0</v>
          </cell>
          <cell r="EB939">
            <v>0</v>
          </cell>
          <cell r="EC939">
            <v>0</v>
          </cell>
          <cell r="ED939">
            <v>0</v>
          </cell>
          <cell r="EE939">
            <v>0</v>
          </cell>
          <cell r="EF939">
            <v>0</v>
          </cell>
          <cell r="EG939">
            <v>0</v>
          </cell>
          <cell r="EH939">
            <v>0</v>
          </cell>
          <cell r="EI939">
            <v>0</v>
          </cell>
          <cell r="EJ939">
            <v>0</v>
          </cell>
          <cell r="EK939">
            <v>0</v>
          </cell>
          <cell r="EL939">
            <v>0</v>
          </cell>
          <cell r="EM939">
            <v>0</v>
          </cell>
          <cell r="EN939">
            <v>0</v>
          </cell>
          <cell r="EO939">
            <v>0</v>
          </cell>
          <cell r="EP939">
            <v>0</v>
          </cell>
          <cell r="EQ939">
            <v>0</v>
          </cell>
          <cell r="ER939">
            <v>0</v>
          </cell>
          <cell r="ES939">
            <v>0</v>
          </cell>
          <cell r="ET939">
            <v>0</v>
          </cell>
          <cell r="EU939">
            <v>0</v>
          </cell>
          <cell r="EV939">
            <v>0</v>
          </cell>
          <cell r="EW939">
            <v>0</v>
          </cell>
          <cell r="EX939">
            <v>0</v>
          </cell>
          <cell r="EY939">
            <v>0</v>
          </cell>
          <cell r="EZ939">
            <v>0</v>
          </cell>
          <cell r="FA939">
            <v>0</v>
          </cell>
          <cell r="FB939">
            <v>0</v>
          </cell>
          <cell r="FC939">
            <v>0</v>
          </cell>
          <cell r="FD939">
            <v>0</v>
          </cell>
          <cell r="FE939">
            <v>0</v>
          </cell>
          <cell r="FF939">
            <v>0</v>
          </cell>
          <cell r="FG939">
            <v>0</v>
          </cell>
          <cell r="FH939">
            <v>0</v>
          </cell>
          <cell r="FI939">
            <v>0</v>
          </cell>
          <cell r="FJ939">
            <v>0</v>
          </cell>
          <cell r="FK939">
            <v>0</v>
          </cell>
          <cell r="FL939">
            <v>0</v>
          </cell>
          <cell r="FM939">
            <v>0</v>
          </cell>
          <cell r="FN939">
            <v>0</v>
          </cell>
          <cell r="FO939">
            <v>0</v>
          </cell>
          <cell r="FP939">
            <v>0</v>
          </cell>
          <cell r="FQ939">
            <v>0</v>
          </cell>
          <cell r="FR939">
            <v>0</v>
          </cell>
          <cell r="FS939">
            <v>0</v>
          </cell>
          <cell r="FT939">
            <v>0</v>
          </cell>
          <cell r="FU939">
            <v>0</v>
          </cell>
          <cell r="FV939">
            <v>0</v>
          </cell>
          <cell r="FW939">
            <v>0</v>
          </cell>
          <cell r="FX939">
            <v>0</v>
          </cell>
          <cell r="FY939">
            <v>0</v>
          </cell>
          <cell r="FZ939">
            <v>0</v>
          </cell>
          <cell r="GA939">
            <v>0</v>
          </cell>
          <cell r="GB939">
            <v>0</v>
          </cell>
          <cell r="GC939">
            <v>0</v>
          </cell>
          <cell r="GD939">
            <v>0</v>
          </cell>
          <cell r="GE939">
            <v>0</v>
          </cell>
          <cell r="GF939">
            <v>0</v>
          </cell>
          <cell r="GG939">
            <v>0</v>
          </cell>
          <cell r="GH939">
            <v>0</v>
          </cell>
          <cell r="GI939">
            <v>0</v>
          </cell>
          <cell r="GJ939">
            <v>0</v>
          </cell>
          <cell r="GK939">
            <v>0</v>
          </cell>
          <cell r="GL939">
            <v>0</v>
          </cell>
          <cell r="GM939">
            <v>0</v>
          </cell>
          <cell r="GN939">
            <v>0</v>
          </cell>
          <cell r="GO939">
            <v>0</v>
          </cell>
          <cell r="GP939">
            <v>0</v>
          </cell>
          <cell r="GQ939">
            <v>0</v>
          </cell>
          <cell r="GR939">
            <v>0</v>
          </cell>
          <cell r="GS939">
            <v>0</v>
          </cell>
          <cell r="GT939">
            <v>0</v>
          </cell>
          <cell r="GU939">
            <v>0</v>
          </cell>
          <cell r="GV939">
            <v>0</v>
          </cell>
          <cell r="GW939">
            <v>0</v>
          </cell>
          <cell r="GX939">
            <v>0</v>
          </cell>
          <cell r="GY939">
            <v>0</v>
          </cell>
          <cell r="GZ939">
            <v>0</v>
          </cell>
          <cell r="HA939">
            <v>0</v>
          </cell>
          <cell r="HB939">
            <v>0</v>
          </cell>
          <cell r="HC939">
            <v>0</v>
          </cell>
          <cell r="HD939">
            <v>0</v>
          </cell>
          <cell r="HE939">
            <v>0</v>
          </cell>
          <cell r="HF939">
            <v>0</v>
          </cell>
          <cell r="HG939">
            <v>0</v>
          </cell>
          <cell r="HH939">
            <v>0</v>
          </cell>
          <cell r="HI939">
            <v>0</v>
          </cell>
          <cell r="HJ939">
            <v>0</v>
          </cell>
          <cell r="HK939">
            <v>0</v>
          </cell>
          <cell r="HL939">
            <v>0</v>
          </cell>
          <cell r="HM939">
            <v>0</v>
          </cell>
          <cell r="HN939">
            <v>0</v>
          </cell>
          <cell r="HO939">
            <v>0</v>
          </cell>
          <cell r="HP939">
            <v>0</v>
          </cell>
          <cell r="HQ939">
            <v>0</v>
          </cell>
          <cell r="HR939">
            <v>0</v>
          </cell>
          <cell r="HS939">
            <v>0</v>
          </cell>
          <cell r="HT939">
            <v>0</v>
          </cell>
          <cell r="HU939">
            <v>0</v>
          </cell>
          <cell r="HV939">
            <v>0</v>
          </cell>
          <cell r="HW939">
            <v>0</v>
          </cell>
          <cell r="HX939">
            <v>0</v>
          </cell>
          <cell r="HY939">
            <v>0</v>
          </cell>
          <cell r="HZ939">
            <v>0</v>
          </cell>
          <cell r="IA939">
            <v>0</v>
          </cell>
          <cell r="IB939">
            <v>0</v>
          </cell>
          <cell r="IC939">
            <v>0</v>
          </cell>
          <cell r="ID939">
            <v>0</v>
          </cell>
          <cell r="IE939">
            <v>0</v>
          </cell>
          <cell r="IF939">
            <v>0</v>
          </cell>
          <cell r="IG939">
            <v>0</v>
          </cell>
          <cell r="IH939">
            <v>0</v>
          </cell>
          <cell r="II939">
            <v>0</v>
          </cell>
          <cell r="IJ939">
            <v>0</v>
          </cell>
          <cell r="IK939">
            <v>0</v>
          </cell>
          <cell r="IL939">
            <v>0</v>
          </cell>
          <cell r="IM939">
            <v>0</v>
          </cell>
          <cell r="IN939">
            <v>0</v>
          </cell>
          <cell r="IO939">
            <v>0</v>
          </cell>
          <cell r="IP939">
            <v>0</v>
          </cell>
          <cell r="IQ939">
            <v>0</v>
          </cell>
          <cell r="IR939">
            <v>0</v>
          </cell>
          <cell r="IS939">
            <v>0</v>
          </cell>
          <cell r="IT939">
            <v>0</v>
          </cell>
          <cell r="IU939">
            <v>0</v>
          </cell>
          <cell r="IV939">
            <v>0</v>
          </cell>
          <cell r="IW939">
            <v>0</v>
          </cell>
          <cell r="IX939">
            <v>0</v>
          </cell>
          <cell r="IY939">
            <v>0</v>
          </cell>
          <cell r="IZ939">
            <v>0</v>
          </cell>
          <cell r="JA939">
            <v>0</v>
          </cell>
          <cell r="JB939">
            <v>0</v>
          </cell>
          <cell r="JC939">
            <v>0</v>
          </cell>
          <cell r="JD939">
            <v>0</v>
          </cell>
          <cell r="JE939">
            <v>0</v>
          </cell>
          <cell r="JF939">
            <v>0</v>
          </cell>
          <cell r="JG939">
            <v>0</v>
          </cell>
          <cell r="JH939">
            <v>0</v>
          </cell>
          <cell r="JI939">
            <v>0</v>
          </cell>
          <cell r="JJ939">
            <v>0</v>
          </cell>
          <cell r="JK939">
            <v>0</v>
          </cell>
          <cell r="JL939">
            <v>0</v>
          </cell>
          <cell r="JM939">
            <v>0</v>
          </cell>
          <cell r="JN939">
            <v>0</v>
          </cell>
          <cell r="JO939">
            <v>0</v>
          </cell>
          <cell r="JP939">
            <v>0</v>
          </cell>
          <cell r="JQ939">
            <v>0</v>
          </cell>
        </row>
        <row r="940">
          <cell r="D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>
            <v>0</v>
          </cell>
          <cell r="BJ940">
            <v>0</v>
          </cell>
          <cell r="BK940">
            <v>0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  <cell r="BR940">
            <v>0</v>
          </cell>
          <cell r="BS940">
            <v>0</v>
          </cell>
          <cell r="BT940">
            <v>0</v>
          </cell>
          <cell r="BU940">
            <v>0</v>
          </cell>
          <cell r="BV940">
            <v>0</v>
          </cell>
          <cell r="BW940">
            <v>0</v>
          </cell>
          <cell r="BX940">
            <v>0</v>
          </cell>
          <cell r="BY940">
            <v>0</v>
          </cell>
          <cell r="BZ940">
            <v>0</v>
          </cell>
          <cell r="CA940">
            <v>0</v>
          </cell>
          <cell r="CB940">
            <v>0</v>
          </cell>
          <cell r="CC940">
            <v>0</v>
          </cell>
          <cell r="CD940">
            <v>0</v>
          </cell>
          <cell r="CE940">
            <v>0</v>
          </cell>
          <cell r="CF940">
            <v>0</v>
          </cell>
          <cell r="CG940">
            <v>0</v>
          </cell>
          <cell r="CH940">
            <v>0</v>
          </cell>
          <cell r="CI940">
            <v>0</v>
          </cell>
          <cell r="CJ940">
            <v>0</v>
          </cell>
          <cell r="CK940">
            <v>0</v>
          </cell>
          <cell r="CL940">
            <v>0</v>
          </cell>
          <cell r="CM940">
            <v>0</v>
          </cell>
          <cell r="CN940">
            <v>0</v>
          </cell>
          <cell r="CO940">
            <v>0</v>
          </cell>
          <cell r="CP940">
            <v>0</v>
          </cell>
          <cell r="CQ940">
            <v>0</v>
          </cell>
          <cell r="CR940">
            <v>0</v>
          </cell>
          <cell r="CS940">
            <v>0</v>
          </cell>
          <cell r="CT940">
            <v>0</v>
          </cell>
          <cell r="CU940">
            <v>0</v>
          </cell>
          <cell r="CV940">
            <v>0</v>
          </cell>
          <cell r="CW940">
            <v>0</v>
          </cell>
          <cell r="CX940">
            <v>0</v>
          </cell>
          <cell r="CY940">
            <v>0</v>
          </cell>
          <cell r="CZ940">
            <v>0</v>
          </cell>
          <cell r="DA940">
            <v>0</v>
          </cell>
          <cell r="DB940">
            <v>0</v>
          </cell>
          <cell r="DC940">
            <v>0</v>
          </cell>
          <cell r="DD940">
            <v>0</v>
          </cell>
          <cell r="DE940">
            <v>0</v>
          </cell>
          <cell r="DF940">
            <v>0</v>
          </cell>
          <cell r="DG940">
            <v>0</v>
          </cell>
          <cell r="DH940">
            <v>0</v>
          </cell>
          <cell r="DI940">
            <v>0</v>
          </cell>
          <cell r="DJ940">
            <v>0</v>
          </cell>
          <cell r="DK940">
            <v>0</v>
          </cell>
          <cell r="DL940">
            <v>0</v>
          </cell>
          <cell r="DM940">
            <v>0</v>
          </cell>
          <cell r="DN940">
            <v>0</v>
          </cell>
          <cell r="DO940">
            <v>0</v>
          </cell>
          <cell r="DP940">
            <v>0</v>
          </cell>
          <cell r="DQ940">
            <v>0</v>
          </cell>
          <cell r="DR940">
            <v>0</v>
          </cell>
          <cell r="DS940">
            <v>0</v>
          </cell>
          <cell r="DT940">
            <v>0</v>
          </cell>
          <cell r="DU940">
            <v>0</v>
          </cell>
          <cell r="DV940">
            <v>0</v>
          </cell>
          <cell r="DW940">
            <v>0</v>
          </cell>
          <cell r="DX940">
            <v>0</v>
          </cell>
          <cell r="DY940">
            <v>0</v>
          </cell>
          <cell r="DZ940">
            <v>0</v>
          </cell>
          <cell r="EA940">
            <v>0</v>
          </cell>
          <cell r="EB940">
            <v>0</v>
          </cell>
          <cell r="EC940">
            <v>0</v>
          </cell>
          <cell r="ED940">
            <v>0</v>
          </cell>
          <cell r="EE940">
            <v>0</v>
          </cell>
          <cell r="EF940">
            <v>0</v>
          </cell>
          <cell r="EG940">
            <v>0</v>
          </cell>
          <cell r="EH940">
            <v>0</v>
          </cell>
          <cell r="EI940">
            <v>0</v>
          </cell>
          <cell r="EJ940">
            <v>0</v>
          </cell>
          <cell r="EK940">
            <v>0</v>
          </cell>
          <cell r="EL940">
            <v>0</v>
          </cell>
          <cell r="EM940">
            <v>0</v>
          </cell>
          <cell r="EN940">
            <v>0</v>
          </cell>
          <cell r="EO940">
            <v>0</v>
          </cell>
          <cell r="EP940">
            <v>0</v>
          </cell>
          <cell r="EQ940">
            <v>0</v>
          </cell>
          <cell r="ER940">
            <v>0</v>
          </cell>
          <cell r="ES940">
            <v>0</v>
          </cell>
          <cell r="ET940">
            <v>0</v>
          </cell>
          <cell r="EU940">
            <v>0</v>
          </cell>
          <cell r="EV940">
            <v>0</v>
          </cell>
          <cell r="EW940">
            <v>0</v>
          </cell>
          <cell r="EX940">
            <v>0</v>
          </cell>
          <cell r="EY940">
            <v>0</v>
          </cell>
          <cell r="EZ940">
            <v>0</v>
          </cell>
          <cell r="FA940">
            <v>0</v>
          </cell>
          <cell r="FB940">
            <v>0</v>
          </cell>
          <cell r="FC940">
            <v>0</v>
          </cell>
          <cell r="FD940">
            <v>0</v>
          </cell>
          <cell r="FE940">
            <v>0</v>
          </cell>
          <cell r="FF940">
            <v>0</v>
          </cell>
          <cell r="FG940">
            <v>0</v>
          </cell>
          <cell r="FH940">
            <v>0</v>
          </cell>
          <cell r="FI940">
            <v>0</v>
          </cell>
          <cell r="FJ940">
            <v>0</v>
          </cell>
          <cell r="FK940">
            <v>0</v>
          </cell>
          <cell r="FL940">
            <v>0</v>
          </cell>
          <cell r="FM940">
            <v>0</v>
          </cell>
          <cell r="FN940">
            <v>0</v>
          </cell>
          <cell r="FO940">
            <v>0</v>
          </cell>
          <cell r="FP940">
            <v>0</v>
          </cell>
          <cell r="FQ940">
            <v>0</v>
          </cell>
          <cell r="FR940">
            <v>0</v>
          </cell>
          <cell r="FS940">
            <v>0</v>
          </cell>
          <cell r="FT940">
            <v>0</v>
          </cell>
          <cell r="FU940">
            <v>0</v>
          </cell>
          <cell r="FV940">
            <v>0</v>
          </cell>
          <cell r="FW940">
            <v>0</v>
          </cell>
          <cell r="FX940">
            <v>0</v>
          </cell>
          <cell r="FY940">
            <v>0</v>
          </cell>
          <cell r="FZ940">
            <v>0</v>
          </cell>
          <cell r="GA940">
            <v>0</v>
          </cell>
          <cell r="GB940">
            <v>0</v>
          </cell>
          <cell r="GC940">
            <v>0</v>
          </cell>
          <cell r="GD940">
            <v>0</v>
          </cell>
          <cell r="GE940">
            <v>0</v>
          </cell>
          <cell r="GF940">
            <v>0</v>
          </cell>
          <cell r="GG940">
            <v>0</v>
          </cell>
          <cell r="GH940">
            <v>0</v>
          </cell>
          <cell r="GI940">
            <v>0</v>
          </cell>
          <cell r="GJ940">
            <v>0</v>
          </cell>
          <cell r="GK940">
            <v>0</v>
          </cell>
          <cell r="GL940">
            <v>0</v>
          </cell>
          <cell r="GM940">
            <v>0</v>
          </cell>
          <cell r="GN940">
            <v>0</v>
          </cell>
          <cell r="GO940">
            <v>0</v>
          </cell>
          <cell r="GP940">
            <v>0</v>
          </cell>
          <cell r="GQ940">
            <v>0</v>
          </cell>
          <cell r="GR940">
            <v>0</v>
          </cell>
          <cell r="GS940">
            <v>0</v>
          </cell>
          <cell r="GT940">
            <v>0</v>
          </cell>
          <cell r="GU940">
            <v>0</v>
          </cell>
          <cell r="GV940">
            <v>0</v>
          </cell>
          <cell r="GW940">
            <v>0</v>
          </cell>
          <cell r="GX940">
            <v>0</v>
          </cell>
          <cell r="GY940">
            <v>0</v>
          </cell>
          <cell r="GZ940">
            <v>0</v>
          </cell>
          <cell r="HA940">
            <v>0</v>
          </cell>
          <cell r="HB940">
            <v>0</v>
          </cell>
          <cell r="HC940">
            <v>0</v>
          </cell>
          <cell r="HD940">
            <v>0</v>
          </cell>
          <cell r="HE940">
            <v>0</v>
          </cell>
          <cell r="HF940">
            <v>0</v>
          </cell>
          <cell r="HG940">
            <v>0</v>
          </cell>
          <cell r="HH940">
            <v>0</v>
          </cell>
          <cell r="HI940">
            <v>0</v>
          </cell>
          <cell r="HJ940">
            <v>0</v>
          </cell>
          <cell r="HK940">
            <v>0</v>
          </cell>
          <cell r="HL940">
            <v>0</v>
          </cell>
          <cell r="HM940">
            <v>0</v>
          </cell>
          <cell r="HN940">
            <v>0</v>
          </cell>
          <cell r="HO940">
            <v>0</v>
          </cell>
          <cell r="HP940">
            <v>0</v>
          </cell>
          <cell r="HQ940">
            <v>0</v>
          </cell>
          <cell r="HR940">
            <v>0</v>
          </cell>
          <cell r="HS940">
            <v>0</v>
          </cell>
          <cell r="HT940">
            <v>0</v>
          </cell>
          <cell r="HU940">
            <v>0</v>
          </cell>
          <cell r="HV940">
            <v>0</v>
          </cell>
          <cell r="HW940">
            <v>0</v>
          </cell>
          <cell r="HX940">
            <v>0</v>
          </cell>
          <cell r="HY940">
            <v>0</v>
          </cell>
          <cell r="HZ940">
            <v>0</v>
          </cell>
          <cell r="IA940">
            <v>0</v>
          </cell>
          <cell r="IB940">
            <v>0</v>
          </cell>
          <cell r="IC940">
            <v>0</v>
          </cell>
          <cell r="ID940">
            <v>0</v>
          </cell>
          <cell r="IE940">
            <v>0</v>
          </cell>
          <cell r="IF940">
            <v>0</v>
          </cell>
          <cell r="IG940">
            <v>0</v>
          </cell>
          <cell r="IH940">
            <v>0</v>
          </cell>
          <cell r="II940">
            <v>0</v>
          </cell>
          <cell r="IJ940">
            <v>0</v>
          </cell>
          <cell r="IK940">
            <v>0</v>
          </cell>
          <cell r="IL940">
            <v>0</v>
          </cell>
          <cell r="IM940">
            <v>0</v>
          </cell>
          <cell r="IN940">
            <v>0</v>
          </cell>
          <cell r="IO940">
            <v>0</v>
          </cell>
          <cell r="IP940">
            <v>0</v>
          </cell>
          <cell r="IQ940">
            <v>0</v>
          </cell>
          <cell r="IR940">
            <v>0</v>
          </cell>
          <cell r="IS940">
            <v>0</v>
          </cell>
          <cell r="IT940">
            <v>0</v>
          </cell>
          <cell r="IU940">
            <v>0</v>
          </cell>
          <cell r="IV940">
            <v>0</v>
          </cell>
          <cell r="IW940">
            <v>0</v>
          </cell>
          <cell r="IX940">
            <v>0</v>
          </cell>
          <cell r="IY940">
            <v>0</v>
          </cell>
          <cell r="IZ940">
            <v>0</v>
          </cell>
          <cell r="JA940">
            <v>0</v>
          </cell>
          <cell r="JB940">
            <v>0</v>
          </cell>
          <cell r="JC940">
            <v>0</v>
          </cell>
          <cell r="JD940">
            <v>0</v>
          </cell>
          <cell r="JE940">
            <v>0</v>
          </cell>
          <cell r="JF940">
            <v>0</v>
          </cell>
          <cell r="JG940">
            <v>0</v>
          </cell>
          <cell r="JH940">
            <v>0</v>
          </cell>
          <cell r="JI940">
            <v>0</v>
          </cell>
          <cell r="JJ940">
            <v>0</v>
          </cell>
          <cell r="JK940">
            <v>0</v>
          </cell>
          <cell r="JL940">
            <v>0</v>
          </cell>
          <cell r="JM940">
            <v>0</v>
          </cell>
          <cell r="JN940">
            <v>0</v>
          </cell>
          <cell r="JO940">
            <v>0</v>
          </cell>
          <cell r="JP940">
            <v>0</v>
          </cell>
          <cell r="JQ940">
            <v>0</v>
          </cell>
        </row>
        <row r="941">
          <cell r="F941">
            <v>0</v>
          </cell>
          <cell r="G941">
            <v>0</v>
          </cell>
          <cell r="H941">
            <v>-0.11730775999990328</v>
          </cell>
          <cell r="I941">
            <v>1.3700000000001182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-0.82028147999881185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-0.8202814800000624</v>
          </cell>
          <cell r="AB941">
            <v>0</v>
          </cell>
          <cell r="AC941">
            <v>0</v>
          </cell>
          <cell r="AD941">
            <v>0</v>
          </cell>
          <cell r="AE941">
            <v>-1.3699999999989814</v>
          </cell>
          <cell r="AF941">
            <v>0</v>
          </cell>
          <cell r="AG941">
            <v>0</v>
          </cell>
          <cell r="AH941">
            <v>0</v>
          </cell>
          <cell r="AI941">
            <v>-1.3700000000000045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5.4799999999995634</v>
          </cell>
          <cell r="AS941">
            <v>0</v>
          </cell>
          <cell r="AT941">
            <v>1.3700000000000045</v>
          </cell>
          <cell r="AU941">
            <v>-1.3700000000000045</v>
          </cell>
          <cell r="AV941">
            <v>2.7400000000001228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2.7400000000000091</v>
          </cell>
          <cell r="BB941">
            <v>0</v>
          </cell>
          <cell r="BC941">
            <v>0</v>
          </cell>
          <cell r="BD941">
            <v>0</v>
          </cell>
          <cell r="BE941">
            <v>-4.1100000000005821</v>
          </cell>
          <cell r="BF941">
            <v>0</v>
          </cell>
          <cell r="BG941">
            <v>0</v>
          </cell>
          <cell r="BH941">
            <v>1.3700000000000045</v>
          </cell>
          <cell r="BI941">
            <v>-2.7400000000000091</v>
          </cell>
          <cell r="BJ941">
            <v>0</v>
          </cell>
          <cell r="BK941">
            <v>0</v>
          </cell>
          <cell r="BL941">
            <v>0</v>
          </cell>
          <cell r="BM941">
            <v>0</v>
          </cell>
          <cell r="BN941">
            <v>0</v>
          </cell>
          <cell r="BO941">
            <v>-2.7400000000000091</v>
          </cell>
          <cell r="BP941">
            <v>0</v>
          </cell>
          <cell r="BQ941">
            <v>0</v>
          </cell>
          <cell r="BR941">
            <v>0</v>
          </cell>
          <cell r="BS941">
            <v>0</v>
          </cell>
          <cell r="BT941">
            <v>0</v>
          </cell>
          <cell r="BU941">
            <v>0</v>
          </cell>
          <cell r="BV941">
            <v>0</v>
          </cell>
          <cell r="BW941">
            <v>0</v>
          </cell>
          <cell r="BX941">
            <v>0</v>
          </cell>
          <cell r="BY941">
            <v>0</v>
          </cell>
          <cell r="BZ941">
            <v>0</v>
          </cell>
          <cell r="CA941">
            <v>0</v>
          </cell>
          <cell r="CB941">
            <v>0</v>
          </cell>
          <cell r="CC941">
            <v>0</v>
          </cell>
          <cell r="CD941">
            <v>0</v>
          </cell>
          <cell r="CE941">
            <v>0</v>
          </cell>
          <cell r="CF941">
            <v>0</v>
          </cell>
          <cell r="CG941">
            <v>0</v>
          </cell>
          <cell r="CH941">
            <v>0</v>
          </cell>
          <cell r="CI941">
            <v>0</v>
          </cell>
          <cell r="CJ941">
            <v>0</v>
          </cell>
          <cell r="CK941">
            <v>0</v>
          </cell>
          <cell r="CL941">
            <v>0</v>
          </cell>
          <cell r="CM941">
            <v>0</v>
          </cell>
          <cell r="CN941">
            <v>0</v>
          </cell>
          <cell r="CO941">
            <v>0</v>
          </cell>
          <cell r="CP941">
            <v>0</v>
          </cell>
          <cell r="CQ941">
            <v>0</v>
          </cell>
          <cell r="CR941">
            <v>0</v>
          </cell>
          <cell r="CS941">
            <v>0</v>
          </cell>
          <cell r="CT941">
            <v>0</v>
          </cell>
          <cell r="CU941">
            <v>0</v>
          </cell>
          <cell r="CV941">
            <v>0</v>
          </cell>
          <cell r="CW941">
            <v>0</v>
          </cell>
          <cell r="CX941">
            <v>0</v>
          </cell>
          <cell r="CY941">
            <v>0</v>
          </cell>
          <cell r="CZ941">
            <v>0</v>
          </cell>
          <cell r="DA941">
            <v>0</v>
          </cell>
          <cell r="DB941">
            <v>0</v>
          </cell>
          <cell r="DC941">
            <v>0</v>
          </cell>
          <cell r="DD941">
            <v>0</v>
          </cell>
          <cell r="DE941">
            <v>0</v>
          </cell>
          <cell r="DF941">
            <v>0</v>
          </cell>
          <cell r="DG941">
            <v>0</v>
          </cell>
          <cell r="DH941">
            <v>0</v>
          </cell>
          <cell r="DI941">
            <v>0</v>
          </cell>
          <cell r="DJ941">
            <v>0</v>
          </cell>
          <cell r="DK941">
            <v>0</v>
          </cell>
          <cell r="DL941">
            <v>0</v>
          </cell>
          <cell r="DM941">
            <v>0</v>
          </cell>
          <cell r="DN941">
            <v>0</v>
          </cell>
          <cell r="DO941">
            <v>0</v>
          </cell>
          <cell r="DP941">
            <v>0</v>
          </cell>
          <cell r="DQ941">
            <v>0</v>
          </cell>
          <cell r="DR941">
            <v>0</v>
          </cell>
          <cell r="DS941">
            <v>0</v>
          </cell>
          <cell r="DT941">
            <v>0</v>
          </cell>
          <cell r="DU941">
            <v>0</v>
          </cell>
          <cell r="DV941">
            <v>0</v>
          </cell>
          <cell r="DW941">
            <v>0</v>
          </cell>
          <cell r="DX941">
            <v>0</v>
          </cell>
          <cell r="DY941">
            <v>0</v>
          </cell>
          <cell r="DZ941">
            <v>0</v>
          </cell>
          <cell r="EA941">
            <v>0</v>
          </cell>
          <cell r="EB941">
            <v>0</v>
          </cell>
          <cell r="EC941">
            <v>0</v>
          </cell>
          <cell r="ED941">
            <v>0</v>
          </cell>
          <cell r="EE941">
            <v>-1.3699999999989814</v>
          </cell>
          <cell r="EF941">
            <v>0</v>
          </cell>
          <cell r="EG941">
            <v>0</v>
          </cell>
          <cell r="EH941">
            <v>-1.3700000000001182</v>
          </cell>
          <cell r="EI941">
            <v>0</v>
          </cell>
          <cell r="EJ941">
            <v>0</v>
          </cell>
          <cell r="EK941">
            <v>0</v>
          </cell>
          <cell r="EL941">
            <v>0</v>
          </cell>
          <cell r="EM941">
            <v>0</v>
          </cell>
          <cell r="EN941">
            <v>0</v>
          </cell>
          <cell r="EO941">
            <v>0</v>
          </cell>
          <cell r="EP941">
            <v>0</v>
          </cell>
          <cell r="EQ941">
            <v>0</v>
          </cell>
          <cell r="ER941">
            <v>0</v>
          </cell>
          <cell r="ES941">
            <v>0</v>
          </cell>
          <cell r="ET941">
            <v>0</v>
          </cell>
          <cell r="EU941">
            <v>0</v>
          </cell>
          <cell r="EV941">
            <v>0</v>
          </cell>
          <cell r="EW941">
            <v>0</v>
          </cell>
          <cell r="EX941">
            <v>0</v>
          </cell>
          <cell r="EY941">
            <v>0</v>
          </cell>
          <cell r="EZ941">
            <v>0</v>
          </cell>
          <cell r="FA941">
            <v>0</v>
          </cell>
          <cell r="FB941">
            <v>0</v>
          </cell>
          <cell r="FC941">
            <v>0</v>
          </cell>
          <cell r="FD941">
            <v>0</v>
          </cell>
          <cell r="FE941">
            <v>0</v>
          </cell>
          <cell r="FF941">
            <v>0</v>
          </cell>
          <cell r="FG941">
            <v>0</v>
          </cell>
          <cell r="FH941">
            <v>0</v>
          </cell>
          <cell r="FI941">
            <v>0</v>
          </cell>
          <cell r="FJ941">
            <v>0</v>
          </cell>
          <cell r="FK941">
            <v>0</v>
          </cell>
          <cell r="FL941">
            <v>0</v>
          </cell>
          <cell r="FM941">
            <v>0</v>
          </cell>
          <cell r="FN941">
            <v>0</v>
          </cell>
          <cell r="FO941">
            <v>0</v>
          </cell>
          <cell r="FP941">
            <v>0</v>
          </cell>
          <cell r="FQ941">
            <v>0</v>
          </cell>
          <cell r="FR941">
            <v>0</v>
          </cell>
          <cell r="FS941">
            <v>0</v>
          </cell>
          <cell r="FT941">
            <v>0</v>
          </cell>
          <cell r="FU941">
            <v>0</v>
          </cell>
          <cell r="FV941">
            <v>0</v>
          </cell>
          <cell r="FW941">
            <v>0</v>
          </cell>
          <cell r="FX941">
            <v>0</v>
          </cell>
          <cell r="FY941">
            <v>0</v>
          </cell>
          <cell r="FZ941">
            <v>0</v>
          </cell>
          <cell r="GA941">
            <v>0</v>
          </cell>
          <cell r="GB941">
            <v>0</v>
          </cell>
          <cell r="GC941">
            <v>0</v>
          </cell>
          <cell r="GD941">
            <v>0</v>
          </cell>
          <cell r="GE941">
            <v>0</v>
          </cell>
          <cell r="GF941">
            <v>0</v>
          </cell>
          <cell r="GG941">
            <v>0</v>
          </cell>
          <cell r="GH941">
            <v>0</v>
          </cell>
          <cell r="GI941">
            <v>0</v>
          </cell>
          <cell r="GJ941">
            <v>0</v>
          </cell>
          <cell r="GK941">
            <v>0</v>
          </cell>
          <cell r="GL941">
            <v>0</v>
          </cell>
          <cell r="GM941">
            <v>0</v>
          </cell>
          <cell r="GN941">
            <v>0</v>
          </cell>
          <cell r="GO941">
            <v>0</v>
          </cell>
          <cell r="GP941">
            <v>0</v>
          </cell>
          <cell r="GQ941">
            <v>0</v>
          </cell>
          <cell r="GR941">
            <v>0</v>
          </cell>
          <cell r="GS941">
            <v>0</v>
          </cell>
          <cell r="GT941">
            <v>0</v>
          </cell>
          <cell r="GU941">
            <v>0</v>
          </cell>
          <cell r="GV941">
            <v>0</v>
          </cell>
          <cell r="GW941">
            <v>0</v>
          </cell>
          <cell r="GX941">
            <v>0</v>
          </cell>
          <cell r="GY941">
            <v>0</v>
          </cell>
          <cell r="GZ941">
            <v>0</v>
          </cell>
          <cell r="HA941">
            <v>0</v>
          </cell>
          <cell r="HB941">
            <v>0</v>
          </cell>
          <cell r="HC941">
            <v>0</v>
          </cell>
          <cell r="HD941">
            <v>0</v>
          </cell>
          <cell r="HE941">
            <v>0</v>
          </cell>
          <cell r="HF941">
            <v>0</v>
          </cell>
          <cell r="HG941">
            <v>0</v>
          </cell>
          <cell r="HH941">
            <v>0</v>
          </cell>
          <cell r="HI941">
            <v>0</v>
          </cell>
          <cell r="HJ941">
            <v>0</v>
          </cell>
          <cell r="HK941">
            <v>0</v>
          </cell>
          <cell r="HL941">
            <v>0</v>
          </cell>
          <cell r="HM941">
            <v>0</v>
          </cell>
          <cell r="HN941">
            <v>0</v>
          </cell>
          <cell r="HO941">
            <v>0</v>
          </cell>
          <cell r="HP941">
            <v>0</v>
          </cell>
          <cell r="HQ941">
            <v>0</v>
          </cell>
          <cell r="HR941">
            <v>0</v>
          </cell>
          <cell r="HS941">
            <v>0</v>
          </cell>
          <cell r="HT941">
            <v>0</v>
          </cell>
          <cell r="HU941">
            <v>0</v>
          </cell>
          <cell r="HV941">
            <v>0</v>
          </cell>
          <cell r="HW941">
            <v>0</v>
          </cell>
          <cell r="HX941">
            <v>0</v>
          </cell>
          <cell r="HY941">
            <v>0</v>
          </cell>
          <cell r="HZ941">
            <v>0</v>
          </cell>
          <cell r="IA941">
            <v>0</v>
          </cell>
          <cell r="IB941">
            <v>0</v>
          </cell>
          <cell r="IC941">
            <v>0</v>
          </cell>
          <cell r="ID941">
            <v>0</v>
          </cell>
          <cell r="IE941">
            <v>0</v>
          </cell>
          <cell r="IF941">
            <v>0</v>
          </cell>
          <cell r="IG941">
            <v>0</v>
          </cell>
          <cell r="IH941">
            <v>0</v>
          </cell>
          <cell r="II941">
            <v>0</v>
          </cell>
          <cell r="IJ941">
            <v>0</v>
          </cell>
          <cell r="IK941">
            <v>0</v>
          </cell>
          <cell r="IL941">
            <v>0</v>
          </cell>
          <cell r="IM941">
            <v>0</v>
          </cell>
          <cell r="IN941">
            <v>0</v>
          </cell>
          <cell r="IO941">
            <v>0</v>
          </cell>
          <cell r="IP941">
            <v>0</v>
          </cell>
          <cell r="IQ941">
            <v>0</v>
          </cell>
          <cell r="IR941">
            <v>0</v>
          </cell>
          <cell r="IS941">
            <v>0</v>
          </cell>
          <cell r="IT941">
            <v>0</v>
          </cell>
          <cell r="IU941">
            <v>0</v>
          </cell>
          <cell r="IV941">
            <v>0</v>
          </cell>
          <cell r="IW941">
            <v>0</v>
          </cell>
          <cell r="IX941">
            <v>0</v>
          </cell>
          <cell r="IY941">
            <v>0</v>
          </cell>
          <cell r="IZ941">
            <v>0</v>
          </cell>
          <cell r="JA941">
            <v>0</v>
          </cell>
          <cell r="JB941">
            <v>0</v>
          </cell>
          <cell r="JC941">
            <v>0</v>
          </cell>
          <cell r="JD941">
            <v>0</v>
          </cell>
          <cell r="JE941">
            <v>0</v>
          </cell>
          <cell r="JF941">
            <v>0</v>
          </cell>
          <cell r="JG941">
            <v>0</v>
          </cell>
          <cell r="JH941">
            <v>0</v>
          </cell>
          <cell r="JI941">
            <v>0</v>
          </cell>
          <cell r="JJ941">
            <v>0</v>
          </cell>
          <cell r="JK941">
            <v>0</v>
          </cell>
          <cell r="JL941">
            <v>0</v>
          </cell>
          <cell r="JM941">
            <v>0</v>
          </cell>
          <cell r="JN941">
            <v>0</v>
          </cell>
          <cell r="JO941">
            <v>0</v>
          </cell>
          <cell r="JP941">
            <v>0</v>
          </cell>
          <cell r="JQ941">
            <v>0</v>
          </cell>
        </row>
        <row r="943">
          <cell r="D943" t="str">
            <v>PV_.PC.COR._.FB_.Millican</v>
          </cell>
          <cell r="F943">
            <v>0</v>
          </cell>
          <cell r="G943">
            <v>-6.0791946800000005</v>
          </cell>
          <cell r="H943">
            <v>-4.8401718200002506</v>
          </cell>
          <cell r="I943">
            <v>-15.963124710002376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-45.289644239994232</v>
          </cell>
          <cell r="S943">
            <v>0</v>
          </cell>
          <cell r="T943">
            <v>0</v>
          </cell>
          <cell r="U943">
            <v>-26.902272659999653</v>
          </cell>
          <cell r="V943">
            <v>-18.387371580000035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22.539654299995163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-7.847231149997242</v>
          </cell>
          <cell r="AK943">
            <v>30.386885449999681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-17.384260889986763</v>
          </cell>
          <cell r="AS943">
            <v>0</v>
          </cell>
          <cell r="AT943">
            <v>0</v>
          </cell>
          <cell r="AU943">
            <v>-17.384260890001315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-49.477521660010098</v>
          </cell>
          <cell r="BF943">
            <v>0</v>
          </cell>
          <cell r="BG943">
            <v>0</v>
          </cell>
          <cell r="BH943">
            <v>-49.477521659999184</v>
          </cell>
          <cell r="BI943">
            <v>0</v>
          </cell>
          <cell r="BJ943">
            <v>0</v>
          </cell>
          <cell r="BK943">
            <v>0</v>
          </cell>
          <cell r="BL943">
            <v>0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</v>
          </cell>
          <cell r="BR943">
            <v>0</v>
          </cell>
          <cell r="BS943">
            <v>0</v>
          </cell>
          <cell r="BT943">
            <v>0</v>
          </cell>
          <cell r="BU943">
            <v>0</v>
          </cell>
          <cell r="BV943">
            <v>0</v>
          </cell>
          <cell r="BW943">
            <v>0</v>
          </cell>
          <cell r="BX943">
            <v>0</v>
          </cell>
          <cell r="BY943">
            <v>0</v>
          </cell>
          <cell r="BZ943">
            <v>0</v>
          </cell>
          <cell r="CA943">
            <v>0</v>
          </cell>
          <cell r="CB943">
            <v>0</v>
          </cell>
          <cell r="CC943">
            <v>0</v>
          </cell>
          <cell r="CD943">
            <v>0</v>
          </cell>
          <cell r="CE943">
            <v>0</v>
          </cell>
          <cell r="CF943">
            <v>0</v>
          </cell>
          <cell r="CG943">
            <v>0</v>
          </cell>
          <cell r="CH943">
            <v>0</v>
          </cell>
          <cell r="CI943">
            <v>0</v>
          </cell>
          <cell r="CJ943">
            <v>0</v>
          </cell>
          <cell r="CK943">
            <v>0</v>
          </cell>
          <cell r="CL943">
            <v>0</v>
          </cell>
          <cell r="CM943">
            <v>0</v>
          </cell>
          <cell r="CN943">
            <v>0</v>
          </cell>
          <cell r="CO943">
            <v>0</v>
          </cell>
          <cell r="CP943">
            <v>0</v>
          </cell>
          <cell r="CQ943">
            <v>0</v>
          </cell>
          <cell r="CR943">
            <v>0</v>
          </cell>
          <cell r="CS943">
            <v>0</v>
          </cell>
          <cell r="CT943">
            <v>0</v>
          </cell>
          <cell r="CU943">
            <v>0</v>
          </cell>
          <cell r="CV943">
            <v>0</v>
          </cell>
          <cell r="CW943">
            <v>0</v>
          </cell>
          <cell r="CX943">
            <v>0</v>
          </cell>
          <cell r="CY943">
            <v>0</v>
          </cell>
          <cell r="CZ943">
            <v>0</v>
          </cell>
          <cell r="DA943">
            <v>0</v>
          </cell>
          <cell r="DB943">
            <v>0</v>
          </cell>
          <cell r="DC943">
            <v>0</v>
          </cell>
          <cell r="DD943">
            <v>0</v>
          </cell>
          <cell r="DE943">
            <v>0</v>
          </cell>
          <cell r="DF943">
            <v>0</v>
          </cell>
          <cell r="DG943">
            <v>0</v>
          </cell>
          <cell r="DH943">
            <v>0</v>
          </cell>
          <cell r="DI943">
            <v>0</v>
          </cell>
          <cell r="DJ943">
            <v>0</v>
          </cell>
          <cell r="DK943">
            <v>0</v>
          </cell>
          <cell r="DL943">
            <v>0</v>
          </cell>
          <cell r="DM943">
            <v>0</v>
          </cell>
          <cell r="DN943">
            <v>0</v>
          </cell>
          <cell r="DO943">
            <v>0</v>
          </cell>
          <cell r="DP943">
            <v>0</v>
          </cell>
          <cell r="DQ943">
            <v>0</v>
          </cell>
          <cell r="DR943">
            <v>0</v>
          </cell>
          <cell r="DS943">
            <v>0</v>
          </cell>
          <cell r="DT943">
            <v>0</v>
          </cell>
          <cell r="DU943">
            <v>0</v>
          </cell>
          <cell r="DV943">
            <v>0</v>
          </cell>
          <cell r="DW943">
            <v>0</v>
          </cell>
          <cell r="DX943">
            <v>0</v>
          </cell>
          <cell r="DY943">
            <v>0</v>
          </cell>
          <cell r="DZ943">
            <v>0</v>
          </cell>
          <cell r="EA943">
            <v>0</v>
          </cell>
          <cell r="EB943">
            <v>0</v>
          </cell>
          <cell r="EC943">
            <v>0</v>
          </cell>
          <cell r="ED943">
            <v>0</v>
          </cell>
          <cell r="EE943">
            <v>0</v>
          </cell>
          <cell r="EF943">
            <v>0</v>
          </cell>
          <cell r="EG943">
            <v>0</v>
          </cell>
          <cell r="EH943">
            <v>0</v>
          </cell>
          <cell r="EI943">
            <v>0</v>
          </cell>
          <cell r="EJ943">
            <v>0</v>
          </cell>
          <cell r="EK943">
            <v>0</v>
          </cell>
          <cell r="EL943">
            <v>0</v>
          </cell>
          <cell r="EM943">
            <v>0</v>
          </cell>
          <cell r="EN943">
            <v>0</v>
          </cell>
          <cell r="EO943">
            <v>0</v>
          </cell>
          <cell r="EP943">
            <v>0</v>
          </cell>
          <cell r="EQ943">
            <v>0</v>
          </cell>
          <cell r="ER943">
            <v>0</v>
          </cell>
          <cell r="ES943">
            <v>0</v>
          </cell>
          <cell r="ET943">
            <v>0</v>
          </cell>
          <cell r="EU943">
            <v>0</v>
          </cell>
          <cell r="EV943">
            <v>0</v>
          </cell>
          <cell r="EW943">
            <v>0</v>
          </cell>
          <cell r="EX943">
            <v>0</v>
          </cell>
          <cell r="EY943">
            <v>0</v>
          </cell>
          <cell r="EZ943">
            <v>0</v>
          </cell>
          <cell r="FA943">
            <v>0</v>
          </cell>
          <cell r="FB943">
            <v>0</v>
          </cell>
          <cell r="FC943">
            <v>0</v>
          </cell>
          <cell r="FD943">
            <v>0</v>
          </cell>
          <cell r="FE943">
            <v>0</v>
          </cell>
          <cell r="FF943">
            <v>0</v>
          </cell>
          <cell r="FG943">
            <v>0</v>
          </cell>
          <cell r="FH943">
            <v>0</v>
          </cell>
          <cell r="FI943">
            <v>0</v>
          </cell>
          <cell r="FJ943">
            <v>0</v>
          </cell>
          <cell r="FK943">
            <v>0</v>
          </cell>
          <cell r="FL943">
            <v>0</v>
          </cell>
          <cell r="FM943">
            <v>0</v>
          </cell>
          <cell r="FN943">
            <v>0</v>
          </cell>
          <cell r="FO943">
            <v>0</v>
          </cell>
          <cell r="FP943">
            <v>0</v>
          </cell>
          <cell r="FQ943">
            <v>0</v>
          </cell>
          <cell r="FR943">
            <v>0</v>
          </cell>
          <cell r="FS943">
            <v>0</v>
          </cell>
          <cell r="FT943">
            <v>0</v>
          </cell>
          <cell r="FU943">
            <v>0</v>
          </cell>
          <cell r="FV943">
            <v>0</v>
          </cell>
          <cell r="FW943">
            <v>0</v>
          </cell>
          <cell r="FX943">
            <v>0</v>
          </cell>
          <cell r="FY943">
            <v>0</v>
          </cell>
          <cell r="FZ943">
            <v>0</v>
          </cell>
          <cell r="GA943">
            <v>0</v>
          </cell>
          <cell r="GB943">
            <v>0</v>
          </cell>
          <cell r="GC943">
            <v>0</v>
          </cell>
          <cell r="GD943">
            <v>0</v>
          </cell>
          <cell r="GE943">
            <v>0</v>
          </cell>
          <cell r="GF943">
            <v>0</v>
          </cell>
          <cell r="GG943">
            <v>0</v>
          </cell>
          <cell r="GH943">
            <v>0</v>
          </cell>
          <cell r="GI943">
            <v>0</v>
          </cell>
          <cell r="GJ943">
            <v>0</v>
          </cell>
          <cell r="GK943">
            <v>0</v>
          </cell>
          <cell r="GL943">
            <v>0</v>
          </cell>
          <cell r="GM943">
            <v>0</v>
          </cell>
          <cell r="GN943">
            <v>0</v>
          </cell>
          <cell r="GO943">
            <v>0</v>
          </cell>
          <cell r="GP943">
            <v>0</v>
          </cell>
          <cell r="GQ943">
            <v>0</v>
          </cell>
          <cell r="GR943">
            <v>0</v>
          </cell>
          <cell r="GS943">
            <v>0</v>
          </cell>
          <cell r="GT943">
            <v>0</v>
          </cell>
          <cell r="GU943">
            <v>0</v>
          </cell>
          <cell r="GV943">
            <v>0</v>
          </cell>
          <cell r="GW943">
            <v>0</v>
          </cell>
          <cell r="GX943">
            <v>0</v>
          </cell>
          <cell r="GY943">
            <v>0</v>
          </cell>
          <cell r="GZ943">
            <v>0</v>
          </cell>
          <cell r="HA943">
            <v>0</v>
          </cell>
          <cell r="HB943">
            <v>0</v>
          </cell>
          <cell r="HC943">
            <v>0</v>
          </cell>
          <cell r="HD943">
            <v>0</v>
          </cell>
          <cell r="HE943">
            <v>0</v>
          </cell>
          <cell r="HF943">
            <v>0</v>
          </cell>
          <cell r="HG943">
            <v>0</v>
          </cell>
          <cell r="HH943">
            <v>0</v>
          </cell>
          <cell r="HI943">
            <v>0</v>
          </cell>
          <cell r="HJ943">
            <v>0</v>
          </cell>
          <cell r="HK943">
            <v>0</v>
          </cell>
          <cell r="HL943">
            <v>0</v>
          </cell>
          <cell r="HM943">
            <v>0</v>
          </cell>
          <cell r="HN943">
            <v>0</v>
          </cell>
          <cell r="HO943">
            <v>0</v>
          </cell>
          <cell r="HP943">
            <v>0</v>
          </cell>
          <cell r="HQ943">
            <v>0</v>
          </cell>
          <cell r="HR943">
            <v>0</v>
          </cell>
          <cell r="HS943">
            <v>0</v>
          </cell>
          <cell r="HT943">
            <v>0</v>
          </cell>
          <cell r="HU943">
            <v>0</v>
          </cell>
          <cell r="HV943">
            <v>0</v>
          </cell>
          <cell r="HW943">
            <v>0</v>
          </cell>
          <cell r="HX943">
            <v>0</v>
          </cell>
          <cell r="HY943">
            <v>0</v>
          </cell>
          <cell r="HZ943">
            <v>0</v>
          </cell>
          <cell r="IA943">
            <v>0</v>
          </cell>
          <cell r="IB943">
            <v>0</v>
          </cell>
          <cell r="IC943">
            <v>0</v>
          </cell>
          <cell r="ID943">
            <v>0</v>
          </cell>
          <cell r="IE943">
            <v>0</v>
          </cell>
          <cell r="IF943">
            <v>0</v>
          </cell>
          <cell r="IG943">
            <v>0</v>
          </cell>
          <cell r="IH943">
            <v>0</v>
          </cell>
          <cell r="II943">
            <v>0</v>
          </cell>
          <cell r="IJ943">
            <v>0</v>
          </cell>
          <cell r="IK943">
            <v>0</v>
          </cell>
          <cell r="IL943">
            <v>0</v>
          </cell>
          <cell r="IM943">
            <v>0</v>
          </cell>
          <cell r="IN943">
            <v>0</v>
          </cell>
          <cell r="IO943">
            <v>0</v>
          </cell>
          <cell r="IP943">
            <v>0</v>
          </cell>
          <cell r="IQ943">
            <v>0</v>
          </cell>
          <cell r="IR943">
            <v>0</v>
          </cell>
          <cell r="IS943">
            <v>0</v>
          </cell>
          <cell r="IT943">
            <v>0</v>
          </cell>
          <cell r="IU943">
            <v>0</v>
          </cell>
          <cell r="IV943">
            <v>0</v>
          </cell>
          <cell r="IW943">
            <v>0</v>
          </cell>
          <cell r="IX943">
            <v>0</v>
          </cell>
          <cell r="IY943">
            <v>0</v>
          </cell>
          <cell r="IZ943">
            <v>0</v>
          </cell>
          <cell r="JA943">
            <v>0</v>
          </cell>
          <cell r="JB943">
            <v>0</v>
          </cell>
          <cell r="JC943">
            <v>0</v>
          </cell>
          <cell r="JD943">
            <v>0</v>
          </cell>
          <cell r="JE943">
            <v>0</v>
          </cell>
          <cell r="JF943">
            <v>0</v>
          </cell>
          <cell r="JG943">
            <v>0</v>
          </cell>
          <cell r="JH943">
            <v>0</v>
          </cell>
          <cell r="JI943">
            <v>0</v>
          </cell>
          <cell r="JJ943">
            <v>0</v>
          </cell>
          <cell r="JK943">
            <v>0</v>
          </cell>
          <cell r="JL943">
            <v>0</v>
          </cell>
          <cell r="JM943">
            <v>0</v>
          </cell>
          <cell r="JN943">
            <v>0</v>
          </cell>
          <cell r="JO943">
            <v>0</v>
          </cell>
          <cell r="JP943">
            <v>0</v>
          </cell>
          <cell r="JQ943">
            <v>0</v>
          </cell>
        </row>
        <row r="944">
          <cell r="D944" t="str">
            <v>PV_.PC.COR._.FB_.Prineville</v>
          </cell>
          <cell r="F944">
            <v>0</v>
          </cell>
          <cell r="G944">
            <v>-0.17056677999971726</v>
          </cell>
          <cell r="H944">
            <v>-4.3100900000008551</v>
          </cell>
          <cell r="I944">
            <v>0</v>
          </cell>
          <cell r="J944">
            <v>-1.8070661300007487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-46.234872369997902</v>
          </cell>
          <cell r="S944">
            <v>0</v>
          </cell>
          <cell r="T944">
            <v>0</v>
          </cell>
          <cell r="U944">
            <v>-60.347397729999102</v>
          </cell>
          <cell r="V944">
            <v>14.112525360000291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-34.370967969996855</v>
          </cell>
          <cell r="AF944">
            <v>0</v>
          </cell>
          <cell r="AG944">
            <v>0</v>
          </cell>
          <cell r="AH944">
            <v>0</v>
          </cell>
          <cell r="AI944">
            <v>-2.1772536800017406</v>
          </cell>
          <cell r="AJ944">
            <v>0</v>
          </cell>
          <cell r="AK944">
            <v>-32.193714290000571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-17.020068650002941</v>
          </cell>
          <cell r="AS944">
            <v>0</v>
          </cell>
          <cell r="AT944">
            <v>0</v>
          </cell>
          <cell r="AU944">
            <v>17.384260889999496</v>
          </cell>
          <cell r="AV944">
            <v>0</v>
          </cell>
          <cell r="AW944">
            <v>-34.404329539998798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0</v>
          </cell>
          <cell r="BD944">
            <v>0</v>
          </cell>
          <cell r="BE944">
            <v>49.477521660010098</v>
          </cell>
          <cell r="BF944">
            <v>0</v>
          </cell>
          <cell r="BG944">
            <v>0</v>
          </cell>
          <cell r="BH944">
            <v>49.477521659998274</v>
          </cell>
          <cell r="BI944">
            <v>0</v>
          </cell>
          <cell r="BJ944">
            <v>0</v>
          </cell>
          <cell r="BK944">
            <v>0</v>
          </cell>
          <cell r="BL944">
            <v>0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</v>
          </cell>
          <cell r="BR944">
            <v>0</v>
          </cell>
          <cell r="BS944">
            <v>0</v>
          </cell>
          <cell r="BT944">
            <v>0</v>
          </cell>
          <cell r="BU944">
            <v>0</v>
          </cell>
          <cell r="BV944">
            <v>0</v>
          </cell>
          <cell r="BW944">
            <v>0</v>
          </cell>
          <cell r="BX944">
            <v>0</v>
          </cell>
          <cell r="BY944">
            <v>0</v>
          </cell>
          <cell r="BZ944">
            <v>0</v>
          </cell>
          <cell r="CA944">
            <v>0</v>
          </cell>
          <cell r="CB944">
            <v>0</v>
          </cell>
          <cell r="CC944">
            <v>0</v>
          </cell>
          <cell r="CD944">
            <v>0</v>
          </cell>
          <cell r="CE944">
            <v>0</v>
          </cell>
          <cell r="CF944">
            <v>0</v>
          </cell>
          <cell r="CG944">
            <v>0</v>
          </cell>
          <cell r="CH944">
            <v>0</v>
          </cell>
          <cell r="CI944">
            <v>0</v>
          </cell>
          <cell r="CJ944">
            <v>0</v>
          </cell>
          <cell r="CK944">
            <v>0</v>
          </cell>
          <cell r="CL944">
            <v>0</v>
          </cell>
          <cell r="CM944">
            <v>0</v>
          </cell>
          <cell r="CN944">
            <v>0</v>
          </cell>
          <cell r="CO944">
            <v>0</v>
          </cell>
          <cell r="CP944">
            <v>0</v>
          </cell>
          <cell r="CQ944">
            <v>0</v>
          </cell>
          <cell r="CR944">
            <v>0</v>
          </cell>
          <cell r="CS944">
            <v>0</v>
          </cell>
          <cell r="CT944">
            <v>0</v>
          </cell>
          <cell r="CU944">
            <v>0</v>
          </cell>
          <cell r="CV944">
            <v>0</v>
          </cell>
          <cell r="CW944">
            <v>0</v>
          </cell>
          <cell r="CX944">
            <v>0</v>
          </cell>
          <cell r="CY944">
            <v>0</v>
          </cell>
          <cell r="CZ944">
            <v>0</v>
          </cell>
          <cell r="DA944">
            <v>0</v>
          </cell>
          <cell r="DB944">
            <v>0</v>
          </cell>
          <cell r="DC944">
            <v>0</v>
          </cell>
          <cell r="DD944">
            <v>0</v>
          </cell>
          <cell r="DE944">
            <v>0</v>
          </cell>
          <cell r="DF944">
            <v>0</v>
          </cell>
          <cell r="DG944">
            <v>0</v>
          </cell>
          <cell r="DH944">
            <v>0</v>
          </cell>
          <cell r="DI944">
            <v>0</v>
          </cell>
          <cell r="DJ944">
            <v>0</v>
          </cell>
          <cell r="DK944">
            <v>0</v>
          </cell>
          <cell r="DL944">
            <v>0</v>
          </cell>
          <cell r="DM944">
            <v>0</v>
          </cell>
          <cell r="DN944">
            <v>0</v>
          </cell>
          <cell r="DO944">
            <v>0</v>
          </cell>
          <cell r="DP944">
            <v>0</v>
          </cell>
          <cell r="DQ944">
            <v>0</v>
          </cell>
          <cell r="DR944">
            <v>0</v>
          </cell>
          <cell r="DS944">
            <v>0</v>
          </cell>
          <cell r="DT944">
            <v>0</v>
          </cell>
          <cell r="DU944">
            <v>0</v>
          </cell>
          <cell r="DV944">
            <v>0</v>
          </cell>
          <cell r="DW944">
            <v>0</v>
          </cell>
          <cell r="DX944">
            <v>0</v>
          </cell>
          <cell r="DY944">
            <v>0</v>
          </cell>
          <cell r="DZ944">
            <v>0</v>
          </cell>
          <cell r="EA944">
            <v>0</v>
          </cell>
          <cell r="EB944">
            <v>0</v>
          </cell>
          <cell r="EC944">
            <v>0</v>
          </cell>
          <cell r="ED944">
            <v>0</v>
          </cell>
          <cell r="EE944">
            <v>0</v>
          </cell>
          <cell r="EF944">
            <v>0</v>
          </cell>
          <cell r="EG944">
            <v>0</v>
          </cell>
          <cell r="EH944">
            <v>0</v>
          </cell>
          <cell r="EI944">
            <v>0</v>
          </cell>
          <cell r="EJ944">
            <v>0</v>
          </cell>
          <cell r="EK944">
            <v>0</v>
          </cell>
          <cell r="EL944">
            <v>0</v>
          </cell>
          <cell r="EM944">
            <v>0</v>
          </cell>
          <cell r="EN944">
            <v>0</v>
          </cell>
          <cell r="EO944">
            <v>0</v>
          </cell>
          <cell r="EP944">
            <v>0</v>
          </cell>
          <cell r="EQ944">
            <v>0</v>
          </cell>
          <cell r="ER944">
            <v>0</v>
          </cell>
          <cell r="ES944">
            <v>0</v>
          </cell>
          <cell r="ET944">
            <v>0</v>
          </cell>
          <cell r="EU944">
            <v>0</v>
          </cell>
          <cell r="EV944">
            <v>0</v>
          </cell>
          <cell r="EW944">
            <v>0</v>
          </cell>
          <cell r="EX944">
            <v>0</v>
          </cell>
          <cell r="EY944">
            <v>0</v>
          </cell>
          <cell r="EZ944">
            <v>0</v>
          </cell>
          <cell r="FA944">
            <v>0</v>
          </cell>
          <cell r="FB944">
            <v>0</v>
          </cell>
          <cell r="FC944">
            <v>0</v>
          </cell>
          <cell r="FD944">
            <v>0</v>
          </cell>
          <cell r="FE944">
            <v>0</v>
          </cell>
          <cell r="FF944">
            <v>0</v>
          </cell>
          <cell r="FG944">
            <v>0</v>
          </cell>
          <cell r="FH944">
            <v>0</v>
          </cell>
          <cell r="FI944">
            <v>0</v>
          </cell>
          <cell r="FJ944">
            <v>0</v>
          </cell>
          <cell r="FK944">
            <v>0</v>
          </cell>
          <cell r="FL944">
            <v>0</v>
          </cell>
          <cell r="FM944">
            <v>0</v>
          </cell>
          <cell r="FN944">
            <v>0</v>
          </cell>
          <cell r="FO944">
            <v>0</v>
          </cell>
          <cell r="FP944">
            <v>0</v>
          </cell>
          <cell r="FQ944">
            <v>0</v>
          </cell>
          <cell r="FR944">
            <v>0</v>
          </cell>
          <cell r="FS944">
            <v>0</v>
          </cell>
          <cell r="FT944">
            <v>0</v>
          </cell>
          <cell r="FU944">
            <v>0</v>
          </cell>
          <cell r="FV944">
            <v>0</v>
          </cell>
          <cell r="FW944">
            <v>0</v>
          </cell>
          <cell r="FX944">
            <v>0</v>
          </cell>
          <cell r="FY944">
            <v>0</v>
          </cell>
          <cell r="FZ944">
            <v>0</v>
          </cell>
          <cell r="GA944">
            <v>0</v>
          </cell>
          <cell r="GB944">
            <v>0</v>
          </cell>
          <cell r="GC944">
            <v>0</v>
          </cell>
          <cell r="GD944">
            <v>0</v>
          </cell>
          <cell r="GE944">
            <v>0</v>
          </cell>
          <cell r="GF944">
            <v>0</v>
          </cell>
          <cell r="GG944">
            <v>0</v>
          </cell>
          <cell r="GH944">
            <v>0</v>
          </cell>
          <cell r="GI944">
            <v>0</v>
          </cell>
          <cell r="GJ944">
            <v>0</v>
          </cell>
          <cell r="GK944">
            <v>0</v>
          </cell>
          <cell r="GL944">
            <v>0</v>
          </cell>
          <cell r="GM944">
            <v>0</v>
          </cell>
          <cell r="GN944">
            <v>0</v>
          </cell>
          <cell r="GO944">
            <v>0</v>
          </cell>
          <cell r="GP944">
            <v>0</v>
          </cell>
          <cell r="GQ944">
            <v>0</v>
          </cell>
          <cell r="GR944">
            <v>0</v>
          </cell>
          <cell r="GS944">
            <v>0</v>
          </cell>
          <cell r="GT944">
            <v>0</v>
          </cell>
          <cell r="GU944">
            <v>0</v>
          </cell>
          <cell r="GV944">
            <v>0</v>
          </cell>
          <cell r="GW944">
            <v>0</v>
          </cell>
          <cell r="GX944">
            <v>0</v>
          </cell>
          <cell r="GY944">
            <v>0</v>
          </cell>
          <cell r="GZ944">
            <v>0</v>
          </cell>
          <cell r="HA944">
            <v>0</v>
          </cell>
          <cell r="HB944">
            <v>0</v>
          </cell>
          <cell r="HC944">
            <v>0</v>
          </cell>
          <cell r="HD944">
            <v>0</v>
          </cell>
          <cell r="HE944">
            <v>0</v>
          </cell>
          <cell r="HF944">
            <v>0</v>
          </cell>
          <cell r="HG944">
            <v>0</v>
          </cell>
          <cell r="HH944">
            <v>0</v>
          </cell>
          <cell r="HI944">
            <v>0</v>
          </cell>
          <cell r="HJ944">
            <v>0</v>
          </cell>
          <cell r="HK944">
            <v>0</v>
          </cell>
          <cell r="HL944">
            <v>0</v>
          </cell>
          <cell r="HM944">
            <v>0</v>
          </cell>
          <cell r="HN944">
            <v>0</v>
          </cell>
          <cell r="HO944">
            <v>0</v>
          </cell>
          <cell r="HP944">
            <v>0</v>
          </cell>
          <cell r="HQ944">
            <v>0</v>
          </cell>
          <cell r="HR944">
            <v>0</v>
          </cell>
          <cell r="HS944">
            <v>0</v>
          </cell>
          <cell r="HT944">
            <v>0</v>
          </cell>
          <cell r="HU944">
            <v>0</v>
          </cell>
          <cell r="HV944">
            <v>0</v>
          </cell>
          <cell r="HW944">
            <v>0</v>
          </cell>
          <cell r="HX944">
            <v>0</v>
          </cell>
          <cell r="HY944">
            <v>0</v>
          </cell>
          <cell r="HZ944">
            <v>0</v>
          </cell>
          <cell r="IA944">
            <v>0</v>
          </cell>
          <cell r="IB944">
            <v>0</v>
          </cell>
          <cell r="IC944">
            <v>0</v>
          </cell>
          <cell r="ID944">
            <v>0</v>
          </cell>
          <cell r="IE944">
            <v>0</v>
          </cell>
          <cell r="IF944">
            <v>0</v>
          </cell>
          <cell r="IG944">
            <v>0</v>
          </cell>
          <cell r="IH944">
            <v>0</v>
          </cell>
          <cell r="II944">
            <v>0</v>
          </cell>
          <cell r="IJ944">
            <v>0</v>
          </cell>
          <cell r="IK944">
            <v>0</v>
          </cell>
          <cell r="IL944">
            <v>0</v>
          </cell>
          <cell r="IM944">
            <v>0</v>
          </cell>
          <cell r="IN944">
            <v>0</v>
          </cell>
          <cell r="IO944">
            <v>0</v>
          </cell>
          <cell r="IP944">
            <v>0</v>
          </cell>
          <cell r="IQ944">
            <v>0</v>
          </cell>
          <cell r="IR944">
            <v>0</v>
          </cell>
          <cell r="IS944">
            <v>0</v>
          </cell>
          <cell r="IT944">
            <v>0</v>
          </cell>
          <cell r="IU944">
            <v>0</v>
          </cell>
          <cell r="IV944">
            <v>0</v>
          </cell>
          <cell r="IW944">
            <v>0</v>
          </cell>
          <cell r="IX944">
            <v>0</v>
          </cell>
          <cell r="IY944">
            <v>0</v>
          </cell>
          <cell r="IZ944">
            <v>0</v>
          </cell>
          <cell r="JA944">
            <v>0</v>
          </cell>
          <cell r="JB944">
            <v>0</v>
          </cell>
          <cell r="JC944">
            <v>0</v>
          </cell>
          <cell r="JD944">
            <v>0</v>
          </cell>
          <cell r="JE944">
            <v>0</v>
          </cell>
          <cell r="JF944">
            <v>0</v>
          </cell>
          <cell r="JG944">
            <v>0</v>
          </cell>
          <cell r="JH944">
            <v>0</v>
          </cell>
          <cell r="JI944">
            <v>0</v>
          </cell>
          <cell r="JJ944">
            <v>0</v>
          </cell>
          <cell r="JK944">
            <v>0</v>
          </cell>
          <cell r="JL944">
            <v>0</v>
          </cell>
          <cell r="JM944">
            <v>0</v>
          </cell>
          <cell r="JN944">
            <v>0</v>
          </cell>
          <cell r="JO944">
            <v>0</v>
          </cell>
          <cell r="JP944">
            <v>0</v>
          </cell>
          <cell r="JQ944">
            <v>0</v>
          </cell>
        </row>
        <row r="945">
          <cell r="D945" t="str">
            <v>PV_.PC.NUT._.___.Rocket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>
            <v>0</v>
          </cell>
          <cell r="BH945">
            <v>0</v>
          </cell>
          <cell r="BI945">
            <v>0</v>
          </cell>
          <cell r="BJ945">
            <v>0</v>
          </cell>
          <cell r="BK945">
            <v>0</v>
          </cell>
          <cell r="BL945">
            <v>0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</v>
          </cell>
          <cell r="BR945">
            <v>0</v>
          </cell>
          <cell r="BS945">
            <v>0</v>
          </cell>
          <cell r="BT945">
            <v>0</v>
          </cell>
          <cell r="BU945">
            <v>0</v>
          </cell>
          <cell r="BV945">
            <v>0</v>
          </cell>
          <cell r="BW945">
            <v>0</v>
          </cell>
          <cell r="BX945">
            <v>0</v>
          </cell>
          <cell r="BY945">
            <v>0</v>
          </cell>
          <cell r="BZ945">
            <v>0</v>
          </cell>
          <cell r="CA945">
            <v>0</v>
          </cell>
          <cell r="CB945">
            <v>0</v>
          </cell>
          <cell r="CC945">
            <v>0</v>
          </cell>
          <cell r="CD945">
            <v>0</v>
          </cell>
          <cell r="CE945">
            <v>0</v>
          </cell>
          <cell r="CF945">
            <v>0</v>
          </cell>
          <cell r="CG945">
            <v>0</v>
          </cell>
          <cell r="CH945">
            <v>0</v>
          </cell>
          <cell r="CI945">
            <v>0</v>
          </cell>
          <cell r="CJ945">
            <v>0</v>
          </cell>
          <cell r="CK945">
            <v>0</v>
          </cell>
          <cell r="CL945">
            <v>0</v>
          </cell>
          <cell r="CM945">
            <v>0</v>
          </cell>
          <cell r="CN945">
            <v>0</v>
          </cell>
          <cell r="CO945">
            <v>0</v>
          </cell>
          <cell r="CP945">
            <v>0</v>
          </cell>
          <cell r="CQ945">
            <v>0</v>
          </cell>
          <cell r="CR945">
            <v>0</v>
          </cell>
          <cell r="CS945">
            <v>0</v>
          </cell>
          <cell r="CT945">
            <v>0</v>
          </cell>
          <cell r="CU945">
            <v>0</v>
          </cell>
          <cell r="CV945">
            <v>0</v>
          </cell>
          <cell r="CW945">
            <v>0</v>
          </cell>
          <cell r="CX945">
            <v>0</v>
          </cell>
          <cell r="CY945">
            <v>0</v>
          </cell>
          <cell r="CZ945">
            <v>0</v>
          </cell>
          <cell r="DA945">
            <v>0</v>
          </cell>
          <cell r="DB945">
            <v>0</v>
          </cell>
          <cell r="DC945">
            <v>0</v>
          </cell>
          <cell r="DD945">
            <v>0</v>
          </cell>
          <cell r="DE945">
            <v>0</v>
          </cell>
          <cell r="DF945">
            <v>0</v>
          </cell>
          <cell r="DG945">
            <v>0</v>
          </cell>
          <cell r="DH945">
            <v>0</v>
          </cell>
          <cell r="DI945">
            <v>0</v>
          </cell>
          <cell r="DJ945">
            <v>0</v>
          </cell>
          <cell r="DK945">
            <v>0</v>
          </cell>
          <cell r="DL945">
            <v>0</v>
          </cell>
          <cell r="DM945">
            <v>0</v>
          </cell>
          <cell r="DN945">
            <v>0</v>
          </cell>
          <cell r="DO945">
            <v>0</v>
          </cell>
          <cell r="DP945">
            <v>0</v>
          </cell>
          <cell r="DQ945">
            <v>0</v>
          </cell>
          <cell r="DR945">
            <v>0</v>
          </cell>
          <cell r="DS945">
            <v>0</v>
          </cell>
          <cell r="DT945">
            <v>0</v>
          </cell>
          <cell r="DU945">
            <v>0</v>
          </cell>
          <cell r="DV945">
            <v>0</v>
          </cell>
          <cell r="DW945">
            <v>0</v>
          </cell>
          <cell r="DX945">
            <v>0</v>
          </cell>
          <cell r="DY945">
            <v>0</v>
          </cell>
          <cell r="DZ945">
            <v>0</v>
          </cell>
          <cell r="EA945">
            <v>0</v>
          </cell>
          <cell r="EB945">
            <v>0</v>
          </cell>
          <cell r="EC945">
            <v>0</v>
          </cell>
          <cell r="ED945">
            <v>0</v>
          </cell>
          <cell r="EE945">
            <v>0</v>
          </cell>
          <cell r="EF945">
            <v>0</v>
          </cell>
          <cell r="EG945">
            <v>0</v>
          </cell>
          <cell r="EH945">
            <v>0</v>
          </cell>
          <cell r="EI945">
            <v>0</v>
          </cell>
          <cell r="EJ945">
            <v>0</v>
          </cell>
          <cell r="EK945">
            <v>0</v>
          </cell>
          <cell r="EL945">
            <v>0</v>
          </cell>
          <cell r="EM945">
            <v>0</v>
          </cell>
          <cell r="EN945">
            <v>0</v>
          </cell>
          <cell r="EO945">
            <v>0</v>
          </cell>
          <cell r="EP945">
            <v>0</v>
          </cell>
          <cell r="EQ945">
            <v>0</v>
          </cell>
          <cell r="ER945">
            <v>0</v>
          </cell>
          <cell r="ES945">
            <v>0</v>
          </cell>
          <cell r="ET945">
            <v>0</v>
          </cell>
          <cell r="EU945">
            <v>0</v>
          </cell>
          <cell r="EV945">
            <v>0</v>
          </cell>
          <cell r="EW945">
            <v>0</v>
          </cell>
          <cell r="EX945">
            <v>0</v>
          </cell>
          <cell r="EY945">
            <v>0</v>
          </cell>
          <cell r="EZ945">
            <v>0</v>
          </cell>
          <cell r="FA945">
            <v>0</v>
          </cell>
          <cell r="FB945">
            <v>0</v>
          </cell>
          <cell r="FC945">
            <v>0</v>
          </cell>
          <cell r="FD945">
            <v>0</v>
          </cell>
          <cell r="FE945">
            <v>0</v>
          </cell>
          <cell r="FF945">
            <v>0</v>
          </cell>
          <cell r="FG945">
            <v>0</v>
          </cell>
          <cell r="FH945">
            <v>0</v>
          </cell>
          <cell r="FI945">
            <v>0</v>
          </cell>
          <cell r="FJ945">
            <v>0</v>
          </cell>
          <cell r="FK945">
            <v>0</v>
          </cell>
          <cell r="FL945">
            <v>0</v>
          </cell>
          <cell r="FM945">
            <v>0</v>
          </cell>
          <cell r="FN945">
            <v>0</v>
          </cell>
          <cell r="FO945">
            <v>0</v>
          </cell>
          <cell r="FP945">
            <v>0</v>
          </cell>
          <cell r="FQ945">
            <v>0</v>
          </cell>
          <cell r="FR945">
            <v>0</v>
          </cell>
          <cell r="FS945">
            <v>0</v>
          </cell>
          <cell r="FT945">
            <v>0</v>
          </cell>
          <cell r="FU945">
            <v>0</v>
          </cell>
          <cell r="FV945">
            <v>0</v>
          </cell>
          <cell r="FW945">
            <v>0</v>
          </cell>
          <cell r="FX945">
            <v>0</v>
          </cell>
          <cell r="FY945">
            <v>0</v>
          </cell>
          <cell r="FZ945">
            <v>0</v>
          </cell>
          <cell r="GA945">
            <v>0</v>
          </cell>
          <cell r="GB945">
            <v>0</v>
          </cell>
          <cell r="GC945">
            <v>0</v>
          </cell>
          <cell r="GD945">
            <v>0</v>
          </cell>
          <cell r="GE945">
            <v>0</v>
          </cell>
          <cell r="GF945">
            <v>0</v>
          </cell>
          <cell r="GG945">
            <v>0</v>
          </cell>
          <cell r="GH945">
            <v>0</v>
          </cell>
          <cell r="GI945">
            <v>0</v>
          </cell>
          <cell r="GJ945">
            <v>0</v>
          </cell>
          <cell r="GK945">
            <v>0</v>
          </cell>
          <cell r="GL945">
            <v>0</v>
          </cell>
          <cell r="GM945">
            <v>0</v>
          </cell>
          <cell r="GN945">
            <v>0</v>
          </cell>
          <cell r="GO945">
            <v>0</v>
          </cell>
          <cell r="GP945">
            <v>0</v>
          </cell>
          <cell r="GQ945">
            <v>0</v>
          </cell>
          <cell r="GR945">
            <v>0</v>
          </cell>
          <cell r="GS945">
            <v>0</v>
          </cell>
          <cell r="GT945">
            <v>0</v>
          </cell>
          <cell r="GU945">
            <v>0</v>
          </cell>
          <cell r="GV945">
            <v>0</v>
          </cell>
          <cell r="GW945">
            <v>0</v>
          </cell>
          <cell r="GX945">
            <v>0</v>
          </cell>
          <cell r="GY945">
            <v>0</v>
          </cell>
          <cell r="GZ945">
            <v>0</v>
          </cell>
          <cell r="HA945">
            <v>0</v>
          </cell>
          <cell r="HB945">
            <v>0</v>
          </cell>
          <cell r="HC945">
            <v>0</v>
          </cell>
          <cell r="HD945">
            <v>0</v>
          </cell>
          <cell r="HE945">
            <v>0</v>
          </cell>
          <cell r="HF945">
            <v>0</v>
          </cell>
          <cell r="HG945">
            <v>0</v>
          </cell>
          <cell r="HH945">
            <v>0</v>
          </cell>
          <cell r="HI945">
            <v>0</v>
          </cell>
          <cell r="HJ945">
            <v>0</v>
          </cell>
          <cell r="HK945">
            <v>0</v>
          </cell>
          <cell r="HL945">
            <v>0</v>
          </cell>
          <cell r="HM945">
            <v>0</v>
          </cell>
          <cell r="HN945">
            <v>0</v>
          </cell>
          <cell r="HO945">
            <v>0</v>
          </cell>
          <cell r="HP945">
            <v>0</v>
          </cell>
          <cell r="HQ945">
            <v>0</v>
          </cell>
          <cell r="HR945">
            <v>0</v>
          </cell>
          <cell r="HS945">
            <v>0</v>
          </cell>
          <cell r="HT945">
            <v>0</v>
          </cell>
          <cell r="HU945">
            <v>0</v>
          </cell>
          <cell r="HV945">
            <v>0</v>
          </cell>
          <cell r="HW945">
            <v>0</v>
          </cell>
          <cell r="HX945">
            <v>0</v>
          </cell>
          <cell r="HY945">
            <v>0</v>
          </cell>
          <cell r="HZ945">
            <v>0</v>
          </cell>
          <cell r="IA945">
            <v>0</v>
          </cell>
          <cell r="IB945">
            <v>0</v>
          </cell>
          <cell r="IC945">
            <v>0</v>
          </cell>
          <cell r="ID945">
            <v>0</v>
          </cell>
          <cell r="IE945">
            <v>0</v>
          </cell>
          <cell r="IF945">
            <v>0</v>
          </cell>
          <cell r="IG945">
            <v>0</v>
          </cell>
          <cell r="IH945">
            <v>0</v>
          </cell>
          <cell r="II945">
            <v>0</v>
          </cell>
          <cell r="IJ945">
            <v>0</v>
          </cell>
          <cell r="IK945">
            <v>0</v>
          </cell>
          <cell r="IL945">
            <v>0</v>
          </cell>
          <cell r="IM945">
            <v>0</v>
          </cell>
          <cell r="IN945">
            <v>0</v>
          </cell>
          <cell r="IO945">
            <v>0</v>
          </cell>
          <cell r="IP945">
            <v>0</v>
          </cell>
          <cell r="IQ945">
            <v>0</v>
          </cell>
          <cell r="IR945">
            <v>0</v>
          </cell>
          <cell r="IS945">
            <v>0</v>
          </cell>
          <cell r="IT945">
            <v>0</v>
          </cell>
          <cell r="IU945">
            <v>0</v>
          </cell>
          <cell r="IV945">
            <v>0</v>
          </cell>
          <cell r="IW945">
            <v>0</v>
          </cell>
          <cell r="IX945">
            <v>0</v>
          </cell>
          <cell r="IY945">
            <v>0</v>
          </cell>
          <cell r="IZ945">
            <v>0</v>
          </cell>
          <cell r="JA945">
            <v>0</v>
          </cell>
          <cell r="JB945">
            <v>0</v>
          </cell>
          <cell r="JC945">
            <v>0</v>
          </cell>
          <cell r="JD945">
            <v>0</v>
          </cell>
          <cell r="JE945">
            <v>0</v>
          </cell>
          <cell r="JF945">
            <v>0</v>
          </cell>
          <cell r="JG945">
            <v>0</v>
          </cell>
          <cell r="JH945">
            <v>0</v>
          </cell>
          <cell r="JI945">
            <v>0</v>
          </cell>
          <cell r="JJ945">
            <v>0</v>
          </cell>
          <cell r="JK945">
            <v>0</v>
          </cell>
          <cell r="JL945">
            <v>0</v>
          </cell>
          <cell r="JM945">
            <v>0</v>
          </cell>
          <cell r="JN945">
            <v>0</v>
          </cell>
          <cell r="JO945">
            <v>0</v>
          </cell>
          <cell r="JP945">
            <v>0</v>
          </cell>
          <cell r="JQ945">
            <v>0</v>
          </cell>
        </row>
        <row r="946">
          <cell r="D946" t="str">
            <v>PV_.PC.SOR._.___.Black Cap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G946">
            <v>0</v>
          </cell>
          <cell r="BH946">
            <v>0</v>
          </cell>
          <cell r="BI946">
            <v>0</v>
          </cell>
          <cell r="BJ946">
            <v>0</v>
          </cell>
          <cell r="BK946">
            <v>0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  <cell r="BR946">
            <v>0</v>
          </cell>
          <cell r="BS946">
            <v>0</v>
          </cell>
          <cell r="BT946">
            <v>0</v>
          </cell>
          <cell r="BU946">
            <v>0</v>
          </cell>
          <cell r="BV946">
            <v>0</v>
          </cell>
          <cell r="BW946">
            <v>0</v>
          </cell>
          <cell r="BX946">
            <v>0</v>
          </cell>
          <cell r="BY946">
            <v>0</v>
          </cell>
          <cell r="BZ946">
            <v>0</v>
          </cell>
          <cell r="CA946">
            <v>0</v>
          </cell>
          <cell r="CB946">
            <v>0</v>
          </cell>
          <cell r="CC946">
            <v>0</v>
          </cell>
          <cell r="CD946">
            <v>0</v>
          </cell>
          <cell r="CE946">
            <v>0</v>
          </cell>
          <cell r="CF946">
            <v>0</v>
          </cell>
          <cell r="CG946">
            <v>0</v>
          </cell>
          <cell r="CH946">
            <v>0</v>
          </cell>
          <cell r="CI946">
            <v>0</v>
          </cell>
          <cell r="CJ946">
            <v>0</v>
          </cell>
          <cell r="CK946">
            <v>0</v>
          </cell>
          <cell r="CL946">
            <v>0</v>
          </cell>
          <cell r="CM946">
            <v>0</v>
          </cell>
          <cell r="CN946">
            <v>0</v>
          </cell>
          <cell r="CO946">
            <v>0</v>
          </cell>
          <cell r="CP946">
            <v>0</v>
          </cell>
          <cell r="CQ946">
            <v>0</v>
          </cell>
          <cell r="CR946">
            <v>0</v>
          </cell>
          <cell r="CS946">
            <v>0</v>
          </cell>
          <cell r="CT946">
            <v>0</v>
          </cell>
          <cell r="CU946">
            <v>0</v>
          </cell>
          <cell r="CV946">
            <v>0</v>
          </cell>
          <cell r="CW946">
            <v>0</v>
          </cell>
          <cell r="CX946">
            <v>0</v>
          </cell>
          <cell r="CY946">
            <v>0</v>
          </cell>
          <cell r="CZ946">
            <v>0</v>
          </cell>
          <cell r="DA946">
            <v>0</v>
          </cell>
          <cell r="DB946">
            <v>0</v>
          </cell>
          <cell r="DC946">
            <v>0</v>
          </cell>
          <cell r="DD946">
            <v>0</v>
          </cell>
          <cell r="DE946">
            <v>0</v>
          </cell>
          <cell r="DF946">
            <v>0</v>
          </cell>
          <cell r="DG946">
            <v>0</v>
          </cell>
          <cell r="DH946">
            <v>0</v>
          </cell>
          <cell r="DI946">
            <v>0</v>
          </cell>
          <cell r="DJ946">
            <v>0</v>
          </cell>
          <cell r="DK946">
            <v>0</v>
          </cell>
          <cell r="DL946">
            <v>0</v>
          </cell>
          <cell r="DM946">
            <v>0</v>
          </cell>
          <cell r="DN946">
            <v>0</v>
          </cell>
          <cell r="DO946">
            <v>0</v>
          </cell>
          <cell r="DP946">
            <v>0</v>
          </cell>
          <cell r="DQ946">
            <v>0</v>
          </cell>
          <cell r="DR946">
            <v>0</v>
          </cell>
          <cell r="DS946">
            <v>0</v>
          </cell>
          <cell r="DT946">
            <v>0</v>
          </cell>
          <cell r="DU946">
            <v>0</v>
          </cell>
          <cell r="DV946">
            <v>0</v>
          </cell>
          <cell r="DW946">
            <v>0</v>
          </cell>
          <cell r="DX946">
            <v>0</v>
          </cell>
          <cell r="DY946">
            <v>0</v>
          </cell>
          <cell r="DZ946">
            <v>0</v>
          </cell>
          <cell r="EA946">
            <v>0</v>
          </cell>
          <cell r="EB946">
            <v>0</v>
          </cell>
          <cell r="EC946">
            <v>0</v>
          </cell>
          <cell r="ED946">
            <v>0</v>
          </cell>
          <cell r="EE946">
            <v>0</v>
          </cell>
          <cell r="EF946">
            <v>0</v>
          </cell>
          <cell r="EG946">
            <v>0</v>
          </cell>
          <cell r="EH946">
            <v>0</v>
          </cell>
          <cell r="EI946">
            <v>0</v>
          </cell>
          <cell r="EJ946">
            <v>0</v>
          </cell>
          <cell r="EK946">
            <v>0</v>
          </cell>
          <cell r="EL946">
            <v>0</v>
          </cell>
          <cell r="EM946">
            <v>0</v>
          </cell>
          <cell r="EN946">
            <v>0</v>
          </cell>
          <cell r="EO946">
            <v>0</v>
          </cell>
          <cell r="EP946">
            <v>0</v>
          </cell>
          <cell r="EQ946">
            <v>0</v>
          </cell>
          <cell r="ER946">
            <v>0</v>
          </cell>
          <cell r="ES946">
            <v>0</v>
          </cell>
          <cell r="ET946">
            <v>0</v>
          </cell>
          <cell r="EU946">
            <v>0</v>
          </cell>
          <cell r="EV946">
            <v>0</v>
          </cell>
          <cell r="EW946">
            <v>0</v>
          </cell>
          <cell r="EX946">
            <v>0</v>
          </cell>
          <cell r="EY946">
            <v>0</v>
          </cell>
          <cell r="EZ946">
            <v>0</v>
          </cell>
          <cell r="FA946">
            <v>0</v>
          </cell>
          <cell r="FB946">
            <v>0</v>
          </cell>
          <cell r="FC946">
            <v>0</v>
          </cell>
          <cell r="FD946">
            <v>0</v>
          </cell>
          <cell r="FE946">
            <v>0</v>
          </cell>
          <cell r="FF946">
            <v>0</v>
          </cell>
          <cell r="FG946">
            <v>0</v>
          </cell>
          <cell r="FH946">
            <v>0</v>
          </cell>
          <cell r="FI946">
            <v>0</v>
          </cell>
          <cell r="FJ946">
            <v>0</v>
          </cell>
          <cell r="FK946">
            <v>0</v>
          </cell>
          <cell r="FL946">
            <v>0</v>
          </cell>
          <cell r="FM946">
            <v>0</v>
          </cell>
          <cell r="FN946">
            <v>0</v>
          </cell>
          <cell r="FO946">
            <v>0</v>
          </cell>
          <cell r="FP946">
            <v>0</v>
          </cell>
          <cell r="FQ946">
            <v>0</v>
          </cell>
          <cell r="FR946">
            <v>0</v>
          </cell>
          <cell r="FS946">
            <v>0</v>
          </cell>
          <cell r="FT946">
            <v>0</v>
          </cell>
          <cell r="FU946">
            <v>0</v>
          </cell>
          <cell r="FV946">
            <v>0</v>
          </cell>
          <cell r="FW946">
            <v>0</v>
          </cell>
          <cell r="FX946">
            <v>0</v>
          </cell>
          <cell r="FY946">
            <v>0</v>
          </cell>
          <cell r="FZ946">
            <v>0</v>
          </cell>
          <cell r="GA946">
            <v>0</v>
          </cell>
          <cell r="GB946">
            <v>0</v>
          </cell>
          <cell r="GC946">
            <v>0</v>
          </cell>
          <cell r="GD946">
            <v>0</v>
          </cell>
          <cell r="GE946">
            <v>0</v>
          </cell>
          <cell r="GF946">
            <v>0</v>
          </cell>
          <cell r="GG946">
            <v>0</v>
          </cell>
          <cell r="GH946">
            <v>0</v>
          </cell>
          <cell r="GI946">
            <v>0</v>
          </cell>
          <cell r="GJ946">
            <v>0</v>
          </cell>
          <cell r="GK946">
            <v>0</v>
          </cell>
          <cell r="GL946">
            <v>0</v>
          </cell>
          <cell r="GM946">
            <v>0</v>
          </cell>
          <cell r="GN946">
            <v>0</v>
          </cell>
          <cell r="GO946">
            <v>0</v>
          </cell>
          <cell r="GP946">
            <v>0</v>
          </cell>
          <cell r="GQ946">
            <v>0</v>
          </cell>
          <cell r="GR946">
            <v>0</v>
          </cell>
          <cell r="GS946">
            <v>0</v>
          </cell>
          <cell r="GT946">
            <v>0</v>
          </cell>
          <cell r="GU946">
            <v>0</v>
          </cell>
          <cell r="GV946">
            <v>0</v>
          </cell>
          <cell r="GW946">
            <v>0</v>
          </cell>
          <cell r="GX946">
            <v>0</v>
          </cell>
          <cell r="GY946">
            <v>0</v>
          </cell>
          <cell r="GZ946">
            <v>0</v>
          </cell>
          <cell r="HA946">
            <v>0</v>
          </cell>
          <cell r="HB946">
            <v>0</v>
          </cell>
          <cell r="HC946">
            <v>0</v>
          </cell>
          <cell r="HD946">
            <v>0</v>
          </cell>
          <cell r="HE946">
            <v>0</v>
          </cell>
          <cell r="HF946">
            <v>0</v>
          </cell>
          <cell r="HG946">
            <v>0</v>
          </cell>
          <cell r="HH946">
            <v>0</v>
          </cell>
          <cell r="HI946">
            <v>0</v>
          </cell>
          <cell r="HJ946">
            <v>0</v>
          </cell>
          <cell r="HK946">
            <v>0</v>
          </cell>
          <cell r="HL946">
            <v>0</v>
          </cell>
          <cell r="HM946">
            <v>0</v>
          </cell>
          <cell r="HN946">
            <v>0</v>
          </cell>
          <cell r="HO946">
            <v>0</v>
          </cell>
          <cell r="HP946">
            <v>0</v>
          </cell>
          <cell r="HQ946">
            <v>0</v>
          </cell>
          <cell r="HR946">
            <v>0</v>
          </cell>
          <cell r="HS946">
            <v>0</v>
          </cell>
          <cell r="HT946">
            <v>0</v>
          </cell>
          <cell r="HU946">
            <v>0</v>
          </cell>
          <cell r="HV946">
            <v>0</v>
          </cell>
          <cell r="HW946">
            <v>0</v>
          </cell>
          <cell r="HX946">
            <v>0</v>
          </cell>
          <cell r="HY946">
            <v>0</v>
          </cell>
          <cell r="HZ946">
            <v>0</v>
          </cell>
          <cell r="IA946">
            <v>0</v>
          </cell>
          <cell r="IB946">
            <v>0</v>
          </cell>
          <cell r="IC946">
            <v>0</v>
          </cell>
          <cell r="ID946">
            <v>0</v>
          </cell>
          <cell r="IE946">
            <v>0</v>
          </cell>
          <cell r="IF946">
            <v>0</v>
          </cell>
          <cell r="IG946">
            <v>0</v>
          </cell>
          <cell r="IH946">
            <v>0</v>
          </cell>
          <cell r="II946">
            <v>0</v>
          </cell>
          <cell r="IJ946">
            <v>0</v>
          </cell>
          <cell r="IK946">
            <v>0</v>
          </cell>
          <cell r="IL946">
            <v>0</v>
          </cell>
          <cell r="IM946">
            <v>0</v>
          </cell>
          <cell r="IN946">
            <v>0</v>
          </cell>
          <cell r="IO946">
            <v>0</v>
          </cell>
          <cell r="IP946">
            <v>0</v>
          </cell>
          <cell r="IQ946">
            <v>0</v>
          </cell>
          <cell r="IR946">
            <v>0</v>
          </cell>
          <cell r="IS946">
            <v>0</v>
          </cell>
          <cell r="IT946">
            <v>0</v>
          </cell>
          <cell r="IU946">
            <v>0</v>
          </cell>
          <cell r="IV946">
            <v>0</v>
          </cell>
          <cell r="IW946">
            <v>0</v>
          </cell>
          <cell r="IX946">
            <v>0</v>
          </cell>
          <cell r="IY946">
            <v>0</v>
          </cell>
          <cell r="IZ946">
            <v>0</v>
          </cell>
          <cell r="JA946">
            <v>0</v>
          </cell>
          <cell r="JB946">
            <v>0</v>
          </cell>
          <cell r="JC946">
            <v>0</v>
          </cell>
          <cell r="JD946">
            <v>0</v>
          </cell>
          <cell r="JE946">
            <v>0</v>
          </cell>
          <cell r="JF946">
            <v>0</v>
          </cell>
          <cell r="JG946">
            <v>0</v>
          </cell>
          <cell r="JH946">
            <v>0</v>
          </cell>
          <cell r="JI946">
            <v>0</v>
          </cell>
          <cell r="JJ946">
            <v>0</v>
          </cell>
          <cell r="JK946">
            <v>0</v>
          </cell>
          <cell r="JL946">
            <v>0</v>
          </cell>
          <cell r="JM946">
            <v>0</v>
          </cell>
          <cell r="JN946">
            <v>0</v>
          </cell>
          <cell r="JO946">
            <v>0</v>
          </cell>
          <cell r="JP946">
            <v>0</v>
          </cell>
          <cell r="JQ946">
            <v>0</v>
          </cell>
        </row>
        <row r="947">
          <cell r="D947" t="str">
            <v>PV_.PC.SOR._.___.Old Mill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0</v>
          </cell>
          <cell r="BF947">
            <v>0</v>
          </cell>
          <cell r="BG947">
            <v>0</v>
          </cell>
          <cell r="BH947">
            <v>0</v>
          </cell>
          <cell r="BI947">
            <v>0</v>
          </cell>
          <cell r="BJ947">
            <v>0</v>
          </cell>
          <cell r="BK947">
            <v>0</v>
          </cell>
          <cell r="BL947">
            <v>0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</v>
          </cell>
          <cell r="BR947">
            <v>0</v>
          </cell>
          <cell r="BS947">
            <v>0</v>
          </cell>
          <cell r="BT947">
            <v>0</v>
          </cell>
          <cell r="BU947">
            <v>0</v>
          </cell>
          <cell r="BV947">
            <v>0</v>
          </cell>
          <cell r="BW947">
            <v>0</v>
          </cell>
          <cell r="BX947">
            <v>0</v>
          </cell>
          <cell r="BY947">
            <v>0</v>
          </cell>
          <cell r="BZ947">
            <v>0</v>
          </cell>
          <cell r="CA947">
            <v>0</v>
          </cell>
          <cell r="CB947">
            <v>0</v>
          </cell>
          <cell r="CC947">
            <v>0</v>
          </cell>
          <cell r="CD947">
            <v>0</v>
          </cell>
          <cell r="CE947">
            <v>0</v>
          </cell>
          <cell r="CF947">
            <v>0</v>
          </cell>
          <cell r="CG947">
            <v>0</v>
          </cell>
          <cell r="CH947">
            <v>0</v>
          </cell>
          <cell r="CI947">
            <v>0</v>
          </cell>
          <cell r="CJ947">
            <v>0</v>
          </cell>
          <cell r="CK947">
            <v>0</v>
          </cell>
          <cell r="CL947">
            <v>0</v>
          </cell>
          <cell r="CM947">
            <v>0</v>
          </cell>
          <cell r="CN947">
            <v>0</v>
          </cell>
          <cell r="CO947">
            <v>0</v>
          </cell>
          <cell r="CP947">
            <v>0</v>
          </cell>
          <cell r="CQ947">
            <v>0</v>
          </cell>
          <cell r="CR947">
            <v>0</v>
          </cell>
          <cell r="CS947">
            <v>0</v>
          </cell>
          <cell r="CT947">
            <v>0</v>
          </cell>
          <cell r="CU947">
            <v>0</v>
          </cell>
          <cell r="CV947">
            <v>0</v>
          </cell>
          <cell r="CW947">
            <v>0</v>
          </cell>
          <cell r="CX947">
            <v>0</v>
          </cell>
          <cell r="CY947">
            <v>0</v>
          </cell>
          <cell r="CZ947">
            <v>0</v>
          </cell>
          <cell r="DA947">
            <v>0</v>
          </cell>
          <cell r="DB947">
            <v>0</v>
          </cell>
          <cell r="DC947">
            <v>0</v>
          </cell>
          <cell r="DD947">
            <v>0</v>
          </cell>
          <cell r="DE947">
            <v>0</v>
          </cell>
          <cell r="DF947">
            <v>0</v>
          </cell>
          <cell r="DG947">
            <v>0</v>
          </cell>
          <cell r="DH947">
            <v>0</v>
          </cell>
          <cell r="DI947">
            <v>0</v>
          </cell>
          <cell r="DJ947">
            <v>0</v>
          </cell>
          <cell r="DK947">
            <v>0</v>
          </cell>
          <cell r="DL947">
            <v>0</v>
          </cell>
          <cell r="DM947">
            <v>0</v>
          </cell>
          <cell r="DN947">
            <v>0</v>
          </cell>
          <cell r="DO947">
            <v>0</v>
          </cell>
          <cell r="DP947">
            <v>0</v>
          </cell>
          <cell r="DQ947">
            <v>0</v>
          </cell>
          <cell r="DR947">
            <v>0</v>
          </cell>
          <cell r="DS947">
            <v>0</v>
          </cell>
          <cell r="DT947">
            <v>0</v>
          </cell>
          <cell r="DU947">
            <v>0</v>
          </cell>
          <cell r="DV947">
            <v>0</v>
          </cell>
          <cell r="DW947">
            <v>0</v>
          </cell>
          <cell r="DX947">
            <v>0</v>
          </cell>
          <cell r="DY947">
            <v>0</v>
          </cell>
          <cell r="DZ947">
            <v>0</v>
          </cell>
          <cell r="EA947">
            <v>0</v>
          </cell>
          <cell r="EB947">
            <v>0</v>
          </cell>
          <cell r="EC947">
            <v>0</v>
          </cell>
          <cell r="ED947">
            <v>0</v>
          </cell>
          <cell r="EE947">
            <v>0</v>
          </cell>
          <cell r="EF947">
            <v>0</v>
          </cell>
          <cell r="EG947">
            <v>0</v>
          </cell>
          <cell r="EH947">
            <v>0</v>
          </cell>
          <cell r="EI947">
            <v>0</v>
          </cell>
          <cell r="EJ947">
            <v>0</v>
          </cell>
          <cell r="EK947">
            <v>0</v>
          </cell>
          <cell r="EL947">
            <v>0</v>
          </cell>
          <cell r="EM947">
            <v>0</v>
          </cell>
          <cell r="EN947">
            <v>0</v>
          </cell>
          <cell r="EO947">
            <v>0</v>
          </cell>
          <cell r="EP947">
            <v>0</v>
          </cell>
          <cell r="EQ947">
            <v>0</v>
          </cell>
          <cell r="ER947">
            <v>0</v>
          </cell>
          <cell r="ES947">
            <v>0</v>
          </cell>
          <cell r="ET947">
            <v>0</v>
          </cell>
          <cell r="EU947">
            <v>0</v>
          </cell>
          <cell r="EV947">
            <v>0</v>
          </cell>
          <cell r="EW947">
            <v>0</v>
          </cell>
          <cell r="EX947">
            <v>0</v>
          </cell>
          <cell r="EY947">
            <v>0</v>
          </cell>
          <cell r="EZ947">
            <v>0</v>
          </cell>
          <cell r="FA947">
            <v>0</v>
          </cell>
          <cell r="FB947">
            <v>0</v>
          </cell>
          <cell r="FC947">
            <v>0</v>
          </cell>
          <cell r="FD947">
            <v>0</v>
          </cell>
          <cell r="FE947">
            <v>0</v>
          </cell>
          <cell r="FF947">
            <v>0</v>
          </cell>
          <cell r="FG947">
            <v>0</v>
          </cell>
          <cell r="FH947">
            <v>0</v>
          </cell>
          <cell r="FI947">
            <v>0</v>
          </cell>
          <cell r="FJ947">
            <v>0</v>
          </cell>
          <cell r="FK947">
            <v>0</v>
          </cell>
          <cell r="FL947">
            <v>0</v>
          </cell>
          <cell r="FM947">
            <v>0</v>
          </cell>
          <cell r="FN947">
            <v>0</v>
          </cell>
          <cell r="FO947">
            <v>0</v>
          </cell>
          <cell r="FP947">
            <v>0</v>
          </cell>
          <cell r="FQ947">
            <v>0</v>
          </cell>
          <cell r="FR947">
            <v>0</v>
          </cell>
          <cell r="FS947">
            <v>0</v>
          </cell>
          <cell r="FT947">
            <v>0</v>
          </cell>
          <cell r="FU947">
            <v>0</v>
          </cell>
          <cell r="FV947">
            <v>0</v>
          </cell>
          <cell r="FW947">
            <v>0</v>
          </cell>
          <cell r="FX947">
            <v>0</v>
          </cell>
          <cell r="FY947">
            <v>0</v>
          </cell>
          <cell r="FZ947">
            <v>0</v>
          </cell>
          <cell r="GA947">
            <v>0</v>
          </cell>
          <cell r="GB947">
            <v>0</v>
          </cell>
          <cell r="GC947">
            <v>0</v>
          </cell>
          <cell r="GD947">
            <v>0</v>
          </cell>
          <cell r="GE947">
            <v>0</v>
          </cell>
          <cell r="GF947">
            <v>0</v>
          </cell>
          <cell r="GG947">
            <v>0</v>
          </cell>
          <cell r="GH947">
            <v>0</v>
          </cell>
          <cell r="GI947">
            <v>0</v>
          </cell>
          <cell r="GJ947">
            <v>0</v>
          </cell>
          <cell r="GK947">
            <v>0</v>
          </cell>
          <cell r="GL947">
            <v>0</v>
          </cell>
          <cell r="GM947">
            <v>0</v>
          </cell>
          <cell r="GN947">
            <v>0</v>
          </cell>
          <cell r="GO947">
            <v>0</v>
          </cell>
          <cell r="GP947">
            <v>0</v>
          </cell>
          <cell r="GQ947">
            <v>0</v>
          </cell>
          <cell r="GR947">
            <v>0</v>
          </cell>
          <cell r="GS947">
            <v>0</v>
          </cell>
          <cell r="GT947">
            <v>0</v>
          </cell>
          <cell r="GU947">
            <v>0</v>
          </cell>
          <cell r="GV947">
            <v>0</v>
          </cell>
          <cell r="GW947">
            <v>0</v>
          </cell>
          <cell r="GX947">
            <v>0</v>
          </cell>
          <cell r="GY947">
            <v>0</v>
          </cell>
          <cell r="GZ947">
            <v>0</v>
          </cell>
          <cell r="HA947">
            <v>0</v>
          </cell>
          <cell r="HB947">
            <v>0</v>
          </cell>
          <cell r="HC947">
            <v>0</v>
          </cell>
          <cell r="HD947">
            <v>0</v>
          </cell>
          <cell r="HE947">
            <v>0</v>
          </cell>
          <cell r="HF947">
            <v>0</v>
          </cell>
          <cell r="HG947">
            <v>0</v>
          </cell>
          <cell r="HH947">
            <v>0</v>
          </cell>
          <cell r="HI947">
            <v>0</v>
          </cell>
          <cell r="HJ947">
            <v>0</v>
          </cell>
          <cell r="HK947">
            <v>0</v>
          </cell>
          <cell r="HL947">
            <v>0</v>
          </cell>
          <cell r="HM947">
            <v>0</v>
          </cell>
          <cell r="HN947">
            <v>0</v>
          </cell>
          <cell r="HO947">
            <v>0</v>
          </cell>
          <cell r="HP947">
            <v>0</v>
          </cell>
          <cell r="HQ947">
            <v>0</v>
          </cell>
          <cell r="HR947">
            <v>0</v>
          </cell>
          <cell r="HS947">
            <v>0</v>
          </cell>
          <cell r="HT947">
            <v>0</v>
          </cell>
          <cell r="HU947">
            <v>0</v>
          </cell>
          <cell r="HV947">
            <v>0</v>
          </cell>
          <cell r="HW947">
            <v>0</v>
          </cell>
          <cell r="HX947">
            <v>0</v>
          </cell>
          <cell r="HY947">
            <v>0</v>
          </cell>
          <cell r="HZ947">
            <v>0</v>
          </cell>
          <cell r="IA947">
            <v>0</v>
          </cell>
          <cell r="IB947">
            <v>0</v>
          </cell>
          <cell r="IC947">
            <v>0</v>
          </cell>
          <cell r="ID947">
            <v>0</v>
          </cell>
          <cell r="IE947">
            <v>0</v>
          </cell>
          <cell r="IF947">
            <v>0</v>
          </cell>
          <cell r="IG947">
            <v>0</v>
          </cell>
          <cell r="IH947">
            <v>0</v>
          </cell>
          <cell r="II947">
            <v>0</v>
          </cell>
          <cell r="IJ947">
            <v>0</v>
          </cell>
          <cell r="IK947">
            <v>0</v>
          </cell>
          <cell r="IL947">
            <v>0</v>
          </cell>
          <cell r="IM947">
            <v>0</v>
          </cell>
          <cell r="IN947">
            <v>0</v>
          </cell>
          <cell r="IO947">
            <v>0</v>
          </cell>
          <cell r="IP947">
            <v>0</v>
          </cell>
          <cell r="IQ947">
            <v>0</v>
          </cell>
          <cell r="IR947">
            <v>0</v>
          </cell>
          <cell r="IS947">
            <v>0</v>
          </cell>
          <cell r="IT947">
            <v>0</v>
          </cell>
          <cell r="IU947">
            <v>0</v>
          </cell>
          <cell r="IV947">
            <v>0</v>
          </cell>
          <cell r="IW947">
            <v>0</v>
          </cell>
          <cell r="IX947">
            <v>0</v>
          </cell>
          <cell r="IY947">
            <v>0</v>
          </cell>
          <cell r="IZ947">
            <v>0</v>
          </cell>
          <cell r="JA947">
            <v>0</v>
          </cell>
          <cell r="JB947">
            <v>0</v>
          </cell>
          <cell r="JC947">
            <v>0</v>
          </cell>
          <cell r="JD947">
            <v>0</v>
          </cell>
          <cell r="JE947">
            <v>0</v>
          </cell>
          <cell r="JF947">
            <v>0</v>
          </cell>
          <cell r="JG947">
            <v>0</v>
          </cell>
          <cell r="JH947">
            <v>0</v>
          </cell>
          <cell r="JI947">
            <v>0</v>
          </cell>
          <cell r="JJ947">
            <v>0</v>
          </cell>
          <cell r="JK947">
            <v>0</v>
          </cell>
          <cell r="JL947">
            <v>0</v>
          </cell>
          <cell r="JM947">
            <v>0</v>
          </cell>
          <cell r="JN947">
            <v>0</v>
          </cell>
          <cell r="JO947">
            <v>0</v>
          </cell>
          <cell r="JP947">
            <v>0</v>
          </cell>
          <cell r="JQ947">
            <v>0</v>
          </cell>
        </row>
        <row r="948">
          <cell r="D948" t="str">
            <v>PV_.PC.SOR._.___.Oregon_Solar_Incentive_Project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  <cell r="BD948">
            <v>0</v>
          </cell>
          <cell r="BE948">
            <v>0</v>
          </cell>
          <cell r="BF948">
            <v>0</v>
          </cell>
          <cell r="BG948">
            <v>0</v>
          </cell>
          <cell r="BH948">
            <v>0</v>
          </cell>
          <cell r="BI948">
            <v>0</v>
          </cell>
          <cell r="BJ948">
            <v>0</v>
          </cell>
          <cell r="BK948">
            <v>0</v>
          </cell>
          <cell r="BL948">
            <v>0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</v>
          </cell>
          <cell r="BR948">
            <v>0</v>
          </cell>
          <cell r="BS948">
            <v>0</v>
          </cell>
          <cell r="BT948">
            <v>0</v>
          </cell>
          <cell r="BU948">
            <v>0</v>
          </cell>
          <cell r="BV948">
            <v>0</v>
          </cell>
          <cell r="BW948">
            <v>0</v>
          </cell>
          <cell r="BX948">
            <v>0</v>
          </cell>
          <cell r="BY948">
            <v>0</v>
          </cell>
          <cell r="BZ948">
            <v>0</v>
          </cell>
          <cell r="CA948">
            <v>0</v>
          </cell>
          <cell r="CB948">
            <v>0</v>
          </cell>
          <cell r="CC948">
            <v>0</v>
          </cell>
          <cell r="CD948">
            <v>0</v>
          </cell>
          <cell r="CE948">
            <v>0</v>
          </cell>
          <cell r="CF948">
            <v>0</v>
          </cell>
          <cell r="CG948">
            <v>0</v>
          </cell>
          <cell r="CH948">
            <v>0</v>
          </cell>
          <cell r="CI948">
            <v>0</v>
          </cell>
          <cell r="CJ948">
            <v>0</v>
          </cell>
          <cell r="CK948">
            <v>0</v>
          </cell>
          <cell r="CL948">
            <v>0</v>
          </cell>
          <cell r="CM948">
            <v>0</v>
          </cell>
          <cell r="CN948">
            <v>0</v>
          </cell>
          <cell r="CO948">
            <v>0</v>
          </cell>
          <cell r="CP948">
            <v>0</v>
          </cell>
          <cell r="CQ948">
            <v>0</v>
          </cell>
          <cell r="CR948">
            <v>0</v>
          </cell>
          <cell r="CS948">
            <v>0</v>
          </cell>
          <cell r="CT948">
            <v>0</v>
          </cell>
          <cell r="CU948">
            <v>0</v>
          </cell>
          <cell r="CV948">
            <v>0</v>
          </cell>
          <cell r="CW948">
            <v>0</v>
          </cell>
          <cell r="CX948">
            <v>0</v>
          </cell>
          <cell r="CY948">
            <v>0</v>
          </cell>
          <cell r="CZ948">
            <v>0</v>
          </cell>
          <cell r="DA948">
            <v>0</v>
          </cell>
          <cell r="DB948">
            <v>0</v>
          </cell>
          <cell r="DC948">
            <v>0</v>
          </cell>
          <cell r="DD948">
            <v>0</v>
          </cell>
          <cell r="DE948">
            <v>0</v>
          </cell>
          <cell r="DF948">
            <v>0</v>
          </cell>
          <cell r="DG948">
            <v>0</v>
          </cell>
          <cell r="DH948">
            <v>0</v>
          </cell>
          <cell r="DI948">
            <v>0</v>
          </cell>
          <cell r="DJ948">
            <v>0</v>
          </cell>
          <cell r="DK948">
            <v>0</v>
          </cell>
          <cell r="DL948">
            <v>0</v>
          </cell>
          <cell r="DM948">
            <v>0</v>
          </cell>
          <cell r="DN948">
            <v>0</v>
          </cell>
          <cell r="DO948">
            <v>0</v>
          </cell>
          <cell r="DP948">
            <v>0</v>
          </cell>
          <cell r="DQ948">
            <v>0</v>
          </cell>
          <cell r="DR948">
            <v>0</v>
          </cell>
          <cell r="DS948">
            <v>0</v>
          </cell>
          <cell r="DT948">
            <v>0</v>
          </cell>
          <cell r="DU948">
            <v>0</v>
          </cell>
          <cell r="DV948">
            <v>0</v>
          </cell>
          <cell r="DW948">
            <v>0</v>
          </cell>
          <cell r="DX948">
            <v>0</v>
          </cell>
          <cell r="DY948">
            <v>0</v>
          </cell>
          <cell r="DZ948">
            <v>0</v>
          </cell>
          <cell r="EA948">
            <v>0</v>
          </cell>
          <cell r="EB948">
            <v>0</v>
          </cell>
          <cell r="EC948">
            <v>0</v>
          </cell>
          <cell r="ED948">
            <v>0</v>
          </cell>
          <cell r="EE948">
            <v>0</v>
          </cell>
          <cell r="EF948">
            <v>0</v>
          </cell>
          <cell r="EG948">
            <v>0</v>
          </cell>
          <cell r="EH948">
            <v>0</v>
          </cell>
          <cell r="EI948">
            <v>0</v>
          </cell>
          <cell r="EJ948">
            <v>0</v>
          </cell>
          <cell r="EK948">
            <v>0</v>
          </cell>
          <cell r="EL948">
            <v>0</v>
          </cell>
          <cell r="EM948">
            <v>0</v>
          </cell>
          <cell r="EN948">
            <v>0</v>
          </cell>
          <cell r="EO948">
            <v>0</v>
          </cell>
          <cell r="EP948">
            <v>0</v>
          </cell>
          <cell r="EQ948">
            <v>0</v>
          </cell>
          <cell r="ER948">
            <v>0</v>
          </cell>
          <cell r="ES948">
            <v>0</v>
          </cell>
          <cell r="ET948">
            <v>0</v>
          </cell>
          <cell r="EU948">
            <v>0</v>
          </cell>
          <cell r="EV948">
            <v>0</v>
          </cell>
          <cell r="EW948">
            <v>0</v>
          </cell>
          <cell r="EX948">
            <v>0</v>
          </cell>
          <cell r="EY948">
            <v>0</v>
          </cell>
          <cell r="EZ948">
            <v>0</v>
          </cell>
          <cell r="FA948">
            <v>0</v>
          </cell>
          <cell r="FB948">
            <v>0</v>
          </cell>
          <cell r="FC948">
            <v>0</v>
          </cell>
          <cell r="FD948">
            <v>0</v>
          </cell>
          <cell r="FE948">
            <v>0</v>
          </cell>
          <cell r="FF948">
            <v>0</v>
          </cell>
          <cell r="FG948">
            <v>0</v>
          </cell>
          <cell r="FH948">
            <v>0</v>
          </cell>
          <cell r="FI948">
            <v>0</v>
          </cell>
          <cell r="FJ948">
            <v>0</v>
          </cell>
          <cell r="FK948">
            <v>0</v>
          </cell>
          <cell r="FL948">
            <v>0</v>
          </cell>
          <cell r="FM948">
            <v>0</v>
          </cell>
          <cell r="FN948">
            <v>0</v>
          </cell>
          <cell r="FO948">
            <v>0</v>
          </cell>
          <cell r="FP948">
            <v>0</v>
          </cell>
          <cell r="FQ948">
            <v>0</v>
          </cell>
          <cell r="FR948">
            <v>0</v>
          </cell>
          <cell r="FS948">
            <v>0</v>
          </cell>
          <cell r="FT948">
            <v>0</v>
          </cell>
          <cell r="FU948">
            <v>0</v>
          </cell>
          <cell r="FV948">
            <v>0</v>
          </cell>
          <cell r="FW948">
            <v>0</v>
          </cell>
          <cell r="FX948">
            <v>0</v>
          </cell>
          <cell r="FY948">
            <v>0</v>
          </cell>
          <cell r="FZ948">
            <v>0</v>
          </cell>
          <cell r="GA948">
            <v>0</v>
          </cell>
          <cell r="GB948">
            <v>0</v>
          </cell>
          <cell r="GC948">
            <v>0</v>
          </cell>
          <cell r="GD948">
            <v>0</v>
          </cell>
          <cell r="GE948">
            <v>0</v>
          </cell>
          <cell r="GF948">
            <v>0</v>
          </cell>
          <cell r="GG948">
            <v>0</v>
          </cell>
          <cell r="GH948">
            <v>0</v>
          </cell>
          <cell r="GI948">
            <v>0</v>
          </cell>
          <cell r="GJ948">
            <v>0</v>
          </cell>
          <cell r="GK948">
            <v>0</v>
          </cell>
          <cell r="GL948">
            <v>0</v>
          </cell>
          <cell r="GM948">
            <v>0</v>
          </cell>
          <cell r="GN948">
            <v>0</v>
          </cell>
          <cell r="GO948">
            <v>0</v>
          </cell>
          <cell r="GP948">
            <v>0</v>
          </cell>
          <cell r="GQ948">
            <v>0</v>
          </cell>
          <cell r="GR948">
            <v>0</v>
          </cell>
          <cell r="GS948">
            <v>0</v>
          </cell>
          <cell r="GT948">
            <v>0</v>
          </cell>
          <cell r="GU948">
            <v>0</v>
          </cell>
          <cell r="GV948">
            <v>0</v>
          </cell>
          <cell r="GW948">
            <v>0</v>
          </cell>
          <cell r="GX948">
            <v>0</v>
          </cell>
          <cell r="GY948">
            <v>0</v>
          </cell>
          <cell r="GZ948">
            <v>0</v>
          </cell>
          <cell r="HA948">
            <v>0</v>
          </cell>
          <cell r="HB948">
            <v>0</v>
          </cell>
          <cell r="HC948">
            <v>0</v>
          </cell>
          <cell r="HD948">
            <v>0</v>
          </cell>
          <cell r="HE948">
            <v>0</v>
          </cell>
          <cell r="HF948">
            <v>0</v>
          </cell>
          <cell r="HG948">
            <v>0</v>
          </cell>
          <cell r="HH948">
            <v>0</v>
          </cell>
          <cell r="HI948">
            <v>0</v>
          </cell>
          <cell r="HJ948">
            <v>0</v>
          </cell>
          <cell r="HK948">
            <v>0</v>
          </cell>
          <cell r="HL948">
            <v>0</v>
          </cell>
          <cell r="HM948">
            <v>0</v>
          </cell>
          <cell r="HN948">
            <v>0</v>
          </cell>
          <cell r="HO948">
            <v>0</v>
          </cell>
          <cell r="HP948">
            <v>0</v>
          </cell>
          <cell r="HQ948">
            <v>0</v>
          </cell>
          <cell r="HR948">
            <v>0</v>
          </cell>
          <cell r="HS948">
            <v>0</v>
          </cell>
          <cell r="HT948">
            <v>0</v>
          </cell>
          <cell r="HU948">
            <v>0</v>
          </cell>
          <cell r="HV948">
            <v>0</v>
          </cell>
          <cell r="HW948">
            <v>0</v>
          </cell>
          <cell r="HX948">
            <v>0</v>
          </cell>
          <cell r="HY948">
            <v>0</v>
          </cell>
          <cell r="HZ948">
            <v>0</v>
          </cell>
          <cell r="IA948">
            <v>0</v>
          </cell>
          <cell r="IB948">
            <v>0</v>
          </cell>
          <cell r="IC948">
            <v>0</v>
          </cell>
          <cell r="ID948">
            <v>0</v>
          </cell>
          <cell r="IE948">
            <v>0</v>
          </cell>
          <cell r="IF948">
            <v>0</v>
          </cell>
          <cell r="IG948">
            <v>0</v>
          </cell>
          <cell r="IH948">
            <v>0</v>
          </cell>
          <cell r="II948">
            <v>0</v>
          </cell>
          <cell r="IJ948">
            <v>0</v>
          </cell>
          <cell r="IK948">
            <v>0</v>
          </cell>
          <cell r="IL948">
            <v>0</v>
          </cell>
          <cell r="IM948">
            <v>0</v>
          </cell>
          <cell r="IN948">
            <v>0</v>
          </cell>
          <cell r="IO948">
            <v>0</v>
          </cell>
          <cell r="IP948">
            <v>0</v>
          </cell>
          <cell r="IQ948">
            <v>0</v>
          </cell>
          <cell r="IR948">
            <v>0</v>
          </cell>
          <cell r="IS948">
            <v>0</v>
          </cell>
          <cell r="IT948">
            <v>0</v>
          </cell>
          <cell r="IU948">
            <v>0</v>
          </cell>
          <cell r="IV948">
            <v>0</v>
          </cell>
          <cell r="IW948">
            <v>0</v>
          </cell>
          <cell r="IX948">
            <v>0</v>
          </cell>
          <cell r="IY948">
            <v>0</v>
          </cell>
          <cell r="IZ948">
            <v>0</v>
          </cell>
          <cell r="JA948">
            <v>0</v>
          </cell>
          <cell r="JB948">
            <v>0</v>
          </cell>
          <cell r="JC948">
            <v>0</v>
          </cell>
          <cell r="JD948">
            <v>0</v>
          </cell>
          <cell r="JE948">
            <v>0</v>
          </cell>
          <cell r="JF948">
            <v>0</v>
          </cell>
          <cell r="JG948">
            <v>0</v>
          </cell>
          <cell r="JH948">
            <v>0</v>
          </cell>
          <cell r="JI948">
            <v>0</v>
          </cell>
          <cell r="JJ948">
            <v>0</v>
          </cell>
          <cell r="JK948">
            <v>0</v>
          </cell>
          <cell r="JL948">
            <v>0</v>
          </cell>
          <cell r="JM948">
            <v>0</v>
          </cell>
          <cell r="JN948">
            <v>0</v>
          </cell>
          <cell r="JO948">
            <v>0</v>
          </cell>
          <cell r="JP948">
            <v>0</v>
          </cell>
          <cell r="JQ948">
            <v>0</v>
          </cell>
        </row>
        <row r="949">
          <cell r="D949" t="str">
            <v>PV_.PC.UTS._.___.Graphite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0</v>
          </cell>
          <cell r="BD949">
            <v>0</v>
          </cell>
          <cell r="BE949">
            <v>0</v>
          </cell>
          <cell r="BF949">
            <v>0</v>
          </cell>
          <cell r="BG949">
            <v>0</v>
          </cell>
          <cell r="BH949">
            <v>0</v>
          </cell>
          <cell r="BI949">
            <v>0</v>
          </cell>
          <cell r="BJ949">
            <v>0</v>
          </cell>
          <cell r="BK949">
            <v>0</v>
          </cell>
          <cell r="BL949">
            <v>0</v>
          </cell>
          <cell r="BM949">
            <v>0</v>
          </cell>
          <cell r="BN949">
            <v>0</v>
          </cell>
          <cell r="BO949">
            <v>0</v>
          </cell>
          <cell r="BP949">
            <v>0</v>
          </cell>
          <cell r="BQ949">
            <v>0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0</v>
          </cell>
          <cell r="BW949">
            <v>0</v>
          </cell>
          <cell r="BX949">
            <v>0</v>
          </cell>
          <cell r="BY949">
            <v>0</v>
          </cell>
          <cell r="BZ949">
            <v>0</v>
          </cell>
          <cell r="CA949">
            <v>0</v>
          </cell>
          <cell r="CB949">
            <v>0</v>
          </cell>
          <cell r="CC949">
            <v>0</v>
          </cell>
          <cell r="CD949">
            <v>0</v>
          </cell>
          <cell r="CE949">
            <v>0</v>
          </cell>
          <cell r="CF949">
            <v>0</v>
          </cell>
          <cell r="CG949">
            <v>0</v>
          </cell>
          <cell r="CH949">
            <v>0</v>
          </cell>
          <cell r="CI949">
            <v>0</v>
          </cell>
          <cell r="CJ949">
            <v>0</v>
          </cell>
          <cell r="CK949">
            <v>0</v>
          </cell>
          <cell r="CL949">
            <v>0</v>
          </cell>
          <cell r="CM949">
            <v>0</v>
          </cell>
          <cell r="CN949">
            <v>0</v>
          </cell>
          <cell r="CO949">
            <v>0</v>
          </cell>
          <cell r="CP949">
            <v>0</v>
          </cell>
          <cell r="CQ949">
            <v>0</v>
          </cell>
          <cell r="CR949">
            <v>0</v>
          </cell>
          <cell r="CS949">
            <v>0</v>
          </cell>
          <cell r="CT949">
            <v>0</v>
          </cell>
          <cell r="CU949">
            <v>0</v>
          </cell>
          <cell r="CV949">
            <v>0</v>
          </cell>
          <cell r="CW949">
            <v>0</v>
          </cell>
          <cell r="CX949">
            <v>0</v>
          </cell>
          <cell r="CY949">
            <v>0</v>
          </cell>
          <cell r="CZ949">
            <v>0</v>
          </cell>
          <cell r="DA949">
            <v>0</v>
          </cell>
          <cell r="DB949">
            <v>0</v>
          </cell>
          <cell r="DC949">
            <v>0</v>
          </cell>
          <cell r="DD949">
            <v>0</v>
          </cell>
          <cell r="DE949">
            <v>0</v>
          </cell>
          <cell r="DF949">
            <v>0</v>
          </cell>
          <cell r="DG949">
            <v>0</v>
          </cell>
          <cell r="DH949">
            <v>0</v>
          </cell>
          <cell r="DI949">
            <v>0</v>
          </cell>
          <cell r="DJ949">
            <v>0</v>
          </cell>
          <cell r="DK949">
            <v>0</v>
          </cell>
          <cell r="DL949">
            <v>0</v>
          </cell>
          <cell r="DM949">
            <v>0</v>
          </cell>
          <cell r="DN949">
            <v>0</v>
          </cell>
          <cell r="DO949">
            <v>0</v>
          </cell>
          <cell r="DP949">
            <v>0</v>
          </cell>
          <cell r="DQ949">
            <v>0</v>
          </cell>
          <cell r="DR949">
            <v>0</v>
          </cell>
          <cell r="DS949">
            <v>0</v>
          </cell>
          <cell r="DT949">
            <v>0</v>
          </cell>
          <cell r="DU949">
            <v>0</v>
          </cell>
          <cell r="DV949">
            <v>0</v>
          </cell>
          <cell r="DW949">
            <v>0</v>
          </cell>
          <cell r="DX949">
            <v>0</v>
          </cell>
          <cell r="DY949">
            <v>0</v>
          </cell>
          <cell r="DZ949">
            <v>0</v>
          </cell>
          <cell r="EA949">
            <v>0</v>
          </cell>
          <cell r="EB949">
            <v>0</v>
          </cell>
          <cell r="EC949">
            <v>0</v>
          </cell>
          <cell r="ED949">
            <v>0</v>
          </cell>
          <cell r="EE949">
            <v>0</v>
          </cell>
          <cell r="EF949">
            <v>0</v>
          </cell>
          <cell r="EG949">
            <v>0</v>
          </cell>
          <cell r="EH949">
            <v>0</v>
          </cell>
          <cell r="EI949">
            <v>0</v>
          </cell>
          <cell r="EJ949">
            <v>0</v>
          </cell>
          <cell r="EK949">
            <v>0</v>
          </cell>
          <cell r="EL949">
            <v>0</v>
          </cell>
          <cell r="EM949">
            <v>0</v>
          </cell>
          <cell r="EN949">
            <v>0</v>
          </cell>
          <cell r="EO949">
            <v>0</v>
          </cell>
          <cell r="EP949">
            <v>0</v>
          </cell>
          <cell r="EQ949">
            <v>0</v>
          </cell>
          <cell r="ER949">
            <v>0</v>
          </cell>
          <cell r="ES949">
            <v>0</v>
          </cell>
          <cell r="ET949">
            <v>0</v>
          </cell>
          <cell r="EU949">
            <v>0</v>
          </cell>
          <cell r="EV949">
            <v>0</v>
          </cell>
          <cell r="EW949">
            <v>0</v>
          </cell>
          <cell r="EX949">
            <v>0</v>
          </cell>
          <cell r="EY949">
            <v>0</v>
          </cell>
          <cell r="EZ949">
            <v>0</v>
          </cell>
          <cell r="FA949">
            <v>0</v>
          </cell>
          <cell r="FB949">
            <v>0</v>
          </cell>
          <cell r="FC949">
            <v>0</v>
          </cell>
          <cell r="FD949">
            <v>0</v>
          </cell>
          <cell r="FE949">
            <v>0</v>
          </cell>
          <cell r="FF949">
            <v>0</v>
          </cell>
          <cell r="FG949">
            <v>0</v>
          </cell>
          <cell r="FH949">
            <v>0</v>
          </cell>
          <cell r="FI949">
            <v>0</v>
          </cell>
          <cell r="FJ949">
            <v>0</v>
          </cell>
          <cell r="FK949">
            <v>0</v>
          </cell>
          <cell r="FL949">
            <v>0</v>
          </cell>
          <cell r="FM949">
            <v>0</v>
          </cell>
          <cell r="FN949">
            <v>0</v>
          </cell>
          <cell r="FO949">
            <v>0</v>
          </cell>
          <cell r="FP949">
            <v>0</v>
          </cell>
          <cell r="FQ949">
            <v>0</v>
          </cell>
          <cell r="FR949">
            <v>0</v>
          </cell>
          <cell r="FS949">
            <v>0</v>
          </cell>
          <cell r="FT949">
            <v>0</v>
          </cell>
          <cell r="FU949">
            <v>0</v>
          </cell>
          <cell r="FV949">
            <v>0</v>
          </cell>
          <cell r="FW949">
            <v>0</v>
          </cell>
          <cell r="FX949">
            <v>0</v>
          </cell>
          <cell r="FY949">
            <v>0</v>
          </cell>
          <cell r="FZ949">
            <v>0</v>
          </cell>
          <cell r="GA949">
            <v>0</v>
          </cell>
          <cell r="GB949">
            <v>0</v>
          </cell>
          <cell r="GC949">
            <v>0</v>
          </cell>
          <cell r="GD949">
            <v>0</v>
          </cell>
          <cell r="GE949">
            <v>0</v>
          </cell>
          <cell r="GF949">
            <v>0</v>
          </cell>
          <cell r="GG949">
            <v>0</v>
          </cell>
          <cell r="GH949">
            <v>0</v>
          </cell>
          <cell r="GI949">
            <v>0</v>
          </cell>
          <cell r="GJ949">
            <v>0</v>
          </cell>
          <cell r="GK949">
            <v>0</v>
          </cell>
          <cell r="GL949">
            <v>0</v>
          </cell>
          <cell r="GM949">
            <v>0</v>
          </cell>
          <cell r="GN949">
            <v>0</v>
          </cell>
          <cell r="GO949">
            <v>0</v>
          </cell>
          <cell r="GP949">
            <v>0</v>
          </cell>
          <cell r="GQ949">
            <v>0</v>
          </cell>
          <cell r="GR949">
            <v>0</v>
          </cell>
          <cell r="GS949">
            <v>0</v>
          </cell>
          <cell r="GT949">
            <v>0</v>
          </cell>
          <cell r="GU949">
            <v>0</v>
          </cell>
          <cell r="GV949">
            <v>0</v>
          </cell>
          <cell r="GW949">
            <v>0</v>
          </cell>
          <cell r="GX949">
            <v>0</v>
          </cell>
          <cell r="GY949">
            <v>0</v>
          </cell>
          <cell r="GZ949">
            <v>0</v>
          </cell>
          <cell r="HA949">
            <v>0</v>
          </cell>
          <cell r="HB949">
            <v>0</v>
          </cell>
          <cell r="HC949">
            <v>0</v>
          </cell>
          <cell r="HD949">
            <v>0</v>
          </cell>
          <cell r="HE949">
            <v>0</v>
          </cell>
          <cell r="HF949">
            <v>0</v>
          </cell>
          <cell r="HG949">
            <v>0</v>
          </cell>
          <cell r="HH949">
            <v>0</v>
          </cell>
          <cell r="HI949">
            <v>0</v>
          </cell>
          <cell r="HJ949">
            <v>0</v>
          </cell>
          <cell r="HK949">
            <v>0</v>
          </cell>
          <cell r="HL949">
            <v>0</v>
          </cell>
          <cell r="HM949">
            <v>0</v>
          </cell>
          <cell r="HN949">
            <v>0</v>
          </cell>
          <cell r="HO949">
            <v>0</v>
          </cell>
          <cell r="HP949">
            <v>0</v>
          </cell>
          <cell r="HQ949">
            <v>0</v>
          </cell>
          <cell r="HR949">
            <v>0</v>
          </cell>
          <cell r="HS949">
            <v>0</v>
          </cell>
          <cell r="HT949">
            <v>0</v>
          </cell>
          <cell r="HU949">
            <v>0</v>
          </cell>
          <cell r="HV949">
            <v>0</v>
          </cell>
          <cell r="HW949">
            <v>0</v>
          </cell>
          <cell r="HX949">
            <v>0</v>
          </cell>
          <cell r="HY949">
            <v>0</v>
          </cell>
          <cell r="HZ949">
            <v>0</v>
          </cell>
          <cell r="IA949">
            <v>0</v>
          </cell>
          <cell r="IB949">
            <v>0</v>
          </cell>
          <cell r="IC949">
            <v>0</v>
          </cell>
          <cell r="ID949">
            <v>0</v>
          </cell>
          <cell r="IE949">
            <v>0</v>
          </cell>
          <cell r="IF949">
            <v>0</v>
          </cell>
          <cell r="IG949">
            <v>0</v>
          </cell>
          <cell r="IH949">
            <v>0</v>
          </cell>
          <cell r="II949">
            <v>0</v>
          </cell>
          <cell r="IJ949">
            <v>0</v>
          </cell>
          <cell r="IK949">
            <v>0</v>
          </cell>
          <cell r="IL949">
            <v>0</v>
          </cell>
          <cell r="IM949">
            <v>0</v>
          </cell>
          <cell r="IN949">
            <v>0</v>
          </cell>
          <cell r="IO949">
            <v>0</v>
          </cell>
          <cell r="IP949">
            <v>0</v>
          </cell>
          <cell r="IQ949">
            <v>0</v>
          </cell>
          <cell r="IR949">
            <v>0</v>
          </cell>
          <cell r="IS949">
            <v>0</v>
          </cell>
          <cell r="IT949">
            <v>0</v>
          </cell>
          <cell r="IU949">
            <v>0</v>
          </cell>
          <cell r="IV949">
            <v>0</v>
          </cell>
          <cell r="IW949">
            <v>0</v>
          </cell>
          <cell r="IX949">
            <v>0</v>
          </cell>
          <cell r="IY949">
            <v>0</v>
          </cell>
          <cell r="IZ949">
            <v>0</v>
          </cell>
          <cell r="JA949">
            <v>0</v>
          </cell>
          <cell r="JB949">
            <v>0</v>
          </cell>
          <cell r="JC949">
            <v>0</v>
          </cell>
          <cell r="JD949">
            <v>0</v>
          </cell>
          <cell r="JE949">
            <v>0</v>
          </cell>
          <cell r="JF949">
            <v>0</v>
          </cell>
          <cell r="JG949">
            <v>0</v>
          </cell>
          <cell r="JH949">
            <v>0</v>
          </cell>
          <cell r="JI949">
            <v>0</v>
          </cell>
          <cell r="JJ949">
            <v>0</v>
          </cell>
          <cell r="JK949">
            <v>0</v>
          </cell>
          <cell r="JL949">
            <v>0</v>
          </cell>
          <cell r="JM949">
            <v>0</v>
          </cell>
          <cell r="JN949">
            <v>0</v>
          </cell>
          <cell r="JO949">
            <v>0</v>
          </cell>
          <cell r="JP949">
            <v>0</v>
          </cell>
          <cell r="JQ949">
            <v>0</v>
          </cell>
        </row>
        <row r="950">
          <cell r="D950" t="str">
            <v>PV_.PC.UTS._.___.Hornshadow I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>
            <v>0</v>
          </cell>
          <cell r="BJ950">
            <v>0</v>
          </cell>
          <cell r="BK950">
            <v>0</v>
          </cell>
          <cell r="BL950">
            <v>0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0</v>
          </cell>
          <cell r="BW950">
            <v>0</v>
          </cell>
          <cell r="BX950">
            <v>0</v>
          </cell>
          <cell r="BY950">
            <v>0</v>
          </cell>
          <cell r="BZ950">
            <v>0</v>
          </cell>
          <cell r="CA950">
            <v>0</v>
          </cell>
          <cell r="CB950">
            <v>0</v>
          </cell>
          <cell r="CC950">
            <v>0</v>
          </cell>
          <cell r="CD950">
            <v>0</v>
          </cell>
          <cell r="CE950">
            <v>0</v>
          </cell>
          <cell r="CF950">
            <v>0</v>
          </cell>
          <cell r="CG950">
            <v>0</v>
          </cell>
          <cell r="CH950">
            <v>0</v>
          </cell>
          <cell r="CI950">
            <v>0</v>
          </cell>
          <cell r="CJ950">
            <v>0</v>
          </cell>
          <cell r="CK950">
            <v>0</v>
          </cell>
          <cell r="CL950">
            <v>0</v>
          </cell>
          <cell r="CM950">
            <v>0</v>
          </cell>
          <cell r="CN950">
            <v>0</v>
          </cell>
          <cell r="CO950">
            <v>0</v>
          </cell>
          <cell r="CP950">
            <v>0</v>
          </cell>
          <cell r="CQ950">
            <v>0</v>
          </cell>
          <cell r="CR950">
            <v>0</v>
          </cell>
          <cell r="CS950">
            <v>0</v>
          </cell>
          <cell r="CT950">
            <v>0</v>
          </cell>
          <cell r="CU950">
            <v>0</v>
          </cell>
          <cell r="CV950">
            <v>0</v>
          </cell>
          <cell r="CW950">
            <v>0</v>
          </cell>
          <cell r="CX950">
            <v>0</v>
          </cell>
          <cell r="CY950">
            <v>0</v>
          </cell>
          <cell r="CZ950">
            <v>0</v>
          </cell>
          <cell r="DA950">
            <v>0</v>
          </cell>
          <cell r="DB950">
            <v>0</v>
          </cell>
          <cell r="DC950">
            <v>0</v>
          </cell>
          <cell r="DD950">
            <v>0</v>
          </cell>
          <cell r="DE950">
            <v>0</v>
          </cell>
          <cell r="DF950">
            <v>0</v>
          </cell>
          <cell r="DG950">
            <v>0</v>
          </cell>
          <cell r="DH950">
            <v>0</v>
          </cell>
          <cell r="DI950">
            <v>0</v>
          </cell>
          <cell r="DJ950">
            <v>0</v>
          </cell>
          <cell r="DK950">
            <v>0</v>
          </cell>
          <cell r="DL950">
            <v>0</v>
          </cell>
          <cell r="DM950">
            <v>0</v>
          </cell>
          <cell r="DN950">
            <v>0</v>
          </cell>
          <cell r="DO950">
            <v>0</v>
          </cell>
          <cell r="DP950">
            <v>0</v>
          </cell>
          <cell r="DQ950">
            <v>0</v>
          </cell>
          <cell r="DR950">
            <v>0</v>
          </cell>
          <cell r="DS950">
            <v>0</v>
          </cell>
          <cell r="DT950">
            <v>0</v>
          </cell>
          <cell r="DU950">
            <v>0</v>
          </cell>
          <cell r="DV950">
            <v>0</v>
          </cell>
          <cell r="DW950">
            <v>0</v>
          </cell>
          <cell r="DX950">
            <v>0</v>
          </cell>
          <cell r="DY950">
            <v>0</v>
          </cell>
          <cell r="DZ950">
            <v>0</v>
          </cell>
          <cell r="EA950">
            <v>0</v>
          </cell>
          <cell r="EB950">
            <v>0</v>
          </cell>
          <cell r="EC950">
            <v>0</v>
          </cell>
          <cell r="ED950">
            <v>0</v>
          </cell>
          <cell r="EE950">
            <v>-101.46729314996628</v>
          </cell>
          <cell r="EF950">
            <v>0</v>
          </cell>
          <cell r="EG950">
            <v>0</v>
          </cell>
          <cell r="EH950">
            <v>-101.46729314999902</v>
          </cell>
          <cell r="EI950">
            <v>0</v>
          </cell>
          <cell r="EJ950">
            <v>0</v>
          </cell>
          <cell r="EK950">
            <v>0</v>
          </cell>
          <cell r="EL950">
            <v>0</v>
          </cell>
          <cell r="EM950">
            <v>0</v>
          </cell>
          <cell r="EN950">
            <v>0</v>
          </cell>
          <cell r="EO950">
            <v>0</v>
          </cell>
          <cell r="EP950">
            <v>0</v>
          </cell>
          <cell r="EQ950">
            <v>0</v>
          </cell>
          <cell r="ER950">
            <v>-90.280668780033011</v>
          </cell>
          <cell r="ES950">
            <v>0</v>
          </cell>
          <cell r="ET950">
            <v>0</v>
          </cell>
          <cell r="EU950">
            <v>-90.280668780000269</v>
          </cell>
          <cell r="EV950">
            <v>0</v>
          </cell>
          <cell r="EW950">
            <v>0</v>
          </cell>
          <cell r="EX950">
            <v>0</v>
          </cell>
          <cell r="EY950">
            <v>0</v>
          </cell>
          <cell r="EZ950">
            <v>0</v>
          </cell>
          <cell r="FA950">
            <v>0</v>
          </cell>
          <cell r="FB950">
            <v>0</v>
          </cell>
          <cell r="FC950">
            <v>0</v>
          </cell>
          <cell r="FD950">
            <v>0</v>
          </cell>
          <cell r="FE950">
            <v>106.0866819700459</v>
          </cell>
          <cell r="FF950">
            <v>0</v>
          </cell>
          <cell r="FG950">
            <v>0</v>
          </cell>
          <cell r="FH950">
            <v>106.08668196999861</v>
          </cell>
          <cell r="FI950">
            <v>0</v>
          </cell>
          <cell r="FJ950">
            <v>0</v>
          </cell>
          <cell r="FK950">
            <v>0</v>
          </cell>
          <cell r="FL950">
            <v>0</v>
          </cell>
          <cell r="FM950">
            <v>0</v>
          </cell>
          <cell r="FN950">
            <v>0</v>
          </cell>
          <cell r="FO950">
            <v>0</v>
          </cell>
          <cell r="FP950">
            <v>0</v>
          </cell>
          <cell r="FQ950">
            <v>0</v>
          </cell>
          <cell r="FR950">
            <v>0</v>
          </cell>
          <cell r="FS950">
            <v>0</v>
          </cell>
          <cell r="FT950">
            <v>0</v>
          </cell>
          <cell r="FU950">
            <v>0</v>
          </cell>
          <cell r="FV950">
            <v>0</v>
          </cell>
          <cell r="FW950">
            <v>0</v>
          </cell>
          <cell r="FX950">
            <v>0</v>
          </cell>
          <cell r="FY950">
            <v>0</v>
          </cell>
          <cell r="FZ950">
            <v>0</v>
          </cell>
          <cell r="GA950">
            <v>0</v>
          </cell>
          <cell r="GB950">
            <v>0</v>
          </cell>
          <cell r="GC950">
            <v>0</v>
          </cell>
          <cell r="GD950">
            <v>0</v>
          </cell>
          <cell r="GE950">
            <v>0</v>
          </cell>
          <cell r="GF950">
            <v>0</v>
          </cell>
          <cell r="GG950">
            <v>0</v>
          </cell>
          <cell r="GH950">
            <v>0</v>
          </cell>
          <cell r="GI950">
            <v>0</v>
          </cell>
          <cell r="GJ950">
            <v>0</v>
          </cell>
          <cell r="GK950">
            <v>0</v>
          </cell>
          <cell r="GL950">
            <v>0</v>
          </cell>
          <cell r="GM950">
            <v>0</v>
          </cell>
          <cell r="GN950">
            <v>0</v>
          </cell>
          <cell r="GO950">
            <v>0</v>
          </cell>
          <cell r="GP950">
            <v>0</v>
          </cell>
          <cell r="GQ950">
            <v>0</v>
          </cell>
          <cell r="GR950">
            <v>0</v>
          </cell>
          <cell r="GS950">
            <v>0</v>
          </cell>
          <cell r="GT950">
            <v>0</v>
          </cell>
          <cell r="GU950">
            <v>0</v>
          </cell>
          <cell r="GV950">
            <v>0</v>
          </cell>
          <cell r="GW950">
            <v>0</v>
          </cell>
          <cell r="GX950">
            <v>0</v>
          </cell>
          <cell r="GY950">
            <v>0</v>
          </cell>
          <cell r="GZ950">
            <v>0</v>
          </cell>
          <cell r="HA950">
            <v>0</v>
          </cell>
          <cell r="HB950">
            <v>0</v>
          </cell>
          <cell r="HC950">
            <v>0</v>
          </cell>
          <cell r="HD950">
            <v>0</v>
          </cell>
          <cell r="HE950">
            <v>0</v>
          </cell>
          <cell r="HF950">
            <v>0</v>
          </cell>
          <cell r="HG950">
            <v>0</v>
          </cell>
          <cell r="HH950">
            <v>0</v>
          </cell>
          <cell r="HI950">
            <v>0</v>
          </cell>
          <cell r="HJ950">
            <v>0</v>
          </cell>
          <cell r="HK950">
            <v>0</v>
          </cell>
          <cell r="HL950">
            <v>0</v>
          </cell>
          <cell r="HM950">
            <v>0</v>
          </cell>
          <cell r="HN950">
            <v>0</v>
          </cell>
          <cell r="HO950">
            <v>0</v>
          </cell>
          <cell r="HP950">
            <v>0</v>
          </cell>
          <cell r="HQ950">
            <v>0</v>
          </cell>
          <cell r="HR950">
            <v>0</v>
          </cell>
          <cell r="HS950">
            <v>0</v>
          </cell>
          <cell r="HT950">
            <v>0</v>
          </cell>
          <cell r="HU950">
            <v>0</v>
          </cell>
          <cell r="HV950">
            <v>0</v>
          </cell>
          <cell r="HW950">
            <v>0</v>
          </cell>
          <cell r="HX950">
            <v>0</v>
          </cell>
          <cell r="HY950">
            <v>0</v>
          </cell>
          <cell r="HZ950">
            <v>0</v>
          </cell>
          <cell r="IA950">
            <v>0</v>
          </cell>
          <cell r="IB950">
            <v>0</v>
          </cell>
          <cell r="IC950">
            <v>0</v>
          </cell>
          <cell r="ID950">
            <v>0</v>
          </cell>
          <cell r="IE950">
            <v>0</v>
          </cell>
          <cell r="IF950">
            <v>0</v>
          </cell>
          <cell r="IG950">
            <v>0</v>
          </cell>
          <cell r="IH950">
            <v>0</v>
          </cell>
          <cell r="II950">
            <v>0</v>
          </cell>
          <cell r="IJ950">
            <v>0</v>
          </cell>
          <cell r="IK950">
            <v>0</v>
          </cell>
          <cell r="IL950">
            <v>0</v>
          </cell>
          <cell r="IM950">
            <v>0</v>
          </cell>
          <cell r="IN950">
            <v>0</v>
          </cell>
          <cell r="IO950">
            <v>0</v>
          </cell>
          <cell r="IP950">
            <v>0</v>
          </cell>
          <cell r="IQ950">
            <v>0</v>
          </cell>
          <cell r="IR950">
            <v>0</v>
          </cell>
          <cell r="IS950">
            <v>0</v>
          </cell>
          <cell r="IT950">
            <v>0</v>
          </cell>
          <cell r="IU950">
            <v>0</v>
          </cell>
          <cell r="IV950">
            <v>0</v>
          </cell>
          <cell r="IW950">
            <v>0</v>
          </cell>
          <cell r="IX950">
            <v>0</v>
          </cell>
          <cell r="IY950">
            <v>0</v>
          </cell>
          <cell r="IZ950">
            <v>0</v>
          </cell>
          <cell r="JA950">
            <v>0</v>
          </cell>
          <cell r="JB950">
            <v>0</v>
          </cell>
          <cell r="JC950">
            <v>0</v>
          </cell>
          <cell r="JD950">
            <v>0</v>
          </cell>
          <cell r="JE950">
            <v>0</v>
          </cell>
          <cell r="JF950">
            <v>0</v>
          </cell>
          <cell r="JG950">
            <v>0</v>
          </cell>
          <cell r="JH950">
            <v>0</v>
          </cell>
          <cell r="JI950">
            <v>0</v>
          </cell>
          <cell r="JJ950">
            <v>0</v>
          </cell>
          <cell r="JK950">
            <v>0</v>
          </cell>
          <cell r="JL950">
            <v>0</v>
          </cell>
          <cell r="JM950">
            <v>0</v>
          </cell>
          <cell r="JN950">
            <v>0</v>
          </cell>
          <cell r="JO950">
            <v>0</v>
          </cell>
          <cell r="JP950">
            <v>0</v>
          </cell>
          <cell r="JQ950">
            <v>0</v>
          </cell>
        </row>
        <row r="951">
          <cell r="D951" t="str">
            <v>PV_.PC.UTS._.___.Hornshadow II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0</v>
          </cell>
          <cell r="BI951">
            <v>0</v>
          </cell>
          <cell r="BJ951">
            <v>0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0</v>
          </cell>
          <cell r="BW951">
            <v>0</v>
          </cell>
          <cell r="BX951">
            <v>0</v>
          </cell>
          <cell r="BY951">
            <v>0</v>
          </cell>
          <cell r="BZ951">
            <v>0</v>
          </cell>
          <cell r="CA951">
            <v>0</v>
          </cell>
          <cell r="CB951">
            <v>0</v>
          </cell>
          <cell r="CC951">
            <v>0</v>
          </cell>
          <cell r="CD951">
            <v>0</v>
          </cell>
          <cell r="CE951">
            <v>0</v>
          </cell>
          <cell r="CF951">
            <v>0</v>
          </cell>
          <cell r="CG951">
            <v>0</v>
          </cell>
          <cell r="CH951">
            <v>0</v>
          </cell>
          <cell r="CI951">
            <v>0</v>
          </cell>
          <cell r="CJ951">
            <v>0</v>
          </cell>
          <cell r="CK951">
            <v>0</v>
          </cell>
          <cell r="CL951">
            <v>0</v>
          </cell>
          <cell r="CM951">
            <v>0</v>
          </cell>
          <cell r="CN951">
            <v>0</v>
          </cell>
          <cell r="CO951">
            <v>0</v>
          </cell>
          <cell r="CP951">
            <v>0</v>
          </cell>
          <cell r="CQ951">
            <v>0</v>
          </cell>
          <cell r="CR951">
            <v>0</v>
          </cell>
          <cell r="CS951">
            <v>0</v>
          </cell>
          <cell r="CT951">
            <v>0</v>
          </cell>
          <cell r="CU951">
            <v>0</v>
          </cell>
          <cell r="CV951">
            <v>0</v>
          </cell>
          <cell r="CW951">
            <v>0</v>
          </cell>
          <cell r="CX951">
            <v>0</v>
          </cell>
          <cell r="CY951">
            <v>0</v>
          </cell>
          <cell r="CZ951">
            <v>0</v>
          </cell>
          <cell r="DA951">
            <v>0</v>
          </cell>
          <cell r="DB951">
            <v>0</v>
          </cell>
          <cell r="DC951">
            <v>0</v>
          </cell>
          <cell r="DD951">
            <v>0</v>
          </cell>
          <cell r="DE951">
            <v>0</v>
          </cell>
          <cell r="DF951">
            <v>0</v>
          </cell>
          <cell r="DG951">
            <v>0</v>
          </cell>
          <cell r="DH951">
            <v>0</v>
          </cell>
          <cell r="DI951">
            <v>0</v>
          </cell>
          <cell r="DJ951">
            <v>0</v>
          </cell>
          <cell r="DK951">
            <v>0</v>
          </cell>
          <cell r="DL951">
            <v>0</v>
          </cell>
          <cell r="DM951">
            <v>0</v>
          </cell>
          <cell r="DN951">
            <v>0</v>
          </cell>
          <cell r="DO951">
            <v>0</v>
          </cell>
          <cell r="DP951">
            <v>0</v>
          </cell>
          <cell r="DQ951">
            <v>0</v>
          </cell>
          <cell r="DR951">
            <v>0</v>
          </cell>
          <cell r="DS951">
            <v>0</v>
          </cell>
          <cell r="DT951">
            <v>0</v>
          </cell>
          <cell r="DU951">
            <v>0</v>
          </cell>
          <cell r="DV951">
            <v>0</v>
          </cell>
          <cell r="DW951">
            <v>0</v>
          </cell>
          <cell r="DX951">
            <v>0</v>
          </cell>
          <cell r="DY951">
            <v>0</v>
          </cell>
          <cell r="DZ951">
            <v>0</v>
          </cell>
          <cell r="EA951">
            <v>0</v>
          </cell>
          <cell r="EB951">
            <v>0</v>
          </cell>
          <cell r="EC951">
            <v>0</v>
          </cell>
          <cell r="ED951">
            <v>0</v>
          </cell>
          <cell r="EE951">
            <v>-30.346798549988307</v>
          </cell>
          <cell r="EF951">
            <v>0</v>
          </cell>
          <cell r="EG951">
            <v>0</v>
          </cell>
          <cell r="EH951">
            <v>-30.346798550002859</v>
          </cell>
          <cell r="EI951">
            <v>0</v>
          </cell>
          <cell r="EJ951">
            <v>0</v>
          </cell>
          <cell r="EK951">
            <v>0</v>
          </cell>
          <cell r="EL951">
            <v>0</v>
          </cell>
          <cell r="EM951">
            <v>0</v>
          </cell>
          <cell r="EN951">
            <v>0</v>
          </cell>
          <cell r="EO951">
            <v>0</v>
          </cell>
          <cell r="EP951">
            <v>0</v>
          </cell>
          <cell r="EQ951">
            <v>0</v>
          </cell>
          <cell r="ER951">
            <v>21.643192060058936</v>
          </cell>
          <cell r="ES951">
            <v>0</v>
          </cell>
          <cell r="ET951">
            <v>0</v>
          </cell>
          <cell r="EU951">
            <v>21.643192060008005</v>
          </cell>
          <cell r="EV951">
            <v>0</v>
          </cell>
          <cell r="EW951">
            <v>0</v>
          </cell>
          <cell r="EX951">
            <v>0</v>
          </cell>
          <cell r="EY951">
            <v>0</v>
          </cell>
          <cell r="EZ951">
            <v>0</v>
          </cell>
          <cell r="FA951">
            <v>0</v>
          </cell>
          <cell r="FB951">
            <v>0</v>
          </cell>
          <cell r="FC951">
            <v>0</v>
          </cell>
          <cell r="FD951">
            <v>0</v>
          </cell>
          <cell r="FE951">
            <v>34.143006219994277</v>
          </cell>
          <cell r="FF951">
            <v>0</v>
          </cell>
          <cell r="FG951">
            <v>0</v>
          </cell>
          <cell r="FH951">
            <v>34.143006219994277</v>
          </cell>
          <cell r="FI951">
            <v>0</v>
          </cell>
          <cell r="FJ951">
            <v>0</v>
          </cell>
          <cell r="FK951">
            <v>0</v>
          </cell>
          <cell r="FL951">
            <v>0</v>
          </cell>
          <cell r="FM951">
            <v>0</v>
          </cell>
          <cell r="FN951">
            <v>0</v>
          </cell>
          <cell r="FO951">
            <v>0</v>
          </cell>
          <cell r="FP951">
            <v>0</v>
          </cell>
          <cell r="FQ951">
            <v>0</v>
          </cell>
          <cell r="FR951">
            <v>34.544257219997235</v>
          </cell>
          <cell r="FS951">
            <v>0</v>
          </cell>
          <cell r="FT951">
            <v>0</v>
          </cell>
          <cell r="FU951">
            <v>34.544257220004511</v>
          </cell>
          <cell r="FV951">
            <v>0</v>
          </cell>
          <cell r="FW951">
            <v>0</v>
          </cell>
          <cell r="FX951">
            <v>0</v>
          </cell>
          <cell r="FY951">
            <v>0</v>
          </cell>
          <cell r="FZ951">
            <v>0</v>
          </cell>
          <cell r="GA951">
            <v>0</v>
          </cell>
          <cell r="GB951">
            <v>0</v>
          </cell>
          <cell r="GC951">
            <v>0</v>
          </cell>
          <cell r="GD951">
            <v>0</v>
          </cell>
          <cell r="GE951">
            <v>0</v>
          </cell>
          <cell r="GF951">
            <v>0</v>
          </cell>
          <cell r="GG951">
            <v>0</v>
          </cell>
          <cell r="GH951">
            <v>0</v>
          </cell>
          <cell r="GI951">
            <v>0</v>
          </cell>
          <cell r="GJ951">
            <v>0</v>
          </cell>
          <cell r="GK951">
            <v>0</v>
          </cell>
          <cell r="GL951">
            <v>0</v>
          </cell>
          <cell r="GM951">
            <v>0</v>
          </cell>
          <cell r="GN951">
            <v>0</v>
          </cell>
          <cell r="GO951">
            <v>0</v>
          </cell>
          <cell r="GP951">
            <v>0</v>
          </cell>
          <cell r="GQ951">
            <v>0</v>
          </cell>
          <cell r="GR951">
            <v>0</v>
          </cell>
          <cell r="GS951">
            <v>0</v>
          </cell>
          <cell r="GT951">
            <v>0</v>
          </cell>
          <cell r="GU951">
            <v>0</v>
          </cell>
          <cell r="GV951">
            <v>0</v>
          </cell>
          <cell r="GW951">
            <v>0</v>
          </cell>
          <cell r="GX951">
            <v>0</v>
          </cell>
          <cell r="GY951">
            <v>0</v>
          </cell>
          <cell r="GZ951">
            <v>0</v>
          </cell>
          <cell r="HA951">
            <v>0</v>
          </cell>
          <cell r="HB951">
            <v>0</v>
          </cell>
          <cell r="HC951">
            <v>0</v>
          </cell>
          <cell r="HD951">
            <v>0</v>
          </cell>
          <cell r="HE951">
            <v>0</v>
          </cell>
          <cell r="HF951">
            <v>0</v>
          </cell>
          <cell r="HG951">
            <v>0</v>
          </cell>
          <cell r="HH951">
            <v>0</v>
          </cell>
          <cell r="HI951">
            <v>0</v>
          </cell>
          <cell r="HJ951">
            <v>0</v>
          </cell>
          <cell r="HK951">
            <v>0</v>
          </cell>
          <cell r="HL951">
            <v>0</v>
          </cell>
          <cell r="HM951">
            <v>0</v>
          </cell>
          <cell r="HN951">
            <v>0</v>
          </cell>
          <cell r="HO951">
            <v>0</v>
          </cell>
          <cell r="HP951">
            <v>0</v>
          </cell>
          <cell r="HQ951">
            <v>0</v>
          </cell>
          <cell r="HR951">
            <v>0</v>
          </cell>
          <cell r="HS951">
            <v>0</v>
          </cell>
          <cell r="HT951">
            <v>0</v>
          </cell>
          <cell r="HU951">
            <v>0</v>
          </cell>
          <cell r="HV951">
            <v>0</v>
          </cell>
          <cell r="HW951">
            <v>0</v>
          </cell>
          <cell r="HX951">
            <v>0</v>
          </cell>
          <cell r="HY951">
            <v>0</v>
          </cell>
          <cell r="HZ951">
            <v>0</v>
          </cell>
          <cell r="IA951">
            <v>0</v>
          </cell>
          <cell r="IB951">
            <v>0</v>
          </cell>
          <cell r="IC951">
            <v>0</v>
          </cell>
          <cell r="ID951">
            <v>0</v>
          </cell>
          <cell r="IE951">
            <v>0</v>
          </cell>
          <cell r="IF951">
            <v>0</v>
          </cell>
          <cell r="IG951">
            <v>0</v>
          </cell>
          <cell r="IH951">
            <v>0</v>
          </cell>
          <cell r="II951">
            <v>0</v>
          </cell>
          <cell r="IJ951">
            <v>0</v>
          </cell>
          <cell r="IK951">
            <v>0</v>
          </cell>
          <cell r="IL951">
            <v>0</v>
          </cell>
          <cell r="IM951">
            <v>0</v>
          </cell>
          <cell r="IN951">
            <v>0</v>
          </cell>
          <cell r="IO951">
            <v>0</v>
          </cell>
          <cell r="IP951">
            <v>0</v>
          </cell>
          <cell r="IQ951">
            <v>0</v>
          </cell>
          <cell r="IR951">
            <v>0</v>
          </cell>
          <cell r="IS951">
            <v>0</v>
          </cell>
          <cell r="IT951">
            <v>0</v>
          </cell>
          <cell r="IU951">
            <v>0</v>
          </cell>
          <cell r="IV951">
            <v>0</v>
          </cell>
          <cell r="IW951">
            <v>0</v>
          </cell>
          <cell r="IX951">
            <v>0</v>
          </cell>
          <cell r="IY951">
            <v>0</v>
          </cell>
          <cell r="IZ951">
            <v>0</v>
          </cell>
          <cell r="JA951">
            <v>0</v>
          </cell>
          <cell r="JB951">
            <v>0</v>
          </cell>
          <cell r="JC951">
            <v>0</v>
          </cell>
          <cell r="JD951">
            <v>0</v>
          </cell>
          <cell r="JE951">
            <v>0</v>
          </cell>
          <cell r="JF951">
            <v>0</v>
          </cell>
          <cell r="JG951">
            <v>0</v>
          </cell>
          <cell r="JH951">
            <v>0</v>
          </cell>
          <cell r="JI951">
            <v>0</v>
          </cell>
          <cell r="JJ951">
            <v>0</v>
          </cell>
          <cell r="JK951">
            <v>0</v>
          </cell>
          <cell r="JL951">
            <v>0</v>
          </cell>
          <cell r="JM951">
            <v>0</v>
          </cell>
          <cell r="JN951">
            <v>0</v>
          </cell>
          <cell r="JO951">
            <v>0</v>
          </cell>
          <cell r="JP951">
            <v>0</v>
          </cell>
          <cell r="JQ951">
            <v>0</v>
          </cell>
        </row>
        <row r="952">
          <cell r="D952" t="str">
            <v>PV_.PC.UTS._.___.Pavant III LLC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>
            <v>0</v>
          </cell>
          <cell r="BH952">
            <v>0</v>
          </cell>
          <cell r="BI952">
            <v>0</v>
          </cell>
          <cell r="BJ952">
            <v>0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>
            <v>0</v>
          </cell>
          <cell r="BQ952">
            <v>0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0</v>
          </cell>
          <cell r="BW952">
            <v>0</v>
          </cell>
          <cell r="BX952">
            <v>0</v>
          </cell>
          <cell r="BY952">
            <v>0</v>
          </cell>
          <cell r="BZ952">
            <v>0</v>
          </cell>
          <cell r="CA952">
            <v>0</v>
          </cell>
          <cell r="CB952">
            <v>0</v>
          </cell>
          <cell r="CC952">
            <v>0</v>
          </cell>
          <cell r="CD952">
            <v>0</v>
          </cell>
          <cell r="CE952">
            <v>0</v>
          </cell>
          <cell r="CF952">
            <v>0</v>
          </cell>
          <cell r="CG952">
            <v>0</v>
          </cell>
          <cell r="CH952">
            <v>0</v>
          </cell>
          <cell r="CI952">
            <v>0</v>
          </cell>
          <cell r="CJ952">
            <v>0</v>
          </cell>
          <cell r="CK952">
            <v>0</v>
          </cell>
          <cell r="CL952">
            <v>0</v>
          </cell>
          <cell r="CM952">
            <v>0</v>
          </cell>
          <cell r="CN952">
            <v>0</v>
          </cell>
          <cell r="CO952">
            <v>0</v>
          </cell>
          <cell r="CP952">
            <v>0</v>
          </cell>
          <cell r="CQ952">
            <v>0</v>
          </cell>
          <cell r="CR952">
            <v>0</v>
          </cell>
          <cell r="CS952">
            <v>0</v>
          </cell>
          <cell r="CT952">
            <v>0</v>
          </cell>
          <cell r="CU952">
            <v>0</v>
          </cell>
          <cell r="CV952">
            <v>0</v>
          </cell>
          <cell r="CW952">
            <v>0</v>
          </cell>
          <cell r="CX952">
            <v>0</v>
          </cell>
          <cell r="CY952">
            <v>0</v>
          </cell>
          <cell r="CZ952">
            <v>0</v>
          </cell>
          <cell r="DA952">
            <v>0</v>
          </cell>
          <cell r="DB952">
            <v>0</v>
          </cell>
          <cell r="DC952">
            <v>0</v>
          </cell>
          <cell r="DD952">
            <v>0</v>
          </cell>
          <cell r="DE952">
            <v>0</v>
          </cell>
          <cell r="DF952">
            <v>0</v>
          </cell>
          <cell r="DG952">
            <v>0</v>
          </cell>
          <cell r="DH952">
            <v>0</v>
          </cell>
          <cell r="DI952">
            <v>0</v>
          </cell>
          <cell r="DJ952">
            <v>0</v>
          </cell>
          <cell r="DK952">
            <v>0</v>
          </cell>
          <cell r="DL952">
            <v>0</v>
          </cell>
          <cell r="DM952">
            <v>0</v>
          </cell>
          <cell r="DN952">
            <v>0</v>
          </cell>
          <cell r="DO952">
            <v>0</v>
          </cell>
          <cell r="DP952">
            <v>0</v>
          </cell>
          <cell r="DQ952">
            <v>0</v>
          </cell>
          <cell r="DR952">
            <v>0</v>
          </cell>
          <cell r="DS952">
            <v>0</v>
          </cell>
          <cell r="DT952">
            <v>0</v>
          </cell>
          <cell r="DU952">
            <v>0</v>
          </cell>
          <cell r="DV952">
            <v>0</v>
          </cell>
          <cell r="DW952">
            <v>0</v>
          </cell>
          <cell r="DX952">
            <v>0</v>
          </cell>
          <cell r="DY952">
            <v>0</v>
          </cell>
          <cell r="DZ952">
            <v>0</v>
          </cell>
          <cell r="EA952">
            <v>0</v>
          </cell>
          <cell r="EB952">
            <v>0</v>
          </cell>
          <cell r="EC952">
            <v>0</v>
          </cell>
          <cell r="ED952">
            <v>0</v>
          </cell>
          <cell r="EE952">
            <v>0</v>
          </cell>
          <cell r="EF952">
            <v>0</v>
          </cell>
          <cell r="EG952">
            <v>0</v>
          </cell>
          <cell r="EH952">
            <v>0</v>
          </cell>
          <cell r="EI952">
            <v>0</v>
          </cell>
          <cell r="EJ952">
            <v>0</v>
          </cell>
          <cell r="EK952">
            <v>0</v>
          </cell>
          <cell r="EL952">
            <v>0</v>
          </cell>
          <cell r="EM952">
            <v>0</v>
          </cell>
          <cell r="EN952">
            <v>0</v>
          </cell>
          <cell r="EO952">
            <v>0</v>
          </cell>
          <cell r="EP952">
            <v>0</v>
          </cell>
          <cell r="EQ952">
            <v>0</v>
          </cell>
          <cell r="ER952">
            <v>0</v>
          </cell>
          <cell r="ES952">
            <v>0</v>
          </cell>
          <cell r="ET952">
            <v>0</v>
          </cell>
          <cell r="EU952">
            <v>0</v>
          </cell>
          <cell r="EV952">
            <v>0</v>
          </cell>
          <cell r="EW952">
            <v>0</v>
          </cell>
          <cell r="EX952">
            <v>0</v>
          </cell>
          <cell r="EY952">
            <v>0</v>
          </cell>
          <cell r="EZ952">
            <v>0</v>
          </cell>
          <cell r="FA952">
            <v>0</v>
          </cell>
          <cell r="FB952">
            <v>0</v>
          </cell>
          <cell r="FC952">
            <v>0</v>
          </cell>
          <cell r="FD952">
            <v>0</v>
          </cell>
          <cell r="FE952">
            <v>0</v>
          </cell>
          <cell r="FF952">
            <v>0</v>
          </cell>
          <cell r="FG952">
            <v>0</v>
          </cell>
          <cell r="FH952">
            <v>0</v>
          </cell>
          <cell r="FI952">
            <v>0</v>
          </cell>
          <cell r="FJ952">
            <v>0</v>
          </cell>
          <cell r="FK952">
            <v>0</v>
          </cell>
          <cell r="FL952">
            <v>0</v>
          </cell>
          <cell r="FM952">
            <v>0</v>
          </cell>
          <cell r="FN952">
            <v>0</v>
          </cell>
          <cell r="FO952">
            <v>0</v>
          </cell>
          <cell r="FP952">
            <v>0</v>
          </cell>
          <cell r="FQ952">
            <v>0</v>
          </cell>
          <cell r="FR952">
            <v>0</v>
          </cell>
          <cell r="FS952">
            <v>0</v>
          </cell>
          <cell r="FT952">
            <v>0</v>
          </cell>
          <cell r="FU952">
            <v>0</v>
          </cell>
          <cell r="FV952">
            <v>0</v>
          </cell>
          <cell r="FW952">
            <v>0</v>
          </cell>
          <cell r="FX952">
            <v>0</v>
          </cell>
          <cell r="FY952">
            <v>0</v>
          </cell>
          <cell r="FZ952">
            <v>0</v>
          </cell>
          <cell r="GA952">
            <v>0</v>
          </cell>
          <cell r="GB952">
            <v>0</v>
          </cell>
          <cell r="GC952">
            <v>0</v>
          </cell>
          <cell r="GD952">
            <v>0</v>
          </cell>
          <cell r="GE952">
            <v>0</v>
          </cell>
          <cell r="GF952">
            <v>0</v>
          </cell>
          <cell r="GG952">
            <v>0</v>
          </cell>
          <cell r="GH952">
            <v>0</v>
          </cell>
          <cell r="GI952">
            <v>0</v>
          </cell>
          <cell r="GJ952">
            <v>0</v>
          </cell>
          <cell r="GK952">
            <v>0</v>
          </cell>
          <cell r="GL952">
            <v>0</v>
          </cell>
          <cell r="GM952">
            <v>0</v>
          </cell>
          <cell r="GN952">
            <v>0</v>
          </cell>
          <cell r="GO952">
            <v>0</v>
          </cell>
          <cell r="GP952">
            <v>0</v>
          </cell>
          <cell r="GQ952">
            <v>0</v>
          </cell>
          <cell r="GR952">
            <v>0</v>
          </cell>
          <cell r="GS952">
            <v>0</v>
          </cell>
          <cell r="GT952">
            <v>0</v>
          </cell>
          <cell r="GU952">
            <v>0</v>
          </cell>
          <cell r="GV952">
            <v>0</v>
          </cell>
          <cell r="GW952">
            <v>0</v>
          </cell>
          <cell r="GX952">
            <v>0</v>
          </cell>
          <cell r="GY952">
            <v>0</v>
          </cell>
          <cell r="GZ952">
            <v>0</v>
          </cell>
          <cell r="HA952">
            <v>0</v>
          </cell>
          <cell r="HB952">
            <v>0</v>
          </cell>
          <cell r="HC952">
            <v>0</v>
          </cell>
          <cell r="HD952">
            <v>0</v>
          </cell>
          <cell r="HE952">
            <v>0</v>
          </cell>
          <cell r="HF952">
            <v>0</v>
          </cell>
          <cell r="HG952">
            <v>0</v>
          </cell>
          <cell r="HH952">
            <v>0</v>
          </cell>
          <cell r="HI952">
            <v>0</v>
          </cell>
          <cell r="HJ952">
            <v>0</v>
          </cell>
          <cell r="HK952">
            <v>0</v>
          </cell>
          <cell r="HL952">
            <v>0</v>
          </cell>
          <cell r="HM952">
            <v>0</v>
          </cell>
          <cell r="HN952">
            <v>0</v>
          </cell>
          <cell r="HO952">
            <v>0</v>
          </cell>
          <cell r="HP952">
            <v>0</v>
          </cell>
          <cell r="HQ952">
            <v>0</v>
          </cell>
          <cell r="HR952">
            <v>0</v>
          </cell>
          <cell r="HS952">
            <v>0</v>
          </cell>
          <cell r="HT952">
            <v>0</v>
          </cell>
          <cell r="HU952">
            <v>0</v>
          </cell>
          <cell r="HV952">
            <v>0</v>
          </cell>
          <cell r="HW952">
            <v>0</v>
          </cell>
          <cell r="HX952">
            <v>0</v>
          </cell>
          <cell r="HY952">
            <v>0</v>
          </cell>
          <cell r="HZ952">
            <v>0</v>
          </cell>
          <cell r="IA952">
            <v>0</v>
          </cell>
          <cell r="IB952">
            <v>0</v>
          </cell>
          <cell r="IC952">
            <v>0</v>
          </cell>
          <cell r="ID952">
            <v>0</v>
          </cell>
          <cell r="IE952">
            <v>0</v>
          </cell>
          <cell r="IF952">
            <v>0</v>
          </cell>
          <cell r="IG952">
            <v>0</v>
          </cell>
          <cell r="IH952">
            <v>0</v>
          </cell>
          <cell r="II952">
            <v>0</v>
          </cell>
          <cell r="IJ952">
            <v>0</v>
          </cell>
          <cell r="IK952">
            <v>0</v>
          </cell>
          <cell r="IL952">
            <v>0</v>
          </cell>
          <cell r="IM952">
            <v>0</v>
          </cell>
          <cell r="IN952">
            <v>0</v>
          </cell>
          <cell r="IO952">
            <v>0</v>
          </cell>
          <cell r="IP952">
            <v>0</v>
          </cell>
          <cell r="IQ952">
            <v>0</v>
          </cell>
          <cell r="IR952">
            <v>0</v>
          </cell>
          <cell r="IS952">
            <v>0</v>
          </cell>
          <cell r="IT952">
            <v>0</v>
          </cell>
          <cell r="IU952">
            <v>0</v>
          </cell>
          <cell r="IV952">
            <v>0</v>
          </cell>
          <cell r="IW952">
            <v>0</v>
          </cell>
          <cell r="IX952">
            <v>0</v>
          </cell>
          <cell r="IY952">
            <v>0</v>
          </cell>
          <cell r="IZ952">
            <v>0</v>
          </cell>
          <cell r="JA952">
            <v>0</v>
          </cell>
          <cell r="JB952">
            <v>0</v>
          </cell>
          <cell r="JC952">
            <v>0</v>
          </cell>
          <cell r="JD952">
            <v>0</v>
          </cell>
          <cell r="JE952">
            <v>0</v>
          </cell>
          <cell r="JF952">
            <v>0</v>
          </cell>
          <cell r="JG952">
            <v>0</v>
          </cell>
          <cell r="JH952">
            <v>0</v>
          </cell>
          <cell r="JI952">
            <v>0</v>
          </cell>
          <cell r="JJ952">
            <v>0</v>
          </cell>
          <cell r="JK952">
            <v>0</v>
          </cell>
          <cell r="JL952">
            <v>0</v>
          </cell>
          <cell r="JM952">
            <v>0</v>
          </cell>
          <cell r="JN952">
            <v>0</v>
          </cell>
          <cell r="JO952">
            <v>0</v>
          </cell>
          <cell r="JP952">
            <v>0</v>
          </cell>
          <cell r="JQ952">
            <v>0</v>
          </cell>
        </row>
        <row r="953">
          <cell r="D953" t="str">
            <v>PV_.PC.UTS._.FB_.Appaloosa Solar IA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G953">
            <v>0</v>
          </cell>
          <cell r="BH953">
            <v>0</v>
          </cell>
          <cell r="BI953">
            <v>0</v>
          </cell>
          <cell r="BJ953">
            <v>0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0</v>
          </cell>
          <cell r="BW953">
            <v>0</v>
          </cell>
          <cell r="BX953">
            <v>0</v>
          </cell>
          <cell r="BY953">
            <v>0</v>
          </cell>
          <cell r="BZ953">
            <v>0</v>
          </cell>
          <cell r="CA953">
            <v>0</v>
          </cell>
          <cell r="CB953">
            <v>0</v>
          </cell>
          <cell r="CC953">
            <v>0</v>
          </cell>
          <cell r="CD953">
            <v>0</v>
          </cell>
          <cell r="CE953">
            <v>0</v>
          </cell>
          <cell r="CF953">
            <v>0</v>
          </cell>
          <cell r="CG953">
            <v>0</v>
          </cell>
          <cell r="CH953">
            <v>0</v>
          </cell>
          <cell r="CI953">
            <v>0</v>
          </cell>
          <cell r="CJ953">
            <v>0</v>
          </cell>
          <cell r="CK953">
            <v>0</v>
          </cell>
          <cell r="CL953">
            <v>0</v>
          </cell>
          <cell r="CM953">
            <v>0</v>
          </cell>
          <cell r="CN953">
            <v>0</v>
          </cell>
          <cell r="CO953">
            <v>0</v>
          </cell>
          <cell r="CP953">
            <v>0</v>
          </cell>
          <cell r="CQ953">
            <v>0</v>
          </cell>
          <cell r="CR953">
            <v>0</v>
          </cell>
          <cell r="CS953">
            <v>0</v>
          </cell>
          <cell r="CT953">
            <v>0</v>
          </cell>
          <cell r="CU953">
            <v>0</v>
          </cell>
          <cell r="CV953">
            <v>0</v>
          </cell>
          <cell r="CW953">
            <v>0</v>
          </cell>
          <cell r="CX953">
            <v>0</v>
          </cell>
          <cell r="CY953">
            <v>0</v>
          </cell>
          <cell r="CZ953">
            <v>0</v>
          </cell>
          <cell r="DA953">
            <v>0</v>
          </cell>
          <cell r="DB953">
            <v>0</v>
          </cell>
          <cell r="DC953">
            <v>0</v>
          </cell>
          <cell r="DD953">
            <v>0</v>
          </cell>
          <cell r="DE953">
            <v>0</v>
          </cell>
          <cell r="DF953">
            <v>0</v>
          </cell>
          <cell r="DG953">
            <v>0</v>
          </cell>
          <cell r="DH953">
            <v>0</v>
          </cell>
          <cell r="DI953">
            <v>0</v>
          </cell>
          <cell r="DJ953">
            <v>0</v>
          </cell>
          <cell r="DK953">
            <v>0</v>
          </cell>
          <cell r="DL953">
            <v>0</v>
          </cell>
          <cell r="DM953">
            <v>0</v>
          </cell>
          <cell r="DN953">
            <v>0</v>
          </cell>
          <cell r="DO953">
            <v>0</v>
          </cell>
          <cell r="DP953">
            <v>0</v>
          </cell>
          <cell r="DQ953">
            <v>0</v>
          </cell>
          <cell r="DR953">
            <v>0</v>
          </cell>
          <cell r="DS953">
            <v>0</v>
          </cell>
          <cell r="DT953">
            <v>0</v>
          </cell>
          <cell r="DU953">
            <v>0</v>
          </cell>
          <cell r="DV953">
            <v>0</v>
          </cell>
          <cell r="DW953">
            <v>0</v>
          </cell>
          <cell r="DX953">
            <v>0</v>
          </cell>
          <cell r="DY953">
            <v>0</v>
          </cell>
          <cell r="DZ953">
            <v>0</v>
          </cell>
          <cell r="EA953">
            <v>0</v>
          </cell>
          <cell r="EB953">
            <v>0</v>
          </cell>
          <cell r="EC953">
            <v>0</v>
          </cell>
          <cell r="ED953">
            <v>0</v>
          </cell>
          <cell r="EE953">
            <v>0</v>
          </cell>
          <cell r="EF953">
            <v>0</v>
          </cell>
          <cell r="EG953">
            <v>0</v>
          </cell>
          <cell r="EH953">
            <v>0</v>
          </cell>
          <cell r="EI953">
            <v>0</v>
          </cell>
          <cell r="EJ953">
            <v>0</v>
          </cell>
          <cell r="EK953">
            <v>0</v>
          </cell>
          <cell r="EL953">
            <v>0</v>
          </cell>
          <cell r="EM953">
            <v>0</v>
          </cell>
          <cell r="EN953">
            <v>0</v>
          </cell>
          <cell r="EO953">
            <v>0</v>
          </cell>
          <cell r="EP953">
            <v>0</v>
          </cell>
          <cell r="EQ953">
            <v>0</v>
          </cell>
          <cell r="ER953">
            <v>0</v>
          </cell>
          <cell r="ES953">
            <v>0</v>
          </cell>
          <cell r="ET953">
            <v>0</v>
          </cell>
          <cell r="EU953">
            <v>0</v>
          </cell>
          <cell r="EV953">
            <v>0</v>
          </cell>
          <cell r="EW953">
            <v>0</v>
          </cell>
          <cell r="EX953">
            <v>0</v>
          </cell>
          <cell r="EY953">
            <v>0</v>
          </cell>
          <cell r="EZ953">
            <v>0</v>
          </cell>
          <cell r="FA953">
            <v>0</v>
          </cell>
          <cell r="FB953">
            <v>0</v>
          </cell>
          <cell r="FC953">
            <v>0</v>
          </cell>
          <cell r="FD953">
            <v>0</v>
          </cell>
          <cell r="FE953">
            <v>0</v>
          </cell>
          <cell r="FF953">
            <v>0</v>
          </cell>
          <cell r="FG953">
            <v>0</v>
          </cell>
          <cell r="FH953">
            <v>0</v>
          </cell>
          <cell r="FI953">
            <v>0</v>
          </cell>
          <cell r="FJ953">
            <v>0</v>
          </cell>
          <cell r="FK953">
            <v>0</v>
          </cell>
          <cell r="FL953">
            <v>0</v>
          </cell>
          <cell r="FM953">
            <v>0</v>
          </cell>
          <cell r="FN953">
            <v>0</v>
          </cell>
          <cell r="FO953">
            <v>0</v>
          </cell>
          <cell r="FP953">
            <v>0</v>
          </cell>
          <cell r="FQ953">
            <v>0</v>
          </cell>
          <cell r="FR953">
            <v>0</v>
          </cell>
          <cell r="FS953">
            <v>0</v>
          </cell>
          <cell r="FT953">
            <v>0</v>
          </cell>
          <cell r="FU953">
            <v>0</v>
          </cell>
          <cell r="FV953">
            <v>0</v>
          </cell>
          <cell r="FW953">
            <v>0</v>
          </cell>
          <cell r="FX953">
            <v>0</v>
          </cell>
          <cell r="FY953">
            <v>0</v>
          </cell>
          <cell r="FZ953">
            <v>0</v>
          </cell>
          <cell r="GA953">
            <v>0</v>
          </cell>
          <cell r="GB953">
            <v>0</v>
          </cell>
          <cell r="GC953">
            <v>0</v>
          </cell>
          <cell r="GD953">
            <v>0</v>
          </cell>
          <cell r="GE953">
            <v>0</v>
          </cell>
          <cell r="GF953">
            <v>0</v>
          </cell>
          <cell r="GG953">
            <v>0</v>
          </cell>
          <cell r="GH953">
            <v>0</v>
          </cell>
          <cell r="GI953">
            <v>0</v>
          </cell>
          <cell r="GJ953">
            <v>0</v>
          </cell>
          <cell r="GK953">
            <v>0</v>
          </cell>
          <cell r="GL953">
            <v>0</v>
          </cell>
          <cell r="GM953">
            <v>0</v>
          </cell>
          <cell r="GN953">
            <v>0</v>
          </cell>
          <cell r="GO953">
            <v>0</v>
          </cell>
          <cell r="GP953">
            <v>0</v>
          </cell>
          <cell r="GQ953">
            <v>0</v>
          </cell>
          <cell r="GR953">
            <v>0</v>
          </cell>
          <cell r="GS953">
            <v>0</v>
          </cell>
          <cell r="GT953">
            <v>0</v>
          </cell>
          <cell r="GU953">
            <v>0</v>
          </cell>
          <cell r="GV953">
            <v>0</v>
          </cell>
          <cell r="GW953">
            <v>0</v>
          </cell>
          <cell r="GX953">
            <v>0</v>
          </cell>
          <cell r="GY953">
            <v>0</v>
          </cell>
          <cell r="GZ953">
            <v>0</v>
          </cell>
          <cell r="HA953">
            <v>0</v>
          </cell>
          <cell r="HB953">
            <v>0</v>
          </cell>
          <cell r="HC953">
            <v>0</v>
          </cell>
          <cell r="HD953">
            <v>0</v>
          </cell>
          <cell r="HE953">
            <v>0</v>
          </cell>
          <cell r="HF953">
            <v>0</v>
          </cell>
          <cell r="HG953">
            <v>0</v>
          </cell>
          <cell r="HH953">
            <v>0</v>
          </cell>
          <cell r="HI953">
            <v>0</v>
          </cell>
          <cell r="HJ953">
            <v>0</v>
          </cell>
          <cell r="HK953">
            <v>0</v>
          </cell>
          <cell r="HL953">
            <v>0</v>
          </cell>
          <cell r="HM953">
            <v>0</v>
          </cell>
          <cell r="HN953">
            <v>0</v>
          </cell>
          <cell r="HO953">
            <v>0</v>
          </cell>
          <cell r="HP953">
            <v>0</v>
          </cell>
          <cell r="HQ953">
            <v>0</v>
          </cell>
          <cell r="HR953">
            <v>0</v>
          </cell>
          <cell r="HS953">
            <v>0</v>
          </cell>
          <cell r="HT953">
            <v>0</v>
          </cell>
          <cell r="HU953">
            <v>0</v>
          </cell>
          <cell r="HV953">
            <v>0</v>
          </cell>
          <cell r="HW953">
            <v>0</v>
          </cell>
          <cell r="HX953">
            <v>0</v>
          </cell>
          <cell r="HY953">
            <v>0</v>
          </cell>
          <cell r="HZ953">
            <v>0</v>
          </cell>
          <cell r="IA953">
            <v>0</v>
          </cell>
          <cell r="IB953">
            <v>0</v>
          </cell>
          <cell r="IC953">
            <v>0</v>
          </cell>
          <cell r="ID953">
            <v>0</v>
          </cell>
          <cell r="IE953">
            <v>0</v>
          </cell>
          <cell r="IF953">
            <v>0</v>
          </cell>
          <cell r="IG953">
            <v>0</v>
          </cell>
          <cell r="IH953">
            <v>0</v>
          </cell>
          <cell r="II953">
            <v>0</v>
          </cell>
          <cell r="IJ953">
            <v>0</v>
          </cell>
          <cell r="IK953">
            <v>0</v>
          </cell>
          <cell r="IL953">
            <v>0</v>
          </cell>
          <cell r="IM953">
            <v>0</v>
          </cell>
          <cell r="IN953">
            <v>0</v>
          </cell>
          <cell r="IO953">
            <v>0</v>
          </cell>
          <cell r="IP953">
            <v>0</v>
          </cell>
          <cell r="IQ953">
            <v>0</v>
          </cell>
          <cell r="IR953">
            <v>0</v>
          </cell>
          <cell r="IS953">
            <v>0</v>
          </cell>
          <cell r="IT953">
            <v>0</v>
          </cell>
          <cell r="IU953">
            <v>0</v>
          </cell>
          <cell r="IV953">
            <v>0</v>
          </cell>
          <cell r="IW953">
            <v>0</v>
          </cell>
          <cell r="IX953">
            <v>0</v>
          </cell>
          <cell r="IY953">
            <v>0</v>
          </cell>
          <cell r="IZ953">
            <v>0</v>
          </cell>
          <cell r="JA953">
            <v>0</v>
          </cell>
          <cell r="JB953">
            <v>0</v>
          </cell>
          <cell r="JC953">
            <v>0</v>
          </cell>
          <cell r="JD953">
            <v>0</v>
          </cell>
          <cell r="JE953">
            <v>0</v>
          </cell>
          <cell r="JF953">
            <v>0</v>
          </cell>
          <cell r="JG953">
            <v>0</v>
          </cell>
          <cell r="JH953">
            <v>0</v>
          </cell>
          <cell r="JI953">
            <v>0</v>
          </cell>
          <cell r="JJ953">
            <v>0</v>
          </cell>
          <cell r="JK953">
            <v>0</v>
          </cell>
          <cell r="JL953">
            <v>0</v>
          </cell>
          <cell r="JM953">
            <v>0</v>
          </cell>
          <cell r="JN953">
            <v>0</v>
          </cell>
          <cell r="JO953">
            <v>0</v>
          </cell>
          <cell r="JP953">
            <v>0</v>
          </cell>
          <cell r="JQ953">
            <v>0</v>
          </cell>
        </row>
        <row r="954">
          <cell r="D954" t="str">
            <v>PV_.PC.UTS._.FB_.Appaloosa Solar IB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0</v>
          </cell>
          <cell r="BD954">
            <v>0</v>
          </cell>
          <cell r="BE954">
            <v>0</v>
          </cell>
          <cell r="BF954">
            <v>0</v>
          </cell>
          <cell r="BG954">
            <v>0</v>
          </cell>
          <cell r="BH954">
            <v>0</v>
          </cell>
          <cell r="BI954">
            <v>0</v>
          </cell>
          <cell r="BJ954">
            <v>0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0</v>
          </cell>
          <cell r="BW954">
            <v>0</v>
          </cell>
          <cell r="BX954">
            <v>0</v>
          </cell>
          <cell r="BY954">
            <v>0</v>
          </cell>
          <cell r="BZ954">
            <v>0</v>
          </cell>
          <cell r="CA954">
            <v>0</v>
          </cell>
          <cell r="CB954">
            <v>0</v>
          </cell>
          <cell r="CC954">
            <v>0</v>
          </cell>
          <cell r="CD954">
            <v>0</v>
          </cell>
          <cell r="CE954">
            <v>0</v>
          </cell>
          <cell r="CF954">
            <v>0</v>
          </cell>
          <cell r="CG954">
            <v>0</v>
          </cell>
          <cell r="CH954">
            <v>0</v>
          </cell>
          <cell r="CI954">
            <v>0</v>
          </cell>
          <cell r="CJ954">
            <v>0</v>
          </cell>
          <cell r="CK954">
            <v>0</v>
          </cell>
          <cell r="CL954">
            <v>0</v>
          </cell>
          <cell r="CM954">
            <v>0</v>
          </cell>
          <cell r="CN954">
            <v>0</v>
          </cell>
          <cell r="CO954">
            <v>0</v>
          </cell>
          <cell r="CP954">
            <v>0</v>
          </cell>
          <cell r="CQ954">
            <v>0</v>
          </cell>
          <cell r="CR954">
            <v>0</v>
          </cell>
          <cell r="CS954">
            <v>0</v>
          </cell>
          <cell r="CT954">
            <v>0</v>
          </cell>
          <cell r="CU954">
            <v>0</v>
          </cell>
          <cell r="CV954">
            <v>0</v>
          </cell>
          <cell r="CW954">
            <v>0</v>
          </cell>
          <cell r="CX954">
            <v>0</v>
          </cell>
          <cell r="CY954">
            <v>0</v>
          </cell>
          <cell r="CZ954">
            <v>0</v>
          </cell>
          <cell r="DA954">
            <v>0</v>
          </cell>
          <cell r="DB954">
            <v>0</v>
          </cell>
          <cell r="DC954">
            <v>0</v>
          </cell>
          <cell r="DD954">
            <v>0</v>
          </cell>
          <cell r="DE954">
            <v>0</v>
          </cell>
          <cell r="DF954">
            <v>0</v>
          </cell>
          <cell r="DG954">
            <v>0</v>
          </cell>
          <cell r="DH954">
            <v>0</v>
          </cell>
          <cell r="DI954">
            <v>0</v>
          </cell>
          <cell r="DJ954">
            <v>0</v>
          </cell>
          <cell r="DK954">
            <v>0</v>
          </cell>
          <cell r="DL954">
            <v>0</v>
          </cell>
          <cell r="DM954">
            <v>0</v>
          </cell>
          <cell r="DN954">
            <v>0</v>
          </cell>
          <cell r="DO954">
            <v>0</v>
          </cell>
          <cell r="DP954">
            <v>0</v>
          </cell>
          <cell r="DQ954">
            <v>0</v>
          </cell>
          <cell r="DR954">
            <v>0</v>
          </cell>
          <cell r="DS954">
            <v>0</v>
          </cell>
          <cell r="DT954">
            <v>0</v>
          </cell>
          <cell r="DU954">
            <v>0</v>
          </cell>
          <cell r="DV954">
            <v>0</v>
          </cell>
          <cell r="DW954">
            <v>0</v>
          </cell>
          <cell r="DX954">
            <v>0</v>
          </cell>
          <cell r="DY954">
            <v>0</v>
          </cell>
          <cell r="DZ954">
            <v>0</v>
          </cell>
          <cell r="EA954">
            <v>0</v>
          </cell>
          <cell r="EB954">
            <v>0</v>
          </cell>
          <cell r="EC954">
            <v>0</v>
          </cell>
          <cell r="ED954">
            <v>0</v>
          </cell>
          <cell r="EE954">
            <v>0</v>
          </cell>
          <cell r="EF954">
            <v>0</v>
          </cell>
          <cell r="EG954">
            <v>0</v>
          </cell>
          <cell r="EH954">
            <v>0</v>
          </cell>
          <cell r="EI954">
            <v>0</v>
          </cell>
          <cell r="EJ954">
            <v>0</v>
          </cell>
          <cell r="EK954">
            <v>0</v>
          </cell>
          <cell r="EL954">
            <v>0</v>
          </cell>
          <cell r="EM954">
            <v>0</v>
          </cell>
          <cell r="EN954">
            <v>0</v>
          </cell>
          <cell r="EO954">
            <v>0</v>
          </cell>
          <cell r="EP954">
            <v>0</v>
          </cell>
          <cell r="EQ954">
            <v>0</v>
          </cell>
          <cell r="ER954">
            <v>0</v>
          </cell>
          <cell r="ES954">
            <v>0</v>
          </cell>
          <cell r="ET954">
            <v>0</v>
          </cell>
          <cell r="EU954">
            <v>0</v>
          </cell>
          <cell r="EV954">
            <v>0</v>
          </cell>
          <cell r="EW954">
            <v>0</v>
          </cell>
          <cell r="EX954">
            <v>0</v>
          </cell>
          <cell r="EY954">
            <v>0</v>
          </cell>
          <cell r="EZ954">
            <v>0</v>
          </cell>
          <cell r="FA954">
            <v>0</v>
          </cell>
          <cell r="FB954">
            <v>0</v>
          </cell>
          <cell r="FC954">
            <v>0</v>
          </cell>
          <cell r="FD954">
            <v>0</v>
          </cell>
          <cell r="FE954">
            <v>0</v>
          </cell>
          <cell r="FF954">
            <v>0</v>
          </cell>
          <cell r="FG954">
            <v>0</v>
          </cell>
          <cell r="FH954">
            <v>0</v>
          </cell>
          <cell r="FI954">
            <v>0</v>
          </cell>
          <cell r="FJ954">
            <v>0</v>
          </cell>
          <cell r="FK954">
            <v>0</v>
          </cell>
          <cell r="FL954">
            <v>0</v>
          </cell>
          <cell r="FM954">
            <v>0</v>
          </cell>
          <cell r="FN954">
            <v>0</v>
          </cell>
          <cell r="FO954">
            <v>0</v>
          </cell>
          <cell r="FP954">
            <v>0</v>
          </cell>
          <cell r="FQ954">
            <v>0</v>
          </cell>
          <cell r="FR954">
            <v>0</v>
          </cell>
          <cell r="FS954">
            <v>0</v>
          </cell>
          <cell r="FT954">
            <v>0</v>
          </cell>
          <cell r="FU954">
            <v>0</v>
          </cell>
          <cell r="FV954">
            <v>0</v>
          </cell>
          <cell r="FW954">
            <v>0</v>
          </cell>
          <cell r="FX954">
            <v>0</v>
          </cell>
          <cell r="FY954">
            <v>0</v>
          </cell>
          <cell r="FZ954">
            <v>0</v>
          </cell>
          <cell r="GA954">
            <v>0</v>
          </cell>
          <cell r="GB954">
            <v>0</v>
          </cell>
          <cell r="GC954">
            <v>0</v>
          </cell>
          <cell r="GD954">
            <v>0</v>
          </cell>
          <cell r="GE954">
            <v>0</v>
          </cell>
          <cell r="GF954">
            <v>0</v>
          </cell>
          <cell r="GG954">
            <v>0</v>
          </cell>
          <cell r="GH954">
            <v>0</v>
          </cell>
          <cell r="GI954">
            <v>0</v>
          </cell>
          <cell r="GJ954">
            <v>0</v>
          </cell>
          <cell r="GK954">
            <v>0</v>
          </cell>
          <cell r="GL954">
            <v>0</v>
          </cell>
          <cell r="GM954">
            <v>0</v>
          </cell>
          <cell r="GN954">
            <v>0</v>
          </cell>
          <cell r="GO954">
            <v>0</v>
          </cell>
          <cell r="GP954">
            <v>0</v>
          </cell>
          <cell r="GQ954">
            <v>0</v>
          </cell>
          <cell r="GR954">
            <v>0</v>
          </cell>
          <cell r="GS954">
            <v>0</v>
          </cell>
          <cell r="GT954">
            <v>0</v>
          </cell>
          <cell r="GU954">
            <v>0</v>
          </cell>
          <cell r="GV954">
            <v>0</v>
          </cell>
          <cell r="GW954">
            <v>0</v>
          </cell>
          <cell r="GX954">
            <v>0</v>
          </cell>
          <cell r="GY954">
            <v>0</v>
          </cell>
          <cell r="GZ954">
            <v>0</v>
          </cell>
          <cell r="HA954">
            <v>0</v>
          </cell>
          <cell r="HB954">
            <v>0</v>
          </cell>
          <cell r="HC954">
            <v>0</v>
          </cell>
          <cell r="HD954">
            <v>0</v>
          </cell>
          <cell r="HE954">
            <v>0</v>
          </cell>
          <cell r="HF954">
            <v>0</v>
          </cell>
          <cell r="HG954">
            <v>0</v>
          </cell>
          <cell r="HH954">
            <v>0</v>
          </cell>
          <cell r="HI954">
            <v>0</v>
          </cell>
          <cell r="HJ954">
            <v>0</v>
          </cell>
          <cell r="HK954">
            <v>0</v>
          </cell>
          <cell r="HL954">
            <v>0</v>
          </cell>
          <cell r="HM954">
            <v>0</v>
          </cell>
          <cell r="HN954">
            <v>0</v>
          </cell>
          <cell r="HO954">
            <v>0</v>
          </cell>
          <cell r="HP954">
            <v>0</v>
          </cell>
          <cell r="HQ954">
            <v>0</v>
          </cell>
          <cell r="HR954">
            <v>0</v>
          </cell>
          <cell r="HS954">
            <v>0</v>
          </cell>
          <cell r="HT954">
            <v>0</v>
          </cell>
          <cell r="HU954">
            <v>0</v>
          </cell>
          <cell r="HV954">
            <v>0</v>
          </cell>
          <cell r="HW954">
            <v>0</v>
          </cell>
          <cell r="HX954">
            <v>0</v>
          </cell>
          <cell r="HY954">
            <v>0</v>
          </cell>
          <cell r="HZ954">
            <v>0</v>
          </cell>
          <cell r="IA954">
            <v>0</v>
          </cell>
          <cell r="IB954">
            <v>0</v>
          </cell>
          <cell r="IC954">
            <v>0</v>
          </cell>
          <cell r="ID954">
            <v>0</v>
          </cell>
          <cell r="IE954">
            <v>0</v>
          </cell>
          <cell r="IF954">
            <v>0</v>
          </cell>
          <cell r="IG954">
            <v>0</v>
          </cell>
          <cell r="IH954">
            <v>0</v>
          </cell>
          <cell r="II954">
            <v>0</v>
          </cell>
          <cell r="IJ954">
            <v>0</v>
          </cell>
          <cell r="IK954">
            <v>0</v>
          </cell>
          <cell r="IL954">
            <v>0</v>
          </cell>
          <cell r="IM954">
            <v>0</v>
          </cell>
          <cell r="IN954">
            <v>0</v>
          </cell>
          <cell r="IO954">
            <v>0</v>
          </cell>
          <cell r="IP954">
            <v>0</v>
          </cell>
          <cell r="IQ954">
            <v>0</v>
          </cell>
          <cell r="IR954">
            <v>0</v>
          </cell>
          <cell r="IS954">
            <v>0</v>
          </cell>
          <cell r="IT954">
            <v>0</v>
          </cell>
          <cell r="IU954">
            <v>0</v>
          </cell>
          <cell r="IV954">
            <v>0</v>
          </cell>
          <cell r="IW954">
            <v>0</v>
          </cell>
          <cell r="IX954">
            <v>0</v>
          </cell>
          <cell r="IY954">
            <v>0</v>
          </cell>
          <cell r="IZ954">
            <v>0</v>
          </cell>
          <cell r="JA954">
            <v>0</v>
          </cell>
          <cell r="JB954">
            <v>0</v>
          </cell>
          <cell r="JC954">
            <v>0</v>
          </cell>
          <cell r="JD954">
            <v>0</v>
          </cell>
          <cell r="JE954">
            <v>0</v>
          </cell>
          <cell r="JF954">
            <v>0</v>
          </cell>
          <cell r="JG954">
            <v>0</v>
          </cell>
          <cell r="JH954">
            <v>0</v>
          </cell>
          <cell r="JI954">
            <v>0</v>
          </cell>
          <cell r="JJ954">
            <v>0</v>
          </cell>
          <cell r="JK954">
            <v>0</v>
          </cell>
          <cell r="JL954">
            <v>0</v>
          </cell>
          <cell r="JM954">
            <v>0</v>
          </cell>
          <cell r="JN954">
            <v>0</v>
          </cell>
          <cell r="JO954">
            <v>0</v>
          </cell>
          <cell r="JP954">
            <v>0</v>
          </cell>
          <cell r="JQ954">
            <v>0</v>
          </cell>
        </row>
        <row r="955">
          <cell r="D955" t="str">
            <v>PV_.PC.UTS._.FB_.Cove Mountain</v>
          </cell>
          <cell r="F955">
            <v>0</v>
          </cell>
          <cell r="G955">
            <v>-8.8100065999988146</v>
          </cell>
          <cell r="H955">
            <v>-28.291511740000715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-12.224188199998025</v>
          </cell>
          <cell r="P955">
            <v>0</v>
          </cell>
          <cell r="Q955">
            <v>0</v>
          </cell>
          <cell r="R955">
            <v>-61.915354029973969</v>
          </cell>
          <cell r="S955">
            <v>0</v>
          </cell>
          <cell r="T955">
            <v>-29.402339090000169</v>
          </cell>
          <cell r="U955">
            <v>0</v>
          </cell>
          <cell r="V955">
            <v>-10.471276649999709</v>
          </cell>
          <cell r="W955">
            <v>-7.886863629997606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-14.154874660000132</v>
          </cell>
          <cell r="AC955">
            <v>0</v>
          </cell>
          <cell r="AD955">
            <v>0</v>
          </cell>
          <cell r="AE955">
            <v>-5.9886472999933176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-5.9886473000005935</v>
          </cell>
          <cell r="AP955">
            <v>0</v>
          </cell>
          <cell r="AQ955">
            <v>0</v>
          </cell>
          <cell r="AR955">
            <v>-9.6420579900004668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-4.248278629998822</v>
          </cell>
          <cell r="BC955">
            <v>-5.3937793599998258</v>
          </cell>
          <cell r="BD955">
            <v>0</v>
          </cell>
          <cell r="BE955">
            <v>-36.263576450000983</v>
          </cell>
          <cell r="BF955">
            <v>0</v>
          </cell>
          <cell r="BG955">
            <v>0</v>
          </cell>
          <cell r="BH955">
            <v>-36.263576450000983</v>
          </cell>
          <cell r="BI955">
            <v>0</v>
          </cell>
          <cell r="BJ955">
            <v>0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0</v>
          </cell>
          <cell r="BW955">
            <v>0</v>
          </cell>
          <cell r="BX955">
            <v>0</v>
          </cell>
          <cell r="BY955">
            <v>0</v>
          </cell>
          <cell r="BZ955">
            <v>0</v>
          </cell>
          <cell r="CA955">
            <v>0</v>
          </cell>
          <cell r="CB955">
            <v>0</v>
          </cell>
          <cell r="CC955">
            <v>0</v>
          </cell>
          <cell r="CD955">
            <v>0</v>
          </cell>
          <cell r="CE955">
            <v>0</v>
          </cell>
          <cell r="CF955">
            <v>0</v>
          </cell>
          <cell r="CG955">
            <v>0</v>
          </cell>
          <cell r="CH955">
            <v>0</v>
          </cell>
          <cell r="CI955">
            <v>0</v>
          </cell>
          <cell r="CJ955">
            <v>0</v>
          </cell>
          <cell r="CK955">
            <v>0</v>
          </cell>
          <cell r="CL955">
            <v>0</v>
          </cell>
          <cell r="CM955">
            <v>0</v>
          </cell>
          <cell r="CN955">
            <v>0</v>
          </cell>
          <cell r="CO955">
            <v>0</v>
          </cell>
          <cell r="CP955">
            <v>0</v>
          </cell>
          <cell r="CQ955">
            <v>0</v>
          </cell>
          <cell r="CR955">
            <v>0</v>
          </cell>
          <cell r="CS955">
            <v>0</v>
          </cell>
          <cell r="CT955">
            <v>0</v>
          </cell>
          <cell r="CU955">
            <v>0</v>
          </cell>
          <cell r="CV955">
            <v>0</v>
          </cell>
          <cell r="CW955">
            <v>0</v>
          </cell>
          <cell r="CX955">
            <v>0</v>
          </cell>
          <cell r="CY955">
            <v>0</v>
          </cell>
          <cell r="CZ955">
            <v>0</v>
          </cell>
          <cell r="DA955">
            <v>0</v>
          </cell>
          <cell r="DB955">
            <v>0</v>
          </cell>
          <cell r="DC955">
            <v>0</v>
          </cell>
          <cell r="DD955">
            <v>0</v>
          </cell>
          <cell r="DE955">
            <v>0</v>
          </cell>
          <cell r="DF955">
            <v>0</v>
          </cell>
          <cell r="DG955">
            <v>0</v>
          </cell>
          <cell r="DH955">
            <v>0</v>
          </cell>
          <cell r="DI955">
            <v>0</v>
          </cell>
          <cell r="DJ955">
            <v>0</v>
          </cell>
          <cell r="DK955">
            <v>0</v>
          </cell>
          <cell r="DL955">
            <v>0</v>
          </cell>
          <cell r="DM955">
            <v>0</v>
          </cell>
          <cell r="DN955">
            <v>0</v>
          </cell>
          <cell r="DO955">
            <v>0</v>
          </cell>
          <cell r="DP955">
            <v>0</v>
          </cell>
          <cell r="DQ955">
            <v>0</v>
          </cell>
          <cell r="DR955">
            <v>0</v>
          </cell>
          <cell r="DS955">
            <v>0</v>
          </cell>
          <cell r="DT955">
            <v>0</v>
          </cell>
          <cell r="DU955">
            <v>0</v>
          </cell>
          <cell r="DV955">
            <v>0</v>
          </cell>
          <cell r="DW955">
            <v>0</v>
          </cell>
          <cell r="DX955">
            <v>0</v>
          </cell>
          <cell r="DY955">
            <v>0</v>
          </cell>
          <cell r="DZ955">
            <v>0</v>
          </cell>
          <cell r="EA955">
            <v>0</v>
          </cell>
          <cell r="EB955">
            <v>0</v>
          </cell>
          <cell r="EC955">
            <v>0</v>
          </cell>
          <cell r="ED955">
            <v>0</v>
          </cell>
          <cell r="EE955">
            <v>0</v>
          </cell>
          <cell r="EF955">
            <v>0</v>
          </cell>
          <cell r="EG955">
            <v>0</v>
          </cell>
          <cell r="EH955">
            <v>0</v>
          </cell>
          <cell r="EI955">
            <v>0</v>
          </cell>
          <cell r="EJ955">
            <v>0</v>
          </cell>
          <cell r="EK955">
            <v>0</v>
          </cell>
          <cell r="EL955">
            <v>0</v>
          </cell>
          <cell r="EM955">
            <v>0</v>
          </cell>
          <cell r="EN955">
            <v>0</v>
          </cell>
          <cell r="EO955">
            <v>0</v>
          </cell>
          <cell r="EP955">
            <v>0</v>
          </cell>
          <cell r="EQ955">
            <v>0</v>
          </cell>
          <cell r="ER955">
            <v>0</v>
          </cell>
          <cell r="ES955">
            <v>0</v>
          </cell>
          <cell r="ET955">
            <v>0</v>
          </cell>
          <cell r="EU955">
            <v>0</v>
          </cell>
          <cell r="EV955">
            <v>0</v>
          </cell>
          <cell r="EW955">
            <v>0</v>
          </cell>
          <cell r="EX955">
            <v>0</v>
          </cell>
          <cell r="EY955">
            <v>0</v>
          </cell>
          <cell r="EZ955">
            <v>0</v>
          </cell>
          <cell r="FA955">
            <v>0</v>
          </cell>
          <cell r="FB955">
            <v>0</v>
          </cell>
          <cell r="FC955">
            <v>0</v>
          </cell>
          <cell r="FD955">
            <v>0</v>
          </cell>
          <cell r="FE955">
            <v>0</v>
          </cell>
          <cell r="FF955">
            <v>0</v>
          </cell>
          <cell r="FG955">
            <v>0</v>
          </cell>
          <cell r="FH955">
            <v>0</v>
          </cell>
          <cell r="FI955">
            <v>0</v>
          </cell>
          <cell r="FJ955">
            <v>0</v>
          </cell>
          <cell r="FK955">
            <v>0</v>
          </cell>
          <cell r="FL955">
            <v>0</v>
          </cell>
          <cell r="FM955">
            <v>0</v>
          </cell>
          <cell r="FN955">
            <v>0</v>
          </cell>
          <cell r="FO955">
            <v>0</v>
          </cell>
          <cell r="FP955">
            <v>0</v>
          </cell>
          <cell r="FQ955">
            <v>0</v>
          </cell>
          <cell r="FR955">
            <v>0</v>
          </cell>
          <cell r="FS955">
            <v>0</v>
          </cell>
          <cell r="FT955">
            <v>0</v>
          </cell>
          <cell r="FU955">
            <v>0</v>
          </cell>
          <cell r="FV955">
            <v>0</v>
          </cell>
          <cell r="FW955">
            <v>0</v>
          </cell>
          <cell r="FX955">
            <v>0</v>
          </cell>
          <cell r="FY955">
            <v>0</v>
          </cell>
          <cell r="FZ955">
            <v>0</v>
          </cell>
          <cell r="GA955">
            <v>0</v>
          </cell>
          <cell r="GB955">
            <v>0</v>
          </cell>
          <cell r="GC955">
            <v>0</v>
          </cell>
          <cell r="GD955">
            <v>0</v>
          </cell>
          <cell r="GE955">
            <v>0</v>
          </cell>
          <cell r="GF955">
            <v>0</v>
          </cell>
          <cell r="GG955">
            <v>0</v>
          </cell>
          <cell r="GH955">
            <v>0</v>
          </cell>
          <cell r="GI955">
            <v>0</v>
          </cell>
          <cell r="GJ955">
            <v>0</v>
          </cell>
          <cell r="GK955">
            <v>0</v>
          </cell>
          <cell r="GL955">
            <v>0</v>
          </cell>
          <cell r="GM955">
            <v>0</v>
          </cell>
          <cell r="GN955">
            <v>0</v>
          </cell>
          <cell r="GO955">
            <v>0</v>
          </cell>
          <cell r="GP955">
            <v>0</v>
          </cell>
          <cell r="GQ955">
            <v>0</v>
          </cell>
          <cell r="GR955">
            <v>0</v>
          </cell>
          <cell r="GS955">
            <v>0</v>
          </cell>
          <cell r="GT955">
            <v>0</v>
          </cell>
          <cell r="GU955">
            <v>0</v>
          </cell>
          <cell r="GV955">
            <v>0</v>
          </cell>
          <cell r="GW955">
            <v>0</v>
          </cell>
          <cell r="GX955">
            <v>0</v>
          </cell>
          <cell r="GY955">
            <v>0</v>
          </cell>
          <cell r="GZ955">
            <v>0</v>
          </cell>
          <cell r="HA955">
            <v>0</v>
          </cell>
          <cell r="HB955">
            <v>0</v>
          </cell>
          <cell r="HC955">
            <v>0</v>
          </cell>
          <cell r="HD955">
            <v>0</v>
          </cell>
          <cell r="HE955">
            <v>0</v>
          </cell>
          <cell r="HF955">
            <v>0</v>
          </cell>
          <cell r="HG955">
            <v>0</v>
          </cell>
          <cell r="HH955">
            <v>0</v>
          </cell>
          <cell r="HI955">
            <v>0</v>
          </cell>
          <cell r="HJ955">
            <v>0</v>
          </cell>
          <cell r="HK955">
            <v>0</v>
          </cell>
          <cell r="HL955">
            <v>0</v>
          </cell>
          <cell r="HM955">
            <v>0</v>
          </cell>
          <cell r="HN955">
            <v>0</v>
          </cell>
          <cell r="HO955">
            <v>0</v>
          </cell>
          <cell r="HP955">
            <v>0</v>
          </cell>
          <cell r="HQ955">
            <v>0</v>
          </cell>
          <cell r="HR955">
            <v>0</v>
          </cell>
          <cell r="HS955">
            <v>0</v>
          </cell>
          <cell r="HT955">
            <v>0</v>
          </cell>
          <cell r="HU955">
            <v>0</v>
          </cell>
          <cell r="HV955">
            <v>0</v>
          </cell>
          <cell r="HW955">
            <v>0</v>
          </cell>
          <cell r="HX955">
            <v>0</v>
          </cell>
          <cell r="HY955">
            <v>0</v>
          </cell>
          <cell r="HZ955">
            <v>0</v>
          </cell>
          <cell r="IA955">
            <v>0</v>
          </cell>
          <cell r="IB955">
            <v>0</v>
          </cell>
          <cell r="IC955">
            <v>0</v>
          </cell>
          <cell r="ID955">
            <v>0</v>
          </cell>
          <cell r="IE955">
            <v>0</v>
          </cell>
          <cell r="IF955">
            <v>0</v>
          </cell>
          <cell r="IG955">
            <v>0</v>
          </cell>
          <cell r="IH955">
            <v>0</v>
          </cell>
          <cell r="II955">
            <v>0</v>
          </cell>
          <cell r="IJ955">
            <v>0</v>
          </cell>
          <cell r="IK955">
            <v>0</v>
          </cell>
          <cell r="IL955">
            <v>0</v>
          </cell>
          <cell r="IM955">
            <v>0</v>
          </cell>
          <cell r="IN955">
            <v>0</v>
          </cell>
          <cell r="IO955">
            <v>0</v>
          </cell>
          <cell r="IP955">
            <v>0</v>
          </cell>
          <cell r="IQ955">
            <v>0</v>
          </cell>
          <cell r="IR955">
            <v>0</v>
          </cell>
          <cell r="IS955">
            <v>0</v>
          </cell>
          <cell r="IT955">
            <v>0</v>
          </cell>
          <cell r="IU955">
            <v>0</v>
          </cell>
          <cell r="IV955">
            <v>0</v>
          </cell>
          <cell r="IW955">
            <v>0</v>
          </cell>
          <cell r="IX955">
            <v>0</v>
          </cell>
          <cell r="IY955">
            <v>0</v>
          </cell>
          <cell r="IZ955">
            <v>0</v>
          </cell>
          <cell r="JA955">
            <v>0</v>
          </cell>
          <cell r="JB955">
            <v>0</v>
          </cell>
          <cell r="JC955">
            <v>0</v>
          </cell>
          <cell r="JD955">
            <v>0</v>
          </cell>
          <cell r="JE955">
            <v>0</v>
          </cell>
          <cell r="JF955">
            <v>0</v>
          </cell>
          <cell r="JG955">
            <v>0</v>
          </cell>
          <cell r="JH955">
            <v>0</v>
          </cell>
          <cell r="JI955">
            <v>0</v>
          </cell>
          <cell r="JJ955">
            <v>0</v>
          </cell>
          <cell r="JK955">
            <v>0</v>
          </cell>
          <cell r="JL955">
            <v>0</v>
          </cell>
          <cell r="JM955">
            <v>0</v>
          </cell>
          <cell r="JN955">
            <v>0</v>
          </cell>
          <cell r="JO955">
            <v>0</v>
          </cell>
          <cell r="JP955">
            <v>0</v>
          </cell>
          <cell r="JQ955">
            <v>0</v>
          </cell>
        </row>
        <row r="956">
          <cell r="D956" t="str">
            <v>PV_.PC.UTS._.FB_.Cove Mountain II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  <cell r="BJ956">
            <v>0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0</v>
          </cell>
          <cell r="BW956">
            <v>0</v>
          </cell>
          <cell r="BX956">
            <v>0</v>
          </cell>
          <cell r="BY956">
            <v>0</v>
          </cell>
          <cell r="BZ956">
            <v>0</v>
          </cell>
          <cell r="CA956">
            <v>0</v>
          </cell>
          <cell r="CB956">
            <v>0</v>
          </cell>
          <cell r="CC956">
            <v>0</v>
          </cell>
          <cell r="CD956">
            <v>0</v>
          </cell>
          <cell r="CE956">
            <v>0</v>
          </cell>
          <cell r="CF956">
            <v>0</v>
          </cell>
          <cell r="CG956">
            <v>0</v>
          </cell>
          <cell r="CH956">
            <v>0</v>
          </cell>
          <cell r="CI956">
            <v>0</v>
          </cell>
          <cell r="CJ956">
            <v>0</v>
          </cell>
          <cell r="CK956">
            <v>0</v>
          </cell>
          <cell r="CL956">
            <v>0</v>
          </cell>
          <cell r="CM956">
            <v>0</v>
          </cell>
          <cell r="CN956">
            <v>0</v>
          </cell>
          <cell r="CO956">
            <v>0</v>
          </cell>
          <cell r="CP956">
            <v>0</v>
          </cell>
          <cell r="CQ956">
            <v>0</v>
          </cell>
          <cell r="CR956">
            <v>0</v>
          </cell>
          <cell r="CS956">
            <v>0</v>
          </cell>
          <cell r="CT956">
            <v>0</v>
          </cell>
          <cell r="CU956">
            <v>0</v>
          </cell>
          <cell r="CV956">
            <v>0</v>
          </cell>
          <cell r="CW956">
            <v>0</v>
          </cell>
          <cell r="CX956">
            <v>0</v>
          </cell>
          <cell r="CY956">
            <v>0</v>
          </cell>
          <cell r="CZ956">
            <v>0</v>
          </cell>
          <cell r="DA956">
            <v>0</v>
          </cell>
          <cell r="DB956">
            <v>0</v>
          </cell>
          <cell r="DC956">
            <v>0</v>
          </cell>
          <cell r="DD956">
            <v>0</v>
          </cell>
          <cell r="DE956">
            <v>0</v>
          </cell>
          <cell r="DF956">
            <v>0</v>
          </cell>
          <cell r="DG956">
            <v>0</v>
          </cell>
          <cell r="DH956">
            <v>0</v>
          </cell>
          <cell r="DI956">
            <v>0</v>
          </cell>
          <cell r="DJ956">
            <v>0</v>
          </cell>
          <cell r="DK956">
            <v>0</v>
          </cell>
          <cell r="DL956">
            <v>0</v>
          </cell>
          <cell r="DM956">
            <v>0</v>
          </cell>
          <cell r="DN956">
            <v>0</v>
          </cell>
          <cell r="DO956">
            <v>0</v>
          </cell>
          <cell r="DP956">
            <v>0</v>
          </cell>
          <cell r="DQ956">
            <v>0</v>
          </cell>
          <cell r="DR956">
            <v>0</v>
          </cell>
          <cell r="DS956">
            <v>0</v>
          </cell>
          <cell r="DT956">
            <v>0</v>
          </cell>
          <cell r="DU956">
            <v>0</v>
          </cell>
          <cell r="DV956">
            <v>0</v>
          </cell>
          <cell r="DW956">
            <v>0</v>
          </cell>
          <cell r="DX956">
            <v>0</v>
          </cell>
          <cell r="DY956">
            <v>0</v>
          </cell>
          <cell r="DZ956">
            <v>0</v>
          </cell>
          <cell r="EA956">
            <v>0</v>
          </cell>
          <cell r="EB956">
            <v>0</v>
          </cell>
          <cell r="EC956">
            <v>0</v>
          </cell>
          <cell r="ED956">
            <v>0</v>
          </cell>
          <cell r="EE956">
            <v>0</v>
          </cell>
          <cell r="EF956">
            <v>0</v>
          </cell>
          <cell r="EG956">
            <v>0</v>
          </cell>
          <cell r="EH956">
            <v>0</v>
          </cell>
          <cell r="EI956">
            <v>0</v>
          </cell>
          <cell r="EJ956">
            <v>0</v>
          </cell>
          <cell r="EK956">
            <v>0</v>
          </cell>
          <cell r="EL956">
            <v>0</v>
          </cell>
          <cell r="EM956">
            <v>0</v>
          </cell>
          <cell r="EN956">
            <v>0</v>
          </cell>
          <cell r="EO956">
            <v>0</v>
          </cell>
          <cell r="EP956">
            <v>0</v>
          </cell>
          <cell r="EQ956">
            <v>0</v>
          </cell>
          <cell r="ER956">
            <v>0</v>
          </cell>
          <cell r="ES956">
            <v>0</v>
          </cell>
          <cell r="ET956">
            <v>0</v>
          </cell>
          <cell r="EU956">
            <v>0</v>
          </cell>
          <cell r="EV956">
            <v>0</v>
          </cell>
          <cell r="EW956">
            <v>0</v>
          </cell>
          <cell r="EX956">
            <v>0</v>
          </cell>
          <cell r="EY956">
            <v>0</v>
          </cell>
          <cell r="EZ956">
            <v>0</v>
          </cell>
          <cell r="FA956">
            <v>0</v>
          </cell>
          <cell r="FB956">
            <v>0</v>
          </cell>
          <cell r="FC956">
            <v>0</v>
          </cell>
          <cell r="FD956">
            <v>0</v>
          </cell>
          <cell r="FE956">
            <v>0</v>
          </cell>
          <cell r="FF956">
            <v>0</v>
          </cell>
          <cell r="FG956">
            <v>0</v>
          </cell>
          <cell r="FH956">
            <v>0</v>
          </cell>
          <cell r="FI956">
            <v>0</v>
          </cell>
          <cell r="FJ956">
            <v>0</v>
          </cell>
          <cell r="FK956">
            <v>0</v>
          </cell>
          <cell r="FL956">
            <v>0</v>
          </cell>
          <cell r="FM956">
            <v>0</v>
          </cell>
          <cell r="FN956">
            <v>0</v>
          </cell>
          <cell r="FO956">
            <v>0</v>
          </cell>
          <cell r="FP956">
            <v>0</v>
          </cell>
          <cell r="FQ956">
            <v>0</v>
          </cell>
          <cell r="FR956">
            <v>0</v>
          </cell>
          <cell r="FS956">
            <v>0</v>
          </cell>
          <cell r="FT956">
            <v>0</v>
          </cell>
          <cell r="FU956">
            <v>0</v>
          </cell>
          <cell r="FV956">
            <v>0</v>
          </cell>
          <cell r="FW956">
            <v>0</v>
          </cell>
          <cell r="FX956">
            <v>0</v>
          </cell>
          <cell r="FY956">
            <v>0</v>
          </cell>
          <cell r="FZ956">
            <v>0</v>
          </cell>
          <cell r="GA956">
            <v>0</v>
          </cell>
          <cell r="GB956">
            <v>0</v>
          </cell>
          <cell r="GC956">
            <v>0</v>
          </cell>
          <cell r="GD956">
            <v>0</v>
          </cell>
          <cell r="GE956">
            <v>0</v>
          </cell>
          <cell r="GF956">
            <v>0</v>
          </cell>
          <cell r="GG956">
            <v>0</v>
          </cell>
          <cell r="GH956">
            <v>0</v>
          </cell>
          <cell r="GI956">
            <v>0</v>
          </cell>
          <cell r="GJ956">
            <v>0</v>
          </cell>
          <cell r="GK956">
            <v>0</v>
          </cell>
          <cell r="GL956">
            <v>0</v>
          </cell>
          <cell r="GM956">
            <v>0</v>
          </cell>
          <cell r="GN956">
            <v>0</v>
          </cell>
          <cell r="GO956">
            <v>0</v>
          </cell>
          <cell r="GP956">
            <v>0</v>
          </cell>
          <cell r="GQ956">
            <v>0</v>
          </cell>
          <cell r="GR956">
            <v>0</v>
          </cell>
          <cell r="GS956">
            <v>0</v>
          </cell>
          <cell r="GT956">
            <v>0</v>
          </cell>
          <cell r="GU956">
            <v>0</v>
          </cell>
          <cell r="GV956">
            <v>0</v>
          </cell>
          <cell r="GW956">
            <v>0</v>
          </cell>
          <cell r="GX956">
            <v>0</v>
          </cell>
          <cell r="GY956">
            <v>0</v>
          </cell>
          <cell r="GZ956">
            <v>0</v>
          </cell>
          <cell r="HA956">
            <v>0</v>
          </cell>
          <cell r="HB956">
            <v>0</v>
          </cell>
          <cell r="HC956">
            <v>0</v>
          </cell>
          <cell r="HD956">
            <v>0</v>
          </cell>
          <cell r="HE956">
            <v>0</v>
          </cell>
          <cell r="HF956">
            <v>0</v>
          </cell>
          <cell r="HG956">
            <v>0</v>
          </cell>
          <cell r="HH956">
            <v>0</v>
          </cell>
          <cell r="HI956">
            <v>0</v>
          </cell>
          <cell r="HJ956">
            <v>0</v>
          </cell>
          <cell r="HK956">
            <v>0</v>
          </cell>
          <cell r="HL956">
            <v>0</v>
          </cell>
          <cell r="HM956">
            <v>0</v>
          </cell>
          <cell r="HN956">
            <v>0</v>
          </cell>
          <cell r="HO956">
            <v>0</v>
          </cell>
          <cell r="HP956">
            <v>0</v>
          </cell>
          <cell r="HQ956">
            <v>0</v>
          </cell>
          <cell r="HR956">
            <v>0</v>
          </cell>
          <cell r="HS956">
            <v>0</v>
          </cell>
          <cell r="HT956">
            <v>0</v>
          </cell>
          <cell r="HU956">
            <v>0</v>
          </cell>
          <cell r="HV956">
            <v>0</v>
          </cell>
          <cell r="HW956">
            <v>0</v>
          </cell>
          <cell r="HX956">
            <v>0</v>
          </cell>
          <cell r="HY956">
            <v>0</v>
          </cell>
          <cell r="HZ956">
            <v>0</v>
          </cell>
          <cell r="IA956">
            <v>0</v>
          </cell>
          <cell r="IB956">
            <v>0</v>
          </cell>
          <cell r="IC956">
            <v>0</v>
          </cell>
          <cell r="ID956">
            <v>0</v>
          </cell>
          <cell r="IE956">
            <v>0</v>
          </cell>
          <cell r="IF956">
            <v>0</v>
          </cell>
          <cell r="IG956">
            <v>0</v>
          </cell>
          <cell r="IH956">
            <v>0</v>
          </cell>
          <cell r="II956">
            <v>0</v>
          </cell>
          <cell r="IJ956">
            <v>0</v>
          </cell>
          <cell r="IK956">
            <v>0</v>
          </cell>
          <cell r="IL956">
            <v>0</v>
          </cell>
          <cell r="IM956">
            <v>0</v>
          </cell>
          <cell r="IN956">
            <v>0</v>
          </cell>
          <cell r="IO956">
            <v>0</v>
          </cell>
          <cell r="IP956">
            <v>0</v>
          </cell>
          <cell r="IQ956">
            <v>0</v>
          </cell>
          <cell r="IR956">
            <v>0</v>
          </cell>
          <cell r="IS956">
            <v>0</v>
          </cell>
          <cell r="IT956">
            <v>0</v>
          </cell>
          <cell r="IU956">
            <v>0</v>
          </cell>
          <cell r="IV956">
            <v>0</v>
          </cell>
          <cell r="IW956">
            <v>0</v>
          </cell>
          <cell r="IX956">
            <v>0</v>
          </cell>
          <cell r="IY956">
            <v>0</v>
          </cell>
          <cell r="IZ956">
            <v>0</v>
          </cell>
          <cell r="JA956">
            <v>0</v>
          </cell>
          <cell r="JB956">
            <v>0</v>
          </cell>
          <cell r="JC956">
            <v>0</v>
          </cell>
          <cell r="JD956">
            <v>0</v>
          </cell>
          <cell r="JE956">
            <v>0</v>
          </cell>
          <cell r="JF956">
            <v>0</v>
          </cell>
          <cell r="JG956">
            <v>0</v>
          </cell>
          <cell r="JH956">
            <v>0</v>
          </cell>
          <cell r="JI956">
            <v>0</v>
          </cell>
          <cell r="JJ956">
            <v>0</v>
          </cell>
          <cell r="JK956">
            <v>0</v>
          </cell>
          <cell r="JL956">
            <v>0</v>
          </cell>
          <cell r="JM956">
            <v>0</v>
          </cell>
          <cell r="JN956">
            <v>0</v>
          </cell>
          <cell r="JO956">
            <v>0</v>
          </cell>
          <cell r="JP956">
            <v>0</v>
          </cell>
          <cell r="JQ956">
            <v>0</v>
          </cell>
        </row>
        <row r="957">
          <cell r="D957" t="str">
            <v>PV_.PC.UTS._.FB_.Hunter</v>
          </cell>
          <cell r="F957">
            <v>-7.6478740200000175</v>
          </cell>
          <cell r="G957">
            <v>-20.212532860001375</v>
          </cell>
          <cell r="H957">
            <v>-19.651483159996133</v>
          </cell>
          <cell r="I957">
            <v>-37.490133640003478</v>
          </cell>
          <cell r="J957">
            <v>-20.440499680003995</v>
          </cell>
          <cell r="K957">
            <v>-10.712801769997895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-172.549432060041</v>
          </cell>
          <cell r="S957">
            <v>-9.6711094300026161</v>
          </cell>
          <cell r="T957">
            <v>-3.2237857300024189</v>
          </cell>
          <cell r="U957">
            <v>-63.111218670001108</v>
          </cell>
          <cell r="V957">
            <v>-7.2865385900004185</v>
          </cell>
          <cell r="W957">
            <v>0</v>
          </cell>
          <cell r="X957">
            <v>0</v>
          </cell>
          <cell r="Y957">
            <v>-6.4893420000007609</v>
          </cell>
          <cell r="Z957">
            <v>0</v>
          </cell>
          <cell r="AA957">
            <v>0</v>
          </cell>
          <cell r="AB957">
            <v>-61.277209540003241</v>
          </cell>
          <cell r="AC957">
            <v>-21.490228099999513</v>
          </cell>
          <cell r="AD957">
            <v>0</v>
          </cell>
          <cell r="AE957">
            <v>-189.20708671998</v>
          </cell>
          <cell r="AF957">
            <v>0</v>
          </cell>
          <cell r="AG957">
            <v>0</v>
          </cell>
          <cell r="AH957">
            <v>-9.3003998399981356</v>
          </cell>
          <cell r="AI957">
            <v>-8.6880542199978663</v>
          </cell>
          <cell r="AJ957">
            <v>-9.8999819099990418</v>
          </cell>
          <cell r="AK957">
            <v>0</v>
          </cell>
          <cell r="AL957">
            <v>-56.752361490001931</v>
          </cell>
          <cell r="AM957">
            <v>0</v>
          </cell>
          <cell r="AN957">
            <v>0</v>
          </cell>
          <cell r="AO957">
            <v>-104.56628926000121</v>
          </cell>
          <cell r="AP957">
            <v>0</v>
          </cell>
          <cell r="AQ957">
            <v>0</v>
          </cell>
          <cell r="AR957">
            <v>-221.90125195001019</v>
          </cell>
          <cell r="AS957">
            <v>0</v>
          </cell>
          <cell r="AT957">
            <v>0</v>
          </cell>
          <cell r="AU957">
            <v>0</v>
          </cell>
          <cell r="AV957">
            <v>-79.754605379999703</v>
          </cell>
          <cell r="AW957">
            <v>-11.767053580002539</v>
          </cell>
          <cell r="AX957">
            <v>0</v>
          </cell>
          <cell r="AY957">
            <v>0</v>
          </cell>
          <cell r="AZ957">
            <v>-9.8975974799977848</v>
          </cell>
          <cell r="BA957">
            <v>-68.817209169999842</v>
          </cell>
          <cell r="BB957">
            <v>-2.2697154999987106</v>
          </cell>
          <cell r="BC957">
            <v>-49.395070840002518</v>
          </cell>
          <cell r="BD957">
            <v>0</v>
          </cell>
          <cell r="BE957">
            <v>-16.950155619997531</v>
          </cell>
          <cell r="BF957">
            <v>0</v>
          </cell>
          <cell r="BG957">
            <v>0</v>
          </cell>
          <cell r="BH957">
            <v>-16.950155620001169</v>
          </cell>
          <cell r="BI957">
            <v>0</v>
          </cell>
          <cell r="BJ957">
            <v>0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0</v>
          </cell>
          <cell r="BW957">
            <v>0</v>
          </cell>
          <cell r="BX957">
            <v>0</v>
          </cell>
          <cell r="BY957">
            <v>0</v>
          </cell>
          <cell r="BZ957">
            <v>0</v>
          </cell>
          <cell r="CA957">
            <v>0</v>
          </cell>
          <cell r="CB957">
            <v>0</v>
          </cell>
          <cell r="CC957">
            <v>0</v>
          </cell>
          <cell r="CD957">
            <v>0</v>
          </cell>
          <cell r="CE957">
            <v>0</v>
          </cell>
          <cell r="CF957">
            <v>0</v>
          </cell>
          <cell r="CG957">
            <v>0</v>
          </cell>
          <cell r="CH957">
            <v>0</v>
          </cell>
          <cell r="CI957">
            <v>0</v>
          </cell>
          <cell r="CJ957">
            <v>0</v>
          </cell>
          <cell r="CK957">
            <v>0</v>
          </cell>
          <cell r="CL957">
            <v>0</v>
          </cell>
          <cell r="CM957">
            <v>0</v>
          </cell>
          <cell r="CN957">
            <v>0</v>
          </cell>
          <cell r="CO957">
            <v>0</v>
          </cell>
          <cell r="CP957">
            <v>0</v>
          </cell>
          <cell r="CQ957">
            <v>0</v>
          </cell>
          <cell r="CR957">
            <v>-20.499713360040914</v>
          </cell>
          <cell r="CS957">
            <v>0</v>
          </cell>
          <cell r="CT957">
            <v>0</v>
          </cell>
          <cell r="CU957">
            <v>-20.499713360000897</v>
          </cell>
          <cell r="CV957">
            <v>0</v>
          </cell>
          <cell r="CW957">
            <v>0</v>
          </cell>
          <cell r="CX957">
            <v>0</v>
          </cell>
          <cell r="CY957">
            <v>0</v>
          </cell>
          <cell r="CZ957">
            <v>0</v>
          </cell>
          <cell r="DA957">
            <v>0</v>
          </cell>
          <cell r="DB957">
            <v>0</v>
          </cell>
          <cell r="DC957">
            <v>0</v>
          </cell>
          <cell r="DD957">
            <v>0</v>
          </cell>
          <cell r="DE957">
            <v>-24.218668919987977</v>
          </cell>
          <cell r="DF957">
            <v>0</v>
          </cell>
          <cell r="DG957">
            <v>0</v>
          </cell>
          <cell r="DH957">
            <v>-24.218668920002528</v>
          </cell>
          <cell r="DI957">
            <v>0</v>
          </cell>
          <cell r="DJ957">
            <v>0</v>
          </cell>
          <cell r="DK957">
            <v>0</v>
          </cell>
          <cell r="DL957">
            <v>0</v>
          </cell>
          <cell r="DM957">
            <v>0</v>
          </cell>
          <cell r="DN957">
            <v>0</v>
          </cell>
          <cell r="DO957">
            <v>0</v>
          </cell>
          <cell r="DP957">
            <v>0</v>
          </cell>
          <cell r="DQ957">
            <v>0</v>
          </cell>
          <cell r="DR957">
            <v>0</v>
          </cell>
          <cell r="DS957">
            <v>0</v>
          </cell>
          <cell r="DT957">
            <v>0</v>
          </cell>
          <cell r="DU957">
            <v>0</v>
          </cell>
          <cell r="DV957">
            <v>0</v>
          </cell>
          <cell r="DW957">
            <v>0</v>
          </cell>
          <cell r="DX957">
            <v>0</v>
          </cell>
          <cell r="DY957">
            <v>0</v>
          </cell>
          <cell r="DZ957">
            <v>0</v>
          </cell>
          <cell r="EA957">
            <v>0</v>
          </cell>
          <cell r="EB957">
            <v>0</v>
          </cell>
          <cell r="EC957">
            <v>0</v>
          </cell>
          <cell r="ED957">
            <v>0</v>
          </cell>
          <cell r="EE957">
            <v>0</v>
          </cell>
          <cell r="EF957">
            <v>0</v>
          </cell>
          <cell r="EG957">
            <v>0</v>
          </cell>
          <cell r="EH957">
            <v>0</v>
          </cell>
          <cell r="EI957">
            <v>0</v>
          </cell>
          <cell r="EJ957">
            <v>0</v>
          </cell>
          <cell r="EK957">
            <v>0</v>
          </cell>
          <cell r="EL957">
            <v>0</v>
          </cell>
          <cell r="EM957">
            <v>0</v>
          </cell>
          <cell r="EN957">
            <v>0</v>
          </cell>
          <cell r="EO957">
            <v>0</v>
          </cell>
          <cell r="EP957">
            <v>0</v>
          </cell>
          <cell r="EQ957">
            <v>0</v>
          </cell>
          <cell r="ER957">
            <v>0</v>
          </cell>
          <cell r="ES957">
            <v>0</v>
          </cell>
          <cell r="ET957">
            <v>0</v>
          </cell>
          <cell r="EU957">
            <v>0</v>
          </cell>
          <cell r="EV957">
            <v>0</v>
          </cell>
          <cell r="EW957">
            <v>0</v>
          </cell>
          <cell r="EX957">
            <v>0</v>
          </cell>
          <cell r="EY957">
            <v>0</v>
          </cell>
          <cell r="EZ957">
            <v>0</v>
          </cell>
          <cell r="FA957">
            <v>0</v>
          </cell>
          <cell r="FB957">
            <v>0</v>
          </cell>
          <cell r="FC957">
            <v>0</v>
          </cell>
          <cell r="FD957">
            <v>0</v>
          </cell>
          <cell r="FE957">
            <v>0</v>
          </cell>
          <cell r="FF957">
            <v>0</v>
          </cell>
          <cell r="FG957">
            <v>0</v>
          </cell>
          <cell r="FH957">
            <v>0</v>
          </cell>
          <cell r="FI957">
            <v>0</v>
          </cell>
          <cell r="FJ957">
            <v>0</v>
          </cell>
          <cell r="FK957">
            <v>0</v>
          </cell>
          <cell r="FL957">
            <v>0</v>
          </cell>
          <cell r="FM957">
            <v>0</v>
          </cell>
          <cell r="FN957">
            <v>0</v>
          </cell>
          <cell r="FO957">
            <v>0</v>
          </cell>
          <cell r="FP957">
            <v>0</v>
          </cell>
          <cell r="FQ957">
            <v>0</v>
          </cell>
          <cell r="FR957">
            <v>0</v>
          </cell>
          <cell r="FS957">
            <v>0</v>
          </cell>
          <cell r="FT957">
            <v>0</v>
          </cell>
          <cell r="FU957">
            <v>0</v>
          </cell>
          <cell r="FV957">
            <v>0</v>
          </cell>
          <cell r="FW957">
            <v>0</v>
          </cell>
          <cell r="FX957">
            <v>0</v>
          </cell>
          <cell r="FY957">
            <v>0</v>
          </cell>
          <cell r="FZ957">
            <v>0</v>
          </cell>
          <cell r="GA957">
            <v>0</v>
          </cell>
          <cell r="GB957">
            <v>0</v>
          </cell>
          <cell r="GC957">
            <v>0</v>
          </cell>
          <cell r="GD957">
            <v>0</v>
          </cell>
          <cell r="GE957">
            <v>0</v>
          </cell>
          <cell r="GF957">
            <v>0</v>
          </cell>
          <cell r="GG957">
            <v>0</v>
          </cell>
          <cell r="GH957">
            <v>0</v>
          </cell>
          <cell r="GI957">
            <v>0</v>
          </cell>
          <cell r="GJ957">
            <v>0</v>
          </cell>
          <cell r="GK957">
            <v>0</v>
          </cell>
          <cell r="GL957">
            <v>0</v>
          </cell>
          <cell r="GM957">
            <v>0</v>
          </cell>
          <cell r="GN957">
            <v>0</v>
          </cell>
          <cell r="GO957">
            <v>0</v>
          </cell>
          <cell r="GP957">
            <v>0</v>
          </cell>
          <cell r="GQ957">
            <v>0</v>
          </cell>
          <cell r="GR957">
            <v>0</v>
          </cell>
          <cell r="GS957">
            <v>0</v>
          </cell>
          <cell r="GT957">
            <v>0</v>
          </cell>
          <cell r="GU957">
            <v>0</v>
          </cell>
          <cell r="GV957">
            <v>0</v>
          </cell>
          <cell r="GW957">
            <v>0</v>
          </cell>
          <cell r="GX957">
            <v>0</v>
          </cell>
          <cell r="GY957">
            <v>0</v>
          </cell>
          <cell r="GZ957">
            <v>0</v>
          </cell>
          <cell r="HA957">
            <v>0</v>
          </cell>
          <cell r="HB957">
            <v>0</v>
          </cell>
          <cell r="HC957">
            <v>0</v>
          </cell>
          <cell r="HD957">
            <v>0</v>
          </cell>
          <cell r="HE957">
            <v>0</v>
          </cell>
          <cell r="HF957">
            <v>0</v>
          </cell>
          <cell r="HG957">
            <v>0</v>
          </cell>
          <cell r="HH957">
            <v>0</v>
          </cell>
          <cell r="HI957">
            <v>0</v>
          </cell>
          <cell r="HJ957">
            <v>0</v>
          </cell>
          <cell r="HK957">
            <v>0</v>
          </cell>
          <cell r="HL957">
            <v>0</v>
          </cell>
          <cell r="HM957">
            <v>0</v>
          </cell>
          <cell r="HN957">
            <v>0</v>
          </cell>
          <cell r="HO957">
            <v>0</v>
          </cell>
          <cell r="HP957">
            <v>0</v>
          </cell>
          <cell r="HQ957">
            <v>0</v>
          </cell>
          <cell r="HR957">
            <v>0</v>
          </cell>
          <cell r="HS957">
            <v>0</v>
          </cell>
          <cell r="HT957">
            <v>0</v>
          </cell>
          <cell r="HU957">
            <v>0</v>
          </cell>
          <cell r="HV957">
            <v>0</v>
          </cell>
          <cell r="HW957">
            <v>0</v>
          </cell>
          <cell r="HX957">
            <v>0</v>
          </cell>
          <cell r="HY957">
            <v>0</v>
          </cell>
          <cell r="HZ957">
            <v>0</v>
          </cell>
          <cell r="IA957">
            <v>0</v>
          </cell>
          <cell r="IB957">
            <v>0</v>
          </cell>
          <cell r="IC957">
            <v>0</v>
          </cell>
          <cell r="ID957">
            <v>0</v>
          </cell>
          <cell r="IE957">
            <v>0</v>
          </cell>
          <cell r="IF957">
            <v>0</v>
          </cell>
          <cell r="IG957">
            <v>0</v>
          </cell>
          <cell r="IH957">
            <v>0</v>
          </cell>
          <cell r="II957">
            <v>0</v>
          </cell>
          <cell r="IJ957">
            <v>0</v>
          </cell>
          <cell r="IK957">
            <v>0</v>
          </cell>
          <cell r="IL957">
            <v>0</v>
          </cell>
          <cell r="IM957">
            <v>0</v>
          </cell>
          <cell r="IN957">
            <v>0</v>
          </cell>
          <cell r="IO957">
            <v>0</v>
          </cell>
          <cell r="IP957">
            <v>0</v>
          </cell>
          <cell r="IQ957">
            <v>0</v>
          </cell>
          <cell r="IR957">
            <v>0</v>
          </cell>
          <cell r="IS957">
            <v>0</v>
          </cell>
          <cell r="IT957">
            <v>0</v>
          </cell>
          <cell r="IU957">
            <v>0</v>
          </cell>
          <cell r="IV957">
            <v>0</v>
          </cell>
          <cell r="IW957">
            <v>0</v>
          </cell>
          <cell r="IX957">
            <v>0</v>
          </cell>
          <cell r="IY957">
            <v>0</v>
          </cell>
          <cell r="IZ957">
            <v>0</v>
          </cell>
          <cell r="JA957">
            <v>0</v>
          </cell>
          <cell r="JB957">
            <v>0</v>
          </cell>
          <cell r="JC957">
            <v>0</v>
          </cell>
          <cell r="JD957">
            <v>0</v>
          </cell>
          <cell r="JE957">
            <v>0</v>
          </cell>
          <cell r="JF957">
            <v>0</v>
          </cell>
          <cell r="JG957">
            <v>0</v>
          </cell>
          <cell r="JH957">
            <v>0</v>
          </cell>
          <cell r="JI957">
            <v>0</v>
          </cell>
          <cell r="JJ957">
            <v>0</v>
          </cell>
          <cell r="JK957">
            <v>0</v>
          </cell>
          <cell r="JL957">
            <v>0</v>
          </cell>
          <cell r="JM957">
            <v>0</v>
          </cell>
          <cell r="JN957">
            <v>0</v>
          </cell>
          <cell r="JO957">
            <v>0</v>
          </cell>
          <cell r="JP957">
            <v>0</v>
          </cell>
          <cell r="JQ957">
            <v>0</v>
          </cell>
        </row>
        <row r="958">
          <cell r="D958" t="str">
            <v>PV_.PC.UTS._.FB_.Milford</v>
          </cell>
          <cell r="F958">
            <v>0</v>
          </cell>
          <cell r="G958">
            <v>0.85431860999960918</v>
          </cell>
          <cell r="H958">
            <v>-7.0537183900014497</v>
          </cell>
          <cell r="I958">
            <v>-18.582242509997741</v>
          </cell>
          <cell r="J958">
            <v>-15.746979899999133</v>
          </cell>
          <cell r="K958">
            <v>0</v>
          </cell>
          <cell r="L958">
            <v>0</v>
          </cell>
          <cell r="M958">
            <v>-9.9999744300002931</v>
          </cell>
          <cell r="N958">
            <v>-3.5381309399963357</v>
          </cell>
          <cell r="O958">
            <v>-83.476527880000504</v>
          </cell>
          <cell r="P958">
            <v>0</v>
          </cell>
          <cell r="Q958">
            <v>0</v>
          </cell>
          <cell r="R958">
            <v>-95.688447269960307</v>
          </cell>
          <cell r="S958">
            <v>0</v>
          </cell>
          <cell r="T958">
            <v>0</v>
          </cell>
          <cell r="U958">
            <v>-9.940153849998751</v>
          </cell>
          <cell r="V958">
            <v>-1.5267173399988678</v>
          </cell>
          <cell r="W958">
            <v>-5.1341458699935174</v>
          </cell>
          <cell r="X958">
            <v>-13.548326749998523</v>
          </cell>
          <cell r="Y958">
            <v>0</v>
          </cell>
          <cell r="Z958">
            <v>0</v>
          </cell>
          <cell r="AA958">
            <v>-65.539103459996113</v>
          </cell>
          <cell r="AB958">
            <v>0</v>
          </cell>
          <cell r="AC958">
            <v>0</v>
          </cell>
          <cell r="AD958">
            <v>0</v>
          </cell>
          <cell r="AE958">
            <v>-133.07568804000039</v>
          </cell>
          <cell r="AF958">
            <v>0</v>
          </cell>
          <cell r="AG958">
            <v>-49.124888119997195</v>
          </cell>
          <cell r="AH958">
            <v>0</v>
          </cell>
          <cell r="AI958">
            <v>-9.8999746800000139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-74.05082523999954</v>
          </cell>
          <cell r="AP958">
            <v>0</v>
          </cell>
          <cell r="AQ958">
            <v>0</v>
          </cell>
          <cell r="AR958">
            <v>-402.69191042002058</v>
          </cell>
          <cell r="AS958">
            <v>0</v>
          </cell>
          <cell r="AT958">
            <v>0</v>
          </cell>
          <cell r="AU958">
            <v>-11.262432469997293</v>
          </cell>
          <cell r="AV958">
            <v>-60.86794910000026</v>
          </cell>
          <cell r="AW958">
            <v>-84.710879210000712</v>
          </cell>
          <cell r="AX958">
            <v>-9.8499784100022225</v>
          </cell>
          <cell r="AY958">
            <v>0</v>
          </cell>
          <cell r="AZ958">
            <v>0</v>
          </cell>
          <cell r="BA958">
            <v>0</v>
          </cell>
          <cell r="BB958">
            <v>-229.45588628000041</v>
          </cell>
          <cell r="BC958">
            <v>-6.5447849500014854</v>
          </cell>
          <cell r="BD958">
            <v>0</v>
          </cell>
          <cell r="BE958">
            <v>-89.384098950016778</v>
          </cell>
          <cell r="BF958">
            <v>0</v>
          </cell>
          <cell r="BG958">
            <v>0</v>
          </cell>
          <cell r="BH958">
            <v>0</v>
          </cell>
          <cell r="BI958">
            <v>0</v>
          </cell>
          <cell r="BJ958">
            <v>-89.384098950002226</v>
          </cell>
          <cell r="BK958">
            <v>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</v>
          </cell>
          <cell r="BR958">
            <v>-20.690704479988199</v>
          </cell>
          <cell r="BS958">
            <v>0</v>
          </cell>
          <cell r="BT958">
            <v>0</v>
          </cell>
          <cell r="BU958">
            <v>-20.690704480002751</v>
          </cell>
          <cell r="BV958">
            <v>0</v>
          </cell>
          <cell r="BW958">
            <v>0</v>
          </cell>
          <cell r="BX958">
            <v>0</v>
          </cell>
          <cell r="BY958">
            <v>0</v>
          </cell>
          <cell r="BZ958">
            <v>0</v>
          </cell>
          <cell r="CA958">
            <v>0</v>
          </cell>
          <cell r="CB958">
            <v>0</v>
          </cell>
          <cell r="CC958">
            <v>0</v>
          </cell>
          <cell r="CD958">
            <v>0</v>
          </cell>
          <cell r="CE958">
            <v>0</v>
          </cell>
          <cell r="CF958">
            <v>0</v>
          </cell>
          <cell r="CG958">
            <v>0</v>
          </cell>
          <cell r="CH958">
            <v>0</v>
          </cell>
          <cell r="CI958">
            <v>0</v>
          </cell>
          <cell r="CJ958">
            <v>0</v>
          </cell>
          <cell r="CK958">
            <v>0</v>
          </cell>
          <cell r="CL958">
            <v>0</v>
          </cell>
          <cell r="CM958">
            <v>0</v>
          </cell>
          <cell r="CN958">
            <v>0</v>
          </cell>
          <cell r="CO958">
            <v>0</v>
          </cell>
          <cell r="CP958">
            <v>0</v>
          </cell>
          <cell r="CQ958">
            <v>0</v>
          </cell>
          <cell r="CR958">
            <v>0</v>
          </cell>
          <cell r="CS958">
            <v>0</v>
          </cell>
          <cell r="CT958">
            <v>0</v>
          </cell>
          <cell r="CU958">
            <v>0</v>
          </cell>
          <cell r="CV958">
            <v>0</v>
          </cell>
          <cell r="CW958">
            <v>0</v>
          </cell>
          <cell r="CX958">
            <v>0</v>
          </cell>
          <cell r="CY958">
            <v>0</v>
          </cell>
          <cell r="CZ958">
            <v>0</v>
          </cell>
          <cell r="DA958">
            <v>0</v>
          </cell>
          <cell r="DB958">
            <v>0</v>
          </cell>
          <cell r="DC958">
            <v>0</v>
          </cell>
          <cell r="DD958">
            <v>0</v>
          </cell>
          <cell r="DE958">
            <v>0</v>
          </cell>
          <cell r="DF958">
            <v>0</v>
          </cell>
          <cell r="DG958">
            <v>0</v>
          </cell>
          <cell r="DH958">
            <v>0</v>
          </cell>
          <cell r="DI958">
            <v>0</v>
          </cell>
          <cell r="DJ958">
            <v>0</v>
          </cell>
          <cell r="DK958">
            <v>0</v>
          </cell>
          <cell r="DL958">
            <v>0</v>
          </cell>
          <cell r="DM958">
            <v>0</v>
          </cell>
          <cell r="DN958">
            <v>0</v>
          </cell>
          <cell r="DO958">
            <v>0</v>
          </cell>
          <cell r="DP958">
            <v>0</v>
          </cell>
          <cell r="DQ958">
            <v>0</v>
          </cell>
          <cell r="DR958">
            <v>0</v>
          </cell>
          <cell r="DS958">
            <v>0</v>
          </cell>
          <cell r="DT958">
            <v>0</v>
          </cell>
          <cell r="DU958">
            <v>0</v>
          </cell>
          <cell r="DV958">
            <v>0</v>
          </cell>
          <cell r="DW958">
            <v>0</v>
          </cell>
          <cell r="DX958">
            <v>0</v>
          </cell>
          <cell r="DY958">
            <v>0</v>
          </cell>
          <cell r="DZ958">
            <v>0</v>
          </cell>
          <cell r="EA958">
            <v>0</v>
          </cell>
          <cell r="EB958">
            <v>0</v>
          </cell>
          <cell r="EC958">
            <v>0</v>
          </cell>
          <cell r="ED958">
            <v>0</v>
          </cell>
          <cell r="EE958">
            <v>0</v>
          </cell>
          <cell r="EF958">
            <v>0</v>
          </cell>
          <cell r="EG958">
            <v>0</v>
          </cell>
          <cell r="EH958">
            <v>0</v>
          </cell>
          <cell r="EI958">
            <v>0</v>
          </cell>
          <cell r="EJ958">
            <v>0</v>
          </cell>
          <cell r="EK958">
            <v>0</v>
          </cell>
          <cell r="EL958">
            <v>0</v>
          </cell>
          <cell r="EM958">
            <v>0</v>
          </cell>
          <cell r="EN958">
            <v>0</v>
          </cell>
          <cell r="EO958">
            <v>0</v>
          </cell>
          <cell r="EP958">
            <v>0</v>
          </cell>
          <cell r="EQ958">
            <v>0</v>
          </cell>
          <cell r="ER958">
            <v>0</v>
          </cell>
          <cell r="ES958">
            <v>0</v>
          </cell>
          <cell r="ET958">
            <v>0</v>
          </cell>
          <cell r="EU958">
            <v>0</v>
          </cell>
          <cell r="EV958">
            <v>0</v>
          </cell>
          <cell r="EW958">
            <v>0</v>
          </cell>
          <cell r="EX958">
            <v>0</v>
          </cell>
          <cell r="EY958">
            <v>0</v>
          </cell>
          <cell r="EZ958">
            <v>0</v>
          </cell>
          <cell r="FA958">
            <v>0</v>
          </cell>
          <cell r="FB958">
            <v>0</v>
          </cell>
          <cell r="FC958">
            <v>0</v>
          </cell>
          <cell r="FD958">
            <v>0</v>
          </cell>
          <cell r="FE958">
            <v>0</v>
          </cell>
          <cell r="FF958">
            <v>0</v>
          </cell>
          <cell r="FG958">
            <v>0</v>
          </cell>
          <cell r="FH958">
            <v>0</v>
          </cell>
          <cell r="FI958">
            <v>0</v>
          </cell>
          <cell r="FJ958">
            <v>0</v>
          </cell>
          <cell r="FK958">
            <v>0</v>
          </cell>
          <cell r="FL958">
            <v>0</v>
          </cell>
          <cell r="FM958">
            <v>0</v>
          </cell>
          <cell r="FN958">
            <v>0</v>
          </cell>
          <cell r="FO958">
            <v>0</v>
          </cell>
          <cell r="FP958">
            <v>0</v>
          </cell>
          <cell r="FQ958">
            <v>0</v>
          </cell>
          <cell r="FR958">
            <v>0</v>
          </cell>
          <cell r="FS958">
            <v>0</v>
          </cell>
          <cell r="FT958">
            <v>0</v>
          </cell>
          <cell r="FU958">
            <v>0</v>
          </cell>
          <cell r="FV958">
            <v>0</v>
          </cell>
          <cell r="FW958">
            <v>0</v>
          </cell>
          <cell r="FX958">
            <v>0</v>
          </cell>
          <cell r="FY958">
            <v>0</v>
          </cell>
          <cell r="FZ958">
            <v>0</v>
          </cell>
          <cell r="GA958">
            <v>0</v>
          </cell>
          <cell r="GB958">
            <v>0</v>
          </cell>
          <cell r="GC958">
            <v>0</v>
          </cell>
          <cell r="GD958">
            <v>0</v>
          </cell>
          <cell r="GE958">
            <v>0</v>
          </cell>
          <cell r="GF958">
            <v>0</v>
          </cell>
          <cell r="GG958">
            <v>0</v>
          </cell>
          <cell r="GH958">
            <v>0</v>
          </cell>
          <cell r="GI958">
            <v>0</v>
          </cell>
          <cell r="GJ958">
            <v>0</v>
          </cell>
          <cell r="GK958">
            <v>0</v>
          </cell>
          <cell r="GL958">
            <v>0</v>
          </cell>
          <cell r="GM958">
            <v>0</v>
          </cell>
          <cell r="GN958">
            <v>0</v>
          </cell>
          <cell r="GO958">
            <v>0</v>
          </cell>
          <cell r="GP958">
            <v>0</v>
          </cell>
          <cell r="GQ958">
            <v>0</v>
          </cell>
          <cell r="GR958">
            <v>0</v>
          </cell>
          <cell r="GS958">
            <v>0</v>
          </cell>
          <cell r="GT958">
            <v>0</v>
          </cell>
          <cell r="GU958">
            <v>0</v>
          </cell>
          <cell r="GV958">
            <v>0</v>
          </cell>
          <cell r="GW958">
            <v>0</v>
          </cell>
          <cell r="GX958">
            <v>0</v>
          </cell>
          <cell r="GY958">
            <v>0</v>
          </cell>
          <cell r="GZ958">
            <v>0</v>
          </cell>
          <cell r="HA958">
            <v>0</v>
          </cell>
          <cell r="HB958">
            <v>0</v>
          </cell>
          <cell r="HC958">
            <v>0</v>
          </cell>
          <cell r="HD958">
            <v>0</v>
          </cell>
          <cell r="HE958">
            <v>0</v>
          </cell>
          <cell r="HF958">
            <v>0</v>
          </cell>
          <cell r="HG958">
            <v>0</v>
          </cell>
          <cell r="HH958">
            <v>0</v>
          </cell>
          <cell r="HI958">
            <v>0</v>
          </cell>
          <cell r="HJ958">
            <v>0</v>
          </cell>
          <cell r="HK958">
            <v>0</v>
          </cell>
          <cell r="HL958">
            <v>0</v>
          </cell>
          <cell r="HM958">
            <v>0</v>
          </cell>
          <cell r="HN958">
            <v>0</v>
          </cell>
          <cell r="HO958">
            <v>0</v>
          </cell>
          <cell r="HP958">
            <v>0</v>
          </cell>
          <cell r="HQ958">
            <v>0</v>
          </cell>
          <cell r="HR958">
            <v>0</v>
          </cell>
          <cell r="HS958">
            <v>0</v>
          </cell>
          <cell r="HT958">
            <v>0</v>
          </cell>
          <cell r="HU958">
            <v>0</v>
          </cell>
          <cell r="HV958">
            <v>0</v>
          </cell>
          <cell r="HW958">
            <v>0</v>
          </cell>
          <cell r="HX958">
            <v>0</v>
          </cell>
          <cell r="HY958">
            <v>0</v>
          </cell>
          <cell r="HZ958">
            <v>0</v>
          </cell>
          <cell r="IA958">
            <v>0</v>
          </cell>
          <cell r="IB958">
            <v>0</v>
          </cell>
          <cell r="IC958">
            <v>0</v>
          </cell>
          <cell r="ID958">
            <v>0</v>
          </cell>
          <cell r="IE958">
            <v>0</v>
          </cell>
          <cell r="IF958">
            <v>0</v>
          </cell>
          <cell r="IG958">
            <v>0</v>
          </cell>
          <cell r="IH958">
            <v>0</v>
          </cell>
          <cell r="II958">
            <v>0</v>
          </cell>
          <cell r="IJ958">
            <v>0</v>
          </cell>
          <cell r="IK958">
            <v>0</v>
          </cell>
          <cell r="IL958">
            <v>0</v>
          </cell>
          <cell r="IM958">
            <v>0</v>
          </cell>
          <cell r="IN958">
            <v>0</v>
          </cell>
          <cell r="IO958">
            <v>0</v>
          </cell>
          <cell r="IP958">
            <v>0</v>
          </cell>
          <cell r="IQ958">
            <v>0</v>
          </cell>
          <cell r="IR958">
            <v>0</v>
          </cell>
          <cell r="IS958">
            <v>0</v>
          </cell>
          <cell r="IT958">
            <v>0</v>
          </cell>
          <cell r="IU958">
            <v>0</v>
          </cell>
          <cell r="IV958">
            <v>0</v>
          </cell>
          <cell r="IW958">
            <v>0</v>
          </cell>
          <cell r="IX958">
            <v>0</v>
          </cell>
          <cell r="IY958">
            <v>0</v>
          </cell>
          <cell r="IZ958">
            <v>0</v>
          </cell>
          <cell r="JA958">
            <v>0</v>
          </cell>
          <cell r="JB958">
            <v>0</v>
          </cell>
          <cell r="JC958">
            <v>0</v>
          </cell>
          <cell r="JD958">
            <v>0</v>
          </cell>
          <cell r="JE958">
            <v>0</v>
          </cell>
          <cell r="JF958">
            <v>0</v>
          </cell>
          <cell r="JG958">
            <v>0</v>
          </cell>
          <cell r="JH958">
            <v>0</v>
          </cell>
          <cell r="JI958">
            <v>0</v>
          </cell>
          <cell r="JJ958">
            <v>0</v>
          </cell>
          <cell r="JK958">
            <v>0</v>
          </cell>
          <cell r="JL958">
            <v>0</v>
          </cell>
          <cell r="JM958">
            <v>0</v>
          </cell>
          <cell r="JN958">
            <v>0</v>
          </cell>
          <cell r="JO958">
            <v>0</v>
          </cell>
          <cell r="JP958">
            <v>0</v>
          </cell>
          <cell r="JQ958">
            <v>0</v>
          </cell>
        </row>
        <row r="959">
          <cell r="D959" t="str">
            <v>PV_.PC.UTS._.FB_.Sigurd</v>
          </cell>
          <cell r="F959">
            <v>-6.9488040899996122</v>
          </cell>
          <cell r="G959">
            <v>0</v>
          </cell>
          <cell r="H959">
            <v>-16.977508999998463</v>
          </cell>
          <cell r="I959">
            <v>-8.993188080001346</v>
          </cell>
          <cell r="J959">
            <v>-29.682916390000173</v>
          </cell>
          <cell r="K959">
            <v>-10.270661549995566</v>
          </cell>
          <cell r="L959">
            <v>0</v>
          </cell>
          <cell r="M959">
            <v>0</v>
          </cell>
          <cell r="N959">
            <v>-62.651976049997756</v>
          </cell>
          <cell r="O959">
            <v>1.9820984199977829</v>
          </cell>
          <cell r="P959">
            <v>0</v>
          </cell>
          <cell r="Q959">
            <v>0</v>
          </cell>
          <cell r="R959">
            <v>-36.210081439989153</v>
          </cell>
          <cell r="S959">
            <v>-2.4906784300001164</v>
          </cell>
          <cell r="T959">
            <v>0</v>
          </cell>
          <cell r="U959">
            <v>-3.8896049299983133</v>
          </cell>
          <cell r="V959">
            <v>-8.9179044100001192</v>
          </cell>
          <cell r="W959">
            <v>-18.538759569997637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-2.3731341000002431</v>
          </cell>
          <cell r="AC959">
            <v>0</v>
          </cell>
          <cell r="AD959">
            <v>0</v>
          </cell>
          <cell r="AE959">
            <v>-46.316744779993314</v>
          </cell>
          <cell r="AF959">
            <v>0</v>
          </cell>
          <cell r="AG959">
            <v>-6.5444452400006412</v>
          </cell>
          <cell r="AH959">
            <v>-8.3105271100012033</v>
          </cell>
          <cell r="AI959">
            <v>-23.354292740001256</v>
          </cell>
          <cell r="AJ959">
            <v>0</v>
          </cell>
          <cell r="AK959">
            <v>0</v>
          </cell>
          <cell r="AL959">
            <v>-8.1074796899993089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-153.57672069000546</v>
          </cell>
          <cell r="AS959">
            <v>0</v>
          </cell>
          <cell r="AT959">
            <v>0</v>
          </cell>
          <cell r="AU959">
            <v>0</v>
          </cell>
          <cell r="AV959">
            <v>-69.035385959999985</v>
          </cell>
          <cell r="AW959">
            <v>-7.2175806599989301</v>
          </cell>
          <cell r="AX959">
            <v>0</v>
          </cell>
          <cell r="AY959">
            <v>0</v>
          </cell>
          <cell r="AZ959">
            <v>0</v>
          </cell>
          <cell r="BA959">
            <v>-9.8499892000036198</v>
          </cell>
          <cell r="BB959">
            <v>-27.805435300004319</v>
          </cell>
          <cell r="BC959">
            <v>-39.668329570002243</v>
          </cell>
          <cell r="BD959">
            <v>0</v>
          </cell>
          <cell r="BE959">
            <v>0</v>
          </cell>
          <cell r="BF959">
            <v>0</v>
          </cell>
          <cell r="BG959">
            <v>0</v>
          </cell>
          <cell r="BH959">
            <v>0</v>
          </cell>
          <cell r="BI959">
            <v>0</v>
          </cell>
          <cell r="BJ959">
            <v>0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0</v>
          </cell>
          <cell r="BW959">
            <v>0</v>
          </cell>
          <cell r="BX959">
            <v>0</v>
          </cell>
          <cell r="BY959">
            <v>0</v>
          </cell>
          <cell r="BZ959">
            <v>0</v>
          </cell>
          <cell r="CA959">
            <v>0</v>
          </cell>
          <cell r="CB959">
            <v>0</v>
          </cell>
          <cell r="CC959">
            <v>0</v>
          </cell>
          <cell r="CD959">
            <v>0</v>
          </cell>
          <cell r="CE959">
            <v>-20.584598310000729</v>
          </cell>
          <cell r="CF959">
            <v>0</v>
          </cell>
          <cell r="CG959">
            <v>0</v>
          </cell>
          <cell r="CH959">
            <v>-20.584598310000729</v>
          </cell>
          <cell r="CI959">
            <v>0</v>
          </cell>
          <cell r="CJ959">
            <v>0</v>
          </cell>
          <cell r="CK959">
            <v>0</v>
          </cell>
          <cell r="CL959">
            <v>0</v>
          </cell>
          <cell r="CM959">
            <v>0</v>
          </cell>
          <cell r="CN959">
            <v>0</v>
          </cell>
          <cell r="CO959">
            <v>0</v>
          </cell>
          <cell r="CP959">
            <v>0</v>
          </cell>
          <cell r="CQ959">
            <v>0</v>
          </cell>
          <cell r="CR959">
            <v>0</v>
          </cell>
          <cell r="CS959">
            <v>0</v>
          </cell>
          <cell r="CT959">
            <v>0</v>
          </cell>
          <cell r="CU959">
            <v>0</v>
          </cell>
          <cell r="CV959">
            <v>0</v>
          </cell>
          <cell r="CW959">
            <v>0</v>
          </cell>
          <cell r="CX959">
            <v>0</v>
          </cell>
          <cell r="CY959">
            <v>0</v>
          </cell>
          <cell r="CZ959">
            <v>0</v>
          </cell>
          <cell r="DA959">
            <v>0</v>
          </cell>
          <cell r="DB959">
            <v>0</v>
          </cell>
          <cell r="DC959">
            <v>0</v>
          </cell>
          <cell r="DD959">
            <v>0</v>
          </cell>
          <cell r="DE959">
            <v>0</v>
          </cell>
          <cell r="DF959">
            <v>0</v>
          </cell>
          <cell r="DG959">
            <v>0</v>
          </cell>
          <cell r="DH959">
            <v>0</v>
          </cell>
          <cell r="DI959">
            <v>0</v>
          </cell>
          <cell r="DJ959">
            <v>0</v>
          </cell>
          <cell r="DK959">
            <v>0</v>
          </cell>
          <cell r="DL959">
            <v>0</v>
          </cell>
          <cell r="DM959">
            <v>0</v>
          </cell>
          <cell r="DN959">
            <v>0</v>
          </cell>
          <cell r="DO959">
            <v>0</v>
          </cell>
          <cell r="DP959">
            <v>0</v>
          </cell>
          <cell r="DQ959">
            <v>0</v>
          </cell>
          <cell r="DR959">
            <v>0</v>
          </cell>
          <cell r="DS959">
            <v>0</v>
          </cell>
          <cell r="DT959">
            <v>0</v>
          </cell>
          <cell r="DU959">
            <v>0</v>
          </cell>
          <cell r="DV959">
            <v>0</v>
          </cell>
          <cell r="DW959">
            <v>0</v>
          </cell>
          <cell r="DX959">
            <v>0</v>
          </cell>
          <cell r="DY959">
            <v>0</v>
          </cell>
          <cell r="DZ959">
            <v>0</v>
          </cell>
          <cell r="EA959">
            <v>0</v>
          </cell>
          <cell r="EB959">
            <v>0</v>
          </cell>
          <cell r="EC959">
            <v>0</v>
          </cell>
          <cell r="ED959">
            <v>0</v>
          </cell>
          <cell r="EE959">
            <v>0</v>
          </cell>
          <cell r="EF959">
            <v>0</v>
          </cell>
          <cell r="EG959">
            <v>0</v>
          </cell>
          <cell r="EH959">
            <v>0</v>
          </cell>
          <cell r="EI959">
            <v>0</v>
          </cell>
          <cell r="EJ959">
            <v>0</v>
          </cell>
          <cell r="EK959">
            <v>0</v>
          </cell>
          <cell r="EL959">
            <v>0</v>
          </cell>
          <cell r="EM959">
            <v>0</v>
          </cell>
          <cell r="EN959">
            <v>0</v>
          </cell>
          <cell r="EO959">
            <v>0</v>
          </cell>
          <cell r="EP959">
            <v>0</v>
          </cell>
          <cell r="EQ959">
            <v>0</v>
          </cell>
          <cell r="ER959">
            <v>0</v>
          </cell>
          <cell r="ES959">
            <v>0</v>
          </cell>
          <cell r="ET959">
            <v>0</v>
          </cell>
          <cell r="EU959">
            <v>0</v>
          </cell>
          <cell r="EV959">
            <v>0</v>
          </cell>
          <cell r="EW959">
            <v>0</v>
          </cell>
          <cell r="EX959">
            <v>0</v>
          </cell>
          <cell r="EY959">
            <v>0</v>
          </cell>
          <cell r="EZ959">
            <v>0</v>
          </cell>
          <cell r="FA959">
            <v>0</v>
          </cell>
          <cell r="FB959">
            <v>0</v>
          </cell>
          <cell r="FC959">
            <v>0</v>
          </cell>
          <cell r="FD959">
            <v>0</v>
          </cell>
          <cell r="FE959">
            <v>0</v>
          </cell>
          <cell r="FF959">
            <v>0</v>
          </cell>
          <cell r="FG959">
            <v>0</v>
          </cell>
          <cell r="FH959">
            <v>0</v>
          </cell>
          <cell r="FI959">
            <v>0</v>
          </cell>
          <cell r="FJ959">
            <v>0</v>
          </cell>
          <cell r="FK959">
            <v>0</v>
          </cell>
          <cell r="FL959">
            <v>0</v>
          </cell>
          <cell r="FM959">
            <v>0</v>
          </cell>
          <cell r="FN959">
            <v>0</v>
          </cell>
          <cell r="FO959">
            <v>0</v>
          </cell>
          <cell r="FP959">
            <v>0</v>
          </cell>
          <cell r="FQ959">
            <v>0</v>
          </cell>
          <cell r="FR959">
            <v>0</v>
          </cell>
          <cell r="FS959">
            <v>0</v>
          </cell>
          <cell r="FT959">
            <v>0</v>
          </cell>
          <cell r="FU959">
            <v>0</v>
          </cell>
          <cell r="FV959">
            <v>0</v>
          </cell>
          <cell r="FW959">
            <v>0</v>
          </cell>
          <cell r="FX959">
            <v>0</v>
          </cell>
          <cell r="FY959">
            <v>0</v>
          </cell>
          <cell r="FZ959">
            <v>0</v>
          </cell>
          <cell r="GA959">
            <v>0</v>
          </cell>
          <cell r="GB959">
            <v>0</v>
          </cell>
          <cell r="GC959">
            <v>0</v>
          </cell>
          <cell r="GD959">
            <v>0</v>
          </cell>
          <cell r="GE959">
            <v>0</v>
          </cell>
          <cell r="GF959">
            <v>0</v>
          </cell>
          <cell r="GG959">
            <v>0</v>
          </cell>
          <cell r="GH959">
            <v>0</v>
          </cell>
          <cell r="GI959">
            <v>0</v>
          </cell>
          <cell r="GJ959">
            <v>0</v>
          </cell>
          <cell r="GK959">
            <v>0</v>
          </cell>
          <cell r="GL959">
            <v>0</v>
          </cell>
          <cell r="GM959">
            <v>0</v>
          </cell>
          <cell r="GN959">
            <v>0</v>
          </cell>
          <cell r="GO959">
            <v>0</v>
          </cell>
          <cell r="GP959">
            <v>0</v>
          </cell>
          <cell r="GQ959">
            <v>0</v>
          </cell>
          <cell r="GR959">
            <v>0</v>
          </cell>
          <cell r="GS959">
            <v>0</v>
          </cell>
          <cell r="GT959">
            <v>0</v>
          </cell>
          <cell r="GU959">
            <v>0</v>
          </cell>
          <cell r="GV959">
            <v>0</v>
          </cell>
          <cell r="GW959">
            <v>0</v>
          </cell>
          <cell r="GX959">
            <v>0</v>
          </cell>
          <cell r="GY959">
            <v>0</v>
          </cell>
          <cell r="GZ959">
            <v>0</v>
          </cell>
          <cell r="HA959">
            <v>0</v>
          </cell>
          <cell r="HB959">
            <v>0</v>
          </cell>
          <cell r="HC959">
            <v>0</v>
          </cell>
          <cell r="HD959">
            <v>0</v>
          </cell>
          <cell r="HE959">
            <v>0</v>
          </cell>
          <cell r="HF959">
            <v>0</v>
          </cell>
          <cell r="HG959">
            <v>0</v>
          </cell>
          <cell r="HH959">
            <v>0</v>
          </cell>
          <cell r="HI959">
            <v>0</v>
          </cell>
          <cell r="HJ959">
            <v>0</v>
          </cell>
          <cell r="HK959">
            <v>0</v>
          </cell>
          <cell r="HL959">
            <v>0</v>
          </cell>
          <cell r="HM959">
            <v>0</v>
          </cell>
          <cell r="HN959">
            <v>0</v>
          </cell>
          <cell r="HO959">
            <v>0</v>
          </cell>
          <cell r="HP959">
            <v>0</v>
          </cell>
          <cell r="HQ959">
            <v>0</v>
          </cell>
          <cell r="HR959">
            <v>0</v>
          </cell>
          <cell r="HS959">
            <v>0</v>
          </cell>
          <cell r="HT959">
            <v>0</v>
          </cell>
          <cell r="HU959">
            <v>0</v>
          </cell>
          <cell r="HV959">
            <v>0</v>
          </cell>
          <cell r="HW959">
            <v>0</v>
          </cell>
          <cell r="HX959">
            <v>0</v>
          </cell>
          <cell r="HY959">
            <v>0</v>
          </cell>
          <cell r="HZ959">
            <v>0</v>
          </cell>
          <cell r="IA959">
            <v>0</v>
          </cell>
          <cell r="IB959">
            <v>0</v>
          </cell>
          <cell r="IC959">
            <v>0</v>
          </cell>
          <cell r="ID959">
            <v>0</v>
          </cell>
          <cell r="IE959">
            <v>0</v>
          </cell>
          <cell r="IF959">
            <v>0</v>
          </cell>
          <cell r="IG959">
            <v>0</v>
          </cell>
          <cell r="IH959">
            <v>0</v>
          </cell>
          <cell r="II959">
            <v>0</v>
          </cell>
          <cell r="IJ959">
            <v>0</v>
          </cell>
          <cell r="IK959">
            <v>0</v>
          </cell>
          <cell r="IL959">
            <v>0</v>
          </cell>
          <cell r="IM959">
            <v>0</v>
          </cell>
          <cell r="IN959">
            <v>0</v>
          </cell>
          <cell r="IO959">
            <v>0</v>
          </cell>
          <cell r="IP959">
            <v>0</v>
          </cell>
          <cell r="IQ959">
            <v>0</v>
          </cell>
          <cell r="IR959">
            <v>0</v>
          </cell>
          <cell r="IS959">
            <v>0</v>
          </cell>
          <cell r="IT959">
            <v>0</v>
          </cell>
          <cell r="IU959">
            <v>0</v>
          </cell>
          <cell r="IV959">
            <v>0</v>
          </cell>
          <cell r="IW959">
            <v>0</v>
          </cell>
          <cell r="IX959">
            <v>0</v>
          </cell>
          <cell r="IY959">
            <v>0</v>
          </cell>
          <cell r="IZ959">
            <v>0</v>
          </cell>
          <cell r="JA959">
            <v>0</v>
          </cell>
          <cell r="JB959">
            <v>0</v>
          </cell>
          <cell r="JC959">
            <v>0</v>
          </cell>
          <cell r="JD959">
            <v>0</v>
          </cell>
          <cell r="JE959">
            <v>0</v>
          </cell>
          <cell r="JF959">
            <v>0</v>
          </cell>
          <cell r="JG959">
            <v>0</v>
          </cell>
          <cell r="JH959">
            <v>0</v>
          </cell>
          <cell r="JI959">
            <v>0</v>
          </cell>
          <cell r="JJ959">
            <v>0</v>
          </cell>
          <cell r="JK959">
            <v>0</v>
          </cell>
          <cell r="JL959">
            <v>0</v>
          </cell>
          <cell r="JM959">
            <v>0</v>
          </cell>
          <cell r="JN959">
            <v>0</v>
          </cell>
          <cell r="JO959">
            <v>0</v>
          </cell>
          <cell r="JP959">
            <v>0</v>
          </cell>
          <cell r="JQ959">
            <v>0</v>
          </cell>
        </row>
        <row r="960">
          <cell r="D960" t="str">
            <v>PV_.PC.UTS._.IHC.Castle Solar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6.4483999999964681E-3</v>
          </cell>
          <cell r="N960">
            <v>6.4483999999995767E-3</v>
          </cell>
          <cell r="O960">
            <v>-5.9533143399999995</v>
          </cell>
          <cell r="P960">
            <v>0</v>
          </cell>
          <cell r="Q960">
            <v>0</v>
          </cell>
          <cell r="R960">
            <v>-5.4480636299997514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-1.8056219999999996</v>
          </cell>
          <cell r="Y960">
            <v>0</v>
          </cell>
          <cell r="Z960">
            <v>0.4521211599999333</v>
          </cell>
          <cell r="AA960">
            <v>-4.0945627899999906</v>
          </cell>
          <cell r="AB960">
            <v>0</v>
          </cell>
          <cell r="AC960">
            <v>0</v>
          </cell>
          <cell r="AD960">
            <v>0</v>
          </cell>
          <cell r="AE960">
            <v>-20.66449522000039</v>
          </cell>
          <cell r="AF960">
            <v>-2.4813017800000807</v>
          </cell>
          <cell r="AG960">
            <v>-2.2288651699999491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-15.967093469999782</v>
          </cell>
          <cell r="AM960">
            <v>1.2765199999648758E-2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-22.069080049999684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-3.4775644399999237</v>
          </cell>
          <cell r="AZ960">
            <v>-14.492089360000136</v>
          </cell>
          <cell r="BA960">
            <v>8.8972999999441527E-3</v>
          </cell>
          <cell r="BB960">
            <v>-4.1083235500000228</v>
          </cell>
          <cell r="BC960">
            <v>0</v>
          </cell>
          <cell r="BD960">
            <v>0</v>
          </cell>
          <cell r="BE960">
            <v>-11.75777754000228</v>
          </cell>
          <cell r="BF960">
            <v>-4.1386565199998131</v>
          </cell>
          <cell r="BG960">
            <v>0</v>
          </cell>
          <cell r="BH960">
            <v>-7.6191210200000228</v>
          </cell>
          <cell r="BI960">
            <v>0</v>
          </cell>
          <cell r="BJ960">
            <v>0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</v>
          </cell>
          <cell r="BR960">
            <v>-35.818279829996754</v>
          </cell>
          <cell r="BS960">
            <v>0</v>
          </cell>
          <cell r="BT960">
            <v>0</v>
          </cell>
          <cell r="BU960">
            <v>0</v>
          </cell>
          <cell r="BV960">
            <v>0</v>
          </cell>
          <cell r="BW960">
            <v>0</v>
          </cell>
          <cell r="BX960">
            <v>0</v>
          </cell>
          <cell r="BY960">
            <v>0</v>
          </cell>
          <cell r="BZ960">
            <v>0</v>
          </cell>
          <cell r="CA960">
            <v>0</v>
          </cell>
          <cell r="CB960">
            <v>-35.818279829999938</v>
          </cell>
          <cell r="CC960">
            <v>0</v>
          </cell>
          <cell r="CD960">
            <v>0</v>
          </cell>
          <cell r="CE960">
            <v>-23.421961549996922</v>
          </cell>
          <cell r="CF960">
            <v>0</v>
          </cell>
          <cell r="CG960">
            <v>0</v>
          </cell>
          <cell r="CH960">
            <v>-19.141755970000077</v>
          </cell>
          <cell r="CI960">
            <v>0</v>
          </cell>
          <cell r="CJ960">
            <v>-4.2802055800000289</v>
          </cell>
          <cell r="CK960">
            <v>0</v>
          </cell>
          <cell r="CL960">
            <v>0</v>
          </cell>
          <cell r="CM960">
            <v>0</v>
          </cell>
          <cell r="CN960">
            <v>0</v>
          </cell>
          <cell r="CO960">
            <v>0</v>
          </cell>
          <cell r="CP960">
            <v>0</v>
          </cell>
          <cell r="CQ960">
            <v>0</v>
          </cell>
          <cell r="CR960">
            <v>-73.318857410002238</v>
          </cell>
          <cell r="CS960">
            <v>0</v>
          </cell>
          <cell r="CT960">
            <v>0</v>
          </cell>
          <cell r="CU960">
            <v>0</v>
          </cell>
          <cell r="CV960">
            <v>0</v>
          </cell>
          <cell r="CW960">
            <v>0</v>
          </cell>
          <cell r="CX960">
            <v>0</v>
          </cell>
          <cell r="CY960">
            <v>-0.53361476000009134</v>
          </cell>
          <cell r="CZ960">
            <v>-5.6656820700000026</v>
          </cell>
          <cell r="DA960">
            <v>-7.3427291800003331</v>
          </cell>
          <cell r="DB960">
            <v>-59.776831399999992</v>
          </cell>
          <cell r="DC960">
            <v>0</v>
          </cell>
          <cell r="DD960">
            <v>0</v>
          </cell>
          <cell r="DE960">
            <v>-81.246383100002276</v>
          </cell>
          <cell r="DF960">
            <v>0</v>
          </cell>
          <cell r="DG960">
            <v>0</v>
          </cell>
          <cell r="DH960">
            <v>0</v>
          </cell>
          <cell r="DI960">
            <v>0</v>
          </cell>
          <cell r="DJ960">
            <v>-62.015976300000148</v>
          </cell>
          <cell r="DK960">
            <v>-15.761024749999706</v>
          </cell>
          <cell r="DL960">
            <v>-0.48261935000118683</v>
          </cell>
          <cell r="DM960">
            <v>0</v>
          </cell>
          <cell r="DN960">
            <v>0</v>
          </cell>
          <cell r="DO960">
            <v>-2.986762699999872</v>
          </cell>
          <cell r="DP960">
            <v>0</v>
          </cell>
          <cell r="DQ960">
            <v>0</v>
          </cell>
          <cell r="DR960">
            <v>-80.808248279998224</v>
          </cell>
          <cell r="DS960">
            <v>0</v>
          </cell>
          <cell r="DT960">
            <v>0</v>
          </cell>
          <cell r="DU960">
            <v>0</v>
          </cell>
          <cell r="DV960">
            <v>0</v>
          </cell>
          <cell r="DW960">
            <v>-1.8829403999998249</v>
          </cell>
          <cell r="DX960">
            <v>-18.774339579999832</v>
          </cell>
          <cell r="DY960">
            <v>0</v>
          </cell>
          <cell r="DZ960">
            <v>0</v>
          </cell>
          <cell r="EA960">
            <v>0</v>
          </cell>
          <cell r="EB960">
            <v>-60.150968299999477</v>
          </cell>
          <cell r="EC960">
            <v>0</v>
          </cell>
          <cell r="ED960">
            <v>0</v>
          </cell>
          <cell r="EE960">
            <v>-53.193844979999994</v>
          </cell>
          <cell r="EF960">
            <v>-2.239420749999681</v>
          </cell>
          <cell r="EG960">
            <v>0</v>
          </cell>
          <cell r="EH960">
            <v>-5.1756909999994605E-2</v>
          </cell>
          <cell r="EI960">
            <v>-2.2839684000000489</v>
          </cell>
          <cell r="EJ960">
            <v>0</v>
          </cell>
          <cell r="EK960">
            <v>-46.012717780000003</v>
          </cell>
          <cell r="EL960">
            <v>0</v>
          </cell>
          <cell r="EM960">
            <v>0.78682163000030414</v>
          </cell>
          <cell r="EN960">
            <v>0</v>
          </cell>
          <cell r="EO960">
            <v>-3.392802770000344</v>
          </cell>
          <cell r="EP960">
            <v>0</v>
          </cell>
          <cell r="EQ960">
            <v>0</v>
          </cell>
          <cell r="ER960">
            <v>-6.3777898599946639</v>
          </cell>
          <cell r="ES960">
            <v>0</v>
          </cell>
          <cell r="ET960">
            <v>0</v>
          </cell>
          <cell r="EU960">
            <v>0</v>
          </cell>
          <cell r="EV960">
            <v>0</v>
          </cell>
          <cell r="EW960">
            <v>0</v>
          </cell>
          <cell r="EX960">
            <v>0</v>
          </cell>
          <cell r="EY960">
            <v>0</v>
          </cell>
          <cell r="EZ960">
            <v>0</v>
          </cell>
          <cell r="FA960">
            <v>-6.3777898600005756</v>
          </cell>
          <cell r="FB960">
            <v>0</v>
          </cell>
          <cell r="FC960">
            <v>0</v>
          </cell>
          <cell r="FD960">
            <v>0</v>
          </cell>
          <cell r="FE960">
            <v>0</v>
          </cell>
          <cell r="FF960">
            <v>0</v>
          </cell>
          <cell r="FG960">
            <v>0</v>
          </cell>
          <cell r="FH960">
            <v>0</v>
          </cell>
          <cell r="FI960">
            <v>0</v>
          </cell>
          <cell r="FJ960">
            <v>0</v>
          </cell>
          <cell r="FK960">
            <v>0</v>
          </cell>
          <cell r="FL960">
            <v>0</v>
          </cell>
          <cell r="FM960">
            <v>0</v>
          </cell>
          <cell r="FN960">
            <v>0</v>
          </cell>
          <cell r="FO960">
            <v>0</v>
          </cell>
          <cell r="FP960">
            <v>0</v>
          </cell>
          <cell r="FQ960">
            <v>0</v>
          </cell>
          <cell r="FR960">
            <v>-20.656387769999128</v>
          </cell>
          <cell r="FS960">
            <v>0</v>
          </cell>
          <cell r="FT960">
            <v>0</v>
          </cell>
          <cell r="FU960">
            <v>0</v>
          </cell>
          <cell r="FV960">
            <v>0</v>
          </cell>
          <cell r="FW960">
            <v>0</v>
          </cell>
          <cell r="FX960">
            <v>0</v>
          </cell>
          <cell r="FY960">
            <v>0</v>
          </cell>
          <cell r="FZ960">
            <v>0</v>
          </cell>
          <cell r="GA960">
            <v>0</v>
          </cell>
          <cell r="GB960">
            <v>-20.656387770000492</v>
          </cell>
          <cell r="GC960">
            <v>0</v>
          </cell>
          <cell r="GD960">
            <v>0</v>
          </cell>
          <cell r="GE960">
            <v>-123.49446589999934</v>
          </cell>
          <cell r="GF960">
            <v>0</v>
          </cell>
          <cell r="GG960">
            <v>-2.8923592300000109</v>
          </cell>
          <cell r="GH960">
            <v>0</v>
          </cell>
          <cell r="GI960">
            <v>0</v>
          </cell>
          <cell r="GJ960">
            <v>-10.64759985000012</v>
          </cell>
          <cell r="GK960">
            <v>-10.234007209999618</v>
          </cell>
          <cell r="GL960">
            <v>-56.258194990000447</v>
          </cell>
          <cell r="GM960">
            <v>0</v>
          </cell>
          <cell r="GN960">
            <v>0</v>
          </cell>
          <cell r="GO960">
            <v>-43.462304620000396</v>
          </cell>
          <cell r="GP960">
            <v>0</v>
          </cell>
          <cell r="GQ960">
            <v>0</v>
          </cell>
          <cell r="GR960">
            <v>-2.6345094099997368</v>
          </cell>
          <cell r="GS960">
            <v>0</v>
          </cell>
          <cell r="GT960">
            <v>0</v>
          </cell>
          <cell r="GU960">
            <v>0</v>
          </cell>
          <cell r="GV960">
            <v>0</v>
          </cell>
          <cell r="GW960">
            <v>0</v>
          </cell>
          <cell r="GX960">
            <v>0</v>
          </cell>
          <cell r="GY960">
            <v>0</v>
          </cell>
          <cell r="GZ960">
            <v>0</v>
          </cell>
          <cell r="HA960">
            <v>-2.6345094099997368</v>
          </cell>
          <cell r="HB960">
            <v>0</v>
          </cell>
          <cell r="HC960">
            <v>0</v>
          </cell>
          <cell r="HD960">
            <v>0</v>
          </cell>
          <cell r="HE960">
            <v>-45.706770889995823</v>
          </cell>
          <cell r="HF960">
            <v>0</v>
          </cell>
          <cell r="HG960">
            <v>0</v>
          </cell>
          <cell r="HH960">
            <v>-0.23522991999993792</v>
          </cell>
          <cell r="HI960">
            <v>-2.7193886999999677</v>
          </cell>
          <cell r="HJ960">
            <v>-37.027216909999993</v>
          </cell>
          <cell r="HK960">
            <v>0</v>
          </cell>
          <cell r="HL960">
            <v>0</v>
          </cell>
          <cell r="HM960">
            <v>0</v>
          </cell>
          <cell r="HN960">
            <v>0</v>
          </cell>
          <cell r="HO960">
            <v>-5.7249353600000177</v>
          </cell>
          <cell r="HP960">
            <v>0</v>
          </cell>
          <cell r="HQ960">
            <v>0</v>
          </cell>
          <cell r="HR960">
            <v>-96.201390219997847</v>
          </cell>
          <cell r="HS960">
            <v>0</v>
          </cell>
          <cell r="HT960">
            <v>-3.4190641300001516</v>
          </cell>
          <cell r="HU960">
            <v>0</v>
          </cell>
          <cell r="HV960">
            <v>-91.371064730000285</v>
          </cell>
          <cell r="HW960">
            <v>0</v>
          </cell>
          <cell r="HX960">
            <v>0</v>
          </cell>
          <cell r="HY960">
            <v>0</v>
          </cell>
          <cell r="HZ960">
            <v>0</v>
          </cell>
          <cell r="IA960">
            <v>-1.4112613600000259</v>
          </cell>
          <cell r="IB960">
            <v>0</v>
          </cell>
          <cell r="IC960">
            <v>0</v>
          </cell>
          <cell r="ID960">
            <v>0</v>
          </cell>
          <cell r="IE960">
            <v>-15.812067860002571</v>
          </cell>
          <cell r="IF960">
            <v>0</v>
          </cell>
          <cell r="IG960">
            <v>0</v>
          </cell>
          <cell r="IH960">
            <v>-1.3639526599999954</v>
          </cell>
          <cell r="II960">
            <v>-7.4515205399998194</v>
          </cell>
          <cell r="IJ960">
            <v>-6.9965946600000279</v>
          </cell>
          <cell r="IK960">
            <v>0</v>
          </cell>
          <cell r="IL960">
            <v>0</v>
          </cell>
          <cell r="IM960">
            <v>0</v>
          </cell>
          <cell r="IN960">
            <v>0</v>
          </cell>
          <cell r="IO960">
            <v>0</v>
          </cell>
          <cell r="IP960">
            <v>0</v>
          </cell>
          <cell r="IQ960">
            <v>0</v>
          </cell>
          <cell r="IR960">
            <v>-274.10488382000403</v>
          </cell>
          <cell r="IS960">
            <v>0</v>
          </cell>
          <cell r="IT960">
            <v>-1.8753193200000169</v>
          </cell>
          <cell r="IU960">
            <v>-16.623845319999873</v>
          </cell>
          <cell r="IV960">
            <v>0</v>
          </cell>
          <cell r="IW960">
            <v>-123.89927429999989</v>
          </cell>
          <cell r="IX960">
            <v>-87.961420680000629</v>
          </cell>
          <cell r="IY960">
            <v>0</v>
          </cell>
          <cell r="IZ960">
            <v>0</v>
          </cell>
          <cell r="JA960">
            <v>0</v>
          </cell>
          <cell r="JB960">
            <v>-43.745024199999989</v>
          </cell>
          <cell r="JC960">
            <v>0</v>
          </cell>
          <cell r="JD960">
            <v>0</v>
          </cell>
          <cell r="JE960">
            <v>0</v>
          </cell>
          <cell r="JF960">
            <v>0</v>
          </cell>
          <cell r="JG960">
            <v>0</v>
          </cell>
          <cell r="JH960">
            <v>0</v>
          </cell>
          <cell r="JI960">
            <v>0</v>
          </cell>
          <cell r="JJ960">
            <v>0</v>
          </cell>
          <cell r="JK960">
            <v>0</v>
          </cell>
          <cell r="JL960">
            <v>0</v>
          </cell>
          <cell r="JM960">
            <v>0</v>
          </cell>
          <cell r="JN960">
            <v>0</v>
          </cell>
          <cell r="JO960">
            <v>0</v>
          </cell>
          <cell r="JP960">
            <v>0</v>
          </cell>
          <cell r="JQ960">
            <v>0</v>
          </cell>
        </row>
        <row r="961">
          <cell r="D961" t="str">
            <v>PV_.PC.UTS._.UoU.Castle Solar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0</v>
          </cell>
          <cell r="BD961">
            <v>0</v>
          </cell>
          <cell r="BE961">
            <v>0</v>
          </cell>
          <cell r="BF961">
            <v>0</v>
          </cell>
          <cell r="BG961">
            <v>0</v>
          </cell>
          <cell r="BH961">
            <v>0</v>
          </cell>
          <cell r="BI961">
            <v>0</v>
          </cell>
          <cell r="BJ961">
            <v>0</v>
          </cell>
          <cell r="BK961">
            <v>0</v>
          </cell>
          <cell r="BL961">
            <v>0</v>
          </cell>
          <cell r="BM961">
            <v>0</v>
          </cell>
          <cell r="BN961">
            <v>0</v>
          </cell>
          <cell r="BO961">
            <v>0</v>
          </cell>
          <cell r="BP961">
            <v>0</v>
          </cell>
          <cell r="BQ961">
            <v>0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0</v>
          </cell>
          <cell r="BW961">
            <v>0</v>
          </cell>
          <cell r="BX961">
            <v>0</v>
          </cell>
          <cell r="BY961">
            <v>0</v>
          </cell>
          <cell r="BZ961">
            <v>0</v>
          </cell>
          <cell r="CA961">
            <v>0</v>
          </cell>
          <cell r="CB961">
            <v>0</v>
          </cell>
          <cell r="CC961">
            <v>0</v>
          </cell>
          <cell r="CD961">
            <v>0</v>
          </cell>
          <cell r="CE961">
            <v>0</v>
          </cell>
          <cell r="CF961">
            <v>0</v>
          </cell>
          <cell r="CG961">
            <v>0</v>
          </cell>
          <cell r="CH961">
            <v>0</v>
          </cell>
          <cell r="CI961">
            <v>0</v>
          </cell>
          <cell r="CJ961">
            <v>0</v>
          </cell>
          <cell r="CK961">
            <v>0</v>
          </cell>
          <cell r="CL961">
            <v>0</v>
          </cell>
          <cell r="CM961">
            <v>0</v>
          </cell>
          <cell r="CN961">
            <v>0</v>
          </cell>
          <cell r="CO961">
            <v>0</v>
          </cell>
          <cell r="CP961">
            <v>0</v>
          </cell>
          <cell r="CQ961">
            <v>0</v>
          </cell>
          <cell r="CR961">
            <v>0</v>
          </cell>
          <cell r="CS961">
            <v>0</v>
          </cell>
          <cell r="CT961">
            <v>0</v>
          </cell>
          <cell r="CU961">
            <v>0</v>
          </cell>
          <cell r="CV961">
            <v>0</v>
          </cell>
          <cell r="CW961">
            <v>0</v>
          </cell>
          <cell r="CX961">
            <v>0</v>
          </cell>
          <cell r="CY961">
            <v>0</v>
          </cell>
          <cell r="CZ961">
            <v>0</v>
          </cell>
          <cell r="DA961">
            <v>0</v>
          </cell>
          <cell r="DB961">
            <v>0</v>
          </cell>
          <cell r="DC961">
            <v>0</v>
          </cell>
          <cell r="DD961">
            <v>0</v>
          </cell>
          <cell r="DE961">
            <v>0</v>
          </cell>
          <cell r="DF961">
            <v>0</v>
          </cell>
          <cell r="DG961">
            <v>0</v>
          </cell>
          <cell r="DH961">
            <v>0</v>
          </cell>
          <cell r="DI961">
            <v>0</v>
          </cell>
          <cell r="DJ961">
            <v>0</v>
          </cell>
          <cell r="DK961">
            <v>0</v>
          </cell>
          <cell r="DL961">
            <v>0</v>
          </cell>
          <cell r="DM961">
            <v>0</v>
          </cell>
          <cell r="DN961">
            <v>0</v>
          </cell>
          <cell r="DO961">
            <v>0</v>
          </cell>
          <cell r="DP961">
            <v>0</v>
          </cell>
          <cell r="DQ961">
            <v>0</v>
          </cell>
          <cell r="DR961">
            <v>0</v>
          </cell>
          <cell r="DS961">
            <v>0</v>
          </cell>
          <cell r="DT961">
            <v>0</v>
          </cell>
          <cell r="DU961">
            <v>0</v>
          </cell>
          <cell r="DV961">
            <v>0</v>
          </cell>
          <cell r="DW961">
            <v>0</v>
          </cell>
          <cell r="DX961">
            <v>0</v>
          </cell>
          <cell r="DY961">
            <v>0</v>
          </cell>
          <cell r="DZ961">
            <v>0</v>
          </cell>
          <cell r="EA961">
            <v>0</v>
          </cell>
          <cell r="EB961">
            <v>0</v>
          </cell>
          <cell r="EC961">
            <v>0</v>
          </cell>
          <cell r="ED961">
            <v>0</v>
          </cell>
          <cell r="EE961">
            <v>0</v>
          </cell>
          <cell r="EF961">
            <v>0</v>
          </cell>
          <cell r="EG961">
            <v>0</v>
          </cell>
          <cell r="EH961">
            <v>0</v>
          </cell>
          <cell r="EI961">
            <v>0</v>
          </cell>
          <cell r="EJ961">
            <v>0</v>
          </cell>
          <cell r="EK961">
            <v>0</v>
          </cell>
          <cell r="EL961">
            <v>0</v>
          </cell>
          <cell r="EM961">
            <v>0</v>
          </cell>
          <cell r="EN961">
            <v>0</v>
          </cell>
          <cell r="EO961">
            <v>0</v>
          </cell>
          <cell r="EP961">
            <v>0</v>
          </cell>
          <cell r="EQ961">
            <v>0</v>
          </cell>
          <cell r="ER961">
            <v>0</v>
          </cell>
          <cell r="ES961">
            <v>0</v>
          </cell>
          <cell r="ET961">
            <v>0</v>
          </cell>
          <cell r="EU961">
            <v>0</v>
          </cell>
          <cell r="EV961">
            <v>0</v>
          </cell>
          <cell r="EW961">
            <v>0</v>
          </cell>
          <cell r="EX961">
            <v>0</v>
          </cell>
          <cell r="EY961">
            <v>0</v>
          </cell>
          <cell r="EZ961">
            <v>0</v>
          </cell>
          <cell r="FA961">
            <v>0</v>
          </cell>
          <cell r="FB961">
            <v>0</v>
          </cell>
          <cell r="FC961">
            <v>0</v>
          </cell>
          <cell r="FD961">
            <v>0</v>
          </cell>
          <cell r="FE961">
            <v>0</v>
          </cell>
          <cell r="FF961">
            <v>0</v>
          </cell>
          <cell r="FG961">
            <v>0</v>
          </cell>
          <cell r="FH961">
            <v>0</v>
          </cell>
          <cell r="FI961">
            <v>0</v>
          </cell>
          <cell r="FJ961">
            <v>0</v>
          </cell>
          <cell r="FK961">
            <v>0</v>
          </cell>
          <cell r="FL961">
            <v>0</v>
          </cell>
          <cell r="FM961">
            <v>0</v>
          </cell>
          <cell r="FN961">
            <v>0</v>
          </cell>
          <cell r="FO961">
            <v>0</v>
          </cell>
          <cell r="FP961">
            <v>0</v>
          </cell>
          <cell r="FQ961">
            <v>0</v>
          </cell>
          <cell r="FR961">
            <v>0</v>
          </cell>
          <cell r="FS961">
            <v>0</v>
          </cell>
          <cell r="FT961">
            <v>0</v>
          </cell>
          <cell r="FU961">
            <v>0</v>
          </cell>
          <cell r="FV961">
            <v>0</v>
          </cell>
          <cell r="FW961">
            <v>0</v>
          </cell>
          <cell r="FX961">
            <v>0</v>
          </cell>
          <cell r="FY961">
            <v>0</v>
          </cell>
          <cell r="FZ961">
            <v>0</v>
          </cell>
          <cell r="GA961">
            <v>0</v>
          </cell>
          <cell r="GB961">
            <v>0</v>
          </cell>
          <cell r="GC961">
            <v>0</v>
          </cell>
          <cell r="GD961">
            <v>0</v>
          </cell>
          <cell r="GE961">
            <v>0</v>
          </cell>
          <cell r="GF961">
            <v>0</v>
          </cell>
          <cell r="GG961">
            <v>0</v>
          </cell>
          <cell r="GH961">
            <v>0</v>
          </cell>
          <cell r="GI961">
            <v>0</v>
          </cell>
          <cell r="GJ961">
            <v>0</v>
          </cell>
          <cell r="GK961">
            <v>0</v>
          </cell>
          <cell r="GL961">
            <v>0</v>
          </cell>
          <cell r="GM961">
            <v>0</v>
          </cell>
          <cell r="GN961">
            <v>0</v>
          </cell>
          <cell r="GO961">
            <v>0</v>
          </cell>
          <cell r="GP961">
            <v>0</v>
          </cell>
          <cell r="GQ961">
            <v>0</v>
          </cell>
          <cell r="GR961">
            <v>0</v>
          </cell>
          <cell r="GS961">
            <v>0</v>
          </cell>
          <cell r="GT961">
            <v>0</v>
          </cell>
          <cell r="GU961">
            <v>0</v>
          </cell>
          <cell r="GV961">
            <v>0</v>
          </cell>
          <cell r="GW961">
            <v>0</v>
          </cell>
          <cell r="GX961">
            <v>0</v>
          </cell>
          <cell r="GY961">
            <v>0</v>
          </cell>
          <cell r="GZ961">
            <v>0</v>
          </cell>
          <cell r="HA961">
            <v>0</v>
          </cell>
          <cell r="HB961">
            <v>0</v>
          </cell>
          <cell r="HC961">
            <v>0</v>
          </cell>
          <cell r="HD961">
            <v>0</v>
          </cell>
          <cell r="HE961">
            <v>0</v>
          </cell>
          <cell r="HF961">
            <v>0</v>
          </cell>
          <cell r="HG961">
            <v>0</v>
          </cell>
          <cell r="HH961">
            <v>0</v>
          </cell>
          <cell r="HI961">
            <v>0</v>
          </cell>
          <cell r="HJ961">
            <v>0</v>
          </cell>
          <cell r="HK961">
            <v>0</v>
          </cell>
          <cell r="HL961">
            <v>0</v>
          </cell>
          <cell r="HM961">
            <v>0</v>
          </cell>
          <cell r="HN961">
            <v>0</v>
          </cell>
          <cell r="HO961">
            <v>0</v>
          </cell>
          <cell r="HP961">
            <v>0</v>
          </cell>
          <cell r="HQ961">
            <v>0</v>
          </cell>
          <cell r="HR961">
            <v>0</v>
          </cell>
          <cell r="HS961">
            <v>0</v>
          </cell>
          <cell r="HT961">
            <v>0</v>
          </cell>
          <cell r="HU961">
            <v>0</v>
          </cell>
          <cell r="HV961">
            <v>0</v>
          </cell>
          <cell r="HW961">
            <v>0</v>
          </cell>
          <cell r="HX961">
            <v>0</v>
          </cell>
          <cell r="HY961">
            <v>0</v>
          </cell>
          <cell r="HZ961">
            <v>0</v>
          </cell>
          <cell r="IA961">
            <v>0</v>
          </cell>
          <cell r="IB961">
            <v>0</v>
          </cell>
          <cell r="IC961">
            <v>0</v>
          </cell>
          <cell r="ID961">
            <v>0</v>
          </cell>
          <cell r="IE961">
            <v>0</v>
          </cell>
          <cell r="IF961">
            <v>0</v>
          </cell>
          <cell r="IG961">
            <v>0</v>
          </cell>
          <cell r="IH961">
            <v>0</v>
          </cell>
          <cell r="II961">
            <v>0</v>
          </cell>
          <cell r="IJ961">
            <v>0</v>
          </cell>
          <cell r="IK961">
            <v>0</v>
          </cell>
          <cell r="IL961">
            <v>0</v>
          </cell>
          <cell r="IM961">
            <v>0</v>
          </cell>
          <cell r="IN961">
            <v>0</v>
          </cell>
          <cell r="IO961">
            <v>0</v>
          </cell>
          <cell r="IP961">
            <v>0</v>
          </cell>
          <cell r="IQ961">
            <v>0</v>
          </cell>
          <cell r="IR961">
            <v>0</v>
          </cell>
          <cell r="IS961">
            <v>0</v>
          </cell>
          <cell r="IT961">
            <v>0</v>
          </cell>
          <cell r="IU961">
            <v>0</v>
          </cell>
          <cell r="IV961">
            <v>0</v>
          </cell>
          <cell r="IW961">
            <v>0</v>
          </cell>
          <cell r="IX961">
            <v>0</v>
          </cell>
          <cell r="IY961">
            <v>0</v>
          </cell>
          <cell r="IZ961">
            <v>0</v>
          </cell>
          <cell r="JA961">
            <v>0</v>
          </cell>
          <cell r="JB961">
            <v>0</v>
          </cell>
          <cell r="JC961">
            <v>0</v>
          </cell>
          <cell r="JD961">
            <v>0</v>
          </cell>
          <cell r="JE961">
            <v>0</v>
          </cell>
          <cell r="JF961">
            <v>0</v>
          </cell>
          <cell r="JG961">
            <v>0</v>
          </cell>
          <cell r="JH961">
            <v>0</v>
          </cell>
          <cell r="JI961">
            <v>0</v>
          </cell>
          <cell r="JJ961">
            <v>0</v>
          </cell>
          <cell r="JK961">
            <v>0</v>
          </cell>
          <cell r="JL961">
            <v>0</v>
          </cell>
          <cell r="JM961">
            <v>0</v>
          </cell>
          <cell r="JN961">
            <v>0</v>
          </cell>
          <cell r="JO961">
            <v>0</v>
          </cell>
          <cell r="JP961">
            <v>0</v>
          </cell>
          <cell r="JQ961">
            <v>0</v>
          </cell>
        </row>
        <row r="962">
          <cell r="D962" t="str">
            <v>PV_.PC.UTS._.UVU.Elektron Solar 20Yr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0</v>
          </cell>
          <cell r="BD962">
            <v>0</v>
          </cell>
          <cell r="BE962">
            <v>0</v>
          </cell>
          <cell r="BF962">
            <v>0</v>
          </cell>
          <cell r="BG962">
            <v>0</v>
          </cell>
          <cell r="BH962">
            <v>0</v>
          </cell>
          <cell r="BI962">
            <v>0</v>
          </cell>
          <cell r="BJ962">
            <v>0</v>
          </cell>
          <cell r="BK962">
            <v>0</v>
          </cell>
          <cell r="BL962">
            <v>0</v>
          </cell>
          <cell r="BM962">
            <v>0</v>
          </cell>
          <cell r="BN962">
            <v>0</v>
          </cell>
          <cell r="BO962">
            <v>0</v>
          </cell>
          <cell r="BP962">
            <v>0</v>
          </cell>
          <cell r="BQ962">
            <v>0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0</v>
          </cell>
          <cell r="BW962">
            <v>0</v>
          </cell>
          <cell r="BX962">
            <v>0</v>
          </cell>
          <cell r="BY962">
            <v>0</v>
          </cell>
          <cell r="BZ962">
            <v>0</v>
          </cell>
          <cell r="CA962">
            <v>0</v>
          </cell>
          <cell r="CB962">
            <v>0</v>
          </cell>
          <cell r="CC962">
            <v>0</v>
          </cell>
          <cell r="CD962">
            <v>0</v>
          </cell>
          <cell r="CE962">
            <v>0</v>
          </cell>
          <cell r="CF962">
            <v>0</v>
          </cell>
          <cell r="CG962">
            <v>0</v>
          </cell>
          <cell r="CH962">
            <v>0</v>
          </cell>
          <cell r="CI962">
            <v>0</v>
          </cell>
          <cell r="CJ962">
            <v>0</v>
          </cell>
          <cell r="CK962">
            <v>0</v>
          </cell>
          <cell r="CL962">
            <v>0</v>
          </cell>
          <cell r="CM962">
            <v>0</v>
          </cell>
          <cell r="CN962">
            <v>0</v>
          </cell>
          <cell r="CO962">
            <v>0</v>
          </cell>
          <cell r="CP962">
            <v>0</v>
          </cell>
          <cell r="CQ962">
            <v>0</v>
          </cell>
          <cell r="CR962">
            <v>0</v>
          </cell>
          <cell r="CS962">
            <v>0</v>
          </cell>
          <cell r="CT962">
            <v>0</v>
          </cell>
          <cell r="CU962">
            <v>0</v>
          </cell>
          <cell r="CV962">
            <v>0</v>
          </cell>
          <cell r="CW962">
            <v>0</v>
          </cell>
          <cell r="CX962">
            <v>0</v>
          </cell>
          <cell r="CY962">
            <v>0</v>
          </cell>
          <cell r="CZ962">
            <v>0</v>
          </cell>
          <cell r="DA962">
            <v>0</v>
          </cell>
          <cell r="DB962">
            <v>0</v>
          </cell>
          <cell r="DC962">
            <v>0</v>
          </cell>
          <cell r="DD962">
            <v>0</v>
          </cell>
          <cell r="DE962">
            <v>0</v>
          </cell>
          <cell r="DF962">
            <v>0</v>
          </cell>
          <cell r="DG962">
            <v>0</v>
          </cell>
          <cell r="DH962">
            <v>0</v>
          </cell>
          <cell r="DI962">
            <v>0</v>
          </cell>
          <cell r="DJ962">
            <v>0</v>
          </cell>
          <cell r="DK962">
            <v>0</v>
          </cell>
          <cell r="DL962">
            <v>0</v>
          </cell>
          <cell r="DM962">
            <v>0</v>
          </cell>
          <cell r="DN962">
            <v>0</v>
          </cell>
          <cell r="DO962">
            <v>0</v>
          </cell>
          <cell r="DP962">
            <v>0</v>
          </cell>
          <cell r="DQ962">
            <v>0</v>
          </cell>
          <cell r="DR962">
            <v>0</v>
          </cell>
          <cell r="DS962">
            <v>0</v>
          </cell>
          <cell r="DT962">
            <v>0</v>
          </cell>
          <cell r="DU962">
            <v>0</v>
          </cell>
          <cell r="DV962">
            <v>0</v>
          </cell>
          <cell r="DW962">
            <v>0</v>
          </cell>
          <cell r="DX962">
            <v>0</v>
          </cell>
          <cell r="DY962">
            <v>0</v>
          </cell>
          <cell r="DZ962">
            <v>0</v>
          </cell>
          <cell r="EA962">
            <v>0</v>
          </cell>
          <cell r="EB962">
            <v>0</v>
          </cell>
          <cell r="EC962">
            <v>0</v>
          </cell>
          <cell r="ED962">
            <v>0</v>
          </cell>
          <cell r="EE962">
            <v>0</v>
          </cell>
          <cell r="EF962">
            <v>0</v>
          </cell>
          <cell r="EG962">
            <v>0</v>
          </cell>
          <cell r="EH962">
            <v>0</v>
          </cell>
          <cell r="EI962">
            <v>0</v>
          </cell>
          <cell r="EJ962">
            <v>0</v>
          </cell>
          <cell r="EK962">
            <v>0</v>
          </cell>
          <cell r="EL962">
            <v>0</v>
          </cell>
          <cell r="EM962">
            <v>0</v>
          </cell>
          <cell r="EN962">
            <v>0</v>
          </cell>
          <cell r="EO962">
            <v>0</v>
          </cell>
          <cell r="EP962">
            <v>0</v>
          </cell>
          <cell r="EQ962">
            <v>0</v>
          </cell>
          <cell r="ER962">
            <v>0</v>
          </cell>
          <cell r="ES962">
            <v>0</v>
          </cell>
          <cell r="ET962">
            <v>0</v>
          </cell>
          <cell r="EU962">
            <v>0</v>
          </cell>
          <cell r="EV962">
            <v>0</v>
          </cell>
          <cell r="EW962">
            <v>0</v>
          </cell>
          <cell r="EX962">
            <v>0</v>
          </cell>
          <cell r="EY962">
            <v>0</v>
          </cell>
          <cell r="EZ962">
            <v>0</v>
          </cell>
          <cell r="FA962">
            <v>0</v>
          </cell>
          <cell r="FB962">
            <v>0</v>
          </cell>
          <cell r="FC962">
            <v>0</v>
          </cell>
          <cell r="FD962">
            <v>0</v>
          </cell>
          <cell r="FE962">
            <v>0</v>
          </cell>
          <cell r="FF962">
            <v>0</v>
          </cell>
          <cell r="FG962">
            <v>0</v>
          </cell>
          <cell r="FH962">
            <v>0</v>
          </cell>
          <cell r="FI962">
            <v>0</v>
          </cell>
          <cell r="FJ962">
            <v>0</v>
          </cell>
          <cell r="FK962">
            <v>0</v>
          </cell>
          <cell r="FL962">
            <v>0</v>
          </cell>
          <cell r="FM962">
            <v>0</v>
          </cell>
          <cell r="FN962">
            <v>0</v>
          </cell>
          <cell r="FO962">
            <v>0</v>
          </cell>
          <cell r="FP962">
            <v>0</v>
          </cell>
          <cell r="FQ962">
            <v>0</v>
          </cell>
          <cell r="FR962">
            <v>0</v>
          </cell>
          <cell r="FS962">
            <v>0</v>
          </cell>
          <cell r="FT962">
            <v>0</v>
          </cell>
          <cell r="FU962">
            <v>0</v>
          </cell>
          <cell r="FV962">
            <v>0</v>
          </cell>
          <cell r="FW962">
            <v>0</v>
          </cell>
          <cell r="FX962">
            <v>0</v>
          </cell>
          <cell r="FY962">
            <v>0</v>
          </cell>
          <cell r="FZ962">
            <v>0</v>
          </cell>
          <cell r="GA962">
            <v>0</v>
          </cell>
          <cell r="GB962">
            <v>0</v>
          </cell>
          <cell r="GC962">
            <v>0</v>
          </cell>
          <cell r="GD962">
            <v>0</v>
          </cell>
          <cell r="GE962">
            <v>0</v>
          </cell>
          <cell r="GF962">
            <v>0</v>
          </cell>
          <cell r="GG962">
            <v>0</v>
          </cell>
          <cell r="GH962">
            <v>0</v>
          </cell>
          <cell r="GI962">
            <v>0</v>
          </cell>
          <cell r="GJ962">
            <v>0</v>
          </cell>
          <cell r="GK962">
            <v>0</v>
          </cell>
          <cell r="GL962">
            <v>0</v>
          </cell>
          <cell r="GM962">
            <v>0</v>
          </cell>
          <cell r="GN962">
            <v>0</v>
          </cell>
          <cell r="GO962">
            <v>0</v>
          </cell>
          <cell r="GP962">
            <v>0</v>
          </cell>
          <cell r="GQ962">
            <v>0</v>
          </cell>
          <cell r="GR962">
            <v>0</v>
          </cell>
          <cell r="GS962">
            <v>0</v>
          </cell>
          <cell r="GT962">
            <v>0</v>
          </cell>
          <cell r="GU962">
            <v>0</v>
          </cell>
          <cell r="GV962">
            <v>0</v>
          </cell>
          <cell r="GW962">
            <v>0</v>
          </cell>
          <cell r="GX962">
            <v>0</v>
          </cell>
          <cell r="GY962">
            <v>0</v>
          </cell>
          <cell r="GZ962">
            <v>0</v>
          </cell>
          <cell r="HA962">
            <v>0</v>
          </cell>
          <cell r="HB962">
            <v>0</v>
          </cell>
          <cell r="HC962">
            <v>0</v>
          </cell>
          <cell r="HD962">
            <v>0</v>
          </cell>
          <cell r="HE962">
            <v>0</v>
          </cell>
          <cell r="HF962">
            <v>0</v>
          </cell>
          <cell r="HG962">
            <v>0</v>
          </cell>
          <cell r="HH962">
            <v>0</v>
          </cell>
          <cell r="HI962">
            <v>0</v>
          </cell>
          <cell r="HJ962">
            <v>0</v>
          </cell>
          <cell r="HK962">
            <v>0</v>
          </cell>
          <cell r="HL962">
            <v>0</v>
          </cell>
          <cell r="HM962">
            <v>0</v>
          </cell>
          <cell r="HN962">
            <v>0</v>
          </cell>
          <cell r="HO962">
            <v>0</v>
          </cell>
          <cell r="HP962">
            <v>0</v>
          </cell>
          <cell r="HQ962">
            <v>0</v>
          </cell>
          <cell r="HR962">
            <v>0</v>
          </cell>
          <cell r="HS962">
            <v>0</v>
          </cell>
          <cell r="HT962">
            <v>0</v>
          </cell>
          <cell r="HU962">
            <v>0</v>
          </cell>
          <cell r="HV962">
            <v>0</v>
          </cell>
          <cell r="HW962">
            <v>0</v>
          </cell>
          <cell r="HX962">
            <v>0</v>
          </cell>
          <cell r="HY962">
            <v>0</v>
          </cell>
          <cell r="HZ962">
            <v>0</v>
          </cell>
          <cell r="IA962">
            <v>0</v>
          </cell>
          <cell r="IB962">
            <v>0</v>
          </cell>
          <cell r="IC962">
            <v>0</v>
          </cell>
          <cell r="ID962">
            <v>0</v>
          </cell>
          <cell r="IE962">
            <v>0</v>
          </cell>
          <cell r="IF962">
            <v>0</v>
          </cell>
          <cell r="IG962">
            <v>0</v>
          </cell>
          <cell r="IH962">
            <v>0</v>
          </cell>
          <cell r="II962">
            <v>0</v>
          </cell>
          <cell r="IJ962">
            <v>0</v>
          </cell>
          <cell r="IK962">
            <v>0</v>
          </cell>
          <cell r="IL962">
            <v>0</v>
          </cell>
          <cell r="IM962">
            <v>0</v>
          </cell>
          <cell r="IN962">
            <v>0</v>
          </cell>
          <cell r="IO962">
            <v>0</v>
          </cell>
          <cell r="IP962">
            <v>0</v>
          </cell>
          <cell r="IQ962">
            <v>0</v>
          </cell>
          <cell r="IR962">
            <v>0</v>
          </cell>
          <cell r="IS962">
            <v>0</v>
          </cell>
          <cell r="IT962">
            <v>0</v>
          </cell>
          <cell r="IU962">
            <v>0</v>
          </cell>
          <cell r="IV962">
            <v>0</v>
          </cell>
          <cell r="IW962">
            <v>0</v>
          </cell>
          <cell r="IX962">
            <v>0</v>
          </cell>
          <cell r="IY962">
            <v>0</v>
          </cell>
          <cell r="IZ962">
            <v>0</v>
          </cell>
          <cell r="JA962">
            <v>0</v>
          </cell>
          <cell r="JB962">
            <v>0</v>
          </cell>
          <cell r="JC962">
            <v>0</v>
          </cell>
          <cell r="JD962">
            <v>0</v>
          </cell>
          <cell r="JE962">
            <v>0</v>
          </cell>
          <cell r="JF962">
            <v>0</v>
          </cell>
          <cell r="JG962">
            <v>0</v>
          </cell>
          <cell r="JH962">
            <v>0</v>
          </cell>
          <cell r="JI962">
            <v>0</v>
          </cell>
          <cell r="JJ962">
            <v>0</v>
          </cell>
          <cell r="JK962">
            <v>0</v>
          </cell>
          <cell r="JL962">
            <v>0</v>
          </cell>
          <cell r="JM962">
            <v>0</v>
          </cell>
          <cell r="JN962">
            <v>0</v>
          </cell>
          <cell r="JO962">
            <v>0</v>
          </cell>
          <cell r="JP962">
            <v>0</v>
          </cell>
          <cell r="JQ962">
            <v>0</v>
          </cell>
        </row>
        <row r="963">
          <cell r="D963" t="str">
            <v>PV_.PC.UTS._.UVU.Elektron Solar 25Yr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>
            <v>0</v>
          </cell>
          <cell r="BH963">
            <v>0</v>
          </cell>
          <cell r="BI963">
            <v>0</v>
          </cell>
          <cell r="BJ963">
            <v>0</v>
          </cell>
          <cell r="BK963">
            <v>0</v>
          </cell>
          <cell r="BL963">
            <v>0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0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0</v>
          </cell>
          <cell r="BW963">
            <v>0</v>
          </cell>
          <cell r="BX963">
            <v>0</v>
          </cell>
          <cell r="BY963">
            <v>0</v>
          </cell>
          <cell r="BZ963">
            <v>0</v>
          </cell>
          <cell r="CA963">
            <v>0</v>
          </cell>
          <cell r="CB963">
            <v>0</v>
          </cell>
          <cell r="CC963">
            <v>0</v>
          </cell>
          <cell r="CD963">
            <v>0</v>
          </cell>
          <cell r="CE963">
            <v>0</v>
          </cell>
          <cell r="CF963">
            <v>0</v>
          </cell>
          <cell r="CG963">
            <v>0</v>
          </cell>
          <cell r="CH963">
            <v>0</v>
          </cell>
          <cell r="CI963">
            <v>0</v>
          </cell>
          <cell r="CJ963">
            <v>0</v>
          </cell>
          <cell r="CK963">
            <v>0</v>
          </cell>
          <cell r="CL963">
            <v>0</v>
          </cell>
          <cell r="CM963">
            <v>0</v>
          </cell>
          <cell r="CN963">
            <v>0</v>
          </cell>
          <cell r="CO963">
            <v>0</v>
          </cell>
          <cell r="CP963">
            <v>0</v>
          </cell>
          <cell r="CQ963">
            <v>0</v>
          </cell>
          <cell r="CR963">
            <v>0</v>
          </cell>
          <cell r="CS963">
            <v>0</v>
          </cell>
          <cell r="CT963">
            <v>0</v>
          </cell>
          <cell r="CU963">
            <v>0</v>
          </cell>
          <cell r="CV963">
            <v>0</v>
          </cell>
          <cell r="CW963">
            <v>0</v>
          </cell>
          <cell r="CX963">
            <v>0</v>
          </cell>
          <cell r="CY963">
            <v>0</v>
          </cell>
          <cell r="CZ963">
            <v>0</v>
          </cell>
          <cell r="DA963">
            <v>0</v>
          </cell>
          <cell r="DB963">
            <v>0</v>
          </cell>
          <cell r="DC963">
            <v>0</v>
          </cell>
          <cell r="DD963">
            <v>0</v>
          </cell>
          <cell r="DE963">
            <v>0</v>
          </cell>
          <cell r="DF963">
            <v>0</v>
          </cell>
          <cell r="DG963">
            <v>0</v>
          </cell>
          <cell r="DH963">
            <v>0</v>
          </cell>
          <cell r="DI963">
            <v>0</v>
          </cell>
          <cell r="DJ963">
            <v>0</v>
          </cell>
          <cell r="DK963">
            <v>0</v>
          </cell>
          <cell r="DL963">
            <v>0</v>
          </cell>
          <cell r="DM963">
            <v>0</v>
          </cell>
          <cell r="DN963">
            <v>0</v>
          </cell>
          <cell r="DO963">
            <v>0</v>
          </cell>
          <cell r="DP963">
            <v>0</v>
          </cell>
          <cell r="DQ963">
            <v>0</v>
          </cell>
          <cell r="DR963">
            <v>0</v>
          </cell>
          <cell r="DS963">
            <v>0</v>
          </cell>
          <cell r="DT963">
            <v>0</v>
          </cell>
          <cell r="DU963">
            <v>0</v>
          </cell>
          <cell r="DV963">
            <v>0</v>
          </cell>
          <cell r="DW963">
            <v>0</v>
          </cell>
          <cell r="DX963">
            <v>0</v>
          </cell>
          <cell r="DY963">
            <v>0</v>
          </cell>
          <cell r="DZ963">
            <v>0</v>
          </cell>
          <cell r="EA963">
            <v>0</v>
          </cell>
          <cell r="EB963">
            <v>0</v>
          </cell>
          <cell r="EC963">
            <v>0</v>
          </cell>
          <cell r="ED963">
            <v>0</v>
          </cell>
          <cell r="EE963">
            <v>0</v>
          </cell>
          <cell r="EF963">
            <v>0</v>
          </cell>
          <cell r="EG963">
            <v>0</v>
          </cell>
          <cell r="EH963">
            <v>0</v>
          </cell>
          <cell r="EI963">
            <v>0</v>
          </cell>
          <cell r="EJ963">
            <v>0</v>
          </cell>
          <cell r="EK963">
            <v>0</v>
          </cell>
          <cell r="EL963">
            <v>0</v>
          </cell>
          <cell r="EM963">
            <v>0</v>
          </cell>
          <cell r="EN963">
            <v>0</v>
          </cell>
          <cell r="EO963">
            <v>0</v>
          </cell>
          <cell r="EP963">
            <v>0</v>
          </cell>
          <cell r="EQ963">
            <v>0</v>
          </cell>
          <cell r="ER963">
            <v>0</v>
          </cell>
          <cell r="ES963">
            <v>0</v>
          </cell>
          <cell r="ET963">
            <v>0</v>
          </cell>
          <cell r="EU963">
            <v>0</v>
          </cell>
          <cell r="EV963">
            <v>0</v>
          </cell>
          <cell r="EW963">
            <v>0</v>
          </cell>
          <cell r="EX963">
            <v>0</v>
          </cell>
          <cell r="EY963">
            <v>0</v>
          </cell>
          <cell r="EZ963">
            <v>0</v>
          </cell>
          <cell r="FA963">
            <v>0</v>
          </cell>
          <cell r="FB963">
            <v>0</v>
          </cell>
          <cell r="FC963">
            <v>0</v>
          </cell>
          <cell r="FD963">
            <v>0</v>
          </cell>
          <cell r="FE963">
            <v>0</v>
          </cell>
          <cell r="FF963">
            <v>0</v>
          </cell>
          <cell r="FG963">
            <v>0</v>
          </cell>
          <cell r="FH963">
            <v>0</v>
          </cell>
          <cell r="FI963">
            <v>0</v>
          </cell>
          <cell r="FJ963">
            <v>0</v>
          </cell>
          <cell r="FK963">
            <v>0</v>
          </cell>
          <cell r="FL963">
            <v>0</v>
          </cell>
          <cell r="FM963">
            <v>0</v>
          </cell>
          <cell r="FN963">
            <v>0</v>
          </cell>
          <cell r="FO963">
            <v>0</v>
          </cell>
          <cell r="FP963">
            <v>0</v>
          </cell>
          <cell r="FQ963">
            <v>0</v>
          </cell>
          <cell r="FR963">
            <v>0</v>
          </cell>
          <cell r="FS963">
            <v>0</v>
          </cell>
          <cell r="FT963">
            <v>0</v>
          </cell>
          <cell r="FU963">
            <v>0</v>
          </cell>
          <cell r="FV963">
            <v>0</v>
          </cell>
          <cell r="FW963">
            <v>0</v>
          </cell>
          <cell r="FX963">
            <v>0</v>
          </cell>
          <cell r="FY963">
            <v>0</v>
          </cell>
          <cell r="FZ963">
            <v>0</v>
          </cell>
          <cell r="GA963">
            <v>0</v>
          </cell>
          <cell r="GB963">
            <v>0</v>
          </cell>
          <cell r="GC963">
            <v>0</v>
          </cell>
          <cell r="GD963">
            <v>0</v>
          </cell>
          <cell r="GE963">
            <v>0</v>
          </cell>
          <cell r="GF963">
            <v>0</v>
          </cell>
          <cell r="GG963">
            <v>0</v>
          </cell>
          <cell r="GH963">
            <v>0</v>
          </cell>
          <cell r="GI963">
            <v>0</v>
          </cell>
          <cell r="GJ963">
            <v>0</v>
          </cell>
          <cell r="GK963">
            <v>0</v>
          </cell>
          <cell r="GL963">
            <v>0</v>
          </cell>
          <cell r="GM963">
            <v>0</v>
          </cell>
          <cell r="GN963">
            <v>0</v>
          </cell>
          <cell r="GO963">
            <v>0</v>
          </cell>
          <cell r="GP963">
            <v>0</v>
          </cell>
          <cell r="GQ963">
            <v>0</v>
          </cell>
          <cell r="GR963">
            <v>0</v>
          </cell>
          <cell r="GS963">
            <v>0</v>
          </cell>
          <cell r="GT963">
            <v>0</v>
          </cell>
          <cell r="GU963">
            <v>0</v>
          </cell>
          <cell r="GV963">
            <v>0</v>
          </cell>
          <cell r="GW963">
            <v>0</v>
          </cell>
          <cell r="GX963">
            <v>0</v>
          </cell>
          <cell r="GY963">
            <v>0</v>
          </cell>
          <cell r="GZ963">
            <v>0</v>
          </cell>
          <cell r="HA963">
            <v>0</v>
          </cell>
          <cell r="HB963">
            <v>0</v>
          </cell>
          <cell r="HC963">
            <v>0</v>
          </cell>
          <cell r="HD963">
            <v>0</v>
          </cell>
          <cell r="HE963">
            <v>0</v>
          </cell>
          <cell r="HF963">
            <v>0</v>
          </cell>
          <cell r="HG963">
            <v>0</v>
          </cell>
          <cell r="HH963">
            <v>0</v>
          </cell>
          <cell r="HI963">
            <v>0</v>
          </cell>
          <cell r="HJ963">
            <v>0</v>
          </cell>
          <cell r="HK963">
            <v>0</v>
          </cell>
          <cell r="HL963">
            <v>0</v>
          </cell>
          <cell r="HM963">
            <v>0</v>
          </cell>
          <cell r="HN963">
            <v>0</v>
          </cell>
          <cell r="HO963">
            <v>0</v>
          </cell>
          <cell r="HP963">
            <v>0</v>
          </cell>
          <cell r="HQ963">
            <v>0</v>
          </cell>
          <cell r="HR963">
            <v>0</v>
          </cell>
          <cell r="HS963">
            <v>0</v>
          </cell>
          <cell r="HT963">
            <v>0</v>
          </cell>
          <cell r="HU963">
            <v>0</v>
          </cell>
          <cell r="HV963">
            <v>0</v>
          </cell>
          <cell r="HW963">
            <v>0</v>
          </cell>
          <cell r="HX963">
            <v>0</v>
          </cell>
          <cell r="HY963">
            <v>0</v>
          </cell>
          <cell r="HZ963">
            <v>0</v>
          </cell>
          <cell r="IA963">
            <v>0</v>
          </cell>
          <cell r="IB963">
            <v>0</v>
          </cell>
          <cell r="IC963">
            <v>0</v>
          </cell>
          <cell r="ID963">
            <v>0</v>
          </cell>
          <cell r="IE963">
            <v>0</v>
          </cell>
          <cell r="IF963">
            <v>0</v>
          </cell>
          <cell r="IG963">
            <v>0</v>
          </cell>
          <cell r="IH963">
            <v>0</v>
          </cell>
          <cell r="II963">
            <v>0</v>
          </cell>
          <cell r="IJ963">
            <v>0</v>
          </cell>
          <cell r="IK963">
            <v>0</v>
          </cell>
          <cell r="IL963">
            <v>0</v>
          </cell>
          <cell r="IM963">
            <v>0</v>
          </cell>
          <cell r="IN963">
            <v>0</v>
          </cell>
          <cell r="IO963">
            <v>0</v>
          </cell>
          <cell r="IP963">
            <v>0</v>
          </cell>
          <cell r="IQ963">
            <v>0</v>
          </cell>
          <cell r="IR963">
            <v>0</v>
          </cell>
          <cell r="IS963">
            <v>0</v>
          </cell>
          <cell r="IT963">
            <v>0</v>
          </cell>
          <cell r="IU963">
            <v>0</v>
          </cell>
          <cell r="IV963">
            <v>0</v>
          </cell>
          <cell r="IW963">
            <v>0</v>
          </cell>
          <cell r="IX963">
            <v>0</v>
          </cell>
          <cell r="IY963">
            <v>0</v>
          </cell>
          <cell r="IZ963">
            <v>0</v>
          </cell>
          <cell r="JA963">
            <v>0</v>
          </cell>
          <cell r="JB963">
            <v>0</v>
          </cell>
          <cell r="JC963">
            <v>0</v>
          </cell>
          <cell r="JD963">
            <v>0</v>
          </cell>
          <cell r="JE963">
            <v>0</v>
          </cell>
          <cell r="JF963">
            <v>0</v>
          </cell>
          <cell r="JG963">
            <v>0</v>
          </cell>
          <cell r="JH963">
            <v>0</v>
          </cell>
          <cell r="JI963">
            <v>0</v>
          </cell>
          <cell r="JJ963">
            <v>0</v>
          </cell>
          <cell r="JK963">
            <v>0</v>
          </cell>
          <cell r="JL963">
            <v>0</v>
          </cell>
          <cell r="JM963">
            <v>0</v>
          </cell>
          <cell r="JN963">
            <v>0</v>
          </cell>
          <cell r="JO963">
            <v>0</v>
          </cell>
          <cell r="JP963">
            <v>0</v>
          </cell>
          <cell r="JQ963">
            <v>0</v>
          </cell>
        </row>
        <row r="964">
          <cell r="D964" t="str">
            <v>PV_.PC.WSF._.___.Horseshoe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>
            <v>0</v>
          </cell>
          <cell r="BH964">
            <v>0</v>
          </cell>
          <cell r="BI964">
            <v>0</v>
          </cell>
          <cell r="BJ964">
            <v>0</v>
          </cell>
          <cell r="BK964">
            <v>0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0</v>
          </cell>
          <cell r="BW964">
            <v>0</v>
          </cell>
          <cell r="BX964">
            <v>0</v>
          </cell>
          <cell r="BY964">
            <v>0</v>
          </cell>
          <cell r="BZ964">
            <v>0</v>
          </cell>
          <cell r="CA964">
            <v>0</v>
          </cell>
          <cell r="CB964">
            <v>0</v>
          </cell>
          <cell r="CC964">
            <v>0</v>
          </cell>
          <cell r="CD964">
            <v>0</v>
          </cell>
          <cell r="CE964">
            <v>0</v>
          </cell>
          <cell r="CF964">
            <v>0</v>
          </cell>
          <cell r="CG964">
            <v>0</v>
          </cell>
          <cell r="CH964">
            <v>0</v>
          </cell>
          <cell r="CI964">
            <v>0</v>
          </cell>
          <cell r="CJ964">
            <v>0</v>
          </cell>
          <cell r="CK964">
            <v>0</v>
          </cell>
          <cell r="CL964">
            <v>0</v>
          </cell>
          <cell r="CM964">
            <v>0</v>
          </cell>
          <cell r="CN964">
            <v>0</v>
          </cell>
          <cell r="CO964">
            <v>0</v>
          </cell>
          <cell r="CP964">
            <v>0</v>
          </cell>
          <cell r="CQ964">
            <v>0</v>
          </cell>
          <cell r="CR964">
            <v>0</v>
          </cell>
          <cell r="CS964">
            <v>0</v>
          </cell>
          <cell r="CT964">
            <v>0</v>
          </cell>
          <cell r="CU964">
            <v>0</v>
          </cell>
          <cell r="CV964">
            <v>0</v>
          </cell>
          <cell r="CW964">
            <v>0</v>
          </cell>
          <cell r="CX964">
            <v>0</v>
          </cell>
          <cell r="CY964">
            <v>0</v>
          </cell>
          <cell r="CZ964">
            <v>0</v>
          </cell>
          <cell r="DA964">
            <v>0</v>
          </cell>
          <cell r="DB964">
            <v>0</v>
          </cell>
          <cell r="DC964">
            <v>0</v>
          </cell>
          <cell r="DD964">
            <v>0</v>
          </cell>
          <cell r="DE964">
            <v>0</v>
          </cell>
          <cell r="DF964">
            <v>0</v>
          </cell>
          <cell r="DG964">
            <v>0</v>
          </cell>
          <cell r="DH964">
            <v>0</v>
          </cell>
          <cell r="DI964">
            <v>0</v>
          </cell>
          <cell r="DJ964">
            <v>0</v>
          </cell>
          <cell r="DK964">
            <v>0</v>
          </cell>
          <cell r="DL964">
            <v>0</v>
          </cell>
          <cell r="DM964">
            <v>0</v>
          </cell>
          <cell r="DN964">
            <v>0</v>
          </cell>
          <cell r="DO964">
            <v>0</v>
          </cell>
          <cell r="DP964">
            <v>0</v>
          </cell>
          <cell r="DQ964">
            <v>0</v>
          </cell>
          <cell r="DR964">
            <v>0</v>
          </cell>
          <cell r="DS964">
            <v>0</v>
          </cell>
          <cell r="DT964">
            <v>0</v>
          </cell>
          <cell r="DU964">
            <v>0</v>
          </cell>
          <cell r="DV964">
            <v>0</v>
          </cell>
          <cell r="DW964">
            <v>0</v>
          </cell>
          <cell r="DX964">
            <v>0</v>
          </cell>
          <cell r="DY964">
            <v>0</v>
          </cell>
          <cell r="DZ964">
            <v>0</v>
          </cell>
          <cell r="EA964">
            <v>0</v>
          </cell>
          <cell r="EB964">
            <v>0</v>
          </cell>
          <cell r="EC964">
            <v>0</v>
          </cell>
          <cell r="ED964">
            <v>0</v>
          </cell>
          <cell r="EE964">
            <v>0</v>
          </cell>
          <cell r="EF964">
            <v>0</v>
          </cell>
          <cell r="EG964">
            <v>0</v>
          </cell>
          <cell r="EH964">
            <v>0</v>
          </cell>
          <cell r="EI964">
            <v>0</v>
          </cell>
          <cell r="EJ964">
            <v>0</v>
          </cell>
          <cell r="EK964">
            <v>0</v>
          </cell>
          <cell r="EL964">
            <v>0</v>
          </cell>
          <cell r="EM964">
            <v>0</v>
          </cell>
          <cell r="EN964">
            <v>0</v>
          </cell>
          <cell r="EO964">
            <v>0</v>
          </cell>
          <cell r="EP964">
            <v>0</v>
          </cell>
          <cell r="EQ964">
            <v>0</v>
          </cell>
          <cell r="ER964">
            <v>0</v>
          </cell>
          <cell r="ES964">
            <v>0</v>
          </cell>
          <cell r="ET964">
            <v>0</v>
          </cell>
          <cell r="EU964">
            <v>0</v>
          </cell>
          <cell r="EV964">
            <v>0</v>
          </cell>
          <cell r="EW964">
            <v>0</v>
          </cell>
          <cell r="EX964">
            <v>0</v>
          </cell>
          <cell r="EY964">
            <v>0</v>
          </cell>
          <cell r="EZ964">
            <v>0</v>
          </cell>
          <cell r="FA964">
            <v>0</v>
          </cell>
          <cell r="FB964">
            <v>0</v>
          </cell>
          <cell r="FC964">
            <v>0</v>
          </cell>
          <cell r="FD964">
            <v>0</v>
          </cell>
          <cell r="FE964">
            <v>0</v>
          </cell>
          <cell r="FF964">
            <v>0</v>
          </cell>
          <cell r="FG964">
            <v>0</v>
          </cell>
          <cell r="FH964">
            <v>0</v>
          </cell>
          <cell r="FI964">
            <v>0</v>
          </cell>
          <cell r="FJ964">
            <v>0</v>
          </cell>
          <cell r="FK964">
            <v>0</v>
          </cell>
          <cell r="FL964">
            <v>0</v>
          </cell>
          <cell r="FM964">
            <v>0</v>
          </cell>
          <cell r="FN964">
            <v>0</v>
          </cell>
          <cell r="FO964">
            <v>0</v>
          </cell>
          <cell r="FP964">
            <v>0</v>
          </cell>
          <cell r="FQ964">
            <v>0</v>
          </cell>
          <cell r="FR964">
            <v>0</v>
          </cell>
          <cell r="FS964">
            <v>0</v>
          </cell>
          <cell r="FT964">
            <v>0</v>
          </cell>
          <cell r="FU964">
            <v>0</v>
          </cell>
          <cell r="FV964">
            <v>0</v>
          </cell>
          <cell r="FW964">
            <v>0</v>
          </cell>
          <cell r="FX964">
            <v>0</v>
          </cell>
          <cell r="FY964">
            <v>0</v>
          </cell>
          <cell r="FZ964">
            <v>0</v>
          </cell>
          <cell r="GA964">
            <v>0</v>
          </cell>
          <cell r="GB964">
            <v>0</v>
          </cell>
          <cell r="GC964">
            <v>0</v>
          </cell>
          <cell r="GD964">
            <v>0</v>
          </cell>
          <cell r="GE964">
            <v>0</v>
          </cell>
          <cell r="GF964">
            <v>0</v>
          </cell>
          <cell r="GG964">
            <v>0</v>
          </cell>
          <cell r="GH964">
            <v>0</v>
          </cell>
          <cell r="GI964">
            <v>0</v>
          </cell>
          <cell r="GJ964">
            <v>0</v>
          </cell>
          <cell r="GK964">
            <v>0</v>
          </cell>
          <cell r="GL964">
            <v>0</v>
          </cell>
          <cell r="GM964">
            <v>0</v>
          </cell>
          <cell r="GN964">
            <v>0</v>
          </cell>
          <cell r="GO964">
            <v>0</v>
          </cell>
          <cell r="GP964">
            <v>0</v>
          </cell>
          <cell r="GQ964">
            <v>0</v>
          </cell>
          <cell r="GR964">
            <v>0</v>
          </cell>
          <cell r="GS964">
            <v>0</v>
          </cell>
          <cell r="GT964">
            <v>0</v>
          </cell>
          <cell r="GU964">
            <v>0</v>
          </cell>
          <cell r="GV964">
            <v>0</v>
          </cell>
          <cell r="GW964">
            <v>0</v>
          </cell>
          <cell r="GX964">
            <v>0</v>
          </cell>
          <cell r="GY964">
            <v>0</v>
          </cell>
          <cell r="GZ964">
            <v>0</v>
          </cell>
          <cell r="HA964">
            <v>0</v>
          </cell>
          <cell r="HB964">
            <v>0</v>
          </cell>
          <cell r="HC964">
            <v>0</v>
          </cell>
          <cell r="HD964">
            <v>0</v>
          </cell>
          <cell r="HE964">
            <v>0</v>
          </cell>
          <cell r="HF964">
            <v>0</v>
          </cell>
          <cell r="HG964">
            <v>0</v>
          </cell>
          <cell r="HH964">
            <v>0</v>
          </cell>
          <cell r="HI964">
            <v>0</v>
          </cell>
          <cell r="HJ964">
            <v>0</v>
          </cell>
          <cell r="HK964">
            <v>0</v>
          </cell>
          <cell r="HL964">
            <v>0</v>
          </cell>
          <cell r="HM964">
            <v>0</v>
          </cell>
          <cell r="HN964">
            <v>0</v>
          </cell>
          <cell r="HO964">
            <v>0</v>
          </cell>
          <cell r="HP964">
            <v>0</v>
          </cell>
          <cell r="HQ964">
            <v>0</v>
          </cell>
          <cell r="HR964">
            <v>0</v>
          </cell>
          <cell r="HS964">
            <v>0</v>
          </cell>
          <cell r="HT964">
            <v>0</v>
          </cell>
          <cell r="HU964">
            <v>0</v>
          </cell>
          <cell r="HV964">
            <v>0</v>
          </cell>
          <cell r="HW964">
            <v>0</v>
          </cell>
          <cell r="HX964">
            <v>0</v>
          </cell>
          <cell r="HY964">
            <v>0</v>
          </cell>
          <cell r="HZ964">
            <v>0</v>
          </cell>
          <cell r="IA964">
            <v>0</v>
          </cell>
          <cell r="IB964">
            <v>0</v>
          </cell>
          <cell r="IC964">
            <v>0</v>
          </cell>
          <cell r="ID964">
            <v>0</v>
          </cell>
          <cell r="IE964">
            <v>0</v>
          </cell>
          <cell r="IF964">
            <v>0</v>
          </cell>
          <cell r="IG964">
            <v>0</v>
          </cell>
          <cell r="IH964">
            <v>0</v>
          </cell>
          <cell r="II964">
            <v>0</v>
          </cell>
          <cell r="IJ964">
            <v>0</v>
          </cell>
          <cell r="IK964">
            <v>0</v>
          </cell>
          <cell r="IL964">
            <v>0</v>
          </cell>
          <cell r="IM964">
            <v>0</v>
          </cell>
          <cell r="IN964">
            <v>0</v>
          </cell>
          <cell r="IO964">
            <v>0</v>
          </cell>
          <cell r="IP964">
            <v>0</v>
          </cell>
          <cell r="IQ964">
            <v>0</v>
          </cell>
          <cell r="IR964">
            <v>0</v>
          </cell>
          <cell r="IS964">
            <v>0</v>
          </cell>
          <cell r="IT964">
            <v>0</v>
          </cell>
          <cell r="IU964">
            <v>0</v>
          </cell>
          <cell r="IV964">
            <v>0</v>
          </cell>
          <cell r="IW964">
            <v>0</v>
          </cell>
          <cell r="IX964">
            <v>0</v>
          </cell>
          <cell r="IY964">
            <v>0</v>
          </cell>
          <cell r="IZ964">
            <v>0</v>
          </cell>
          <cell r="JA964">
            <v>0</v>
          </cell>
          <cell r="JB964">
            <v>0</v>
          </cell>
          <cell r="JC964">
            <v>0</v>
          </cell>
          <cell r="JD964">
            <v>0</v>
          </cell>
          <cell r="JE964">
            <v>0</v>
          </cell>
          <cell r="JF964">
            <v>0</v>
          </cell>
          <cell r="JG964">
            <v>0</v>
          </cell>
          <cell r="JH964">
            <v>0</v>
          </cell>
          <cell r="JI964">
            <v>0</v>
          </cell>
          <cell r="JJ964">
            <v>0</v>
          </cell>
          <cell r="JK964">
            <v>0</v>
          </cell>
          <cell r="JL964">
            <v>0</v>
          </cell>
          <cell r="JM964">
            <v>0</v>
          </cell>
          <cell r="JN964">
            <v>0</v>
          </cell>
          <cell r="JO964">
            <v>0</v>
          </cell>
          <cell r="JP964">
            <v>0</v>
          </cell>
          <cell r="JQ964">
            <v>0</v>
          </cell>
        </row>
        <row r="965">
          <cell r="D965" t="str">
            <v>PVS.PC.UTS._.___.Green River I&amp;II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-24.848591099958867</v>
          </cell>
          <cell r="S965">
            <v>-9.9243052099991473</v>
          </cell>
          <cell r="T965">
            <v>-26.231071519985562</v>
          </cell>
          <cell r="U965">
            <v>-70.366838319998351</v>
          </cell>
          <cell r="V965">
            <v>25.703546230011852</v>
          </cell>
          <cell r="W965">
            <v>41.432679890000145</v>
          </cell>
          <cell r="X965">
            <v>0</v>
          </cell>
          <cell r="Y965">
            <v>-2.0838544500002172</v>
          </cell>
          <cell r="Z965">
            <v>0</v>
          </cell>
          <cell r="AA965">
            <v>0</v>
          </cell>
          <cell r="AB965">
            <v>8.8114855600142619</v>
          </cell>
          <cell r="AC965">
            <v>0</v>
          </cell>
          <cell r="AD965">
            <v>7.8097667200054275</v>
          </cell>
          <cell r="AE965">
            <v>-3.9025801233947277E-3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-3.9025799924274907E-3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0</v>
          </cell>
          <cell r="BH965">
            <v>0</v>
          </cell>
          <cell r="BI965">
            <v>0</v>
          </cell>
          <cell r="BJ965">
            <v>0</v>
          </cell>
          <cell r="BK965">
            <v>0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0</v>
          </cell>
          <cell r="BW965">
            <v>0</v>
          </cell>
          <cell r="BX965">
            <v>0</v>
          </cell>
          <cell r="BY965">
            <v>0</v>
          </cell>
          <cell r="BZ965">
            <v>0</v>
          </cell>
          <cell r="CA965">
            <v>0</v>
          </cell>
          <cell r="CB965">
            <v>0</v>
          </cell>
          <cell r="CC965">
            <v>0</v>
          </cell>
          <cell r="CD965">
            <v>0</v>
          </cell>
          <cell r="CE965">
            <v>0</v>
          </cell>
          <cell r="CF965">
            <v>0</v>
          </cell>
          <cell r="CG965">
            <v>0</v>
          </cell>
          <cell r="CH965">
            <v>0</v>
          </cell>
          <cell r="CI965">
            <v>0</v>
          </cell>
          <cell r="CJ965">
            <v>0</v>
          </cell>
          <cell r="CK965">
            <v>0</v>
          </cell>
          <cell r="CL965">
            <v>0</v>
          </cell>
          <cell r="CM965">
            <v>0</v>
          </cell>
          <cell r="CN965">
            <v>0</v>
          </cell>
          <cell r="CO965">
            <v>0</v>
          </cell>
          <cell r="CP965">
            <v>0</v>
          </cell>
          <cell r="CQ965">
            <v>0</v>
          </cell>
          <cell r="CR965">
            <v>0</v>
          </cell>
          <cell r="CS965">
            <v>0</v>
          </cell>
          <cell r="CT965">
            <v>0</v>
          </cell>
          <cell r="CU965">
            <v>0</v>
          </cell>
          <cell r="CV965">
            <v>0</v>
          </cell>
          <cell r="CW965">
            <v>0</v>
          </cell>
          <cell r="CX965">
            <v>0</v>
          </cell>
          <cell r="CY965">
            <v>0</v>
          </cell>
          <cell r="CZ965">
            <v>0</v>
          </cell>
          <cell r="DA965">
            <v>0</v>
          </cell>
          <cell r="DB965">
            <v>0</v>
          </cell>
          <cell r="DC965">
            <v>0</v>
          </cell>
          <cell r="DD965">
            <v>0</v>
          </cell>
          <cell r="DE965">
            <v>0</v>
          </cell>
          <cell r="DF965">
            <v>0</v>
          </cell>
          <cell r="DG965">
            <v>0</v>
          </cell>
          <cell r="DH965">
            <v>0</v>
          </cell>
          <cell r="DI965">
            <v>0</v>
          </cell>
          <cell r="DJ965">
            <v>0</v>
          </cell>
          <cell r="DK965">
            <v>0</v>
          </cell>
          <cell r="DL965">
            <v>0</v>
          </cell>
          <cell r="DM965">
            <v>0</v>
          </cell>
          <cell r="DN965">
            <v>0</v>
          </cell>
          <cell r="DO965">
            <v>0</v>
          </cell>
          <cell r="DP965">
            <v>0</v>
          </cell>
          <cell r="DQ965">
            <v>0</v>
          </cell>
          <cell r="DR965">
            <v>0</v>
          </cell>
          <cell r="DS965">
            <v>0</v>
          </cell>
          <cell r="DT965">
            <v>0</v>
          </cell>
          <cell r="DU965">
            <v>0</v>
          </cell>
          <cell r="DV965">
            <v>0</v>
          </cell>
          <cell r="DW965">
            <v>0</v>
          </cell>
          <cell r="DX965">
            <v>0</v>
          </cell>
          <cell r="DY965">
            <v>0</v>
          </cell>
          <cell r="DZ965">
            <v>0</v>
          </cell>
          <cell r="EA965">
            <v>0</v>
          </cell>
          <cell r="EB965">
            <v>0</v>
          </cell>
          <cell r="EC965">
            <v>0</v>
          </cell>
          <cell r="ED965">
            <v>0</v>
          </cell>
          <cell r="EE965">
            <v>0</v>
          </cell>
          <cell r="EF965">
            <v>0</v>
          </cell>
          <cell r="EG965">
            <v>0</v>
          </cell>
          <cell r="EH965">
            <v>0</v>
          </cell>
          <cell r="EI965">
            <v>0</v>
          </cell>
          <cell r="EJ965">
            <v>0</v>
          </cell>
          <cell r="EK965">
            <v>0</v>
          </cell>
          <cell r="EL965">
            <v>0</v>
          </cell>
          <cell r="EM965">
            <v>0</v>
          </cell>
          <cell r="EN965">
            <v>0</v>
          </cell>
          <cell r="EO965">
            <v>0</v>
          </cell>
          <cell r="EP965">
            <v>0</v>
          </cell>
          <cell r="EQ965">
            <v>0</v>
          </cell>
          <cell r="ER965">
            <v>-79.444030050188303</v>
          </cell>
          <cell r="ES965">
            <v>0</v>
          </cell>
          <cell r="ET965">
            <v>0</v>
          </cell>
          <cell r="EU965">
            <v>-79.444030049999128</v>
          </cell>
          <cell r="EV965">
            <v>0</v>
          </cell>
          <cell r="EW965">
            <v>0</v>
          </cell>
          <cell r="EX965">
            <v>0</v>
          </cell>
          <cell r="EY965">
            <v>0</v>
          </cell>
          <cell r="EZ965">
            <v>0</v>
          </cell>
          <cell r="FA965">
            <v>0</v>
          </cell>
          <cell r="FB965">
            <v>0</v>
          </cell>
          <cell r="FC965">
            <v>0</v>
          </cell>
          <cell r="FD965">
            <v>0</v>
          </cell>
          <cell r="FE965">
            <v>0</v>
          </cell>
          <cell r="FF965">
            <v>0</v>
          </cell>
          <cell r="FG965">
            <v>0</v>
          </cell>
          <cell r="FH965">
            <v>0</v>
          </cell>
          <cell r="FI965">
            <v>0</v>
          </cell>
          <cell r="FJ965">
            <v>0</v>
          </cell>
          <cell r="FK965">
            <v>0</v>
          </cell>
          <cell r="FL965">
            <v>0</v>
          </cell>
          <cell r="FM965">
            <v>0</v>
          </cell>
          <cell r="FN965">
            <v>0</v>
          </cell>
          <cell r="FO965">
            <v>0</v>
          </cell>
          <cell r="FP965">
            <v>0</v>
          </cell>
          <cell r="FQ965">
            <v>0</v>
          </cell>
          <cell r="FR965">
            <v>0</v>
          </cell>
          <cell r="FS965">
            <v>0</v>
          </cell>
          <cell r="FT965">
            <v>0</v>
          </cell>
          <cell r="FU965">
            <v>0</v>
          </cell>
          <cell r="FV965">
            <v>0</v>
          </cell>
          <cell r="FW965">
            <v>0</v>
          </cell>
          <cell r="FX965">
            <v>0</v>
          </cell>
          <cell r="FY965">
            <v>0</v>
          </cell>
          <cell r="FZ965">
            <v>0</v>
          </cell>
          <cell r="GA965">
            <v>0</v>
          </cell>
          <cell r="GB965">
            <v>0</v>
          </cell>
          <cell r="GC965">
            <v>0</v>
          </cell>
          <cell r="GD965">
            <v>0</v>
          </cell>
          <cell r="GE965">
            <v>0</v>
          </cell>
          <cell r="GF965">
            <v>0</v>
          </cell>
          <cell r="GG965">
            <v>0</v>
          </cell>
          <cell r="GH965">
            <v>0</v>
          </cell>
          <cell r="GI965">
            <v>0</v>
          </cell>
          <cell r="GJ965">
            <v>0</v>
          </cell>
          <cell r="GK965">
            <v>0</v>
          </cell>
          <cell r="GL965">
            <v>0</v>
          </cell>
          <cell r="GM965">
            <v>0</v>
          </cell>
          <cell r="GN965">
            <v>0</v>
          </cell>
          <cell r="GO965">
            <v>0</v>
          </cell>
          <cell r="GP965">
            <v>0</v>
          </cell>
          <cell r="GQ965">
            <v>0</v>
          </cell>
          <cell r="GR965">
            <v>0</v>
          </cell>
          <cell r="GS965">
            <v>0</v>
          </cell>
          <cell r="GT965">
            <v>0</v>
          </cell>
          <cell r="GU965">
            <v>0</v>
          </cell>
          <cell r="GV965">
            <v>0</v>
          </cell>
          <cell r="GW965">
            <v>0</v>
          </cell>
          <cell r="GX965">
            <v>0</v>
          </cell>
          <cell r="GY965">
            <v>0</v>
          </cell>
          <cell r="GZ965">
            <v>0</v>
          </cell>
          <cell r="HA965">
            <v>0</v>
          </cell>
          <cell r="HB965">
            <v>0</v>
          </cell>
          <cell r="HC965">
            <v>0</v>
          </cell>
          <cell r="HD965">
            <v>0</v>
          </cell>
          <cell r="HE965">
            <v>0</v>
          </cell>
          <cell r="HF965">
            <v>0</v>
          </cell>
          <cell r="HG965">
            <v>0</v>
          </cell>
          <cell r="HH965">
            <v>0</v>
          </cell>
          <cell r="HI965">
            <v>0</v>
          </cell>
          <cell r="HJ965">
            <v>0</v>
          </cell>
          <cell r="HK965">
            <v>0</v>
          </cell>
          <cell r="HL965">
            <v>0</v>
          </cell>
          <cell r="HM965">
            <v>0</v>
          </cell>
          <cell r="HN965">
            <v>0</v>
          </cell>
          <cell r="HO965">
            <v>0</v>
          </cell>
          <cell r="HP965">
            <v>0</v>
          </cell>
          <cell r="HQ965">
            <v>0</v>
          </cell>
          <cell r="HR965">
            <v>0</v>
          </cell>
          <cell r="HS965">
            <v>0</v>
          </cell>
          <cell r="HT965">
            <v>0</v>
          </cell>
          <cell r="HU965">
            <v>0</v>
          </cell>
          <cell r="HV965">
            <v>0</v>
          </cell>
          <cell r="HW965">
            <v>0</v>
          </cell>
          <cell r="HX965">
            <v>0</v>
          </cell>
          <cell r="HY965">
            <v>0</v>
          </cell>
          <cell r="HZ965">
            <v>0</v>
          </cell>
          <cell r="IA965">
            <v>0</v>
          </cell>
          <cell r="IB965">
            <v>0</v>
          </cell>
          <cell r="IC965">
            <v>0</v>
          </cell>
          <cell r="ID965">
            <v>0</v>
          </cell>
          <cell r="IE965">
            <v>0</v>
          </cell>
          <cell r="IF965">
            <v>0</v>
          </cell>
          <cell r="IG965">
            <v>0</v>
          </cell>
          <cell r="IH965">
            <v>0</v>
          </cell>
          <cell r="II965">
            <v>0</v>
          </cell>
          <cell r="IJ965">
            <v>0</v>
          </cell>
          <cell r="IK965">
            <v>0</v>
          </cell>
          <cell r="IL965">
            <v>0</v>
          </cell>
          <cell r="IM965">
            <v>0</v>
          </cell>
          <cell r="IN965">
            <v>0</v>
          </cell>
          <cell r="IO965">
            <v>0</v>
          </cell>
          <cell r="IP965">
            <v>0</v>
          </cell>
          <cell r="IQ965">
            <v>0</v>
          </cell>
          <cell r="IR965">
            <v>0</v>
          </cell>
          <cell r="IS965">
            <v>0</v>
          </cell>
          <cell r="IT965">
            <v>0</v>
          </cell>
          <cell r="IU965">
            <v>0</v>
          </cell>
          <cell r="IV965">
            <v>0</v>
          </cell>
          <cell r="IW965">
            <v>0</v>
          </cell>
          <cell r="IX965">
            <v>0</v>
          </cell>
          <cell r="IY965">
            <v>0</v>
          </cell>
          <cell r="IZ965">
            <v>0</v>
          </cell>
          <cell r="JA965">
            <v>0</v>
          </cell>
          <cell r="JB965">
            <v>0</v>
          </cell>
          <cell r="JC965">
            <v>0</v>
          </cell>
          <cell r="JD965">
            <v>0</v>
          </cell>
          <cell r="JE965">
            <v>0</v>
          </cell>
          <cell r="JF965">
            <v>0</v>
          </cell>
          <cell r="JG965">
            <v>0</v>
          </cell>
          <cell r="JH965">
            <v>0</v>
          </cell>
          <cell r="JI965">
            <v>0</v>
          </cell>
          <cell r="JJ965">
            <v>0</v>
          </cell>
          <cell r="JK965">
            <v>0</v>
          </cell>
          <cell r="JL965">
            <v>0</v>
          </cell>
          <cell r="JM965">
            <v>0</v>
          </cell>
          <cell r="JN965">
            <v>0</v>
          </cell>
          <cell r="JO965">
            <v>0</v>
          </cell>
          <cell r="JP965">
            <v>0</v>
          </cell>
          <cell r="JQ965">
            <v>0</v>
          </cell>
        </row>
        <row r="966">
          <cell r="D966" t="str">
            <v>PVS.PC.WSF._.FB_.Faraday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G966">
            <v>0</v>
          </cell>
          <cell r="BH966">
            <v>0</v>
          </cell>
          <cell r="BI966">
            <v>0</v>
          </cell>
          <cell r="BJ966">
            <v>0</v>
          </cell>
          <cell r="BK966">
            <v>0</v>
          </cell>
          <cell r="BL966">
            <v>0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0</v>
          </cell>
          <cell r="BW966">
            <v>0</v>
          </cell>
          <cell r="BX966">
            <v>0</v>
          </cell>
          <cell r="BY966">
            <v>0</v>
          </cell>
          <cell r="BZ966">
            <v>0</v>
          </cell>
          <cell r="CA966">
            <v>0</v>
          </cell>
          <cell r="CB966">
            <v>0</v>
          </cell>
          <cell r="CC966">
            <v>0</v>
          </cell>
          <cell r="CD966">
            <v>0</v>
          </cell>
          <cell r="CE966">
            <v>0</v>
          </cell>
          <cell r="CF966">
            <v>0</v>
          </cell>
          <cell r="CG966">
            <v>0</v>
          </cell>
          <cell r="CH966">
            <v>0</v>
          </cell>
          <cell r="CI966">
            <v>0</v>
          </cell>
          <cell r="CJ966">
            <v>0</v>
          </cell>
          <cell r="CK966">
            <v>0</v>
          </cell>
          <cell r="CL966">
            <v>0</v>
          </cell>
          <cell r="CM966">
            <v>0</v>
          </cell>
          <cell r="CN966">
            <v>0</v>
          </cell>
          <cell r="CO966">
            <v>0</v>
          </cell>
          <cell r="CP966">
            <v>0</v>
          </cell>
          <cell r="CQ966">
            <v>0</v>
          </cell>
          <cell r="CR966">
            <v>0</v>
          </cell>
          <cell r="CS966">
            <v>0</v>
          </cell>
          <cell r="CT966">
            <v>0</v>
          </cell>
          <cell r="CU966">
            <v>0</v>
          </cell>
          <cell r="CV966">
            <v>0</v>
          </cell>
          <cell r="CW966">
            <v>0</v>
          </cell>
          <cell r="CX966">
            <v>0</v>
          </cell>
          <cell r="CY966">
            <v>0</v>
          </cell>
          <cell r="CZ966">
            <v>0</v>
          </cell>
          <cell r="DA966">
            <v>0</v>
          </cell>
          <cell r="DB966">
            <v>0</v>
          </cell>
          <cell r="DC966">
            <v>0</v>
          </cell>
          <cell r="DD966">
            <v>0</v>
          </cell>
          <cell r="DE966">
            <v>0</v>
          </cell>
          <cell r="DF966">
            <v>0</v>
          </cell>
          <cell r="DG966">
            <v>0</v>
          </cell>
          <cell r="DH966">
            <v>0</v>
          </cell>
          <cell r="DI966">
            <v>0</v>
          </cell>
          <cell r="DJ966">
            <v>0</v>
          </cell>
          <cell r="DK966">
            <v>0</v>
          </cell>
          <cell r="DL966">
            <v>0</v>
          </cell>
          <cell r="DM966">
            <v>0</v>
          </cell>
          <cell r="DN966">
            <v>0</v>
          </cell>
          <cell r="DO966">
            <v>0</v>
          </cell>
          <cell r="DP966">
            <v>0</v>
          </cell>
          <cell r="DQ966">
            <v>0</v>
          </cell>
          <cell r="DR966">
            <v>0</v>
          </cell>
          <cell r="DS966">
            <v>0</v>
          </cell>
          <cell r="DT966">
            <v>0</v>
          </cell>
          <cell r="DU966">
            <v>0</v>
          </cell>
          <cell r="DV966">
            <v>0</v>
          </cell>
          <cell r="DW966">
            <v>0</v>
          </cell>
          <cell r="DX966">
            <v>0</v>
          </cell>
          <cell r="DY966">
            <v>0</v>
          </cell>
          <cell r="DZ966">
            <v>0</v>
          </cell>
          <cell r="EA966">
            <v>0</v>
          </cell>
          <cell r="EB966">
            <v>0</v>
          </cell>
          <cell r="EC966">
            <v>0</v>
          </cell>
          <cell r="ED966">
            <v>0</v>
          </cell>
          <cell r="EE966">
            <v>0</v>
          </cell>
          <cell r="EF966">
            <v>0</v>
          </cell>
          <cell r="EG966">
            <v>0</v>
          </cell>
          <cell r="EH966">
            <v>0</v>
          </cell>
          <cell r="EI966">
            <v>0</v>
          </cell>
          <cell r="EJ966">
            <v>0</v>
          </cell>
          <cell r="EK966">
            <v>0</v>
          </cell>
          <cell r="EL966">
            <v>0</v>
          </cell>
          <cell r="EM966">
            <v>0</v>
          </cell>
          <cell r="EN966">
            <v>0</v>
          </cell>
          <cell r="EO966">
            <v>0</v>
          </cell>
          <cell r="EP966">
            <v>0</v>
          </cell>
          <cell r="EQ966">
            <v>0</v>
          </cell>
          <cell r="ER966">
            <v>0</v>
          </cell>
          <cell r="ES966">
            <v>0</v>
          </cell>
          <cell r="ET966">
            <v>0</v>
          </cell>
          <cell r="EU966">
            <v>0</v>
          </cell>
          <cell r="EV966">
            <v>0</v>
          </cell>
          <cell r="EW966">
            <v>0</v>
          </cell>
          <cell r="EX966">
            <v>0</v>
          </cell>
          <cell r="EY966">
            <v>0</v>
          </cell>
          <cell r="EZ966">
            <v>0</v>
          </cell>
          <cell r="FA966">
            <v>0</v>
          </cell>
          <cell r="FB966">
            <v>0</v>
          </cell>
          <cell r="FC966">
            <v>0</v>
          </cell>
          <cell r="FD966">
            <v>0</v>
          </cell>
          <cell r="FE966">
            <v>0</v>
          </cell>
          <cell r="FF966">
            <v>0</v>
          </cell>
          <cell r="FG966">
            <v>0</v>
          </cell>
          <cell r="FH966">
            <v>0</v>
          </cell>
          <cell r="FI966">
            <v>0</v>
          </cell>
          <cell r="FJ966">
            <v>0</v>
          </cell>
          <cell r="FK966">
            <v>0</v>
          </cell>
          <cell r="FL966">
            <v>0</v>
          </cell>
          <cell r="FM966">
            <v>0</v>
          </cell>
          <cell r="FN966">
            <v>0</v>
          </cell>
          <cell r="FO966">
            <v>0</v>
          </cell>
          <cell r="FP966">
            <v>0</v>
          </cell>
          <cell r="FQ966">
            <v>0</v>
          </cell>
          <cell r="FR966">
            <v>0</v>
          </cell>
          <cell r="FS966">
            <v>0</v>
          </cell>
          <cell r="FT966">
            <v>0</v>
          </cell>
          <cell r="FU966">
            <v>0</v>
          </cell>
          <cell r="FV966">
            <v>0</v>
          </cell>
          <cell r="FW966">
            <v>0</v>
          </cell>
          <cell r="FX966">
            <v>0</v>
          </cell>
          <cell r="FY966">
            <v>0</v>
          </cell>
          <cell r="FZ966">
            <v>0</v>
          </cell>
          <cell r="GA966">
            <v>0</v>
          </cell>
          <cell r="GB966">
            <v>0</v>
          </cell>
          <cell r="GC966">
            <v>0</v>
          </cell>
          <cell r="GD966">
            <v>0</v>
          </cell>
          <cell r="GE966">
            <v>0</v>
          </cell>
          <cell r="GF966">
            <v>0</v>
          </cell>
          <cell r="GG966">
            <v>0</v>
          </cell>
          <cell r="GH966">
            <v>0</v>
          </cell>
          <cell r="GI966">
            <v>0</v>
          </cell>
          <cell r="GJ966">
            <v>0</v>
          </cell>
          <cell r="GK966">
            <v>0</v>
          </cell>
          <cell r="GL966">
            <v>0</v>
          </cell>
          <cell r="GM966">
            <v>0</v>
          </cell>
          <cell r="GN966">
            <v>0</v>
          </cell>
          <cell r="GO966">
            <v>0</v>
          </cell>
          <cell r="GP966">
            <v>0</v>
          </cell>
          <cell r="GQ966">
            <v>0</v>
          </cell>
          <cell r="GR966">
            <v>0</v>
          </cell>
          <cell r="GS966">
            <v>0</v>
          </cell>
          <cell r="GT966">
            <v>0</v>
          </cell>
          <cell r="GU966">
            <v>0</v>
          </cell>
          <cell r="GV966">
            <v>0</v>
          </cell>
          <cell r="GW966">
            <v>0</v>
          </cell>
          <cell r="GX966">
            <v>0</v>
          </cell>
          <cell r="GY966">
            <v>0</v>
          </cell>
          <cell r="GZ966">
            <v>0</v>
          </cell>
          <cell r="HA966">
            <v>0</v>
          </cell>
          <cell r="HB966">
            <v>0</v>
          </cell>
          <cell r="HC966">
            <v>0</v>
          </cell>
          <cell r="HD966">
            <v>0</v>
          </cell>
          <cell r="HE966">
            <v>0</v>
          </cell>
          <cell r="HF966">
            <v>0</v>
          </cell>
          <cell r="HG966">
            <v>0</v>
          </cell>
          <cell r="HH966">
            <v>0</v>
          </cell>
          <cell r="HI966">
            <v>0</v>
          </cell>
          <cell r="HJ966">
            <v>0</v>
          </cell>
          <cell r="HK966">
            <v>0</v>
          </cell>
          <cell r="HL966">
            <v>0</v>
          </cell>
          <cell r="HM966">
            <v>0</v>
          </cell>
          <cell r="HN966">
            <v>0</v>
          </cell>
          <cell r="HO966">
            <v>0</v>
          </cell>
          <cell r="HP966">
            <v>0</v>
          </cell>
          <cell r="HQ966">
            <v>0</v>
          </cell>
          <cell r="HR966">
            <v>0</v>
          </cell>
          <cell r="HS966">
            <v>0</v>
          </cell>
          <cell r="HT966">
            <v>0</v>
          </cell>
          <cell r="HU966">
            <v>0</v>
          </cell>
          <cell r="HV966">
            <v>0</v>
          </cell>
          <cell r="HW966">
            <v>0</v>
          </cell>
          <cell r="HX966">
            <v>0</v>
          </cell>
          <cell r="HY966">
            <v>0</v>
          </cell>
          <cell r="HZ966">
            <v>0</v>
          </cell>
          <cell r="IA966">
            <v>0</v>
          </cell>
          <cell r="IB966">
            <v>0</v>
          </cell>
          <cell r="IC966">
            <v>0</v>
          </cell>
          <cell r="ID966">
            <v>0</v>
          </cell>
          <cell r="IE966">
            <v>0</v>
          </cell>
          <cell r="IF966">
            <v>0</v>
          </cell>
          <cell r="IG966">
            <v>0</v>
          </cell>
          <cell r="IH966">
            <v>0</v>
          </cell>
          <cell r="II966">
            <v>0</v>
          </cell>
          <cell r="IJ966">
            <v>0</v>
          </cell>
          <cell r="IK966">
            <v>0</v>
          </cell>
          <cell r="IL966">
            <v>0</v>
          </cell>
          <cell r="IM966">
            <v>0</v>
          </cell>
          <cell r="IN966">
            <v>0</v>
          </cell>
          <cell r="IO966">
            <v>0</v>
          </cell>
          <cell r="IP966">
            <v>0</v>
          </cell>
          <cell r="IQ966">
            <v>0</v>
          </cell>
          <cell r="IR966">
            <v>0</v>
          </cell>
          <cell r="IS966">
            <v>0</v>
          </cell>
          <cell r="IT966">
            <v>0</v>
          </cell>
          <cell r="IU966">
            <v>0</v>
          </cell>
          <cell r="IV966">
            <v>0</v>
          </cell>
          <cell r="IW966">
            <v>0</v>
          </cell>
          <cell r="IX966">
            <v>0</v>
          </cell>
          <cell r="IY966">
            <v>0</v>
          </cell>
          <cell r="IZ966">
            <v>0</v>
          </cell>
          <cell r="JA966">
            <v>0</v>
          </cell>
          <cell r="JB966">
            <v>0</v>
          </cell>
          <cell r="JC966">
            <v>0</v>
          </cell>
          <cell r="JD966">
            <v>0</v>
          </cell>
          <cell r="JE966">
            <v>0</v>
          </cell>
          <cell r="JF966">
            <v>0</v>
          </cell>
          <cell r="JG966">
            <v>0</v>
          </cell>
          <cell r="JH966">
            <v>0</v>
          </cell>
          <cell r="JI966">
            <v>0</v>
          </cell>
          <cell r="JJ966">
            <v>0</v>
          </cell>
          <cell r="JK966">
            <v>0</v>
          </cell>
          <cell r="JL966">
            <v>0</v>
          </cell>
          <cell r="JM966">
            <v>0</v>
          </cell>
          <cell r="JN966">
            <v>0</v>
          </cell>
          <cell r="JO966">
            <v>0</v>
          </cell>
          <cell r="JP966">
            <v>0</v>
          </cell>
          <cell r="JQ966">
            <v>0</v>
          </cell>
        </row>
        <row r="967">
          <cell r="D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>
            <v>0</v>
          </cell>
          <cell r="BJ967">
            <v>0</v>
          </cell>
          <cell r="BK967">
            <v>0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0</v>
          </cell>
          <cell r="BW967">
            <v>0</v>
          </cell>
          <cell r="BX967">
            <v>0</v>
          </cell>
          <cell r="BY967">
            <v>0</v>
          </cell>
          <cell r="BZ967">
            <v>0</v>
          </cell>
          <cell r="CA967">
            <v>0</v>
          </cell>
          <cell r="CB967">
            <v>0</v>
          </cell>
          <cell r="CC967">
            <v>0</v>
          </cell>
          <cell r="CD967">
            <v>0</v>
          </cell>
          <cell r="CE967">
            <v>0</v>
          </cell>
          <cell r="CF967">
            <v>0</v>
          </cell>
          <cell r="CG967">
            <v>0</v>
          </cell>
          <cell r="CH967">
            <v>0</v>
          </cell>
          <cell r="CI967">
            <v>0</v>
          </cell>
          <cell r="CJ967">
            <v>0</v>
          </cell>
          <cell r="CK967">
            <v>0</v>
          </cell>
          <cell r="CL967">
            <v>0</v>
          </cell>
          <cell r="CM967">
            <v>0</v>
          </cell>
          <cell r="CN967">
            <v>0</v>
          </cell>
          <cell r="CO967">
            <v>0</v>
          </cell>
          <cell r="CP967">
            <v>0</v>
          </cell>
          <cell r="CQ967">
            <v>0</v>
          </cell>
          <cell r="CR967">
            <v>0</v>
          </cell>
          <cell r="CS967">
            <v>0</v>
          </cell>
          <cell r="CT967">
            <v>0</v>
          </cell>
          <cell r="CU967">
            <v>0</v>
          </cell>
          <cell r="CV967">
            <v>0</v>
          </cell>
          <cell r="CW967">
            <v>0</v>
          </cell>
          <cell r="CX967">
            <v>0</v>
          </cell>
          <cell r="CY967">
            <v>0</v>
          </cell>
          <cell r="CZ967">
            <v>0</v>
          </cell>
          <cell r="DA967">
            <v>0</v>
          </cell>
          <cell r="DB967">
            <v>0</v>
          </cell>
          <cell r="DC967">
            <v>0</v>
          </cell>
          <cell r="DD967">
            <v>0</v>
          </cell>
          <cell r="DE967">
            <v>0</v>
          </cell>
          <cell r="DF967">
            <v>0</v>
          </cell>
          <cell r="DG967">
            <v>0</v>
          </cell>
          <cell r="DH967">
            <v>0</v>
          </cell>
          <cell r="DI967">
            <v>0</v>
          </cell>
          <cell r="DJ967">
            <v>0</v>
          </cell>
          <cell r="DK967">
            <v>0</v>
          </cell>
          <cell r="DL967">
            <v>0</v>
          </cell>
          <cell r="DM967">
            <v>0</v>
          </cell>
          <cell r="DN967">
            <v>0</v>
          </cell>
          <cell r="DO967">
            <v>0</v>
          </cell>
          <cell r="DP967">
            <v>0</v>
          </cell>
          <cell r="DQ967">
            <v>0</v>
          </cell>
          <cell r="DR967">
            <v>0</v>
          </cell>
          <cell r="DS967">
            <v>0</v>
          </cell>
          <cell r="DT967">
            <v>0</v>
          </cell>
          <cell r="DU967">
            <v>0</v>
          </cell>
          <cell r="DV967">
            <v>0</v>
          </cell>
          <cell r="DW967">
            <v>0</v>
          </cell>
          <cell r="DX967">
            <v>0</v>
          </cell>
          <cell r="DY967">
            <v>0</v>
          </cell>
          <cell r="DZ967">
            <v>0</v>
          </cell>
          <cell r="EA967">
            <v>0</v>
          </cell>
          <cell r="EB967">
            <v>0</v>
          </cell>
          <cell r="EC967">
            <v>0</v>
          </cell>
          <cell r="ED967">
            <v>0</v>
          </cell>
          <cell r="EE967">
            <v>0</v>
          </cell>
          <cell r="EF967">
            <v>0</v>
          </cell>
          <cell r="EG967">
            <v>0</v>
          </cell>
          <cell r="EH967">
            <v>0</v>
          </cell>
          <cell r="EI967">
            <v>0</v>
          </cell>
          <cell r="EJ967">
            <v>0</v>
          </cell>
          <cell r="EK967">
            <v>0</v>
          </cell>
          <cell r="EL967">
            <v>0</v>
          </cell>
          <cell r="EM967">
            <v>0</v>
          </cell>
          <cell r="EN967">
            <v>0</v>
          </cell>
          <cell r="EO967">
            <v>0</v>
          </cell>
          <cell r="EP967">
            <v>0</v>
          </cell>
          <cell r="EQ967">
            <v>0</v>
          </cell>
          <cell r="ER967">
            <v>0</v>
          </cell>
          <cell r="ES967">
            <v>0</v>
          </cell>
          <cell r="ET967">
            <v>0</v>
          </cell>
          <cell r="EU967">
            <v>0</v>
          </cell>
          <cell r="EV967">
            <v>0</v>
          </cell>
          <cell r="EW967">
            <v>0</v>
          </cell>
          <cell r="EX967">
            <v>0</v>
          </cell>
          <cell r="EY967">
            <v>0</v>
          </cell>
          <cell r="EZ967">
            <v>0</v>
          </cell>
          <cell r="FA967">
            <v>0</v>
          </cell>
          <cell r="FB967">
            <v>0</v>
          </cell>
          <cell r="FC967">
            <v>0</v>
          </cell>
          <cell r="FD967">
            <v>0</v>
          </cell>
          <cell r="FE967">
            <v>0</v>
          </cell>
          <cell r="FF967">
            <v>0</v>
          </cell>
          <cell r="FG967">
            <v>0</v>
          </cell>
          <cell r="FH967">
            <v>0</v>
          </cell>
          <cell r="FI967">
            <v>0</v>
          </cell>
          <cell r="FJ967">
            <v>0</v>
          </cell>
          <cell r="FK967">
            <v>0</v>
          </cell>
          <cell r="FL967">
            <v>0</v>
          </cell>
          <cell r="FM967">
            <v>0</v>
          </cell>
          <cell r="FN967">
            <v>0</v>
          </cell>
          <cell r="FO967">
            <v>0</v>
          </cell>
          <cell r="FP967">
            <v>0</v>
          </cell>
          <cell r="FQ967">
            <v>0</v>
          </cell>
          <cell r="FR967">
            <v>0</v>
          </cell>
          <cell r="FS967">
            <v>0</v>
          </cell>
          <cell r="FT967">
            <v>0</v>
          </cell>
          <cell r="FU967">
            <v>0</v>
          </cell>
          <cell r="FV967">
            <v>0</v>
          </cell>
          <cell r="FW967">
            <v>0</v>
          </cell>
          <cell r="FX967">
            <v>0</v>
          </cell>
          <cell r="FY967">
            <v>0</v>
          </cell>
          <cell r="FZ967">
            <v>0</v>
          </cell>
          <cell r="GA967">
            <v>0</v>
          </cell>
          <cell r="GB967">
            <v>0</v>
          </cell>
          <cell r="GC967">
            <v>0</v>
          </cell>
          <cell r="GD967">
            <v>0</v>
          </cell>
          <cell r="GE967">
            <v>0</v>
          </cell>
          <cell r="GF967">
            <v>0</v>
          </cell>
          <cell r="GG967">
            <v>0</v>
          </cell>
          <cell r="GH967">
            <v>0</v>
          </cell>
          <cell r="GI967">
            <v>0</v>
          </cell>
          <cell r="GJ967">
            <v>0</v>
          </cell>
          <cell r="GK967">
            <v>0</v>
          </cell>
          <cell r="GL967">
            <v>0</v>
          </cell>
          <cell r="GM967">
            <v>0</v>
          </cell>
          <cell r="GN967">
            <v>0</v>
          </cell>
          <cell r="GO967">
            <v>0</v>
          </cell>
          <cell r="GP967">
            <v>0</v>
          </cell>
          <cell r="GQ967">
            <v>0</v>
          </cell>
          <cell r="GR967">
            <v>0</v>
          </cell>
          <cell r="GS967">
            <v>0</v>
          </cell>
          <cell r="GT967">
            <v>0</v>
          </cell>
          <cell r="GU967">
            <v>0</v>
          </cell>
          <cell r="GV967">
            <v>0</v>
          </cell>
          <cell r="GW967">
            <v>0</v>
          </cell>
          <cell r="GX967">
            <v>0</v>
          </cell>
          <cell r="GY967">
            <v>0</v>
          </cell>
          <cell r="GZ967">
            <v>0</v>
          </cell>
          <cell r="HA967">
            <v>0</v>
          </cell>
          <cell r="HB967">
            <v>0</v>
          </cell>
          <cell r="HC967">
            <v>0</v>
          </cell>
          <cell r="HD967">
            <v>0</v>
          </cell>
          <cell r="HE967">
            <v>0</v>
          </cell>
          <cell r="HF967">
            <v>0</v>
          </cell>
          <cell r="HG967">
            <v>0</v>
          </cell>
          <cell r="HH967">
            <v>0</v>
          </cell>
          <cell r="HI967">
            <v>0</v>
          </cell>
          <cell r="HJ967">
            <v>0</v>
          </cell>
          <cell r="HK967">
            <v>0</v>
          </cell>
          <cell r="HL967">
            <v>0</v>
          </cell>
          <cell r="HM967">
            <v>0</v>
          </cell>
          <cell r="HN967">
            <v>0</v>
          </cell>
          <cell r="HO967">
            <v>0</v>
          </cell>
          <cell r="HP967">
            <v>0</v>
          </cell>
          <cell r="HQ967">
            <v>0</v>
          </cell>
          <cell r="HR967">
            <v>0</v>
          </cell>
          <cell r="HS967">
            <v>0</v>
          </cell>
          <cell r="HT967">
            <v>0</v>
          </cell>
          <cell r="HU967">
            <v>0</v>
          </cell>
          <cell r="HV967">
            <v>0</v>
          </cell>
          <cell r="HW967">
            <v>0</v>
          </cell>
          <cell r="HX967">
            <v>0</v>
          </cell>
          <cell r="HY967">
            <v>0</v>
          </cell>
          <cell r="HZ967">
            <v>0</v>
          </cell>
          <cell r="IA967">
            <v>0</v>
          </cell>
          <cell r="IB967">
            <v>0</v>
          </cell>
          <cell r="IC967">
            <v>0</v>
          </cell>
          <cell r="ID967">
            <v>0</v>
          </cell>
          <cell r="IE967">
            <v>0</v>
          </cell>
          <cell r="IF967">
            <v>0</v>
          </cell>
          <cell r="IG967">
            <v>0</v>
          </cell>
          <cell r="IH967">
            <v>0</v>
          </cell>
          <cell r="II967">
            <v>0</v>
          </cell>
          <cell r="IJ967">
            <v>0</v>
          </cell>
          <cell r="IK967">
            <v>0</v>
          </cell>
          <cell r="IL967">
            <v>0</v>
          </cell>
          <cell r="IM967">
            <v>0</v>
          </cell>
          <cell r="IN967">
            <v>0</v>
          </cell>
          <cell r="IO967">
            <v>0</v>
          </cell>
          <cell r="IP967">
            <v>0</v>
          </cell>
          <cell r="IQ967">
            <v>0</v>
          </cell>
          <cell r="IR967">
            <v>0</v>
          </cell>
          <cell r="IS967">
            <v>0</v>
          </cell>
          <cell r="IT967">
            <v>0</v>
          </cell>
          <cell r="IU967">
            <v>0</v>
          </cell>
          <cell r="IV967">
            <v>0</v>
          </cell>
          <cell r="IW967">
            <v>0</v>
          </cell>
          <cell r="IX967">
            <v>0</v>
          </cell>
          <cell r="IY967">
            <v>0</v>
          </cell>
          <cell r="IZ967">
            <v>0</v>
          </cell>
          <cell r="JA967">
            <v>0</v>
          </cell>
          <cell r="JB967">
            <v>0</v>
          </cell>
          <cell r="JC967">
            <v>0</v>
          </cell>
          <cell r="JD967">
            <v>0</v>
          </cell>
          <cell r="JE967">
            <v>0</v>
          </cell>
          <cell r="JF967">
            <v>0</v>
          </cell>
          <cell r="JG967">
            <v>0</v>
          </cell>
          <cell r="JH967">
            <v>0</v>
          </cell>
          <cell r="JI967">
            <v>0</v>
          </cell>
          <cell r="JJ967">
            <v>0</v>
          </cell>
          <cell r="JK967">
            <v>0</v>
          </cell>
          <cell r="JL967">
            <v>0</v>
          </cell>
          <cell r="JM967">
            <v>0</v>
          </cell>
          <cell r="JN967">
            <v>0</v>
          </cell>
          <cell r="JO967">
            <v>0</v>
          </cell>
          <cell r="JP967">
            <v>0</v>
          </cell>
          <cell r="JQ967">
            <v>0</v>
          </cell>
        </row>
        <row r="968">
          <cell r="D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G968">
            <v>0</v>
          </cell>
          <cell r="BH968">
            <v>0</v>
          </cell>
          <cell r="BI968">
            <v>0</v>
          </cell>
          <cell r="BJ968">
            <v>0</v>
          </cell>
          <cell r="BK968">
            <v>0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0</v>
          </cell>
          <cell r="BW968">
            <v>0</v>
          </cell>
          <cell r="BX968">
            <v>0</v>
          </cell>
          <cell r="BY968">
            <v>0</v>
          </cell>
          <cell r="BZ968">
            <v>0</v>
          </cell>
          <cell r="CA968">
            <v>0</v>
          </cell>
          <cell r="CB968">
            <v>0</v>
          </cell>
          <cell r="CC968">
            <v>0</v>
          </cell>
          <cell r="CD968">
            <v>0</v>
          </cell>
          <cell r="CE968">
            <v>0</v>
          </cell>
          <cell r="CF968">
            <v>0</v>
          </cell>
          <cell r="CG968">
            <v>0</v>
          </cell>
          <cell r="CH968">
            <v>0</v>
          </cell>
          <cell r="CI968">
            <v>0</v>
          </cell>
          <cell r="CJ968">
            <v>0</v>
          </cell>
          <cell r="CK968">
            <v>0</v>
          </cell>
          <cell r="CL968">
            <v>0</v>
          </cell>
          <cell r="CM968">
            <v>0</v>
          </cell>
          <cell r="CN968">
            <v>0</v>
          </cell>
          <cell r="CO968">
            <v>0</v>
          </cell>
          <cell r="CP968">
            <v>0</v>
          </cell>
          <cell r="CQ968">
            <v>0</v>
          </cell>
          <cell r="CR968">
            <v>0</v>
          </cell>
          <cell r="CS968">
            <v>0</v>
          </cell>
          <cell r="CT968">
            <v>0</v>
          </cell>
          <cell r="CU968">
            <v>0</v>
          </cell>
          <cell r="CV968">
            <v>0</v>
          </cell>
          <cell r="CW968">
            <v>0</v>
          </cell>
          <cell r="CX968">
            <v>0</v>
          </cell>
          <cell r="CY968">
            <v>0</v>
          </cell>
          <cell r="CZ968">
            <v>0</v>
          </cell>
          <cell r="DA968">
            <v>0</v>
          </cell>
          <cell r="DB968">
            <v>0</v>
          </cell>
          <cell r="DC968">
            <v>0</v>
          </cell>
          <cell r="DD968">
            <v>0</v>
          </cell>
          <cell r="DE968">
            <v>0</v>
          </cell>
          <cell r="DF968">
            <v>0</v>
          </cell>
          <cell r="DG968">
            <v>0</v>
          </cell>
          <cell r="DH968">
            <v>0</v>
          </cell>
          <cell r="DI968">
            <v>0</v>
          </cell>
          <cell r="DJ968">
            <v>0</v>
          </cell>
          <cell r="DK968">
            <v>0</v>
          </cell>
          <cell r="DL968">
            <v>0</v>
          </cell>
          <cell r="DM968">
            <v>0</v>
          </cell>
          <cell r="DN968">
            <v>0</v>
          </cell>
          <cell r="DO968">
            <v>0</v>
          </cell>
          <cell r="DP968">
            <v>0</v>
          </cell>
          <cell r="DQ968">
            <v>0</v>
          </cell>
          <cell r="DR968">
            <v>0</v>
          </cell>
          <cell r="DS968">
            <v>0</v>
          </cell>
          <cell r="DT968">
            <v>0</v>
          </cell>
          <cell r="DU968">
            <v>0</v>
          </cell>
          <cell r="DV968">
            <v>0</v>
          </cell>
          <cell r="DW968">
            <v>0</v>
          </cell>
          <cell r="DX968">
            <v>0</v>
          </cell>
          <cell r="DY968">
            <v>0</v>
          </cell>
          <cell r="DZ968">
            <v>0</v>
          </cell>
          <cell r="EA968">
            <v>0</v>
          </cell>
          <cell r="EB968">
            <v>0</v>
          </cell>
          <cell r="EC968">
            <v>0</v>
          </cell>
          <cell r="ED968">
            <v>0</v>
          </cell>
          <cell r="EE968">
            <v>0</v>
          </cell>
          <cell r="EF968">
            <v>0</v>
          </cell>
          <cell r="EG968">
            <v>0</v>
          </cell>
          <cell r="EH968">
            <v>0</v>
          </cell>
          <cell r="EI968">
            <v>0</v>
          </cell>
          <cell r="EJ968">
            <v>0</v>
          </cell>
          <cell r="EK968">
            <v>0</v>
          </cell>
          <cell r="EL968">
            <v>0</v>
          </cell>
          <cell r="EM968">
            <v>0</v>
          </cell>
          <cell r="EN968">
            <v>0</v>
          </cell>
          <cell r="EO968">
            <v>0</v>
          </cell>
          <cell r="EP968">
            <v>0</v>
          </cell>
          <cell r="EQ968">
            <v>0</v>
          </cell>
          <cell r="ER968">
            <v>0</v>
          </cell>
          <cell r="ES968">
            <v>0</v>
          </cell>
          <cell r="ET968">
            <v>0</v>
          </cell>
          <cell r="EU968">
            <v>0</v>
          </cell>
          <cell r="EV968">
            <v>0</v>
          </cell>
          <cell r="EW968">
            <v>0</v>
          </cell>
          <cell r="EX968">
            <v>0</v>
          </cell>
          <cell r="EY968">
            <v>0</v>
          </cell>
          <cell r="EZ968">
            <v>0</v>
          </cell>
          <cell r="FA968">
            <v>0</v>
          </cell>
          <cell r="FB968">
            <v>0</v>
          </cell>
          <cell r="FC968">
            <v>0</v>
          </cell>
          <cell r="FD968">
            <v>0</v>
          </cell>
          <cell r="FE968">
            <v>0</v>
          </cell>
          <cell r="FF968">
            <v>0</v>
          </cell>
          <cell r="FG968">
            <v>0</v>
          </cell>
          <cell r="FH968">
            <v>0</v>
          </cell>
          <cell r="FI968">
            <v>0</v>
          </cell>
          <cell r="FJ968">
            <v>0</v>
          </cell>
          <cell r="FK968">
            <v>0</v>
          </cell>
          <cell r="FL968">
            <v>0</v>
          </cell>
          <cell r="FM968">
            <v>0</v>
          </cell>
          <cell r="FN968">
            <v>0</v>
          </cell>
          <cell r="FO968">
            <v>0</v>
          </cell>
          <cell r="FP968">
            <v>0</v>
          </cell>
          <cell r="FQ968">
            <v>0</v>
          </cell>
          <cell r="FR968">
            <v>0</v>
          </cell>
          <cell r="FS968">
            <v>0</v>
          </cell>
          <cell r="FT968">
            <v>0</v>
          </cell>
          <cell r="FU968">
            <v>0</v>
          </cell>
          <cell r="FV968">
            <v>0</v>
          </cell>
          <cell r="FW968">
            <v>0</v>
          </cell>
          <cell r="FX968">
            <v>0</v>
          </cell>
          <cell r="FY968">
            <v>0</v>
          </cell>
          <cell r="FZ968">
            <v>0</v>
          </cell>
          <cell r="GA968">
            <v>0</v>
          </cell>
          <cell r="GB968">
            <v>0</v>
          </cell>
          <cell r="GC968">
            <v>0</v>
          </cell>
          <cell r="GD968">
            <v>0</v>
          </cell>
          <cell r="GE968">
            <v>0</v>
          </cell>
          <cell r="GF968">
            <v>0</v>
          </cell>
          <cell r="GG968">
            <v>0</v>
          </cell>
          <cell r="GH968">
            <v>0</v>
          </cell>
          <cell r="GI968">
            <v>0</v>
          </cell>
          <cell r="GJ968">
            <v>0</v>
          </cell>
          <cell r="GK968">
            <v>0</v>
          </cell>
          <cell r="GL968">
            <v>0</v>
          </cell>
          <cell r="GM968">
            <v>0</v>
          </cell>
          <cell r="GN968">
            <v>0</v>
          </cell>
          <cell r="GO968">
            <v>0</v>
          </cell>
          <cell r="GP968">
            <v>0</v>
          </cell>
          <cell r="GQ968">
            <v>0</v>
          </cell>
          <cell r="GR968">
            <v>0</v>
          </cell>
          <cell r="GS968">
            <v>0</v>
          </cell>
          <cell r="GT968">
            <v>0</v>
          </cell>
          <cell r="GU968">
            <v>0</v>
          </cell>
          <cell r="GV968">
            <v>0</v>
          </cell>
          <cell r="GW968">
            <v>0</v>
          </cell>
          <cell r="GX968">
            <v>0</v>
          </cell>
          <cell r="GY968">
            <v>0</v>
          </cell>
          <cell r="GZ968">
            <v>0</v>
          </cell>
          <cell r="HA968">
            <v>0</v>
          </cell>
          <cell r="HB968">
            <v>0</v>
          </cell>
          <cell r="HC968">
            <v>0</v>
          </cell>
          <cell r="HD968">
            <v>0</v>
          </cell>
          <cell r="HE968">
            <v>0</v>
          </cell>
          <cell r="HF968">
            <v>0</v>
          </cell>
          <cell r="HG968">
            <v>0</v>
          </cell>
          <cell r="HH968">
            <v>0</v>
          </cell>
          <cell r="HI968">
            <v>0</v>
          </cell>
          <cell r="HJ968">
            <v>0</v>
          </cell>
          <cell r="HK968">
            <v>0</v>
          </cell>
          <cell r="HL968">
            <v>0</v>
          </cell>
          <cell r="HM968">
            <v>0</v>
          </cell>
          <cell r="HN968">
            <v>0</v>
          </cell>
          <cell r="HO968">
            <v>0</v>
          </cell>
          <cell r="HP968">
            <v>0</v>
          </cell>
          <cell r="HQ968">
            <v>0</v>
          </cell>
          <cell r="HR968">
            <v>0</v>
          </cell>
          <cell r="HS968">
            <v>0</v>
          </cell>
          <cell r="HT968">
            <v>0</v>
          </cell>
          <cell r="HU968">
            <v>0</v>
          </cell>
          <cell r="HV968">
            <v>0</v>
          </cell>
          <cell r="HW968">
            <v>0</v>
          </cell>
          <cell r="HX968">
            <v>0</v>
          </cell>
          <cell r="HY968">
            <v>0</v>
          </cell>
          <cell r="HZ968">
            <v>0</v>
          </cell>
          <cell r="IA968">
            <v>0</v>
          </cell>
          <cell r="IB968">
            <v>0</v>
          </cell>
          <cell r="IC968">
            <v>0</v>
          </cell>
          <cell r="ID968">
            <v>0</v>
          </cell>
          <cell r="IE968">
            <v>0</v>
          </cell>
          <cell r="IF968">
            <v>0</v>
          </cell>
          <cell r="IG968">
            <v>0</v>
          </cell>
          <cell r="IH968">
            <v>0</v>
          </cell>
          <cell r="II968">
            <v>0</v>
          </cell>
          <cell r="IJ968">
            <v>0</v>
          </cell>
          <cell r="IK968">
            <v>0</v>
          </cell>
          <cell r="IL968">
            <v>0</v>
          </cell>
          <cell r="IM968">
            <v>0</v>
          </cell>
          <cell r="IN968">
            <v>0</v>
          </cell>
          <cell r="IO968">
            <v>0</v>
          </cell>
          <cell r="IP968">
            <v>0</v>
          </cell>
          <cell r="IQ968">
            <v>0</v>
          </cell>
          <cell r="IR968">
            <v>0</v>
          </cell>
          <cell r="IS968">
            <v>0</v>
          </cell>
          <cell r="IT968">
            <v>0</v>
          </cell>
          <cell r="IU968">
            <v>0</v>
          </cell>
          <cell r="IV968">
            <v>0</v>
          </cell>
          <cell r="IW968">
            <v>0</v>
          </cell>
          <cell r="IX968">
            <v>0</v>
          </cell>
          <cell r="IY968">
            <v>0</v>
          </cell>
          <cell r="IZ968">
            <v>0</v>
          </cell>
          <cell r="JA968">
            <v>0</v>
          </cell>
          <cell r="JB968">
            <v>0</v>
          </cell>
          <cell r="JC968">
            <v>0</v>
          </cell>
          <cell r="JD968">
            <v>0</v>
          </cell>
          <cell r="JE968">
            <v>0</v>
          </cell>
          <cell r="JF968">
            <v>0</v>
          </cell>
          <cell r="JG968">
            <v>0</v>
          </cell>
          <cell r="JH968">
            <v>0</v>
          </cell>
          <cell r="JI968">
            <v>0</v>
          </cell>
          <cell r="JJ968">
            <v>0</v>
          </cell>
          <cell r="JK968">
            <v>0</v>
          </cell>
          <cell r="JL968">
            <v>0</v>
          </cell>
          <cell r="JM968">
            <v>0</v>
          </cell>
          <cell r="JN968">
            <v>0</v>
          </cell>
          <cell r="JO968">
            <v>0</v>
          </cell>
          <cell r="JP968">
            <v>0</v>
          </cell>
          <cell r="JQ968">
            <v>0</v>
          </cell>
        </row>
        <row r="969">
          <cell r="D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0</v>
          </cell>
          <cell r="BH969">
            <v>0</v>
          </cell>
          <cell r="BI969">
            <v>0</v>
          </cell>
          <cell r="BJ969">
            <v>0</v>
          </cell>
          <cell r="BK969">
            <v>0</v>
          </cell>
          <cell r="BL969">
            <v>0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</v>
          </cell>
          <cell r="BR969">
            <v>0</v>
          </cell>
          <cell r="BS969">
            <v>0</v>
          </cell>
          <cell r="BT969">
            <v>0</v>
          </cell>
          <cell r="BU969">
            <v>0</v>
          </cell>
          <cell r="BV969">
            <v>0</v>
          </cell>
          <cell r="BW969">
            <v>0</v>
          </cell>
          <cell r="BX969">
            <v>0</v>
          </cell>
          <cell r="BY969">
            <v>0</v>
          </cell>
          <cell r="BZ969">
            <v>0</v>
          </cell>
          <cell r="CA969">
            <v>0</v>
          </cell>
          <cell r="CB969">
            <v>0</v>
          </cell>
          <cell r="CC969">
            <v>0</v>
          </cell>
          <cell r="CD969">
            <v>0</v>
          </cell>
          <cell r="CE969">
            <v>0</v>
          </cell>
          <cell r="CF969">
            <v>0</v>
          </cell>
          <cell r="CG969">
            <v>0</v>
          </cell>
          <cell r="CH969">
            <v>0</v>
          </cell>
          <cell r="CI969">
            <v>0</v>
          </cell>
          <cell r="CJ969">
            <v>0</v>
          </cell>
          <cell r="CK969">
            <v>0</v>
          </cell>
          <cell r="CL969">
            <v>0</v>
          </cell>
          <cell r="CM969">
            <v>0</v>
          </cell>
          <cell r="CN969">
            <v>0</v>
          </cell>
          <cell r="CO969">
            <v>0</v>
          </cell>
          <cell r="CP969">
            <v>0</v>
          </cell>
          <cell r="CQ969">
            <v>0</v>
          </cell>
          <cell r="CR969">
            <v>0</v>
          </cell>
          <cell r="CS969">
            <v>0</v>
          </cell>
          <cell r="CT969">
            <v>0</v>
          </cell>
          <cell r="CU969">
            <v>0</v>
          </cell>
          <cell r="CV969">
            <v>0</v>
          </cell>
          <cell r="CW969">
            <v>0</v>
          </cell>
          <cell r="CX969">
            <v>0</v>
          </cell>
          <cell r="CY969">
            <v>0</v>
          </cell>
          <cell r="CZ969">
            <v>0</v>
          </cell>
          <cell r="DA969">
            <v>0</v>
          </cell>
          <cell r="DB969">
            <v>0</v>
          </cell>
          <cell r="DC969">
            <v>0</v>
          </cell>
          <cell r="DD969">
            <v>0</v>
          </cell>
          <cell r="DE969">
            <v>0</v>
          </cell>
          <cell r="DF969">
            <v>0</v>
          </cell>
          <cell r="DG969">
            <v>0</v>
          </cell>
          <cell r="DH969">
            <v>0</v>
          </cell>
          <cell r="DI969">
            <v>0</v>
          </cell>
          <cell r="DJ969">
            <v>0</v>
          </cell>
          <cell r="DK969">
            <v>0</v>
          </cell>
          <cell r="DL969">
            <v>0</v>
          </cell>
          <cell r="DM969">
            <v>0</v>
          </cell>
          <cell r="DN969">
            <v>0</v>
          </cell>
          <cell r="DO969">
            <v>0</v>
          </cell>
          <cell r="DP969">
            <v>0</v>
          </cell>
          <cell r="DQ969">
            <v>0</v>
          </cell>
          <cell r="DR969">
            <v>0</v>
          </cell>
          <cell r="DS969">
            <v>0</v>
          </cell>
          <cell r="DT969">
            <v>0</v>
          </cell>
          <cell r="DU969">
            <v>0</v>
          </cell>
          <cell r="DV969">
            <v>0</v>
          </cell>
          <cell r="DW969">
            <v>0</v>
          </cell>
          <cell r="DX969">
            <v>0</v>
          </cell>
          <cell r="DY969">
            <v>0</v>
          </cell>
          <cell r="DZ969">
            <v>0</v>
          </cell>
          <cell r="EA969">
            <v>0</v>
          </cell>
          <cell r="EB969">
            <v>0</v>
          </cell>
          <cell r="EC969">
            <v>0</v>
          </cell>
          <cell r="ED969">
            <v>0</v>
          </cell>
          <cell r="EE969">
            <v>0</v>
          </cell>
          <cell r="EF969">
            <v>0</v>
          </cell>
          <cell r="EG969">
            <v>0</v>
          </cell>
          <cell r="EH969">
            <v>0</v>
          </cell>
          <cell r="EI969">
            <v>0</v>
          </cell>
          <cell r="EJ969">
            <v>0</v>
          </cell>
          <cell r="EK969">
            <v>0</v>
          </cell>
          <cell r="EL969">
            <v>0</v>
          </cell>
          <cell r="EM969">
            <v>0</v>
          </cell>
          <cell r="EN969">
            <v>0</v>
          </cell>
          <cell r="EO969">
            <v>0</v>
          </cell>
          <cell r="EP969">
            <v>0</v>
          </cell>
          <cell r="EQ969">
            <v>0</v>
          </cell>
          <cell r="ER969">
            <v>0</v>
          </cell>
          <cell r="ES969">
            <v>0</v>
          </cell>
          <cell r="ET969">
            <v>0</v>
          </cell>
          <cell r="EU969">
            <v>0</v>
          </cell>
          <cell r="EV969">
            <v>0</v>
          </cell>
          <cell r="EW969">
            <v>0</v>
          </cell>
          <cell r="EX969">
            <v>0</v>
          </cell>
          <cell r="EY969">
            <v>0</v>
          </cell>
          <cell r="EZ969">
            <v>0</v>
          </cell>
          <cell r="FA969">
            <v>0</v>
          </cell>
          <cell r="FB969">
            <v>0</v>
          </cell>
          <cell r="FC969">
            <v>0</v>
          </cell>
          <cell r="FD969">
            <v>0</v>
          </cell>
          <cell r="FE969">
            <v>0</v>
          </cell>
          <cell r="FF969">
            <v>0</v>
          </cell>
          <cell r="FG969">
            <v>0</v>
          </cell>
          <cell r="FH969">
            <v>0</v>
          </cell>
          <cell r="FI969">
            <v>0</v>
          </cell>
          <cell r="FJ969">
            <v>0</v>
          </cell>
          <cell r="FK969">
            <v>0</v>
          </cell>
          <cell r="FL969">
            <v>0</v>
          </cell>
          <cell r="FM969">
            <v>0</v>
          </cell>
          <cell r="FN969">
            <v>0</v>
          </cell>
          <cell r="FO969">
            <v>0</v>
          </cell>
          <cell r="FP969">
            <v>0</v>
          </cell>
          <cell r="FQ969">
            <v>0</v>
          </cell>
          <cell r="FR969">
            <v>0</v>
          </cell>
          <cell r="FS969">
            <v>0</v>
          </cell>
          <cell r="FT969">
            <v>0</v>
          </cell>
          <cell r="FU969">
            <v>0</v>
          </cell>
          <cell r="FV969">
            <v>0</v>
          </cell>
          <cell r="FW969">
            <v>0</v>
          </cell>
          <cell r="FX969">
            <v>0</v>
          </cell>
          <cell r="FY969">
            <v>0</v>
          </cell>
          <cell r="FZ969">
            <v>0</v>
          </cell>
          <cell r="GA969">
            <v>0</v>
          </cell>
          <cell r="GB969">
            <v>0</v>
          </cell>
          <cell r="GC969">
            <v>0</v>
          </cell>
          <cell r="GD969">
            <v>0</v>
          </cell>
          <cell r="GE969">
            <v>0</v>
          </cell>
          <cell r="GF969">
            <v>0</v>
          </cell>
          <cell r="GG969">
            <v>0</v>
          </cell>
          <cell r="GH969">
            <v>0</v>
          </cell>
          <cell r="GI969">
            <v>0</v>
          </cell>
          <cell r="GJ969">
            <v>0</v>
          </cell>
          <cell r="GK969">
            <v>0</v>
          </cell>
          <cell r="GL969">
            <v>0</v>
          </cell>
          <cell r="GM969">
            <v>0</v>
          </cell>
          <cell r="GN969">
            <v>0</v>
          </cell>
          <cell r="GO969">
            <v>0</v>
          </cell>
          <cell r="GP969">
            <v>0</v>
          </cell>
          <cell r="GQ969">
            <v>0</v>
          </cell>
          <cell r="GR969">
            <v>0</v>
          </cell>
          <cell r="GS969">
            <v>0</v>
          </cell>
          <cell r="GT969">
            <v>0</v>
          </cell>
          <cell r="GU969">
            <v>0</v>
          </cell>
          <cell r="GV969">
            <v>0</v>
          </cell>
          <cell r="GW969">
            <v>0</v>
          </cell>
          <cell r="GX969">
            <v>0</v>
          </cell>
          <cell r="GY969">
            <v>0</v>
          </cell>
          <cell r="GZ969">
            <v>0</v>
          </cell>
          <cell r="HA969">
            <v>0</v>
          </cell>
          <cell r="HB969">
            <v>0</v>
          </cell>
          <cell r="HC969">
            <v>0</v>
          </cell>
          <cell r="HD969">
            <v>0</v>
          </cell>
          <cell r="HE969">
            <v>0</v>
          </cell>
          <cell r="HF969">
            <v>0</v>
          </cell>
          <cell r="HG969">
            <v>0</v>
          </cell>
          <cell r="HH969">
            <v>0</v>
          </cell>
          <cell r="HI969">
            <v>0</v>
          </cell>
          <cell r="HJ969">
            <v>0</v>
          </cell>
          <cell r="HK969">
            <v>0</v>
          </cell>
          <cell r="HL969">
            <v>0</v>
          </cell>
          <cell r="HM969">
            <v>0</v>
          </cell>
          <cell r="HN969">
            <v>0</v>
          </cell>
          <cell r="HO969">
            <v>0</v>
          </cell>
          <cell r="HP969">
            <v>0</v>
          </cell>
          <cell r="HQ969">
            <v>0</v>
          </cell>
          <cell r="HR969">
            <v>0</v>
          </cell>
          <cell r="HS969">
            <v>0</v>
          </cell>
          <cell r="HT969">
            <v>0</v>
          </cell>
          <cell r="HU969">
            <v>0</v>
          </cell>
          <cell r="HV969">
            <v>0</v>
          </cell>
          <cell r="HW969">
            <v>0</v>
          </cell>
          <cell r="HX969">
            <v>0</v>
          </cell>
          <cell r="HY969">
            <v>0</v>
          </cell>
          <cell r="HZ969">
            <v>0</v>
          </cell>
          <cell r="IA969">
            <v>0</v>
          </cell>
          <cell r="IB969">
            <v>0</v>
          </cell>
          <cell r="IC969">
            <v>0</v>
          </cell>
          <cell r="ID969">
            <v>0</v>
          </cell>
          <cell r="IE969">
            <v>0</v>
          </cell>
          <cell r="IF969">
            <v>0</v>
          </cell>
          <cell r="IG969">
            <v>0</v>
          </cell>
          <cell r="IH969">
            <v>0</v>
          </cell>
          <cell r="II969">
            <v>0</v>
          </cell>
          <cell r="IJ969">
            <v>0</v>
          </cell>
          <cell r="IK969">
            <v>0</v>
          </cell>
          <cell r="IL969">
            <v>0</v>
          </cell>
          <cell r="IM969">
            <v>0</v>
          </cell>
          <cell r="IN969">
            <v>0</v>
          </cell>
          <cell r="IO969">
            <v>0</v>
          </cell>
          <cell r="IP969">
            <v>0</v>
          </cell>
          <cell r="IQ969">
            <v>0</v>
          </cell>
          <cell r="IR969">
            <v>0</v>
          </cell>
          <cell r="IS969">
            <v>0</v>
          </cell>
          <cell r="IT969">
            <v>0</v>
          </cell>
          <cell r="IU969">
            <v>0</v>
          </cell>
          <cell r="IV969">
            <v>0</v>
          </cell>
          <cell r="IW969">
            <v>0</v>
          </cell>
          <cell r="IX969">
            <v>0</v>
          </cell>
          <cell r="IY969">
            <v>0</v>
          </cell>
          <cell r="IZ969">
            <v>0</v>
          </cell>
          <cell r="JA969">
            <v>0</v>
          </cell>
          <cell r="JB969">
            <v>0</v>
          </cell>
          <cell r="JC969">
            <v>0</v>
          </cell>
          <cell r="JD969">
            <v>0</v>
          </cell>
          <cell r="JE969">
            <v>0</v>
          </cell>
          <cell r="JF969">
            <v>0</v>
          </cell>
          <cell r="JG969">
            <v>0</v>
          </cell>
          <cell r="JH969">
            <v>0</v>
          </cell>
          <cell r="JI969">
            <v>0</v>
          </cell>
          <cell r="JJ969">
            <v>0</v>
          </cell>
          <cell r="JK969">
            <v>0</v>
          </cell>
          <cell r="JL969">
            <v>0</v>
          </cell>
          <cell r="JM969">
            <v>0</v>
          </cell>
          <cell r="JN969">
            <v>0</v>
          </cell>
          <cell r="JO969">
            <v>0</v>
          </cell>
          <cell r="JP969">
            <v>0</v>
          </cell>
          <cell r="JQ969">
            <v>0</v>
          </cell>
        </row>
        <row r="970">
          <cell r="D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>
            <v>0</v>
          </cell>
          <cell r="BJ970">
            <v>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  <cell r="BR970">
            <v>0</v>
          </cell>
          <cell r="BS970">
            <v>0</v>
          </cell>
          <cell r="BT970">
            <v>0</v>
          </cell>
          <cell r="BU970">
            <v>0</v>
          </cell>
          <cell r="BV970">
            <v>0</v>
          </cell>
          <cell r="BW970">
            <v>0</v>
          </cell>
          <cell r="BX970">
            <v>0</v>
          </cell>
          <cell r="BY970">
            <v>0</v>
          </cell>
          <cell r="BZ970">
            <v>0</v>
          </cell>
          <cell r="CA970">
            <v>0</v>
          </cell>
          <cell r="CB970">
            <v>0</v>
          </cell>
          <cell r="CC970">
            <v>0</v>
          </cell>
          <cell r="CD970">
            <v>0</v>
          </cell>
          <cell r="CE970">
            <v>0</v>
          </cell>
          <cell r="CF970">
            <v>0</v>
          </cell>
          <cell r="CG970">
            <v>0</v>
          </cell>
          <cell r="CH970">
            <v>0</v>
          </cell>
          <cell r="CI970">
            <v>0</v>
          </cell>
          <cell r="CJ970">
            <v>0</v>
          </cell>
          <cell r="CK970">
            <v>0</v>
          </cell>
          <cell r="CL970">
            <v>0</v>
          </cell>
          <cell r="CM970">
            <v>0</v>
          </cell>
          <cell r="CN970">
            <v>0</v>
          </cell>
          <cell r="CO970">
            <v>0</v>
          </cell>
          <cell r="CP970">
            <v>0</v>
          </cell>
          <cell r="CQ970">
            <v>0</v>
          </cell>
          <cell r="CR970">
            <v>0</v>
          </cell>
          <cell r="CS970">
            <v>0</v>
          </cell>
          <cell r="CT970">
            <v>0</v>
          </cell>
          <cell r="CU970">
            <v>0</v>
          </cell>
          <cell r="CV970">
            <v>0</v>
          </cell>
          <cell r="CW970">
            <v>0</v>
          </cell>
          <cell r="CX970">
            <v>0</v>
          </cell>
          <cell r="CY970">
            <v>0</v>
          </cell>
          <cell r="CZ970">
            <v>0</v>
          </cell>
          <cell r="DA970">
            <v>0</v>
          </cell>
          <cell r="DB970">
            <v>0</v>
          </cell>
          <cell r="DC970">
            <v>0</v>
          </cell>
          <cell r="DD970">
            <v>0</v>
          </cell>
          <cell r="DE970">
            <v>0</v>
          </cell>
          <cell r="DF970">
            <v>0</v>
          </cell>
          <cell r="DG970">
            <v>0</v>
          </cell>
          <cell r="DH970">
            <v>0</v>
          </cell>
          <cell r="DI970">
            <v>0</v>
          </cell>
          <cell r="DJ970">
            <v>0</v>
          </cell>
          <cell r="DK970">
            <v>0</v>
          </cell>
          <cell r="DL970">
            <v>0</v>
          </cell>
          <cell r="DM970">
            <v>0</v>
          </cell>
          <cell r="DN970">
            <v>0</v>
          </cell>
          <cell r="DO970">
            <v>0</v>
          </cell>
          <cell r="DP970">
            <v>0</v>
          </cell>
          <cell r="DQ970">
            <v>0</v>
          </cell>
          <cell r="DR970">
            <v>0</v>
          </cell>
          <cell r="DS970">
            <v>0</v>
          </cell>
          <cell r="DT970">
            <v>0</v>
          </cell>
          <cell r="DU970">
            <v>0</v>
          </cell>
          <cell r="DV970">
            <v>0</v>
          </cell>
          <cell r="DW970">
            <v>0</v>
          </cell>
          <cell r="DX970">
            <v>0</v>
          </cell>
          <cell r="DY970">
            <v>0</v>
          </cell>
          <cell r="DZ970">
            <v>0</v>
          </cell>
          <cell r="EA970">
            <v>0</v>
          </cell>
          <cell r="EB970">
            <v>0</v>
          </cell>
          <cell r="EC970">
            <v>0</v>
          </cell>
          <cell r="ED970">
            <v>0</v>
          </cell>
          <cell r="EE970">
            <v>0</v>
          </cell>
          <cell r="EF970">
            <v>0</v>
          </cell>
          <cell r="EG970">
            <v>0</v>
          </cell>
          <cell r="EH970">
            <v>0</v>
          </cell>
          <cell r="EI970">
            <v>0</v>
          </cell>
          <cell r="EJ970">
            <v>0</v>
          </cell>
          <cell r="EK970">
            <v>0</v>
          </cell>
          <cell r="EL970">
            <v>0</v>
          </cell>
          <cell r="EM970">
            <v>0</v>
          </cell>
          <cell r="EN970">
            <v>0</v>
          </cell>
          <cell r="EO970">
            <v>0</v>
          </cell>
          <cell r="EP970">
            <v>0</v>
          </cell>
          <cell r="EQ970">
            <v>0</v>
          </cell>
          <cell r="ER970">
            <v>0</v>
          </cell>
          <cell r="ES970">
            <v>0</v>
          </cell>
          <cell r="ET970">
            <v>0</v>
          </cell>
          <cell r="EU970">
            <v>0</v>
          </cell>
          <cell r="EV970">
            <v>0</v>
          </cell>
          <cell r="EW970">
            <v>0</v>
          </cell>
          <cell r="EX970">
            <v>0</v>
          </cell>
          <cell r="EY970">
            <v>0</v>
          </cell>
          <cell r="EZ970">
            <v>0</v>
          </cell>
          <cell r="FA970">
            <v>0</v>
          </cell>
          <cell r="FB970">
            <v>0</v>
          </cell>
          <cell r="FC970">
            <v>0</v>
          </cell>
          <cell r="FD970">
            <v>0</v>
          </cell>
          <cell r="FE970">
            <v>0</v>
          </cell>
          <cell r="FF970">
            <v>0</v>
          </cell>
          <cell r="FG970">
            <v>0</v>
          </cell>
          <cell r="FH970">
            <v>0</v>
          </cell>
          <cell r="FI970">
            <v>0</v>
          </cell>
          <cell r="FJ970">
            <v>0</v>
          </cell>
          <cell r="FK970">
            <v>0</v>
          </cell>
          <cell r="FL970">
            <v>0</v>
          </cell>
          <cell r="FM970">
            <v>0</v>
          </cell>
          <cell r="FN970">
            <v>0</v>
          </cell>
          <cell r="FO970">
            <v>0</v>
          </cell>
          <cell r="FP970">
            <v>0</v>
          </cell>
          <cell r="FQ970">
            <v>0</v>
          </cell>
          <cell r="FR970">
            <v>0</v>
          </cell>
          <cell r="FS970">
            <v>0</v>
          </cell>
          <cell r="FT970">
            <v>0</v>
          </cell>
          <cell r="FU970">
            <v>0</v>
          </cell>
          <cell r="FV970">
            <v>0</v>
          </cell>
          <cell r="FW970">
            <v>0</v>
          </cell>
          <cell r="FX970">
            <v>0</v>
          </cell>
          <cell r="FY970">
            <v>0</v>
          </cell>
          <cell r="FZ970">
            <v>0</v>
          </cell>
          <cell r="GA970">
            <v>0</v>
          </cell>
          <cell r="GB970">
            <v>0</v>
          </cell>
          <cell r="GC970">
            <v>0</v>
          </cell>
          <cell r="GD970">
            <v>0</v>
          </cell>
          <cell r="GE970">
            <v>0</v>
          </cell>
          <cell r="GF970">
            <v>0</v>
          </cell>
          <cell r="GG970">
            <v>0</v>
          </cell>
          <cell r="GH970">
            <v>0</v>
          </cell>
          <cell r="GI970">
            <v>0</v>
          </cell>
          <cell r="GJ970">
            <v>0</v>
          </cell>
          <cell r="GK970">
            <v>0</v>
          </cell>
          <cell r="GL970">
            <v>0</v>
          </cell>
          <cell r="GM970">
            <v>0</v>
          </cell>
          <cell r="GN970">
            <v>0</v>
          </cell>
          <cell r="GO970">
            <v>0</v>
          </cell>
          <cell r="GP970">
            <v>0</v>
          </cell>
          <cell r="GQ970">
            <v>0</v>
          </cell>
          <cell r="GR970">
            <v>0</v>
          </cell>
          <cell r="GS970">
            <v>0</v>
          </cell>
          <cell r="GT970">
            <v>0</v>
          </cell>
          <cell r="GU970">
            <v>0</v>
          </cell>
          <cell r="GV970">
            <v>0</v>
          </cell>
          <cell r="GW970">
            <v>0</v>
          </cell>
          <cell r="GX970">
            <v>0</v>
          </cell>
          <cell r="GY970">
            <v>0</v>
          </cell>
          <cell r="GZ970">
            <v>0</v>
          </cell>
          <cell r="HA970">
            <v>0</v>
          </cell>
          <cell r="HB970">
            <v>0</v>
          </cell>
          <cell r="HC970">
            <v>0</v>
          </cell>
          <cell r="HD970">
            <v>0</v>
          </cell>
          <cell r="HE970">
            <v>0</v>
          </cell>
          <cell r="HF970">
            <v>0</v>
          </cell>
          <cell r="HG970">
            <v>0</v>
          </cell>
          <cell r="HH970">
            <v>0</v>
          </cell>
          <cell r="HI970">
            <v>0</v>
          </cell>
          <cell r="HJ970">
            <v>0</v>
          </cell>
          <cell r="HK970">
            <v>0</v>
          </cell>
          <cell r="HL970">
            <v>0</v>
          </cell>
          <cell r="HM970">
            <v>0</v>
          </cell>
          <cell r="HN970">
            <v>0</v>
          </cell>
          <cell r="HO970">
            <v>0</v>
          </cell>
          <cell r="HP970">
            <v>0</v>
          </cell>
          <cell r="HQ970">
            <v>0</v>
          </cell>
          <cell r="HR970">
            <v>0</v>
          </cell>
          <cell r="HS970">
            <v>0</v>
          </cell>
          <cell r="HT970">
            <v>0</v>
          </cell>
          <cell r="HU970">
            <v>0</v>
          </cell>
          <cell r="HV970">
            <v>0</v>
          </cell>
          <cell r="HW970">
            <v>0</v>
          </cell>
          <cell r="HX970">
            <v>0</v>
          </cell>
          <cell r="HY970">
            <v>0</v>
          </cell>
          <cell r="HZ970">
            <v>0</v>
          </cell>
          <cell r="IA970">
            <v>0</v>
          </cell>
          <cell r="IB970">
            <v>0</v>
          </cell>
          <cell r="IC970">
            <v>0</v>
          </cell>
          <cell r="ID970">
            <v>0</v>
          </cell>
          <cell r="IE970">
            <v>0</v>
          </cell>
          <cell r="IF970">
            <v>0</v>
          </cell>
          <cell r="IG970">
            <v>0</v>
          </cell>
          <cell r="IH970">
            <v>0</v>
          </cell>
          <cell r="II970">
            <v>0</v>
          </cell>
          <cell r="IJ970">
            <v>0</v>
          </cell>
          <cell r="IK970">
            <v>0</v>
          </cell>
          <cell r="IL970">
            <v>0</v>
          </cell>
          <cell r="IM970">
            <v>0</v>
          </cell>
          <cell r="IN970">
            <v>0</v>
          </cell>
          <cell r="IO970">
            <v>0</v>
          </cell>
          <cell r="IP970">
            <v>0</v>
          </cell>
          <cell r="IQ970">
            <v>0</v>
          </cell>
          <cell r="IR970">
            <v>0</v>
          </cell>
          <cell r="IS970">
            <v>0</v>
          </cell>
          <cell r="IT970">
            <v>0</v>
          </cell>
          <cell r="IU970">
            <v>0</v>
          </cell>
          <cell r="IV970">
            <v>0</v>
          </cell>
          <cell r="IW970">
            <v>0</v>
          </cell>
          <cell r="IX970">
            <v>0</v>
          </cell>
          <cell r="IY970">
            <v>0</v>
          </cell>
          <cell r="IZ970">
            <v>0</v>
          </cell>
          <cell r="JA970">
            <v>0</v>
          </cell>
          <cell r="JB970">
            <v>0</v>
          </cell>
          <cell r="JC970">
            <v>0</v>
          </cell>
          <cell r="JD970">
            <v>0</v>
          </cell>
          <cell r="JE970">
            <v>0</v>
          </cell>
          <cell r="JF970">
            <v>0</v>
          </cell>
          <cell r="JG970">
            <v>0</v>
          </cell>
          <cell r="JH970">
            <v>0</v>
          </cell>
          <cell r="JI970">
            <v>0</v>
          </cell>
          <cell r="JJ970">
            <v>0</v>
          </cell>
          <cell r="JK970">
            <v>0</v>
          </cell>
          <cell r="JL970">
            <v>0</v>
          </cell>
          <cell r="JM970">
            <v>0</v>
          </cell>
          <cell r="JN970">
            <v>0</v>
          </cell>
          <cell r="JO970">
            <v>0</v>
          </cell>
          <cell r="JP970">
            <v>0</v>
          </cell>
          <cell r="JQ970">
            <v>0</v>
          </cell>
        </row>
        <row r="971">
          <cell r="D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0</v>
          </cell>
          <cell r="BG971">
            <v>0</v>
          </cell>
          <cell r="BH971">
            <v>0</v>
          </cell>
          <cell r="BI971">
            <v>0</v>
          </cell>
          <cell r="BJ971">
            <v>0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</v>
          </cell>
          <cell r="BR971">
            <v>0</v>
          </cell>
          <cell r="BS971">
            <v>0</v>
          </cell>
          <cell r="BT971">
            <v>0</v>
          </cell>
          <cell r="BU971">
            <v>0</v>
          </cell>
          <cell r="BV971">
            <v>0</v>
          </cell>
          <cell r="BW971">
            <v>0</v>
          </cell>
          <cell r="BX971">
            <v>0</v>
          </cell>
          <cell r="BY971">
            <v>0</v>
          </cell>
          <cell r="BZ971">
            <v>0</v>
          </cell>
          <cell r="CA971">
            <v>0</v>
          </cell>
          <cell r="CB971">
            <v>0</v>
          </cell>
          <cell r="CC971">
            <v>0</v>
          </cell>
          <cell r="CD971">
            <v>0</v>
          </cell>
          <cell r="CE971">
            <v>0</v>
          </cell>
          <cell r="CF971">
            <v>0</v>
          </cell>
          <cell r="CG971">
            <v>0</v>
          </cell>
          <cell r="CH971">
            <v>0</v>
          </cell>
          <cell r="CI971">
            <v>0</v>
          </cell>
          <cell r="CJ971">
            <v>0</v>
          </cell>
          <cell r="CK971">
            <v>0</v>
          </cell>
          <cell r="CL971">
            <v>0</v>
          </cell>
          <cell r="CM971">
            <v>0</v>
          </cell>
          <cell r="CN971">
            <v>0</v>
          </cell>
          <cell r="CO971">
            <v>0</v>
          </cell>
          <cell r="CP971">
            <v>0</v>
          </cell>
          <cell r="CQ971">
            <v>0</v>
          </cell>
          <cell r="CR971">
            <v>0</v>
          </cell>
          <cell r="CS971">
            <v>0</v>
          </cell>
          <cell r="CT971">
            <v>0</v>
          </cell>
          <cell r="CU971">
            <v>0</v>
          </cell>
          <cell r="CV971">
            <v>0</v>
          </cell>
          <cell r="CW971">
            <v>0</v>
          </cell>
          <cell r="CX971">
            <v>0</v>
          </cell>
          <cell r="CY971">
            <v>0</v>
          </cell>
          <cell r="CZ971">
            <v>0</v>
          </cell>
          <cell r="DA971">
            <v>0</v>
          </cell>
          <cell r="DB971">
            <v>0</v>
          </cell>
          <cell r="DC971">
            <v>0</v>
          </cell>
          <cell r="DD971">
            <v>0</v>
          </cell>
          <cell r="DE971">
            <v>0</v>
          </cell>
          <cell r="DF971">
            <v>0</v>
          </cell>
          <cell r="DG971">
            <v>0</v>
          </cell>
          <cell r="DH971">
            <v>0</v>
          </cell>
          <cell r="DI971">
            <v>0</v>
          </cell>
          <cell r="DJ971">
            <v>0</v>
          </cell>
          <cell r="DK971">
            <v>0</v>
          </cell>
          <cell r="DL971">
            <v>0</v>
          </cell>
          <cell r="DM971">
            <v>0</v>
          </cell>
          <cell r="DN971">
            <v>0</v>
          </cell>
          <cell r="DO971">
            <v>0</v>
          </cell>
          <cell r="DP971">
            <v>0</v>
          </cell>
          <cell r="DQ971">
            <v>0</v>
          </cell>
          <cell r="DR971">
            <v>0</v>
          </cell>
          <cell r="DS971">
            <v>0</v>
          </cell>
          <cell r="DT971">
            <v>0</v>
          </cell>
          <cell r="DU971">
            <v>0</v>
          </cell>
          <cell r="DV971">
            <v>0</v>
          </cell>
          <cell r="DW971">
            <v>0</v>
          </cell>
          <cell r="DX971">
            <v>0</v>
          </cell>
          <cell r="DY971">
            <v>0</v>
          </cell>
          <cell r="DZ971">
            <v>0</v>
          </cell>
          <cell r="EA971">
            <v>0</v>
          </cell>
          <cell r="EB971">
            <v>0</v>
          </cell>
          <cell r="EC971">
            <v>0</v>
          </cell>
          <cell r="ED971">
            <v>0</v>
          </cell>
          <cell r="EE971">
            <v>0</v>
          </cell>
          <cell r="EF971">
            <v>0</v>
          </cell>
          <cell r="EG971">
            <v>0</v>
          </cell>
          <cell r="EH971">
            <v>0</v>
          </cell>
          <cell r="EI971">
            <v>0</v>
          </cell>
          <cell r="EJ971">
            <v>0</v>
          </cell>
          <cell r="EK971">
            <v>0</v>
          </cell>
          <cell r="EL971">
            <v>0</v>
          </cell>
          <cell r="EM971">
            <v>0</v>
          </cell>
          <cell r="EN971">
            <v>0</v>
          </cell>
          <cell r="EO971">
            <v>0</v>
          </cell>
          <cell r="EP971">
            <v>0</v>
          </cell>
          <cell r="EQ971">
            <v>0</v>
          </cell>
          <cell r="ER971">
            <v>0</v>
          </cell>
          <cell r="ES971">
            <v>0</v>
          </cell>
          <cell r="ET971">
            <v>0</v>
          </cell>
          <cell r="EU971">
            <v>0</v>
          </cell>
          <cell r="EV971">
            <v>0</v>
          </cell>
          <cell r="EW971">
            <v>0</v>
          </cell>
          <cell r="EX971">
            <v>0</v>
          </cell>
          <cell r="EY971">
            <v>0</v>
          </cell>
          <cell r="EZ971">
            <v>0</v>
          </cell>
          <cell r="FA971">
            <v>0</v>
          </cell>
          <cell r="FB971">
            <v>0</v>
          </cell>
          <cell r="FC971">
            <v>0</v>
          </cell>
          <cell r="FD971">
            <v>0</v>
          </cell>
          <cell r="FE971">
            <v>0</v>
          </cell>
          <cell r="FF971">
            <v>0</v>
          </cell>
          <cell r="FG971">
            <v>0</v>
          </cell>
          <cell r="FH971">
            <v>0</v>
          </cell>
          <cell r="FI971">
            <v>0</v>
          </cell>
          <cell r="FJ971">
            <v>0</v>
          </cell>
          <cell r="FK971">
            <v>0</v>
          </cell>
          <cell r="FL971">
            <v>0</v>
          </cell>
          <cell r="FM971">
            <v>0</v>
          </cell>
          <cell r="FN971">
            <v>0</v>
          </cell>
          <cell r="FO971">
            <v>0</v>
          </cell>
          <cell r="FP971">
            <v>0</v>
          </cell>
          <cell r="FQ971">
            <v>0</v>
          </cell>
          <cell r="FR971">
            <v>0</v>
          </cell>
          <cell r="FS971">
            <v>0</v>
          </cell>
          <cell r="FT971">
            <v>0</v>
          </cell>
          <cell r="FU971">
            <v>0</v>
          </cell>
          <cell r="FV971">
            <v>0</v>
          </cell>
          <cell r="FW971">
            <v>0</v>
          </cell>
          <cell r="FX971">
            <v>0</v>
          </cell>
          <cell r="FY971">
            <v>0</v>
          </cell>
          <cell r="FZ971">
            <v>0</v>
          </cell>
          <cell r="GA971">
            <v>0</v>
          </cell>
          <cell r="GB971">
            <v>0</v>
          </cell>
          <cell r="GC971">
            <v>0</v>
          </cell>
          <cell r="GD971">
            <v>0</v>
          </cell>
          <cell r="GE971">
            <v>0</v>
          </cell>
          <cell r="GF971">
            <v>0</v>
          </cell>
          <cell r="GG971">
            <v>0</v>
          </cell>
          <cell r="GH971">
            <v>0</v>
          </cell>
          <cell r="GI971">
            <v>0</v>
          </cell>
          <cell r="GJ971">
            <v>0</v>
          </cell>
          <cell r="GK971">
            <v>0</v>
          </cell>
          <cell r="GL971">
            <v>0</v>
          </cell>
          <cell r="GM971">
            <v>0</v>
          </cell>
          <cell r="GN971">
            <v>0</v>
          </cell>
          <cell r="GO971">
            <v>0</v>
          </cell>
          <cell r="GP971">
            <v>0</v>
          </cell>
          <cell r="GQ971">
            <v>0</v>
          </cell>
          <cell r="GR971">
            <v>0</v>
          </cell>
          <cell r="GS971">
            <v>0</v>
          </cell>
          <cell r="GT971">
            <v>0</v>
          </cell>
          <cell r="GU971">
            <v>0</v>
          </cell>
          <cell r="GV971">
            <v>0</v>
          </cell>
          <cell r="GW971">
            <v>0</v>
          </cell>
          <cell r="GX971">
            <v>0</v>
          </cell>
          <cell r="GY971">
            <v>0</v>
          </cell>
          <cell r="GZ971">
            <v>0</v>
          </cell>
          <cell r="HA971">
            <v>0</v>
          </cell>
          <cell r="HB971">
            <v>0</v>
          </cell>
          <cell r="HC971">
            <v>0</v>
          </cell>
          <cell r="HD971">
            <v>0</v>
          </cell>
          <cell r="HE971">
            <v>0</v>
          </cell>
          <cell r="HF971">
            <v>0</v>
          </cell>
          <cell r="HG971">
            <v>0</v>
          </cell>
          <cell r="HH971">
            <v>0</v>
          </cell>
          <cell r="HI971">
            <v>0</v>
          </cell>
          <cell r="HJ971">
            <v>0</v>
          </cell>
          <cell r="HK971">
            <v>0</v>
          </cell>
          <cell r="HL971">
            <v>0</v>
          </cell>
          <cell r="HM971">
            <v>0</v>
          </cell>
          <cell r="HN971">
            <v>0</v>
          </cell>
          <cell r="HO971">
            <v>0</v>
          </cell>
          <cell r="HP971">
            <v>0</v>
          </cell>
          <cell r="HQ971">
            <v>0</v>
          </cell>
          <cell r="HR971">
            <v>0</v>
          </cell>
          <cell r="HS971">
            <v>0</v>
          </cell>
          <cell r="HT971">
            <v>0</v>
          </cell>
          <cell r="HU971">
            <v>0</v>
          </cell>
          <cell r="HV971">
            <v>0</v>
          </cell>
          <cell r="HW971">
            <v>0</v>
          </cell>
          <cell r="HX971">
            <v>0</v>
          </cell>
          <cell r="HY971">
            <v>0</v>
          </cell>
          <cell r="HZ971">
            <v>0</v>
          </cell>
          <cell r="IA971">
            <v>0</v>
          </cell>
          <cell r="IB971">
            <v>0</v>
          </cell>
          <cell r="IC971">
            <v>0</v>
          </cell>
          <cell r="ID971">
            <v>0</v>
          </cell>
          <cell r="IE971">
            <v>0</v>
          </cell>
          <cell r="IF971">
            <v>0</v>
          </cell>
          <cell r="IG971">
            <v>0</v>
          </cell>
          <cell r="IH971">
            <v>0</v>
          </cell>
          <cell r="II971">
            <v>0</v>
          </cell>
          <cell r="IJ971">
            <v>0</v>
          </cell>
          <cell r="IK971">
            <v>0</v>
          </cell>
          <cell r="IL971">
            <v>0</v>
          </cell>
          <cell r="IM971">
            <v>0</v>
          </cell>
          <cell r="IN971">
            <v>0</v>
          </cell>
          <cell r="IO971">
            <v>0</v>
          </cell>
          <cell r="IP971">
            <v>0</v>
          </cell>
          <cell r="IQ971">
            <v>0</v>
          </cell>
          <cell r="IR971">
            <v>0</v>
          </cell>
          <cell r="IS971">
            <v>0</v>
          </cell>
          <cell r="IT971">
            <v>0</v>
          </cell>
          <cell r="IU971">
            <v>0</v>
          </cell>
          <cell r="IV971">
            <v>0</v>
          </cell>
          <cell r="IW971">
            <v>0</v>
          </cell>
          <cell r="IX971">
            <v>0</v>
          </cell>
          <cell r="IY971">
            <v>0</v>
          </cell>
          <cell r="IZ971">
            <v>0</v>
          </cell>
          <cell r="JA971">
            <v>0</v>
          </cell>
          <cell r="JB971">
            <v>0</v>
          </cell>
          <cell r="JC971">
            <v>0</v>
          </cell>
          <cell r="JD971">
            <v>0</v>
          </cell>
          <cell r="JE971">
            <v>0</v>
          </cell>
          <cell r="JF971">
            <v>0</v>
          </cell>
          <cell r="JG971">
            <v>0</v>
          </cell>
          <cell r="JH971">
            <v>0</v>
          </cell>
          <cell r="JI971">
            <v>0</v>
          </cell>
          <cell r="JJ971">
            <v>0</v>
          </cell>
          <cell r="JK971">
            <v>0</v>
          </cell>
          <cell r="JL971">
            <v>0</v>
          </cell>
          <cell r="JM971">
            <v>0</v>
          </cell>
          <cell r="JN971">
            <v>0</v>
          </cell>
          <cell r="JO971">
            <v>0</v>
          </cell>
          <cell r="JP971">
            <v>0</v>
          </cell>
          <cell r="JQ971">
            <v>0</v>
          </cell>
        </row>
        <row r="972">
          <cell r="F972">
            <v>-14.596678110014182</v>
          </cell>
          <cell r="G972">
            <v>-34.417982309998479</v>
          </cell>
          <cell r="H972">
            <v>-81.124484109925106</v>
          </cell>
          <cell r="I972">
            <v>-81.028688940103166</v>
          </cell>
          <cell r="J972">
            <v>-67.677462099934928</v>
          </cell>
          <cell r="K972">
            <v>-20.983463319949806</v>
          </cell>
          <cell r="L972">
            <v>0</v>
          </cell>
          <cell r="M972">
            <v>-9.9935260299826041</v>
          </cell>
          <cell r="N972">
            <v>-66.183658589958213</v>
          </cell>
          <cell r="O972">
            <v>-99.671932000026572</v>
          </cell>
          <cell r="P972">
            <v>0</v>
          </cell>
          <cell r="Q972">
            <v>0</v>
          </cell>
          <cell r="R972">
            <v>-488.18448613956571</v>
          </cell>
          <cell r="S972">
            <v>-22.086093069985509</v>
          </cell>
          <cell r="T972">
            <v>-58.857196339871734</v>
          </cell>
          <cell r="U972">
            <v>-234.55748615995981</v>
          </cell>
          <cell r="V972">
            <v>-6.7737369800452143</v>
          </cell>
          <cell r="W972">
            <v>9.8729108201805502</v>
          </cell>
          <cell r="X972">
            <v>-15.353948750067502</v>
          </cell>
          <cell r="Y972">
            <v>-8.5731964497826993</v>
          </cell>
          <cell r="Z972">
            <v>0.45212115999311209</v>
          </cell>
          <cell r="AA972">
            <v>-69.633666249923408</v>
          </cell>
          <cell r="AB972">
            <v>-68.993732739996631</v>
          </cell>
          <cell r="AC972">
            <v>-21.490228100039531</v>
          </cell>
          <cell r="AD972">
            <v>7.8097667199908756</v>
          </cell>
          <cell r="AE972">
            <v>-407.0878783101216</v>
          </cell>
          <cell r="AF972">
            <v>-2.4813017799751833</v>
          </cell>
          <cell r="AG972">
            <v>-57.898198530019727</v>
          </cell>
          <cell r="AH972">
            <v>-17.610926950001158</v>
          </cell>
          <cell r="AI972">
            <v>-44.119575319928117</v>
          </cell>
          <cell r="AJ972">
            <v>-17.747213060036302</v>
          </cell>
          <cell r="AK972">
            <v>-1.8068288400536403</v>
          </cell>
          <cell r="AL972">
            <v>-80.826934650074691</v>
          </cell>
          <cell r="AM972">
            <v>1.2765199993737042E-2</v>
          </cell>
          <cell r="AN972">
            <v>0</v>
          </cell>
          <cell r="AO972">
            <v>-184.6096643799101</v>
          </cell>
          <cell r="AP972">
            <v>0</v>
          </cell>
          <cell r="AQ972">
            <v>0</v>
          </cell>
          <cell r="AR972">
            <v>-844.28535063937306</v>
          </cell>
          <cell r="AS972">
            <v>0</v>
          </cell>
          <cell r="AT972">
            <v>0</v>
          </cell>
          <cell r="AU972">
            <v>-11.262432469986379</v>
          </cell>
          <cell r="AV972">
            <v>-209.65794044011272</v>
          </cell>
          <cell r="AW972">
            <v>-138.09984298981726</v>
          </cell>
          <cell r="AX972">
            <v>-9.8499784099403769</v>
          </cell>
          <cell r="AY972">
            <v>-3.4775644398760051</v>
          </cell>
          <cell r="AZ972">
            <v>-24.389686840120703</v>
          </cell>
          <cell r="BA972">
            <v>-78.658301070099697</v>
          </cell>
          <cell r="BB972">
            <v>-267.88763926003594</v>
          </cell>
          <cell r="BC972">
            <v>-101.00196471996605</v>
          </cell>
          <cell r="BD972">
            <v>0</v>
          </cell>
          <cell r="BE972">
            <v>-154.3556085601449</v>
          </cell>
          <cell r="BF972">
            <v>-4.138656519993674</v>
          </cell>
          <cell r="BG972">
            <v>0</v>
          </cell>
          <cell r="BH972">
            <v>-60.832853090018034</v>
          </cell>
          <cell r="BI972">
            <v>0</v>
          </cell>
          <cell r="BJ972">
            <v>-89.384098950074986</v>
          </cell>
          <cell r="BK972">
            <v>0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-56.5089843114838</v>
          </cell>
          <cell r="BS972">
            <v>0</v>
          </cell>
          <cell r="BT972">
            <v>0</v>
          </cell>
          <cell r="BU972">
            <v>-20.690704480046406</v>
          </cell>
          <cell r="BV972">
            <v>0</v>
          </cell>
          <cell r="BW972">
            <v>0</v>
          </cell>
          <cell r="BX972">
            <v>0</v>
          </cell>
          <cell r="BY972">
            <v>0</v>
          </cell>
          <cell r="BZ972">
            <v>0</v>
          </cell>
          <cell r="CA972">
            <v>0</v>
          </cell>
          <cell r="CB972">
            <v>-35.818279829982203</v>
          </cell>
          <cell r="CC972">
            <v>0</v>
          </cell>
          <cell r="CD972">
            <v>0</v>
          </cell>
          <cell r="CE972">
            <v>-44.006559859961271</v>
          </cell>
          <cell r="CF972">
            <v>0</v>
          </cell>
          <cell r="CG972">
            <v>0</v>
          </cell>
          <cell r="CH972">
            <v>-39.726354280021042</v>
          </cell>
          <cell r="CI972">
            <v>0</v>
          </cell>
          <cell r="CJ972">
            <v>-4.2802055799402297</v>
          </cell>
          <cell r="CK972">
            <v>0</v>
          </cell>
          <cell r="CL972">
            <v>0</v>
          </cell>
          <cell r="CM972">
            <v>0</v>
          </cell>
          <cell r="CN972">
            <v>0</v>
          </cell>
          <cell r="CO972">
            <v>0</v>
          </cell>
          <cell r="CP972">
            <v>0</v>
          </cell>
          <cell r="CQ972">
            <v>0</v>
          </cell>
          <cell r="CR972">
            <v>-93.818570770323277</v>
          </cell>
          <cell r="CS972">
            <v>0</v>
          </cell>
          <cell r="CT972">
            <v>0</v>
          </cell>
          <cell r="CU972">
            <v>-20.499713359982707</v>
          </cell>
          <cell r="CV972">
            <v>0</v>
          </cell>
          <cell r="CW972">
            <v>0</v>
          </cell>
          <cell r="CX972">
            <v>0</v>
          </cell>
          <cell r="CY972">
            <v>-0.53361476003192365</v>
          </cell>
          <cell r="CZ972">
            <v>-5.6656820699572563</v>
          </cell>
          <cell r="DA972">
            <v>-7.3427291800035164</v>
          </cell>
          <cell r="DB972">
            <v>-59.776831399998628</v>
          </cell>
          <cell r="DC972">
            <v>0</v>
          </cell>
          <cell r="DD972">
            <v>0</v>
          </cell>
          <cell r="DE972">
            <v>-105.46505201980472</v>
          </cell>
          <cell r="DF972">
            <v>0</v>
          </cell>
          <cell r="DG972">
            <v>0</v>
          </cell>
          <cell r="DH972">
            <v>-24.218668919987977</v>
          </cell>
          <cell r="DI972">
            <v>0</v>
          </cell>
          <cell r="DJ972">
            <v>-62.015976299997419</v>
          </cell>
          <cell r="DK972">
            <v>-15.761024749954231</v>
          </cell>
          <cell r="DL972">
            <v>-0.48261934996116906</v>
          </cell>
          <cell r="DM972">
            <v>0</v>
          </cell>
          <cell r="DN972">
            <v>0</v>
          </cell>
          <cell r="DO972">
            <v>-2.9867627000203356</v>
          </cell>
          <cell r="DP972">
            <v>0</v>
          </cell>
          <cell r="DQ972">
            <v>0</v>
          </cell>
          <cell r="DR972">
            <v>-80.808248279616237</v>
          </cell>
          <cell r="DS972">
            <v>0</v>
          </cell>
          <cell r="DT972">
            <v>0</v>
          </cell>
          <cell r="DU972">
            <v>0</v>
          </cell>
          <cell r="DV972">
            <v>0</v>
          </cell>
          <cell r="DW972">
            <v>-1.8829403999261558</v>
          </cell>
          <cell r="DX972">
            <v>-18.774339579977095</v>
          </cell>
          <cell r="DY972">
            <v>0</v>
          </cell>
          <cell r="DZ972">
            <v>0</v>
          </cell>
          <cell r="EA972">
            <v>0</v>
          </cell>
          <cell r="EB972">
            <v>-60.150968299945816</v>
          </cell>
          <cell r="EC972">
            <v>0</v>
          </cell>
          <cell r="ED972">
            <v>0</v>
          </cell>
          <cell r="EE972">
            <v>-185.00793667975813</v>
          </cell>
          <cell r="EF972">
            <v>-2.2394207499455661</v>
          </cell>
          <cell r="EG972">
            <v>0</v>
          </cell>
          <cell r="EH972">
            <v>-131.86584860994481</v>
          </cell>
          <cell r="EI972">
            <v>-2.2839683999773115</v>
          </cell>
          <cell r="EJ972">
            <v>0</v>
          </cell>
          <cell r="EK972">
            <v>-46.012717779958621</v>
          </cell>
          <cell r="EL972">
            <v>0</v>
          </cell>
          <cell r="EM972">
            <v>0.78682163008488715</v>
          </cell>
          <cell r="EN972">
            <v>0</v>
          </cell>
          <cell r="EO972">
            <v>-3.3928027700167149</v>
          </cell>
          <cell r="EP972">
            <v>0</v>
          </cell>
          <cell r="EQ972">
            <v>0</v>
          </cell>
          <cell r="ER972">
            <v>-154.45929663069546</v>
          </cell>
          <cell r="ES972">
            <v>0</v>
          </cell>
          <cell r="ET972">
            <v>0</v>
          </cell>
          <cell r="EU972">
            <v>-148.08150676998775</v>
          </cell>
          <cell r="EV972">
            <v>0</v>
          </cell>
          <cell r="EW972">
            <v>0</v>
          </cell>
          <cell r="EX972">
            <v>0</v>
          </cell>
          <cell r="EY972">
            <v>0</v>
          </cell>
          <cell r="EZ972">
            <v>0</v>
          </cell>
          <cell r="FA972">
            <v>-6.3777898600092158</v>
          </cell>
          <cell r="FB972">
            <v>0</v>
          </cell>
          <cell r="FC972">
            <v>0</v>
          </cell>
          <cell r="FD972">
            <v>0</v>
          </cell>
          <cell r="FE972">
            <v>140.22968818992376</v>
          </cell>
          <cell r="FF972">
            <v>0</v>
          </cell>
          <cell r="FG972">
            <v>0</v>
          </cell>
          <cell r="FH972">
            <v>140.22968818992376</v>
          </cell>
          <cell r="FI972">
            <v>0</v>
          </cell>
          <cell r="FJ972">
            <v>0</v>
          </cell>
          <cell r="FK972">
            <v>0</v>
          </cell>
          <cell r="FL972">
            <v>0</v>
          </cell>
          <cell r="FM972">
            <v>0</v>
          </cell>
          <cell r="FN972">
            <v>0</v>
          </cell>
          <cell r="FO972">
            <v>0</v>
          </cell>
          <cell r="FP972">
            <v>0</v>
          </cell>
          <cell r="FQ972">
            <v>0</v>
          </cell>
          <cell r="FR972">
            <v>13.887869450263679</v>
          </cell>
          <cell r="FS972">
            <v>0</v>
          </cell>
          <cell r="FT972">
            <v>0</v>
          </cell>
          <cell r="FU972">
            <v>34.54425722011365</v>
          </cell>
          <cell r="FV972">
            <v>0</v>
          </cell>
          <cell r="FW972">
            <v>0</v>
          </cell>
          <cell r="FX972">
            <v>0</v>
          </cell>
          <cell r="FY972">
            <v>0</v>
          </cell>
          <cell r="FZ972">
            <v>0</v>
          </cell>
          <cell r="GA972">
            <v>0</v>
          </cell>
          <cell r="GB972">
            <v>-20.656387770024594</v>
          </cell>
          <cell r="GC972">
            <v>0</v>
          </cell>
          <cell r="GD972">
            <v>0</v>
          </cell>
          <cell r="GE972">
            <v>-123.49446589965373</v>
          </cell>
          <cell r="GF972">
            <v>0</v>
          </cell>
          <cell r="GG972">
            <v>-2.8923592299688607</v>
          </cell>
          <cell r="GH972">
            <v>0</v>
          </cell>
          <cell r="GI972">
            <v>0</v>
          </cell>
          <cell r="GJ972">
            <v>-10.647599849849939</v>
          </cell>
          <cell r="GK972">
            <v>-10.234007210005075</v>
          </cell>
          <cell r="GL972">
            <v>-56.258194989990443</v>
          </cell>
          <cell r="GM972">
            <v>0</v>
          </cell>
          <cell r="GN972">
            <v>0</v>
          </cell>
          <cell r="GO972">
            <v>-43.46230461995583</v>
          </cell>
          <cell r="GP972">
            <v>0</v>
          </cell>
          <cell r="GQ972">
            <v>0</v>
          </cell>
          <cell r="GR972">
            <v>-2.6345094088464975</v>
          </cell>
          <cell r="GS972">
            <v>0</v>
          </cell>
          <cell r="GT972">
            <v>0</v>
          </cell>
          <cell r="GU972">
            <v>0</v>
          </cell>
          <cell r="GV972">
            <v>0</v>
          </cell>
          <cell r="GW972">
            <v>0</v>
          </cell>
          <cell r="GX972">
            <v>0</v>
          </cell>
          <cell r="GY972">
            <v>0</v>
          </cell>
          <cell r="GZ972">
            <v>0</v>
          </cell>
          <cell r="HA972">
            <v>-2.6345094100106508</v>
          </cell>
          <cell r="HB972">
            <v>0</v>
          </cell>
          <cell r="HC972">
            <v>0</v>
          </cell>
          <cell r="HD972">
            <v>0</v>
          </cell>
          <cell r="HE972">
            <v>-45.70677088946104</v>
          </cell>
          <cell r="HF972">
            <v>0</v>
          </cell>
          <cell r="HG972">
            <v>0</v>
          </cell>
          <cell r="HH972">
            <v>-0.23522992001380771</v>
          </cell>
          <cell r="HI972">
            <v>-2.7193886999739334</v>
          </cell>
          <cell r="HJ972">
            <v>-37.027216909918934</v>
          </cell>
          <cell r="HK972">
            <v>0</v>
          </cell>
          <cell r="HL972">
            <v>0</v>
          </cell>
          <cell r="HM972">
            <v>0</v>
          </cell>
          <cell r="HN972">
            <v>0</v>
          </cell>
          <cell r="HO972">
            <v>-5.7249353600200266</v>
          </cell>
          <cell r="HP972">
            <v>0</v>
          </cell>
          <cell r="HQ972">
            <v>0</v>
          </cell>
          <cell r="HR972">
            <v>-96.201390219852328</v>
          </cell>
          <cell r="HS972">
            <v>0</v>
          </cell>
          <cell r="HT972">
            <v>-3.4190641299937852</v>
          </cell>
          <cell r="HU972">
            <v>0</v>
          </cell>
          <cell r="HV972">
            <v>-91.371064729988575</v>
          </cell>
          <cell r="HW972">
            <v>0</v>
          </cell>
          <cell r="HX972">
            <v>0</v>
          </cell>
          <cell r="HY972">
            <v>0</v>
          </cell>
          <cell r="HZ972">
            <v>0</v>
          </cell>
          <cell r="IA972">
            <v>-1.4112613600445911</v>
          </cell>
          <cell r="IB972">
            <v>0</v>
          </cell>
          <cell r="IC972">
            <v>0</v>
          </cell>
          <cell r="ID972">
            <v>0</v>
          </cell>
          <cell r="IE972">
            <v>-15.81206785980612</v>
          </cell>
          <cell r="IF972">
            <v>0</v>
          </cell>
          <cell r="IG972">
            <v>0</v>
          </cell>
          <cell r="IH972">
            <v>-1.3639526600018144</v>
          </cell>
          <cell r="II972">
            <v>-7.4515205400530249</v>
          </cell>
          <cell r="IJ972">
            <v>-6.9965946599841118</v>
          </cell>
          <cell r="IK972">
            <v>0</v>
          </cell>
          <cell r="IL972">
            <v>0</v>
          </cell>
          <cell r="IM972">
            <v>0</v>
          </cell>
          <cell r="IN972">
            <v>0</v>
          </cell>
          <cell r="IO972">
            <v>0</v>
          </cell>
          <cell r="IP972">
            <v>0</v>
          </cell>
          <cell r="IQ972">
            <v>0</v>
          </cell>
          <cell r="IR972">
            <v>-274.1048838198185</v>
          </cell>
          <cell r="IS972">
            <v>0</v>
          </cell>
          <cell r="IT972">
            <v>-1.8753193200100213</v>
          </cell>
          <cell r="IU972">
            <v>-16.623845319962129</v>
          </cell>
          <cell r="IV972">
            <v>0</v>
          </cell>
          <cell r="IW972">
            <v>-123.89927430008538</v>
          </cell>
          <cell r="IX972">
            <v>-87.961420680047013</v>
          </cell>
          <cell r="IY972">
            <v>0</v>
          </cell>
          <cell r="IZ972">
            <v>0</v>
          </cell>
          <cell r="JA972">
            <v>0</v>
          </cell>
          <cell r="JB972">
            <v>-43.745024200004991</v>
          </cell>
          <cell r="JC972">
            <v>0</v>
          </cell>
          <cell r="JD972">
            <v>0</v>
          </cell>
          <cell r="JE972">
            <v>0</v>
          </cell>
          <cell r="JF972">
            <v>0</v>
          </cell>
          <cell r="JG972">
            <v>0</v>
          </cell>
          <cell r="JH972">
            <v>0</v>
          </cell>
          <cell r="JI972">
            <v>0</v>
          </cell>
          <cell r="JJ972">
            <v>0</v>
          </cell>
          <cell r="JK972">
            <v>0</v>
          </cell>
          <cell r="JL972">
            <v>0</v>
          </cell>
          <cell r="JM972">
            <v>0</v>
          </cell>
          <cell r="JN972">
            <v>0</v>
          </cell>
          <cell r="JO972">
            <v>0</v>
          </cell>
          <cell r="JP972">
            <v>0</v>
          </cell>
          <cell r="JQ972">
            <v>0</v>
          </cell>
        </row>
        <row r="974">
          <cell r="D974" t="str">
            <v>WD_.PC.GOE._.___.Cedar Creek</v>
          </cell>
          <cell r="F974">
            <v>0</v>
          </cell>
          <cell r="G974">
            <v>0.15919036999548553</v>
          </cell>
          <cell r="H974">
            <v>2.9288539600020158</v>
          </cell>
          <cell r="I974">
            <v>-337.80103539999254</v>
          </cell>
          <cell r="J974">
            <v>30.088299419992836</v>
          </cell>
          <cell r="K974">
            <v>9.0021953999967081</v>
          </cell>
          <cell r="L974">
            <v>0</v>
          </cell>
          <cell r="M974">
            <v>0</v>
          </cell>
          <cell r="N974">
            <v>0</v>
          </cell>
          <cell r="O974">
            <v>78.315745200001402</v>
          </cell>
          <cell r="P974">
            <v>0</v>
          </cell>
          <cell r="Q974">
            <v>0</v>
          </cell>
          <cell r="R974">
            <v>492.80238746001851</v>
          </cell>
          <cell r="S974">
            <v>-151.80000000000291</v>
          </cell>
          <cell r="T974">
            <v>236.51452912999957</v>
          </cell>
          <cell r="U974">
            <v>148.15540909000265</v>
          </cell>
          <cell r="V974">
            <v>230.82397187001334</v>
          </cell>
          <cell r="W974">
            <v>71.92142985999817</v>
          </cell>
          <cell r="X974">
            <v>-391.40739978999773</v>
          </cell>
          <cell r="Y974">
            <v>168.17980860000534</v>
          </cell>
          <cell r="Z974">
            <v>0</v>
          </cell>
          <cell r="AA974">
            <v>0</v>
          </cell>
          <cell r="AB974">
            <v>180.41463870000007</v>
          </cell>
          <cell r="AC974">
            <v>0</v>
          </cell>
          <cell r="AD974">
            <v>0</v>
          </cell>
          <cell r="AE974">
            <v>40.326405290048569</v>
          </cell>
          <cell r="AF974">
            <v>0</v>
          </cell>
          <cell r="AG974">
            <v>101.78470032999758</v>
          </cell>
          <cell r="AH974">
            <v>3.017868160000944</v>
          </cell>
          <cell r="AI974">
            <v>-64.476163199993607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G974">
            <v>0</v>
          </cell>
          <cell r="BH974">
            <v>0</v>
          </cell>
          <cell r="BI974">
            <v>0</v>
          </cell>
          <cell r="BJ974">
            <v>0</v>
          </cell>
          <cell r="BK974">
            <v>0</v>
          </cell>
          <cell r="BL974">
            <v>0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0</v>
          </cell>
          <cell r="BW974">
            <v>0</v>
          </cell>
          <cell r="BX974">
            <v>0</v>
          </cell>
          <cell r="BY974">
            <v>0</v>
          </cell>
          <cell r="BZ974">
            <v>0</v>
          </cell>
          <cell r="CA974">
            <v>0</v>
          </cell>
          <cell r="CB974">
            <v>0</v>
          </cell>
          <cell r="CC974">
            <v>0</v>
          </cell>
          <cell r="CD974">
            <v>0</v>
          </cell>
          <cell r="CE974">
            <v>0</v>
          </cell>
          <cell r="CF974">
            <v>0</v>
          </cell>
          <cell r="CG974">
            <v>0</v>
          </cell>
          <cell r="CH974">
            <v>0</v>
          </cell>
          <cell r="CI974">
            <v>0</v>
          </cell>
          <cell r="CJ974">
            <v>0</v>
          </cell>
          <cell r="CK974">
            <v>0</v>
          </cell>
          <cell r="CL974">
            <v>0</v>
          </cell>
          <cell r="CM974">
            <v>0</v>
          </cell>
          <cell r="CN974">
            <v>0</v>
          </cell>
          <cell r="CO974">
            <v>0</v>
          </cell>
          <cell r="CP974">
            <v>0</v>
          </cell>
          <cell r="CQ974">
            <v>0</v>
          </cell>
          <cell r="CR974">
            <v>0</v>
          </cell>
          <cell r="CS974">
            <v>0</v>
          </cell>
          <cell r="CT974">
            <v>0</v>
          </cell>
          <cell r="CU974">
            <v>0</v>
          </cell>
          <cell r="CV974">
            <v>0</v>
          </cell>
          <cell r="CW974">
            <v>0</v>
          </cell>
          <cell r="CX974">
            <v>0</v>
          </cell>
          <cell r="CY974">
            <v>0</v>
          </cell>
          <cell r="CZ974">
            <v>0</v>
          </cell>
          <cell r="DA974">
            <v>0</v>
          </cell>
          <cell r="DB974">
            <v>0</v>
          </cell>
          <cell r="DC974">
            <v>0</v>
          </cell>
          <cell r="DD974">
            <v>0</v>
          </cell>
          <cell r="DE974">
            <v>0</v>
          </cell>
          <cell r="DF974">
            <v>0</v>
          </cell>
          <cell r="DG974">
            <v>0</v>
          </cell>
          <cell r="DH974">
            <v>0</v>
          </cell>
          <cell r="DI974">
            <v>0</v>
          </cell>
          <cell r="DJ974">
            <v>0</v>
          </cell>
          <cell r="DK974">
            <v>0</v>
          </cell>
          <cell r="DL974">
            <v>0</v>
          </cell>
          <cell r="DM974">
            <v>0</v>
          </cell>
          <cell r="DN974">
            <v>0</v>
          </cell>
          <cell r="DO974">
            <v>0</v>
          </cell>
          <cell r="DP974">
            <v>0</v>
          </cell>
          <cell r="DQ974">
            <v>0</v>
          </cell>
          <cell r="DR974">
            <v>30.542008200078271</v>
          </cell>
          <cell r="DS974">
            <v>0</v>
          </cell>
          <cell r="DT974">
            <v>0</v>
          </cell>
          <cell r="DU974">
            <v>30.542008199998236</v>
          </cell>
          <cell r="DV974">
            <v>0</v>
          </cell>
          <cell r="DW974">
            <v>0</v>
          </cell>
          <cell r="DX974">
            <v>0</v>
          </cell>
          <cell r="DY974">
            <v>0</v>
          </cell>
          <cell r="DZ974">
            <v>0</v>
          </cell>
          <cell r="EA974">
            <v>0</v>
          </cell>
          <cell r="EB974">
            <v>0</v>
          </cell>
          <cell r="EC974">
            <v>0</v>
          </cell>
          <cell r="ED974">
            <v>0</v>
          </cell>
          <cell r="EE974">
            <v>-151.75248222996015</v>
          </cell>
          <cell r="EF974">
            <v>0</v>
          </cell>
          <cell r="EG974">
            <v>0</v>
          </cell>
          <cell r="EH974">
            <v>-151.75248222999653</v>
          </cell>
          <cell r="EI974">
            <v>0</v>
          </cell>
          <cell r="EJ974">
            <v>0</v>
          </cell>
          <cell r="EK974">
            <v>0</v>
          </cell>
          <cell r="EL974">
            <v>0</v>
          </cell>
          <cell r="EM974">
            <v>0</v>
          </cell>
          <cell r="EN974">
            <v>0</v>
          </cell>
          <cell r="EO974">
            <v>0</v>
          </cell>
          <cell r="EP974">
            <v>0</v>
          </cell>
          <cell r="EQ974">
            <v>0</v>
          </cell>
          <cell r="ER974">
            <v>0</v>
          </cell>
          <cell r="ES974">
            <v>0</v>
          </cell>
          <cell r="ET974">
            <v>0</v>
          </cell>
          <cell r="EU974">
            <v>0</v>
          </cell>
          <cell r="EV974">
            <v>0</v>
          </cell>
          <cell r="EW974">
            <v>0</v>
          </cell>
          <cell r="EX974">
            <v>0</v>
          </cell>
          <cell r="EY974">
            <v>0</v>
          </cell>
          <cell r="EZ974">
            <v>0</v>
          </cell>
          <cell r="FA974">
            <v>0</v>
          </cell>
          <cell r="FB974">
            <v>0</v>
          </cell>
          <cell r="FC974">
            <v>0</v>
          </cell>
          <cell r="FD974">
            <v>0</v>
          </cell>
          <cell r="FE974">
            <v>0</v>
          </cell>
          <cell r="FF974">
            <v>0</v>
          </cell>
          <cell r="FG974">
            <v>0</v>
          </cell>
          <cell r="FH974">
            <v>0</v>
          </cell>
          <cell r="FI974">
            <v>0</v>
          </cell>
          <cell r="FJ974">
            <v>0</v>
          </cell>
          <cell r="FK974">
            <v>0</v>
          </cell>
          <cell r="FL974">
            <v>0</v>
          </cell>
          <cell r="FM974">
            <v>0</v>
          </cell>
          <cell r="FN974">
            <v>0</v>
          </cell>
          <cell r="FO974">
            <v>0</v>
          </cell>
          <cell r="FP974">
            <v>0</v>
          </cell>
          <cell r="FQ974">
            <v>0</v>
          </cell>
          <cell r="FR974">
            <v>0</v>
          </cell>
          <cell r="FS974">
            <v>0</v>
          </cell>
          <cell r="FT974">
            <v>0</v>
          </cell>
          <cell r="FU974">
            <v>0</v>
          </cell>
          <cell r="FV974">
            <v>0</v>
          </cell>
          <cell r="FW974">
            <v>0</v>
          </cell>
          <cell r="FX974">
            <v>0</v>
          </cell>
          <cell r="FY974">
            <v>0</v>
          </cell>
          <cell r="FZ974">
            <v>0</v>
          </cell>
          <cell r="GA974">
            <v>0</v>
          </cell>
          <cell r="GB974">
            <v>0</v>
          </cell>
          <cell r="GC974">
            <v>0</v>
          </cell>
          <cell r="GD974">
            <v>0</v>
          </cell>
          <cell r="GE974">
            <v>0</v>
          </cell>
          <cell r="GF974">
            <v>0</v>
          </cell>
          <cell r="GG974">
            <v>0</v>
          </cell>
          <cell r="GH974">
            <v>0</v>
          </cell>
          <cell r="GI974">
            <v>0</v>
          </cell>
          <cell r="GJ974">
            <v>0</v>
          </cell>
          <cell r="GK974">
            <v>0</v>
          </cell>
          <cell r="GL974">
            <v>0</v>
          </cell>
          <cell r="GM974">
            <v>0</v>
          </cell>
          <cell r="GN974">
            <v>0</v>
          </cell>
          <cell r="GO974">
            <v>0</v>
          </cell>
          <cell r="GP974">
            <v>0</v>
          </cell>
          <cell r="GQ974">
            <v>0</v>
          </cell>
          <cell r="GR974">
            <v>0</v>
          </cell>
          <cell r="GS974">
            <v>0</v>
          </cell>
          <cell r="GT974">
            <v>0</v>
          </cell>
          <cell r="GU974">
            <v>0</v>
          </cell>
          <cell r="GV974">
            <v>0</v>
          </cell>
          <cell r="GW974">
            <v>0</v>
          </cell>
          <cell r="GX974">
            <v>0</v>
          </cell>
          <cell r="GY974">
            <v>0</v>
          </cell>
          <cell r="GZ974">
            <v>0</v>
          </cell>
          <cell r="HA974">
            <v>0</v>
          </cell>
          <cell r="HB974">
            <v>0</v>
          </cell>
          <cell r="HC974">
            <v>0</v>
          </cell>
          <cell r="HD974">
            <v>0</v>
          </cell>
          <cell r="HE974">
            <v>0</v>
          </cell>
          <cell r="HF974">
            <v>0</v>
          </cell>
          <cell r="HG974">
            <v>0</v>
          </cell>
          <cell r="HH974">
            <v>0</v>
          </cell>
          <cell r="HI974">
            <v>0</v>
          </cell>
          <cell r="HJ974">
            <v>0</v>
          </cell>
          <cell r="HK974">
            <v>0</v>
          </cell>
          <cell r="HL974">
            <v>0</v>
          </cell>
          <cell r="HM974">
            <v>0</v>
          </cell>
          <cell r="HN974">
            <v>0</v>
          </cell>
          <cell r="HO974">
            <v>0</v>
          </cell>
          <cell r="HP974">
            <v>0</v>
          </cell>
          <cell r="HQ974">
            <v>0</v>
          </cell>
          <cell r="HR974">
            <v>0</v>
          </cell>
          <cell r="HS974">
            <v>0</v>
          </cell>
          <cell r="HT974">
            <v>0</v>
          </cell>
          <cell r="HU974">
            <v>0</v>
          </cell>
          <cell r="HV974">
            <v>0</v>
          </cell>
          <cell r="HW974">
            <v>0</v>
          </cell>
          <cell r="HX974">
            <v>0</v>
          </cell>
          <cell r="HY974">
            <v>0</v>
          </cell>
          <cell r="HZ974">
            <v>0</v>
          </cell>
          <cell r="IA974">
            <v>0</v>
          </cell>
          <cell r="IB974">
            <v>0</v>
          </cell>
          <cell r="IC974">
            <v>0</v>
          </cell>
          <cell r="ID974">
            <v>0</v>
          </cell>
          <cell r="IE974">
            <v>0</v>
          </cell>
          <cell r="IF974">
            <v>0</v>
          </cell>
          <cell r="IG974">
            <v>0</v>
          </cell>
          <cell r="IH974">
            <v>0</v>
          </cell>
          <cell r="II974">
            <v>0</v>
          </cell>
          <cell r="IJ974">
            <v>0</v>
          </cell>
          <cell r="IK974">
            <v>0</v>
          </cell>
          <cell r="IL974">
            <v>0</v>
          </cell>
          <cell r="IM974">
            <v>0</v>
          </cell>
          <cell r="IN974">
            <v>0</v>
          </cell>
          <cell r="IO974">
            <v>0</v>
          </cell>
          <cell r="IP974">
            <v>0</v>
          </cell>
          <cell r="IQ974">
            <v>0</v>
          </cell>
          <cell r="IR974">
            <v>0</v>
          </cell>
          <cell r="IS974">
            <v>0</v>
          </cell>
          <cell r="IT974">
            <v>0</v>
          </cell>
          <cell r="IU974">
            <v>0</v>
          </cell>
          <cell r="IV974">
            <v>0</v>
          </cell>
          <cell r="IW974">
            <v>0</v>
          </cell>
          <cell r="IX974">
            <v>0</v>
          </cell>
          <cell r="IY974">
            <v>0</v>
          </cell>
          <cell r="IZ974">
            <v>0</v>
          </cell>
          <cell r="JA974">
            <v>0</v>
          </cell>
          <cell r="JB974">
            <v>0</v>
          </cell>
          <cell r="JC974">
            <v>0</v>
          </cell>
          <cell r="JD974">
            <v>0</v>
          </cell>
          <cell r="JE974">
            <v>0</v>
          </cell>
          <cell r="JF974">
            <v>0</v>
          </cell>
          <cell r="JG974">
            <v>0</v>
          </cell>
          <cell r="JH974">
            <v>0</v>
          </cell>
          <cell r="JI974">
            <v>0</v>
          </cell>
          <cell r="JJ974">
            <v>0</v>
          </cell>
          <cell r="JK974">
            <v>0</v>
          </cell>
          <cell r="JL974">
            <v>0</v>
          </cell>
          <cell r="JM974">
            <v>0</v>
          </cell>
          <cell r="JN974">
            <v>0</v>
          </cell>
          <cell r="JO974">
            <v>0</v>
          </cell>
          <cell r="JP974">
            <v>0</v>
          </cell>
          <cell r="JQ974">
            <v>0</v>
          </cell>
        </row>
        <row r="975">
          <cell r="D975" t="str">
            <v>WD_.PC.GOE._.___.Wolverine Creek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  <cell r="BJ975">
            <v>0</v>
          </cell>
          <cell r="BK975">
            <v>0</v>
          </cell>
          <cell r="BL975">
            <v>0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</v>
          </cell>
          <cell r="BR975">
            <v>0</v>
          </cell>
          <cell r="BS975">
            <v>0</v>
          </cell>
          <cell r="BT975">
            <v>0</v>
          </cell>
          <cell r="BU975">
            <v>0</v>
          </cell>
          <cell r="BV975">
            <v>0</v>
          </cell>
          <cell r="BW975">
            <v>0</v>
          </cell>
          <cell r="BX975">
            <v>0</v>
          </cell>
          <cell r="BY975">
            <v>0</v>
          </cell>
          <cell r="BZ975">
            <v>0</v>
          </cell>
          <cell r="CA975">
            <v>0</v>
          </cell>
          <cell r="CB975">
            <v>0</v>
          </cell>
          <cell r="CC975">
            <v>0</v>
          </cell>
          <cell r="CD975">
            <v>0</v>
          </cell>
          <cell r="CE975">
            <v>0</v>
          </cell>
          <cell r="CF975">
            <v>0</v>
          </cell>
          <cell r="CG975">
            <v>0</v>
          </cell>
          <cell r="CH975">
            <v>0</v>
          </cell>
          <cell r="CI975">
            <v>0</v>
          </cell>
          <cell r="CJ975">
            <v>0</v>
          </cell>
          <cell r="CK975">
            <v>0</v>
          </cell>
          <cell r="CL975">
            <v>0</v>
          </cell>
          <cell r="CM975">
            <v>0</v>
          </cell>
          <cell r="CN975">
            <v>0</v>
          </cell>
          <cell r="CO975">
            <v>0</v>
          </cell>
          <cell r="CP975">
            <v>0</v>
          </cell>
          <cell r="CQ975">
            <v>0</v>
          </cell>
          <cell r="CR975">
            <v>0</v>
          </cell>
          <cell r="CS975">
            <v>0</v>
          </cell>
          <cell r="CT975">
            <v>0</v>
          </cell>
          <cell r="CU975">
            <v>0</v>
          </cell>
          <cell r="CV975">
            <v>0</v>
          </cell>
          <cell r="CW975">
            <v>0</v>
          </cell>
          <cell r="CX975">
            <v>0</v>
          </cell>
          <cell r="CY975">
            <v>0</v>
          </cell>
          <cell r="CZ975">
            <v>0</v>
          </cell>
          <cell r="DA975">
            <v>0</v>
          </cell>
          <cell r="DB975">
            <v>0</v>
          </cell>
          <cell r="DC975">
            <v>0</v>
          </cell>
          <cell r="DD975">
            <v>0</v>
          </cell>
          <cell r="DE975">
            <v>0</v>
          </cell>
          <cell r="DF975">
            <v>0</v>
          </cell>
          <cell r="DG975">
            <v>0</v>
          </cell>
          <cell r="DH975">
            <v>0</v>
          </cell>
          <cell r="DI975">
            <v>0</v>
          </cell>
          <cell r="DJ975">
            <v>0</v>
          </cell>
          <cell r="DK975">
            <v>0</v>
          </cell>
          <cell r="DL975">
            <v>0</v>
          </cell>
          <cell r="DM975">
            <v>0</v>
          </cell>
          <cell r="DN975">
            <v>0</v>
          </cell>
          <cell r="DO975">
            <v>0</v>
          </cell>
          <cell r="DP975">
            <v>0</v>
          </cell>
          <cell r="DQ975">
            <v>0</v>
          </cell>
          <cell r="DR975">
            <v>0</v>
          </cell>
          <cell r="DS975">
            <v>0</v>
          </cell>
          <cell r="DT975">
            <v>0</v>
          </cell>
          <cell r="DU975">
            <v>0</v>
          </cell>
          <cell r="DV975">
            <v>0</v>
          </cell>
          <cell r="DW975">
            <v>0</v>
          </cell>
          <cell r="DX975">
            <v>0</v>
          </cell>
          <cell r="DY975">
            <v>0</v>
          </cell>
          <cell r="DZ975">
            <v>0</v>
          </cell>
          <cell r="EA975">
            <v>0</v>
          </cell>
          <cell r="EB975">
            <v>0</v>
          </cell>
          <cell r="EC975">
            <v>0</v>
          </cell>
          <cell r="ED975">
            <v>0</v>
          </cell>
          <cell r="EE975">
            <v>0</v>
          </cell>
          <cell r="EF975">
            <v>0</v>
          </cell>
          <cell r="EG975">
            <v>0</v>
          </cell>
          <cell r="EH975">
            <v>0</v>
          </cell>
          <cell r="EI975">
            <v>0</v>
          </cell>
          <cell r="EJ975">
            <v>0</v>
          </cell>
          <cell r="EK975">
            <v>0</v>
          </cell>
          <cell r="EL975">
            <v>0</v>
          </cell>
          <cell r="EM975">
            <v>0</v>
          </cell>
          <cell r="EN975">
            <v>0</v>
          </cell>
          <cell r="EO975">
            <v>0</v>
          </cell>
          <cell r="EP975">
            <v>0</v>
          </cell>
          <cell r="EQ975">
            <v>0</v>
          </cell>
          <cell r="ER975">
            <v>0</v>
          </cell>
          <cell r="ES975">
            <v>0</v>
          </cell>
          <cell r="ET975">
            <v>0</v>
          </cell>
          <cell r="EU975">
            <v>0</v>
          </cell>
          <cell r="EV975">
            <v>0</v>
          </cell>
          <cell r="EW975">
            <v>0</v>
          </cell>
          <cell r="EX975">
            <v>0</v>
          </cell>
          <cell r="EY975">
            <v>0</v>
          </cell>
          <cell r="EZ975">
            <v>0</v>
          </cell>
          <cell r="FA975">
            <v>0</v>
          </cell>
          <cell r="FB975">
            <v>0</v>
          </cell>
          <cell r="FC975">
            <v>0</v>
          </cell>
          <cell r="FD975">
            <v>0</v>
          </cell>
          <cell r="FE975">
            <v>0</v>
          </cell>
          <cell r="FF975">
            <v>0</v>
          </cell>
          <cell r="FG975">
            <v>0</v>
          </cell>
          <cell r="FH975">
            <v>0</v>
          </cell>
          <cell r="FI975">
            <v>0</v>
          </cell>
          <cell r="FJ975">
            <v>0</v>
          </cell>
          <cell r="FK975">
            <v>0</v>
          </cell>
          <cell r="FL975">
            <v>0</v>
          </cell>
          <cell r="FM975">
            <v>0</v>
          </cell>
          <cell r="FN975">
            <v>0</v>
          </cell>
          <cell r="FO975">
            <v>0</v>
          </cell>
          <cell r="FP975">
            <v>0</v>
          </cell>
          <cell r="FQ975">
            <v>0</v>
          </cell>
          <cell r="FR975">
            <v>0</v>
          </cell>
          <cell r="FS975">
            <v>0</v>
          </cell>
          <cell r="FT975">
            <v>0</v>
          </cell>
          <cell r="FU975">
            <v>0</v>
          </cell>
          <cell r="FV975">
            <v>0</v>
          </cell>
          <cell r="FW975">
            <v>0</v>
          </cell>
          <cell r="FX975">
            <v>0</v>
          </cell>
          <cell r="FY975">
            <v>0</v>
          </cell>
          <cell r="FZ975">
            <v>0</v>
          </cell>
          <cell r="GA975">
            <v>0</v>
          </cell>
          <cell r="GB975">
            <v>0</v>
          </cell>
          <cell r="GC975">
            <v>0</v>
          </cell>
          <cell r="GD975">
            <v>0</v>
          </cell>
          <cell r="GE975">
            <v>0</v>
          </cell>
          <cell r="GF975">
            <v>0</v>
          </cell>
          <cell r="GG975">
            <v>0</v>
          </cell>
          <cell r="GH975">
            <v>0</v>
          </cell>
          <cell r="GI975">
            <v>0</v>
          </cell>
          <cell r="GJ975">
            <v>0</v>
          </cell>
          <cell r="GK975">
            <v>0</v>
          </cell>
          <cell r="GL975">
            <v>0</v>
          </cell>
          <cell r="GM975">
            <v>0</v>
          </cell>
          <cell r="GN975">
            <v>0</v>
          </cell>
          <cell r="GO975">
            <v>0</v>
          </cell>
          <cell r="GP975">
            <v>0</v>
          </cell>
          <cell r="GQ975">
            <v>0</v>
          </cell>
          <cell r="GR975">
            <v>0</v>
          </cell>
          <cell r="GS975">
            <v>0</v>
          </cell>
          <cell r="GT975">
            <v>0</v>
          </cell>
          <cell r="GU975">
            <v>0</v>
          </cell>
          <cell r="GV975">
            <v>0</v>
          </cell>
          <cell r="GW975">
            <v>0</v>
          </cell>
          <cell r="GX975">
            <v>0</v>
          </cell>
          <cell r="GY975">
            <v>0</v>
          </cell>
          <cell r="GZ975">
            <v>0</v>
          </cell>
          <cell r="HA975">
            <v>0</v>
          </cell>
          <cell r="HB975">
            <v>0</v>
          </cell>
          <cell r="HC975">
            <v>0</v>
          </cell>
          <cell r="HD975">
            <v>0</v>
          </cell>
          <cell r="HE975">
            <v>0</v>
          </cell>
          <cell r="HF975">
            <v>0</v>
          </cell>
          <cell r="HG975">
            <v>0</v>
          </cell>
          <cell r="HH975">
            <v>0</v>
          </cell>
          <cell r="HI975">
            <v>0</v>
          </cell>
          <cell r="HJ975">
            <v>0</v>
          </cell>
          <cell r="HK975">
            <v>0</v>
          </cell>
          <cell r="HL975">
            <v>0</v>
          </cell>
          <cell r="HM975">
            <v>0</v>
          </cell>
          <cell r="HN975">
            <v>0</v>
          </cell>
          <cell r="HO975">
            <v>0</v>
          </cell>
          <cell r="HP975">
            <v>0</v>
          </cell>
          <cell r="HQ975">
            <v>0</v>
          </cell>
          <cell r="HR975">
            <v>0</v>
          </cell>
          <cell r="HS975">
            <v>0</v>
          </cell>
          <cell r="HT975">
            <v>0</v>
          </cell>
          <cell r="HU975">
            <v>0</v>
          </cell>
          <cell r="HV975">
            <v>0</v>
          </cell>
          <cell r="HW975">
            <v>0</v>
          </cell>
          <cell r="HX975">
            <v>0</v>
          </cell>
          <cell r="HY975">
            <v>0</v>
          </cell>
          <cell r="HZ975">
            <v>0</v>
          </cell>
          <cell r="IA975">
            <v>0</v>
          </cell>
          <cell r="IB975">
            <v>0</v>
          </cell>
          <cell r="IC975">
            <v>0</v>
          </cell>
          <cell r="ID975">
            <v>0</v>
          </cell>
          <cell r="IE975">
            <v>0</v>
          </cell>
          <cell r="IF975">
            <v>0</v>
          </cell>
          <cell r="IG975">
            <v>0</v>
          </cell>
          <cell r="IH975">
            <v>0</v>
          </cell>
          <cell r="II975">
            <v>0</v>
          </cell>
          <cell r="IJ975">
            <v>0</v>
          </cell>
          <cell r="IK975">
            <v>0</v>
          </cell>
          <cell r="IL975">
            <v>0</v>
          </cell>
          <cell r="IM975">
            <v>0</v>
          </cell>
          <cell r="IN975">
            <v>0</v>
          </cell>
          <cell r="IO975">
            <v>0</v>
          </cell>
          <cell r="IP975">
            <v>0</v>
          </cell>
          <cell r="IQ975">
            <v>0</v>
          </cell>
          <cell r="IR975">
            <v>0</v>
          </cell>
          <cell r="IS975">
            <v>0</v>
          </cell>
          <cell r="IT975">
            <v>0</v>
          </cell>
          <cell r="IU975">
            <v>0</v>
          </cell>
          <cell r="IV975">
            <v>0</v>
          </cell>
          <cell r="IW975">
            <v>0</v>
          </cell>
          <cell r="IX975">
            <v>0</v>
          </cell>
          <cell r="IY975">
            <v>0</v>
          </cell>
          <cell r="IZ975">
            <v>0</v>
          </cell>
          <cell r="JA975">
            <v>0</v>
          </cell>
          <cell r="JB975">
            <v>0</v>
          </cell>
          <cell r="JC975">
            <v>0</v>
          </cell>
          <cell r="JD975">
            <v>0</v>
          </cell>
          <cell r="JE975">
            <v>0</v>
          </cell>
          <cell r="JF975">
            <v>0</v>
          </cell>
          <cell r="JG975">
            <v>0</v>
          </cell>
          <cell r="JH975">
            <v>0</v>
          </cell>
          <cell r="JI975">
            <v>0</v>
          </cell>
          <cell r="JJ975">
            <v>0</v>
          </cell>
          <cell r="JK975">
            <v>0</v>
          </cell>
          <cell r="JL975">
            <v>0</v>
          </cell>
          <cell r="JM975">
            <v>0</v>
          </cell>
          <cell r="JN975">
            <v>0</v>
          </cell>
          <cell r="JO975">
            <v>0</v>
          </cell>
          <cell r="JP975">
            <v>0</v>
          </cell>
          <cell r="JQ975">
            <v>0</v>
          </cell>
        </row>
        <row r="976">
          <cell r="D976" t="str">
            <v>WD_.PC.WYE._.___.Anticline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3.9009535899967887</v>
          </cell>
          <cell r="S976">
            <v>0</v>
          </cell>
          <cell r="T976">
            <v>0</v>
          </cell>
          <cell r="U976">
            <v>3.9009535899967887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>
            <v>0</v>
          </cell>
          <cell r="BJ976">
            <v>0</v>
          </cell>
          <cell r="BK976">
            <v>0</v>
          </cell>
          <cell r="BL976">
            <v>0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0</v>
          </cell>
          <cell r="BW976">
            <v>0</v>
          </cell>
          <cell r="BX976">
            <v>0</v>
          </cell>
          <cell r="BY976">
            <v>0</v>
          </cell>
          <cell r="BZ976">
            <v>0</v>
          </cell>
          <cell r="CA976">
            <v>0</v>
          </cell>
          <cell r="CB976">
            <v>0</v>
          </cell>
          <cell r="CC976">
            <v>0</v>
          </cell>
          <cell r="CD976">
            <v>0</v>
          </cell>
          <cell r="CE976">
            <v>0</v>
          </cell>
          <cell r="CF976">
            <v>0</v>
          </cell>
          <cell r="CG976">
            <v>0</v>
          </cell>
          <cell r="CH976">
            <v>0</v>
          </cell>
          <cell r="CI976">
            <v>0</v>
          </cell>
          <cell r="CJ976">
            <v>0</v>
          </cell>
          <cell r="CK976">
            <v>0</v>
          </cell>
          <cell r="CL976">
            <v>0</v>
          </cell>
          <cell r="CM976">
            <v>0</v>
          </cell>
          <cell r="CN976">
            <v>0</v>
          </cell>
          <cell r="CO976">
            <v>0</v>
          </cell>
          <cell r="CP976">
            <v>0</v>
          </cell>
          <cell r="CQ976">
            <v>0</v>
          </cell>
          <cell r="CR976">
            <v>0</v>
          </cell>
          <cell r="CS976">
            <v>0</v>
          </cell>
          <cell r="CT976">
            <v>0</v>
          </cell>
          <cell r="CU976">
            <v>0</v>
          </cell>
          <cell r="CV976">
            <v>0</v>
          </cell>
          <cell r="CW976">
            <v>0</v>
          </cell>
          <cell r="CX976">
            <v>0</v>
          </cell>
          <cell r="CY976">
            <v>0</v>
          </cell>
          <cell r="CZ976">
            <v>0</v>
          </cell>
          <cell r="DA976">
            <v>0</v>
          </cell>
          <cell r="DB976">
            <v>0</v>
          </cell>
          <cell r="DC976">
            <v>0</v>
          </cell>
          <cell r="DD976">
            <v>0</v>
          </cell>
          <cell r="DE976">
            <v>0</v>
          </cell>
          <cell r="DF976">
            <v>0</v>
          </cell>
          <cell r="DG976">
            <v>0</v>
          </cell>
          <cell r="DH976">
            <v>0</v>
          </cell>
          <cell r="DI976">
            <v>0</v>
          </cell>
          <cell r="DJ976">
            <v>0</v>
          </cell>
          <cell r="DK976">
            <v>0</v>
          </cell>
          <cell r="DL976">
            <v>0</v>
          </cell>
          <cell r="DM976">
            <v>0</v>
          </cell>
          <cell r="DN976">
            <v>0</v>
          </cell>
          <cell r="DO976">
            <v>0</v>
          </cell>
          <cell r="DP976">
            <v>0</v>
          </cell>
          <cell r="DQ976">
            <v>0</v>
          </cell>
          <cell r="DR976">
            <v>-142.40613660000963</v>
          </cell>
          <cell r="DS976">
            <v>0</v>
          </cell>
          <cell r="DT976">
            <v>0</v>
          </cell>
          <cell r="DU976">
            <v>48.699586500002624</v>
          </cell>
          <cell r="DV976">
            <v>42.930837599997176</v>
          </cell>
          <cell r="DW976">
            <v>-225.99796770000103</v>
          </cell>
          <cell r="DX976">
            <v>-8.0385929999974906</v>
          </cell>
          <cell r="DY976">
            <v>0</v>
          </cell>
          <cell r="DZ976">
            <v>0</v>
          </cell>
          <cell r="EA976">
            <v>0</v>
          </cell>
          <cell r="EB976">
            <v>0</v>
          </cell>
          <cell r="EC976">
            <v>0</v>
          </cell>
          <cell r="ED976">
            <v>0</v>
          </cell>
          <cell r="EE976">
            <v>398.9355607299949</v>
          </cell>
          <cell r="EF976">
            <v>0</v>
          </cell>
          <cell r="EG976">
            <v>0</v>
          </cell>
          <cell r="EH976">
            <v>401.99025149999579</v>
          </cell>
          <cell r="EI976">
            <v>-3.0546907700008887</v>
          </cell>
          <cell r="EJ976">
            <v>0</v>
          </cell>
          <cell r="EK976">
            <v>0</v>
          </cell>
          <cell r="EL976">
            <v>0</v>
          </cell>
          <cell r="EM976">
            <v>0</v>
          </cell>
          <cell r="EN976">
            <v>0</v>
          </cell>
          <cell r="EO976">
            <v>0</v>
          </cell>
          <cell r="EP976">
            <v>0</v>
          </cell>
          <cell r="EQ976">
            <v>0</v>
          </cell>
          <cell r="ER976">
            <v>-106.29684000002453</v>
          </cell>
          <cell r="ES976">
            <v>0</v>
          </cell>
          <cell r="ET976">
            <v>0</v>
          </cell>
          <cell r="EU976">
            <v>-403.58116650000011</v>
          </cell>
          <cell r="EV976">
            <v>297.28432649999741</v>
          </cell>
          <cell r="EW976">
            <v>0</v>
          </cell>
          <cell r="EX976">
            <v>0</v>
          </cell>
          <cell r="EY976">
            <v>0</v>
          </cell>
          <cell r="EZ976">
            <v>0</v>
          </cell>
          <cell r="FA976">
            <v>0</v>
          </cell>
          <cell r="FB976">
            <v>0</v>
          </cell>
          <cell r="FC976">
            <v>0</v>
          </cell>
          <cell r="FD976">
            <v>0</v>
          </cell>
          <cell r="FE976">
            <v>-33.961258070019539</v>
          </cell>
          <cell r="FF976">
            <v>0</v>
          </cell>
          <cell r="FG976">
            <v>0</v>
          </cell>
          <cell r="FH976">
            <v>-35.872466569999233</v>
          </cell>
          <cell r="FI976">
            <v>1.9112084999978833</v>
          </cell>
          <cell r="FJ976">
            <v>0</v>
          </cell>
          <cell r="FK976">
            <v>0</v>
          </cell>
          <cell r="FL976">
            <v>0</v>
          </cell>
          <cell r="FM976">
            <v>0</v>
          </cell>
          <cell r="FN976">
            <v>0</v>
          </cell>
          <cell r="FO976">
            <v>0</v>
          </cell>
          <cell r="FP976">
            <v>0</v>
          </cell>
          <cell r="FQ976">
            <v>0</v>
          </cell>
          <cell r="FR976">
            <v>-4.330279998248443E-2</v>
          </cell>
          <cell r="FS976">
            <v>0</v>
          </cell>
          <cell r="FT976">
            <v>0</v>
          </cell>
          <cell r="FU976">
            <v>100.49025149999943</v>
          </cell>
          <cell r="FV976">
            <v>-100.53355430000011</v>
          </cell>
          <cell r="FW976">
            <v>0</v>
          </cell>
          <cell r="FX976">
            <v>0</v>
          </cell>
          <cell r="FY976">
            <v>0</v>
          </cell>
          <cell r="FZ976">
            <v>0</v>
          </cell>
          <cell r="GA976">
            <v>0</v>
          </cell>
          <cell r="GB976">
            <v>0</v>
          </cell>
          <cell r="GC976">
            <v>0</v>
          </cell>
          <cell r="GD976">
            <v>0</v>
          </cell>
          <cell r="GE976">
            <v>158.48335855000187</v>
          </cell>
          <cell r="GF976">
            <v>0</v>
          </cell>
          <cell r="GG976">
            <v>0</v>
          </cell>
          <cell r="GH976">
            <v>227.2587405000013</v>
          </cell>
          <cell r="GI976">
            <v>-68.775381950006704</v>
          </cell>
          <cell r="GJ976">
            <v>0</v>
          </cell>
          <cell r="GK976">
            <v>0</v>
          </cell>
          <cell r="GL976">
            <v>0</v>
          </cell>
          <cell r="GM976">
            <v>0</v>
          </cell>
          <cell r="GN976">
            <v>0</v>
          </cell>
          <cell r="GO976">
            <v>0</v>
          </cell>
          <cell r="GP976">
            <v>0</v>
          </cell>
          <cell r="GQ976">
            <v>0</v>
          </cell>
          <cell r="GR976">
            <v>-111.18770015001064</v>
          </cell>
          <cell r="GS976">
            <v>0</v>
          </cell>
          <cell r="GT976">
            <v>0</v>
          </cell>
          <cell r="GU976">
            <v>-111.18770014999609</v>
          </cell>
          <cell r="GV976">
            <v>0</v>
          </cell>
          <cell r="GW976">
            <v>0</v>
          </cell>
          <cell r="GX976">
            <v>0</v>
          </cell>
          <cell r="GY976">
            <v>0</v>
          </cell>
          <cell r="GZ976">
            <v>0</v>
          </cell>
          <cell r="HA976">
            <v>0</v>
          </cell>
          <cell r="HB976">
            <v>0</v>
          </cell>
          <cell r="HC976">
            <v>0</v>
          </cell>
          <cell r="HD976">
            <v>0</v>
          </cell>
          <cell r="HE976">
            <v>0</v>
          </cell>
          <cell r="HF976">
            <v>0</v>
          </cell>
          <cell r="HG976">
            <v>0</v>
          </cell>
          <cell r="HH976">
            <v>0</v>
          </cell>
          <cell r="HI976">
            <v>0</v>
          </cell>
          <cell r="HJ976">
            <v>0</v>
          </cell>
          <cell r="HK976">
            <v>0</v>
          </cell>
          <cell r="HL976">
            <v>0</v>
          </cell>
          <cell r="HM976">
            <v>0</v>
          </cell>
          <cell r="HN976">
            <v>0</v>
          </cell>
          <cell r="HO976">
            <v>0</v>
          </cell>
          <cell r="HP976">
            <v>0</v>
          </cell>
          <cell r="HQ976">
            <v>0</v>
          </cell>
          <cell r="HR976">
            <v>100.5</v>
          </cell>
          <cell r="HS976">
            <v>0</v>
          </cell>
          <cell r="HT976">
            <v>0</v>
          </cell>
          <cell r="HU976">
            <v>100.5</v>
          </cell>
          <cell r="HV976">
            <v>0</v>
          </cell>
          <cell r="HW976">
            <v>0</v>
          </cell>
          <cell r="HX976">
            <v>0</v>
          </cell>
          <cell r="HY976">
            <v>0</v>
          </cell>
          <cell r="HZ976">
            <v>0</v>
          </cell>
          <cell r="IA976">
            <v>0</v>
          </cell>
          <cell r="IB976">
            <v>0</v>
          </cell>
          <cell r="IC976">
            <v>0</v>
          </cell>
          <cell r="ID976">
            <v>0</v>
          </cell>
          <cell r="IE976">
            <v>-57.211663939990103</v>
          </cell>
          <cell r="IF976">
            <v>0</v>
          </cell>
          <cell r="IG976">
            <v>0</v>
          </cell>
          <cell r="IH976">
            <v>-57.211663940004655</v>
          </cell>
          <cell r="II976">
            <v>0</v>
          </cell>
          <cell r="IJ976">
            <v>0</v>
          </cell>
          <cell r="IK976">
            <v>0</v>
          </cell>
          <cell r="IL976">
            <v>0</v>
          </cell>
          <cell r="IM976">
            <v>0</v>
          </cell>
          <cell r="IN976">
            <v>0</v>
          </cell>
          <cell r="IO976">
            <v>0</v>
          </cell>
          <cell r="IP976">
            <v>0</v>
          </cell>
          <cell r="IQ976">
            <v>0</v>
          </cell>
          <cell r="IR976">
            <v>94.473115500062704</v>
          </cell>
          <cell r="IS976">
            <v>0</v>
          </cell>
          <cell r="IT976">
            <v>0</v>
          </cell>
          <cell r="IU976">
            <v>94.473115500000858</v>
          </cell>
          <cell r="IV976">
            <v>0</v>
          </cell>
          <cell r="IW976">
            <v>0</v>
          </cell>
          <cell r="IX976">
            <v>0</v>
          </cell>
          <cell r="IY976">
            <v>0</v>
          </cell>
          <cell r="IZ976">
            <v>0</v>
          </cell>
          <cell r="JA976">
            <v>0</v>
          </cell>
          <cell r="JB976">
            <v>0</v>
          </cell>
          <cell r="JC976">
            <v>0</v>
          </cell>
          <cell r="JD976">
            <v>0</v>
          </cell>
          <cell r="JE976">
            <v>0</v>
          </cell>
          <cell r="JF976">
            <v>0</v>
          </cell>
          <cell r="JG976">
            <v>0</v>
          </cell>
          <cell r="JH976">
            <v>0</v>
          </cell>
          <cell r="JI976">
            <v>0</v>
          </cell>
          <cell r="JJ976">
            <v>0</v>
          </cell>
          <cell r="JK976">
            <v>0</v>
          </cell>
          <cell r="JL976">
            <v>0</v>
          </cell>
          <cell r="JM976">
            <v>0</v>
          </cell>
          <cell r="JN976">
            <v>0</v>
          </cell>
          <cell r="JO976">
            <v>0</v>
          </cell>
          <cell r="JP976">
            <v>0</v>
          </cell>
          <cell r="JQ976">
            <v>0</v>
          </cell>
        </row>
        <row r="977">
          <cell r="D977" t="str">
            <v>WD_.PC.WYE._.___.Boswell_Springs</v>
          </cell>
          <cell r="F977">
            <v>1.7970566799922381</v>
          </cell>
          <cell r="G977">
            <v>-68.835079170006793</v>
          </cell>
          <cell r="H977">
            <v>-205.00294379000843</v>
          </cell>
          <cell r="I977">
            <v>301.6326332900062</v>
          </cell>
          <cell r="J977">
            <v>-8.9722139399964362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-1093.3031453902368</v>
          </cell>
          <cell r="S977">
            <v>-78.251912790015922</v>
          </cell>
          <cell r="T977">
            <v>36.808387540011609</v>
          </cell>
          <cell r="U977">
            <v>0</v>
          </cell>
          <cell r="V977">
            <v>168.78136992000509</v>
          </cell>
          <cell r="W977">
            <v>-261.5673781000005</v>
          </cell>
          <cell r="X977">
            <v>-895.56476552999811</v>
          </cell>
          <cell r="Y977">
            <v>-104.52806109000085</v>
          </cell>
          <cell r="Z977">
            <v>0</v>
          </cell>
          <cell r="AA977">
            <v>0</v>
          </cell>
          <cell r="AB977">
            <v>49.395199999999022</v>
          </cell>
          <cell r="AC977">
            <v>0</v>
          </cell>
          <cell r="AD977">
            <v>-8.375985339996987</v>
          </cell>
          <cell r="AE977">
            <v>-22.64300388994161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-22.643003889999818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G977">
            <v>0</v>
          </cell>
          <cell r="BH977">
            <v>0</v>
          </cell>
          <cell r="BI977">
            <v>0</v>
          </cell>
          <cell r="BJ977">
            <v>0</v>
          </cell>
          <cell r="BK977">
            <v>0</v>
          </cell>
          <cell r="BL977">
            <v>0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</v>
          </cell>
          <cell r="BR977">
            <v>0</v>
          </cell>
          <cell r="BS977">
            <v>0</v>
          </cell>
          <cell r="BT977">
            <v>0</v>
          </cell>
          <cell r="BU977">
            <v>0</v>
          </cell>
          <cell r="BV977">
            <v>0</v>
          </cell>
          <cell r="BW977">
            <v>0</v>
          </cell>
          <cell r="BX977">
            <v>0</v>
          </cell>
          <cell r="BY977">
            <v>0</v>
          </cell>
          <cell r="BZ977">
            <v>0</v>
          </cell>
          <cell r="CA977">
            <v>0</v>
          </cell>
          <cell r="CB977">
            <v>0</v>
          </cell>
          <cell r="CC977">
            <v>0</v>
          </cell>
          <cell r="CD977">
            <v>0</v>
          </cell>
          <cell r="CE977">
            <v>0</v>
          </cell>
          <cell r="CF977">
            <v>0</v>
          </cell>
          <cell r="CG977">
            <v>0</v>
          </cell>
          <cell r="CH977">
            <v>0</v>
          </cell>
          <cell r="CI977">
            <v>0</v>
          </cell>
          <cell r="CJ977">
            <v>0</v>
          </cell>
          <cell r="CK977">
            <v>0</v>
          </cell>
          <cell r="CL977">
            <v>0</v>
          </cell>
          <cell r="CM977">
            <v>0</v>
          </cell>
          <cell r="CN977">
            <v>0</v>
          </cell>
          <cell r="CO977">
            <v>0</v>
          </cell>
          <cell r="CP977">
            <v>0</v>
          </cell>
          <cell r="CQ977">
            <v>0</v>
          </cell>
          <cell r="CR977">
            <v>0</v>
          </cell>
          <cell r="CS977">
            <v>0</v>
          </cell>
          <cell r="CT977">
            <v>0</v>
          </cell>
          <cell r="CU977">
            <v>0</v>
          </cell>
          <cell r="CV977">
            <v>0</v>
          </cell>
          <cell r="CW977">
            <v>0</v>
          </cell>
          <cell r="CX977">
            <v>0</v>
          </cell>
          <cell r="CY977">
            <v>0</v>
          </cell>
          <cell r="CZ977">
            <v>0</v>
          </cell>
          <cell r="DA977">
            <v>0</v>
          </cell>
          <cell r="DB977">
            <v>0</v>
          </cell>
          <cell r="DC977">
            <v>0</v>
          </cell>
          <cell r="DD977">
            <v>0</v>
          </cell>
          <cell r="DE977">
            <v>0</v>
          </cell>
          <cell r="DF977">
            <v>0</v>
          </cell>
          <cell r="DG977">
            <v>0</v>
          </cell>
          <cell r="DH977">
            <v>0</v>
          </cell>
          <cell r="DI977">
            <v>0</v>
          </cell>
          <cell r="DJ977">
            <v>0</v>
          </cell>
          <cell r="DK977">
            <v>0</v>
          </cell>
          <cell r="DL977">
            <v>0</v>
          </cell>
          <cell r="DM977">
            <v>0</v>
          </cell>
          <cell r="DN977">
            <v>0</v>
          </cell>
          <cell r="DO977">
            <v>0</v>
          </cell>
          <cell r="DP977">
            <v>0</v>
          </cell>
          <cell r="DQ977">
            <v>0</v>
          </cell>
          <cell r="DR977">
            <v>-779.46218243008479</v>
          </cell>
          <cell r="DS977">
            <v>0</v>
          </cell>
          <cell r="DT977">
            <v>0</v>
          </cell>
          <cell r="DU977">
            <v>-80.176992870008689</v>
          </cell>
          <cell r="DV977">
            <v>-248.48508444000618</v>
          </cell>
          <cell r="DW977">
            <v>-599.38279953999881</v>
          </cell>
          <cell r="DX977">
            <v>148.58269441999437</v>
          </cell>
          <cell r="DY977">
            <v>0</v>
          </cell>
          <cell r="DZ977">
            <v>0</v>
          </cell>
          <cell r="EA977">
            <v>0</v>
          </cell>
          <cell r="EB977">
            <v>0</v>
          </cell>
          <cell r="EC977">
            <v>0</v>
          </cell>
          <cell r="ED977">
            <v>0</v>
          </cell>
          <cell r="EE977">
            <v>-593.21614033996593</v>
          </cell>
          <cell r="EF977">
            <v>0</v>
          </cell>
          <cell r="EG977">
            <v>0</v>
          </cell>
          <cell r="EH977">
            <v>-712.77934033999918</v>
          </cell>
          <cell r="EI977">
            <v>119.56319999998959</v>
          </cell>
          <cell r="EJ977">
            <v>0</v>
          </cell>
          <cell r="EK977">
            <v>0</v>
          </cell>
          <cell r="EL977">
            <v>0</v>
          </cell>
          <cell r="EM977">
            <v>0</v>
          </cell>
          <cell r="EN977">
            <v>0</v>
          </cell>
          <cell r="EO977">
            <v>0</v>
          </cell>
          <cell r="EP977">
            <v>0</v>
          </cell>
          <cell r="EQ977">
            <v>0</v>
          </cell>
          <cell r="ER977">
            <v>-728.38801633997355</v>
          </cell>
          <cell r="ES977">
            <v>0</v>
          </cell>
          <cell r="ET977">
            <v>0</v>
          </cell>
          <cell r="EU977">
            <v>-575.65393634000793</v>
          </cell>
          <cell r="EV977">
            <v>-152.73407999999472</v>
          </cell>
          <cell r="EW977">
            <v>0</v>
          </cell>
          <cell r="EX977">
            <v>0</v>
          </cell>
          <cell r="EY977">
            <v>0</v>
          </cell>
          <cell r="EZ977">
            <v>0</v>
          </cell>
          <cell r="FA977">
            <v>0</v>
          </cell>
          <cell r="FB977">
            <v>0</v>
          </cell>
          <cell r="FC977">
            <v>0</v>
          </cell>
          <cell r="FD977">
            <v>0</v>
          </cell>
          <cell r="FE977">
            <v>-122.53327487001661</v>
          </cell>
          <cell r="FF977">
            <v>0</v>
          </cell>
          <cell r="FG977">
            <v>0</v>
          </cell>
          <cell r="FH977">
            <v>-242.0964748700062</v>
          </cell>
          <cell r="FI977">
            <v>119.56320000000414</v>
          </cell>
          <cell r="FJ977">
            <v>0</v>
          </cell>
          <cell r="FK977">
            <v>0</v>
          </cell>
          <cell r="FL977">
            <v>0</v>
          </cell>
          <cell r="FM977">
            <v>0</v>
          </cell>
          <cell r="FN977">
            <v>0</v>
          </cell>
          <cell r="FO977">
            <v>0</v>
          </cell>
          <cell r="FP977">
            <v>0</v>
          </cell>
          <cell r="FQ977">
            <v>0</v>
          </cell>
          <cell r="FR977">
            <v>-893.25311475014314</v>
          </cell>
          <cell r="FS977">
            <v>0</v>
          </cell>
          <cell r="FT977">
            <v>0</v>
          </cell>
          <cell r="FU977">
            <v>-893.25311474998307</v>
          </cell>
          <cell r="FV977">
            <v>0</v>
          </cell>
          <cell r="FW977">
            <v>0</v>
          </cell>
          <cell r="FX977">
            <v>0</v>
          </cell>
          <cell r="FY977">
            <v>0</v>
          </cell>
          <cell r="FZ977">
            <v>0</v>
          </cell>
          <cell r="GA977">
            <v>0</v>
          </cell>
          <cell r="GB977">
            <v>0</v>
          </cell>
          <cell r="GC977">
            <v>0</v>
          </cell>
          <cell r="GD977">
            <v>0</v>
          </cell>
          <cell r="GE977">
            <v>864.19756386009976</v>
          </cell>
          <cell r="GF977">
            <v>0</v>
          </cell>
          <cell r="GG977">
            <v>0</v>
          </cell>
          <cell r="GH977">
            <v>864.87475891002396</v>
          </cell>
          <cell r="GI977">
            <v>-0.67719504999695346</v>
          </cell>
          <cell r="GJ977">
            <v>0</v>
          </cell>
          <cell r="GK977">
            <v>0</v>
          </cell>
          <cell r="GL977">
            <v>0</v>
          </cell>
          <cell r="GM977">
            <v>0</v>
          </cell>
          <cell r="GN977">
            <v>0</v>
          </cell>
          <cell r="GO977">
            <v>0</v>
          </cell>
          <cell r="GP977">
            <v>0</v>
          </cell>
          <cell r="GQ977">
            <v>0</v>
          </cell>
          <cell r="GR977">
            <v>-203.40480179002043</v>
          </cell>
          <cell r="GS977">
            <v>0</v>
          </cell>
          <cell r="GT977">
            <v>0</v>
          </cell>
          <cell r="GU977">
            <v>-203.40480178997677</v>
          </cell>
          <cell r="GV977">
            <v>0</v>
          </cell>
          <cell r="GW977">
            <v>0</v>
          </cell>
          <cell r="GX977">
            <v>0</v>
          </cell>
          <cell r="GY977">
            <v>0</v>
          </cell>
          <cell r="GZ977">
            <v>0</v>
          </cell>
          <cell r="HA977">
            <v>0</v>
          </cell>
          <cell r="HB977">
            <v>0</v>
          </cell>
          <cell r="HC977">
            <v>0</v>
          </cell>
          <cell r="HD977">
            <v>0</v>
          </cell>
          <cell r="HE977">
            <v>658.40051235002466</v>
          </cell>
          <cell r="HF977">
            <v>0</v>
          </cell>
          <cell r="HG977">
            <v>0</v>
          </cell>
          <cell r="HH977">
            <v>538.83731235002051</v>
          </cell>
          <cell r="HI977">
            <v>119.56320000000414</v>
          </cell>
          <cell r="HJ977">
            <v>0</v>
          </cell>
          <cell r="HK977">
            <v>0</v>
          </cell>
          <cell r="HL977">
            <v>0</v>
          </cell>
          <cell r="HM977">
            <v>0</v>
          </cell>
          <cell r="HN977">
            <v>0</v>
          </cell>
          <cell r="HO977">
            <v>0</v>
          </cell>
          <cell r="HP977">
            <v>0</v>
          </cell>
          <cell r="HQ977">
            <v>0</v>
          </cell>
          <cell r="HR977">
            <v>-353.50408006005455</v>
          </cell>
          <cell r="HS977">
            <v>0</v>
          </cell>
          <cell r="HT977">
            <v>0</v>
          </cell>
          <cell r="HU977">
            <v>-353.50408006004</v>
          </cell>
          <cell r="HV977">
            <v>0</v>
          </cell>
          <cell r="HW977">
            <v>0</v>
          </cell>
          <cell r="HX977">
            <v>0</v>
          </cell>
          <cell r="HY977">
            <v>0</v>
          </cell>
          <cell r="HZ977">
            <v>0</v>
          </cell>
          <cell r="IA977">
            <v>0</v>
          </cell>
          <cell r="IB977">
            <v>0</v>
          </cell>
          <cell r="IC977">
            <v>0</v>
          </cell>
          <cell r="ID977">
            <v>0</v>
          </cell>
          <cell r="IE977">
            <v>578.3299446599558</v>
          </cell>
          <cell r="IF977">
            <v>0</v>
          </cell>
          <cell r="IG977">
            <v>0</v>
          </cell>
          <cell r="IH977">
            <v>578.32994466002856</v>
          </cell>
          <cell r="II977">
            <v>0</v>
          </cell>
          <cell r="IJ977">
            <v>0</v>
          </cell>
          <cell r="IK977">
            <v>0</v>
          </cell>
          <cell r="IL977">
            <v>0</v>
          </cell>
          <cell r="IM977">
            <v>0</v>
          </cell>
          <cell r="IN977">
            <v>0</v>
          </cell>
          <cell r="IO977">
            <v>0</v>
          </cell>
          <cell r="IP977">
            <v>0</v>
          </cell>
          <cell r="IQ977">
            <v>0</v>
          </cell>
          <cell r="IR977">
            <v>-1399.5094487299211</v>
          </cell>
          <cell r="IS977">
            <v>0</v>
          </cell>
          <cell r="IT977">
            <v>0</v>
          </cell>
          <cell r="IU977">
            <v>-1399.5094487300084</v>
          </cell>
          <cell r="IV977">
            <v>0</v>
          </cell>
          <cell r="IW977">
            <v>0</v>
          </cell>
          <cell r="IX977">
            <v>0</v>
          </cell>
          <cell r="IY977">
            <v>0</v>
          </cell>
          <cell r="IZ977">
            <v>0</v>
          </cell>
          <cell r="JA977">
            <v>0</v>
          </cell>
          <cell r="JB977">
            <v>0</v>
          </cell>
          <cell r="JC977">
            <v>0</v>
          </cell>
          <cell r="JD977">
            <v>0</v>
          </cell>
          <cell r="JE977">
            <v>0</v>
          </cell>
          <cell r="JF977">
            <v>0</v>
          </cell>
          <cell r="JG977">
            <v>0</v>
          </cell>
          <cell r="JH977">
            <v>0</v>
          </cell>
          <cell r="JI977">
            <v>0</v>
          </cell>
          <cell r="JJ977">
            <v>0</v>
          </cell>
          <cell r="JK977">
            <v>0</v>
          </cell>
          <cell r="JL977">
            <v>0</v>
          </cell>
          <cell r="JM977">
            <v>0</v>
          </cell>
          <cell r="JN977">
            <v>0</v>
          </cell>
          <cell r="JO977">
            <v>0</v>
          </cell>
          <cell r="JP977">
            <v>0</v>
          </cell>
          <cell r="JQ977">
            <v>0</v>
          </cell>
        </row>
        <row r="978">
          <cell r="D978" t="str">
            <v>WD_.PC.WYE._.___.Cedar Springs I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134.70289953006431</v>
          </cell>
          <cell r="S978">
            <v>0</v>
          </cell>
          <cell r="T978">
            <v>0</v>
          </cell>
          <cell r="U978">
            <v>-316.15770131999307</v>
          </cell>
          <cell r="V978">
            <v>252.87893305000034</v>
          </cell>
          <cell r="W978">
            <v>0</v>
          </cell>
          <cell r="X978">
            <v>197.98166779999883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0</v>
          </cell>
          <cell r="BJ978">
            <v>0</v>
          </cell>
          <cell r="BK978">
            <v>0</v>
          </cell>
          <cell r="BL978">
            <v>0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</v>
          </cell>
          <cell r="BR978">
            <v>-439.4645490499679</v>
          </cell>
          <cell r="BS978">
            <v>0</v>
          </cell>
          <cell r="BT978">
            <v>-27.733754080007202</v>
          </cell>
          <cell r="BU978">
            <v>477.26790763999452</v>
          </cell>
          <cell r="BV978">
            <v>-453.24808910000138</v>
          </cell>
          <cell r="BW978">
            <v>361.76623669000401</v>
          </cell>
          <cell r="BX978">
            <v>-797.5168502000015</v>
          </cell>
          <cell r="BY978">
            <v>0</v>
          </cell>
          <cell r="BZ978">
            <v>0</v>
          </cell>
          <cell r="CA978">
            <v>0</v>
          </cell>
          <cell r="CB978">
            <v>0</v>
          </cell>
          <cell r="CC978">
            <v>0</v>
          </cell>
          <cell r="CD978">
            <v>0</v>
          </cell>
          <cell r="CE978">
            <v>304.59427677001804</v>
          </cell>
          <cell r="CF978">
            <v>0</v>
          </cell>
          <cell r="CG978">
            <v>-24.346141799993347</v>
          </cell>
          <cell r="CH978">
            <v>221.83869545000198</v>
          </cell>
          <cell r="CI978">
            <v>-120.60770291000517</v>
          </cell>
          <cell r="CJ978">
            <v>0</v>
          </cell>
          <cell r="CK978">
            <v>227.70942602999276</v>
          </cell>
          <cell r="CL978">
            <v>0</v>
          </cell>
          <cell r="CM978">
            <v>0</v>
          </cell>
          <cell r="CN978">
            <v>0</v>
          </cell>
          <cell r="CO978">
            <v>0</v>
          </cell>
          <cell r="CP978">
            <v>0</v>
          </cell>
          <cell r="CQ978">
            <v>0</v>
          </cell>
          <cell r="CR978">
            <v>-266.31996168009937</v>
          </cell>
          <cell r="CS978">
            <v>0</v>
          </cell>
          <cell r="CT978">
            <v>0</v>
          </cell>
          <cell r="CU978">
            <v>-179.84643784000218</v>
          </cell>
          <cell r="CV978">
            <v>-67.097900599997956</v>
          </cell>
          <cell r="CW978">
            <v>0</v>
          </cell>
          <cell r="CX978">
            <v>-19.375623239997367</v>
          </cell>
          <cell r="CY978">
            <v>0</v>
          </cell>
          <cell r="CZ978">
            <v>0</v>
          </cell>
          <cell r="DA978">
            <v>0</v>
          </cell>
          <cell r="DB978">
            <v>0</v>
          </cell>
          <cell r="DC978">
            <v>0</v>
          </cell>
          <cell r="DD978">
            <v>0</v>
          </cell>
          <cell r="DE978">
            <v>-278.38867616001517</v>
          </cell>
          <cell r="DF978">
            <v>0</v>
          </cell>
          <cell r="DG978">
            <v>0</v>
          </cell>
          <cell r="DH978">
            <v>-214.57932499999151</v>
          </cell>
          <cell r="DI978">
            <v>-6.2885197299983702</v>
          </cell>
          <cell r="DJ978">
            <v>0</v>
          </cell>
          <cell r="DK978">
            <v>-57.520831430003454</v>
          </cell>
          <cell r="DL978">
            <v>0</v>
          </cell>
          <cell r="DM978">
            <v>0</v>
          </cell>
          <cell r="DN978">
            <v>0</v>
          </cell>
          <cell r="DO978">
            <v>0</v>
          </cell>
          <cell r="DP978">
            <v>0</v>
          </cell>
          <cell r="DQ978">
            <v>0</v>
          </cell>
          <cell r="DR978">
            <v>204.12079438997898</v>
          </cell>
          <cell r="DS978">
            <v>0</v>
          </cell>
          <cell r="DT978">
            <v>0</v>
          </cell>
          <cell r="DU978">
            <v>268.01741880000191</v>
          </cell>
          <cell r="DV978">
            <v>-67.097900599997956</v>
          </cell>
          <cell r="DW978">
            <v>3.2012761899968609</v>
          </cell>
          <cell r="DX978">
            <v>0</v>
          </cell>
          <cell r="DY978">
            <v>0</v>
          </cell>
          <cell r="DZ978">
            <v>0</v>
          </cell>
          <cell r="EA978">
            <v>0</v>
          </cell>
          <cell r="EB978">
            <v>0</v>
          </cell>
          <cell r="EC978">
            <v>0</v>
          </cell>
          <cell r="ED978">
            <v>0</v>
          </cell>
          <cell r="EE978">
            <v>583.49291819997597</v>
          </cell>
          <cell r="EF978">
            <v>0</v>
          </cell>
          <cell r="EG978">
            <v>0</v>
          </cell>
          <cell r="EH978">
            <v>583.49291819999053</v>
          </cell>
          <cell r="EI978">
            <v>0</v>
          </cell>
          <cell r="EJ978">
            <v>0</v>
          </cell>
          <cell r="EK978">
            <v>0</v>
          </cell>
          <cell r="EL978">
            <v>0</v>
          </cell>
          <cell r="EM978">
            <v>0</v>
          </cell>
          <cell r="EN978">
            <v>0</v>
          </cell>
          <cell r="EO978">
            <v>0</v>
          </cell>
          <cell r="EP978">
            <v>0</v>
          </cell>
          <cell r="EQ978">
            <v>0</v>
          </cell>
          <cell r="ER978">
            <v>-31.236403169925325</v>
          </cell>
          <cell r="ES978">
            <v>0</v>
          </cell>
          <cell r="ET978">
            <v>0</v>
          </cell>
          <cell r="EU978">
            <v>159.67633522999677</v>
          </cell>
          <cell r="EV978">
            <v>-190.91273840000213</v>
          </cell>
          <cell r="EW978">
            <v>0</v>
          </cell>
          <cell r="EX978">
            <v>0</v>
          </cell>
          <cell r="EY978">
            <v>0</v>
          </cell>
          <cell r="EZ978">
            <v>0</v>
          </cell>
          <cell r="FA978">
            <v>0</v>
          </cell>
          <cell r="FB978">
            <v>0</v>
          </cell>
          <cell r="FC978">
            <v>0</v>
          </cell>
          <cell r="FD978">
            <v>0</v>
          </cell>
          <cell r="FE978">
            <v>-574.28675560001284</v>
          </cell>
          <cell r="FF978">
            <v>0</v>
          </cell>
          <cell r="FG978">
            <v>0</v>
          </cell>
          <cell r="FH978">
            <v>-574.28675559999101</v>
          </cell>
          <cell r="FI978">
            <v>0</v>
          </cell>
          <cell r="FJ978">
            <v>0</v>
          </cell>
          <cell r="FK978">
            <v>0</v>
          </cell>
          <cell r="FL978">
            <v>0</v>
          </cell>
          <cell r="FM978">
            <v>0</v>
          </cell>
          <cell r="FN978">
            <v>0</v>
          </cell>
          <cell r="FO978">
            <v>0</v>
          </cell>
          <cell r="FP978">
            <v>0</v>
          </cell>
          <cell r="FQ978">
            <v>0</v>
          </cell>
          <cell r="FR978">
            <v>277.93684454984032</v>
          </cell>
          <cell r="FS978">
            <v>0</v>
          </cell>
          <cell r="FT978">
            <v>0</v>
          </cell>
          <cell r="FU978">
            <v>277.93684455000039</v>
          </cell>
          <cell r="FV978">
            <v>0</v>
          </cell>
          <cell r="FW978">
            <v>0</v>
          </cell>
          <cell r="FX978">
            <v>0</v>
          </cell>
          <cell r="FY978">
            <v>0</v>
          </cell>
          <cell r="FZ978">
            <v>0</v>
          </cell>
          <cell r="GA978">
            <v>0</v>
          </cell>
          <cell r="GB978">
            <v>0</v>
          </cell>
          <cell r="GC978">
            <v>0</v>
          </cell>
          <cell r="GD978">
            <v>0</v>
          </cell>
          <cell r="GE978">
            <v>-303.18420709006023</v>
          </cell>
          <cell r="GF978">
            <v>0</v>
          </cell>
          <cell r="GG978">
            <v>0</v>
          </cell>
          <cell r="GH978">
            <v>-303.18420709000202</v>
          </cell>
          <cell r="GI978">
            <v>0</v>
          </cell>
          <cell r="GJ978">
            <v>0</v>
          </cell>
          <cell r="GK978">
            <v>0</v>
          </cell>
          <cell r="GL978">
            <v>0</v>
          </cell>
          <cell r="GM978">
            <v>0</v>
          </cell>
          <cell r="GN978">
            <v>0</v>
          </cell>
          <cell r="GO978">
            <v>0</v>
          </cell>
          <cell r="GP978">
            <v>0</v>
          </cell>
          <cell r="GQ978">
            <v>0</v>
          </cell>
          <cell r="GR978">
            <v>0</v>
          </cell>
          <cell r="GS978">
            <v>0</v>
          </cell>
          <cell r="GT978">
            <v>0</v>
          </cell>
          <cell r="GU978">
            <v>0</v>
          </cell>
          <cell r="GV978">
            <v>0</v>
          </cell>
          <cell r="GW978">
            <v>0</v>
          </cell>
          <cell r="GX978">
            <v>0</v>
          </cell>
          <cell r="GY978">
            <v>0</v>
          </cell>
          <cell r="GZ978">
            <v>0</v>
          </cell>
          <cell r="HA978">
            <v>0</v>
          </cell>
          <cell r="HB978">
            <v>0</v>
          </cell>
          <cell r="HC978">
            <v>0</v>
          </cell>
          <cell r="HD978">
            <v>0</v>
          </cell>
          <cell r="HE978">
            <v>0</v>
          </cell>
          <cell r="HF978">
            <v>0</v>
          </cell>
          <cell r="HG978">
            <v>0</v>
          </cell>
          <cell r="HH978">
            <v>0</v>
          </cell>
          <cell r="HI978">
            <v>0</v>
          </cell>
          <cell r="HJ978">
            <v>0</v>
          </cell>
          <cell r="HK978">
            <v>0</v>
          </cell>
          <cell r="HL978">
            <v>0</v>
          </cell>
          <cell r="HM978">
            <v>0</v>
          </cell>
          <cell r="HN978">
            <v>0</v>
          </cell>
          <cell r="HO978">
            <v>0</v>
          </cell>
          <cell r="HP978">
            <v>0</v>
          </cell>
          <cell r="HQ978">
            <v>0</v>
          </cell>
          <cell r="HR978">
            <v>0</v>
          </cell>
          <cell r="HS978">
            <v>0</v>
          </cell>
          <cell r="HT978">
            <v>0</v>
          </cell>
          <cell r="HU978">
            <v>0</v>
          </cell>
          <cell r="HV978">
            <v>0</v>
          </cell>
          <cell r="HW978">
            <v>0</v>
          </cell>
          <cell r="HX978">
            <v>0</v>
          </cell>
          <cell r="HY978">
            <v>0</v>
          </cell>
          <cell r="HZ978">
            <v>0</v>
          </cell>
          <cell r="IA978">
            <v>0</v>
          </cell>
          <cell r="IB978">
            <v>0</v>
          </cell>
          <cell r="IC978">
            <v>0</v>
          </cell>
          <cell r="ID978">
            <v>0</v>
          </cell>
          <cell r="IE978">
            <v>0</v>
          </cell>
          <cell r="IF978">
            <v>0</v>
          </cell>
          <cell r="IG978">
            <v>0</v>
          </cell>
          <cell r="IH978">
            <v>0</v>
          </cell>
          <cell r="II978">
            <v>0</v>
          </cell>
          <cell r="IJ978">
            <v>0</v>
          </cell>
          <cell r="IK978">
            <v>0</v>
          </cell>
          <cell r="IL978">
            <v>0</v>
          </cell>
          <cell r="IM978">
            <v>0</v>
          </cell>
          <cell r="IN978">
            <v>0</v>
          </cell>
          <cell r="IO978">
            <v>0</v>
          </cell>
          <cell r="IP978">
            <v>0</v>
          </cell>
          <cell r="IQ978">
            <v>0</v>
          </cell>
          <cell r="IR978">
            <v>0</v>
          </cell>
          <cell r="IS978">
            <v>0</v>
          </cell>
          <cell r="IT978">
            <v>0</v>
          </cell>
          <cell r="IU978">
            <v>0</v>
          </cell>
          <cell r="IV978">
            <v>0</v>
          </cell>
          <cell r="IW978">
            <v>0</v>
          </cell>
          <cell r="IX978">
            <v>0</v>
          </cell>
          <cell r="IY978">
            <v>0</v>
          </cell>
          <cell r="IZ978">
            <v>0</v>
          </cell>
          <cell r="JA978">
            <v>0</v>
          </cell>
          <cell r="JB978">
            <v>0</v>
          </cell>
          <cell r="JC978">
            <v>0</v>
          </cell>
          <cell r="JD978">
            <v>0</v>
          </cell>
          <cell r="JE978">
            <v>0</v>
          </cell>
          <cell r="JF978">
            <v>0</v>
          </cell>
          <cell r="JG978">
            <v>0</v>
          </cell>
          <cell r="JH978">
            <v>0</v>
          </cell>
          <cell r="JI978">
            <v>0</v>
          </cell>
          <cell r="JJ978">
            <v>0</v>
          </cell>
          <cell r="JK978">
            <v>0</v>
          </cell>
          <cell r="JL978">
            <v>0</v>
          </cell>
          <cell r="JM978">
            <v>0</v>
          </cell>
          <cell r="JN978">
            <v>0</v>
          </cell>
          <cell r="JO978">
            <v>0</v>
          </cell>
          <cell r="JP978">
            <v>0</v>
          </cell>
          <cell r="JQ978">
            <v>0</v>
          </cell>
        </row>
        <row r="979">
          <cell r="D979" t="str">
            <v>WD_.PC.WYE._.___.Cedar Springs III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-84.025182690063957</v>
          </cell>
          <cell r="S979">
            <v>0</v>
          </cell>
          <cell r="T979">
            <v>0</v>
          </cell>
          <cell r="U979">
            <v>-131.7925103000016</v>
          </cell>
          <cell r="V979">
            <v>98.907400299998699</v>
          </cell>
          <cell r="W979">
            <v>0</v>
          </cell>
          <cell r="X979">
            <v>-51.140072689999215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>
            <v>0</v>
          </cell>
          <cell r="BH979">
            <v>0</v>
          </cell>
          <cell r="BI979">
            <v>0</v>
          </cell>
          <cell r="BJ979">
            <v>0</v>
          </cell>
          <cell r="BK979">
            <v>0</v>
          </cell>
          <cell r="BL979">
            <v>0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</v>
          </cell>
          <cell r="BR979">
            <v>-113.02222707995679</v>
          </cell>
          <cell r="BS979">
            <v>0</v>
          </cell>
          <cell r="BT979">
            <v>-52.602806969996891</v>
          </cell>
          <cell r="BU979">
            <v>0</v>
          </cell>
          <cell r="BV979">
            <v>-4.7014100400010648</v>
          </cell>
          <cell r="BW979">
            <v>-4.1889196500014805</v>
          </cell>
          <cell r="BX979">
            <v>0</v>
          </cell>
          <cell r="BY979">
            <v>0</v>
          </cell>
          <cell r="BZ979">
            <v>0</v>
          </cell>
          <cell r="CA979">
            <v>0</v>
          </cell>
          <cell r="CB979">
            <v>-51.529090419993736</v>
          </cell>
          <cell r="CC979">
            <v>0</v>
          </cell>
          <cell r="CD979">
            <v>0</v>
          </cell>
          <cell r="CE979">
            <v>-123.99206242000218</v>
          </cell>
          <cell r="CF979">
            <v>0</v>
          </cell>
          <cell r="CG979">
            <v>0</v>
          </cell>
          <cell r="CH979">
            <v>-41.86076064000008</v>
          </cell>
          <cell r="CI979">
            <v>-19.399946840003395</v>
          </cell>
          <cell r="CJ979">
            <v>-19.272751890002837</v>
          </cell>
          <cell r="CK979">
            <v>-9.6578654400000232</v>
          </cell>
          <cell r="CL979">
            <v>0</v>
          </cell>
          <cell r="CM979">
            <v>0</v>
          </cell>
          <cell r="CN979">
            <v>0</v>
          </cell>
          <cell r="CO979">
            <v>-33.800737609999487</v>
          </cell>
          <cell r="CP979">
            <v>0</v>
          </cell>
          <cell r="CQ979">
            <v>0</v>
          </cell>
          <cell r="CR979">
            <v>-123.40520931000356</v>
          </cell>
          <cell r="CS979">
            <v>0</v>
          </cell>
          <cell r="CT979">
            <v>0</v>
          </cell>
          <cell r="CU979">
            <v>0</v>
          </cell>
          <cell r="CV979">
            <v>-19.966049000002386</v>
          </cell>
          <cell r="CW979">
            <v>-77.27977411000029</v>
          </cell>
          <cell r="CX979">
            <v>-9.0184520200018596</v>
          </cell>
          <cell r="CY979">
            <v>0</v>
          </cell>
          <cell r="CZ979">
            <v>0</v>
          </cell>
          <cell r="DA979">
            <v>0</v>
          </cell>
          <cell r="DB979">
            <v>-17.140934179995384</v>
          </cell>
          <cell r="DC979">
            <v>0</v>
          </cell>
          <cell r="DD979">
            <v>0</v>
          </cell>
          <cell r="DE979">
            <v>-23.623620319878682</v>
          </cell>
          <cell r="DF979">
            <v>0</v>
          </cell>
          <cell r="DG979">
            <v>-0.780886560001818</v>
          </cell>
          <cell r="DH979">
            <v>0</v>
          </cell>
          <cell r="DI979">
            <v>-5.6897603499965044</v>
          </cell>
          <cell r="DJ979">
            <v>-8.1348548099995242</v>
          </cell>
          <cell r="DK979">
            <v>-9.0181186000008893</v>
          </cell>
          <cell r="DL979">
            <v>0</v>
          </cell>
          <cell r="DM979">
            <v>0</v>
          </cell>
          <cell r="DN979">
            <v>0</v>
          </cell>
          <cell r="DO979">
            <v>0</v>
          </cell>
          <cell r="DP979">
            <v>0</v>
          </cell>
          <cell r="DQ979">
            <v>0</v>
          </cell>
          <cell r="DR979">
            <v>-50.630410220008343</v>
          </cell>
          <cell r="DS979">
            <v>0</v>
          </cell>
          <cell r="DT979">
            <v>0</v>
          </cell>
          <cell r="DU979">
            <v>0</v>
          </cell>
          <cell r="DV979">
            <v>0</v>
          </cell>
          <cell r="DW979">
            <v>-8.8513930099979916</v>
          </cell>
          <cell r="DX979">
            <v>-4.0559299599990482</v>
          </cell>
          <cell r="DY979">
            <v>0</v>
          </cell>
          <cell r="DZ979">
            <v>0</v>
          </cell>
          <cell r="EA979">
            <v>0</v>
          </cell>
          <cell r="EB979">
            <v>-37.72308725000039</v>
          </cell>
          <cell r="EC979">
            <v>0</v>
          </cell>
          <cell r="ED979">
            <v>0</v>
          </cell>
          <cell r="EE979">
            <v>-77.494802519970108</v>
          </cell>
          <cell r="EF979">
            <v>0</v>
          </cell>
          <cell r="EG979">
            <v>3.1534185400014394</v>
          </cell>
          <cell r="EH979">
            <v>-8.2456899999997404</v>
          </cell>
          <cell r="EI979">
            <v>-72.402531059997273</v>
          </cell>
          <cell r="EJ979">
            <v>0</v>
          </cell>
          <cell r="EK979">
            <v>0</v>
          </cell>
          <cell r="EL979">
            <v>0</v>
          </cell>
          <cell r="EM979">
            <v>0</v>
          </cell>
          <cell r="EN979">
            <v>0</v>
          </cell>
          <cell r="EO979">
            <v>0</v>
          </cell>
          <cell r="EP979">
            <v>0</v>
          </cell>
          <cell r="EQ979">
            <v>0</v>
          </cell>
          <cell r="ER979">
            <v>-100.17711398005486</v>
          </cell>
          <cell r="ES979">
            <v>0</v>
          </cell>
          <cell r="ET979">
            <v>0</v>
          </cell>
          <cell r="EU979">
            <v>-18.481734439996217</v>
          </cell>
          <cell r="EV979">
            <v>-29.747530350003217</v>
          </cell>
          <cell r="EW979">
            <v>-42.487876840004901</v>
          </cell>
          <cell r="EX979">
            <v>-9.4599723499995889</v>
          </cell>
          <cell r="EY979">
            <v>0</v>
          </cell>
          <cell r="EZ979">
            <v>0</v>
          </cell>
          <cell r="FA979">
            <v>0</v>
          </cell>
          <cell r="FB979">
            <v>0</v>
          </cell>
          <cell r="FC979">
            <v>0</v>
          </cell>
          <cell r="FD979">
            <v>0</v>
          </cell>
          <cell r="FE979">
            <v>-8.9386139999842271</v>
          </cell>
          <cell r="FF979">
            <v>0</v>
          </cell>
          <cell r="FG979">
            <v>0</v>
          </cell>
          <cell r="FH979">
            <v>0</v>
          </cell>
          <cell r="FI979">
            <v>-8.938613999998779</v>
          </cell>
          <cell r="FJ979">
            <v>0</v>
          </cell>
          <cell r="FK979">
            <v>0</v>
          </cell>
          <cell r="FL979">
            <v>0</v>
          </cell>
          <cell r="FM979">
            <v>0</v>
          </cell>
          <cell r="FN979">
            <v>0</v>
          </cell>
          <cell r="FO979">
            <v>0</v>
          </cell>
          <cell r="FP979">
            <v>0</v>
          </cell>
          <cell r="FQ979">
            <v>0</v>
          </cell>
          <cell r="FR979">
            <v>-14.02035921998322</v>
          </cell>
          <cell r="FS979">
            <v>0</v>
          </cell>
          <cell r="FT979">
            <v>0</v>
          </cell>
          <cell r="FU979">
            <v>-4.6293334000001778</v>
          </cell>
          <cell r="FV979">
            <v>-9.3910258199975942</v>
          </cell>
          <cell r="FW979">
            <v>0</v>
          </cell>
          <cell r="FX979">
            <v>0</v>
          </cell>
          <cell r="FY979">
            <v>0</v>
          </cell>
          <cell r="FZ979">
            <v>0</v>
          </cell>
          <cell r="GA979">
            <v>0</v>
          </cell>
          <cell r="GB979">
            <v>0</v>
          </cell>
          <cell r="GC979">
            <v>0</v>
          </cell>
          <cell r="GD979">
            <v>0</v>
          </cell>
          <cell r="GE979">
            <v>-84.479888029978611</v>
          </cell>
          <cell r="GF979">
            <v>0</v>
          </cell>
          <cell r="GG979">
            <v>0</v>
          </cell>
          <cell r="GH979">
            <v>-4.6796405899985984</v>
          </cell>
          <cell r="GI979">
            <v>-5.2404687699963688</v>
          </cell>
          <cell r="GJ979">
            <v>0</v>
          </cell>
          <cell r="GK979">
            <v>-74.559778670005471</v>
          </cell>
          <cell r="GL979">
            <v>0</v>
          </cell>
          <cell r="GM979">
            <v>0</v>
          </cell>
          <cell r="GN979">
            <v>0</v>
          </cell>
          <cell r="GO979">
            <v>0</v>
          </cell>
          <cell r="GP979">
            <v>0</v>
          </cell>
          <cell r="GQ979">
            <v>0</v>
          </cell>
          <cell r="GR979">
            <v>0</v>
          </cell>
          <cell r="GS979">
            <v>0</v>
          </cell>
          <cell r="GT979">
            <v>0</v>
          </cell>
          <cell r="GU979">
            <v>0</v>
          </cell>
          <cell r="GV979">
            <v>0</v>
          </cell>
          <cell r="GW979">
            <v>0</v>
          </cell>
          <cell r="GX979">
            <v>0</v>
          </cell>
          <cell r="GY979">
            <v>0</v>
          </cell>
          <cell r="GZ979">
            <v>0</v>
          </cell>
          <cell r="HA979">
            <v>0</v>
          </cell>
          <cell r="HB979">
            <v>0</v>
          </cell>
          <cell r="HC979">
            <v>0</v>
          </cell>
          <cell r="HD979">
            <v>0</v>
          </cell>
          <cell r="HE979">
            <v>0</v>
          </cell>
          <cell r="HF979">
            <v>0</v>
          </cell>
          <cell r="HG979">
            <v>0</v>
          </cell>
          <cell r="HH979">
            <v>0</v>
          </cell>
          <cell r="HI979">
            <v>0</v>
          </cell>
          <cell r="HJ979">
            <v>0</v>
          </cell>
          <cell r="HK979">
            <v>0</v>
          </cell>
          <cell r="HL979">
            <v>0</v>
          </cell>
          <cell r="HM979">
            <v>0</v>
          </cell>
          <cell r="HN979">
            <v>0</v>
          </cell>
          <cell r="HO979">
            <v>0</v>
          </cell>
          <cell r="HP979">
            <v>0</v>
          </cell>
          <cell r="HQ979">
            <v>0</v>
          </cell>
          <cell r="HR979">
            <v>0</v>
          </cell>
          <cell r="HS979">
            <v>0</v>
          </cell>
          <cell r="HT979">
            <v>0</v>
          </cell>
          <cell r="HU979">
            <v>0</v>
          </cell>
          <cell r="HV979">
            <v>0</v>
          </cell>
          <cell r="HW979">
            <v>0</v>
          </cell>
          <cell r="HX979">
            <v>0</v>
          </cell>
          <cell r="HY979">
            <v>0</v>
          </cell>
          <cell r="HZ979">
            <v>0</v>
          </cell>
          <cell r="IA979">
            <v>0</v>
          </cell>
          <cell r="IB979">
            <v>0</v>
          </cell>
          <cell r="IC979">
            <v>0</v>
          </cell>
          <cell r="ID979">
            <v>0</v>
          </cell>
          <cell r="IE979">
            <v>0</v>
          </cell>
          <cell r="IF979">
            <v>0</v>
          </cell>
          <cell r="IG979">
            <v>0</v>
          </cell>
          <cell r="IH979">
            <v>0</v>
          </cell>
          <cell r="II979">
            <v>0</v>
          </cell>
          <cell r="IJ979">
            <v>0</v>
          </cell>
          <cell r="IK979">
            <v>0</v>
          </cell>
          <cell r="IL979">
            <v>0</v>
          </cell>
          <cell r="IM979">
            <v>0</v>
          </cell>
          <cell r="IN979">
            <v>0</v>
          </cell>
          <cell r="IO979">
            <v>0</v>
          </cell>
          <cell r="IP979">
            <v>0</v>
          </cell>
          <cell r="IQ979">
            <v>0</v>
          </cell>
          <cell r="IR979">
            <v>0</v>
          </cell>
          <cell r="IS979">
            <v>0</v>
          </cell>
          <cell r="IT979">
            <v>0</v>
          </cell>
          <cell r="IU979">
            <v>0</v>
          </cell>
          <cell r="IV979">
            <v>0</v>
          </cell>
          <cell r="IW979">
            <v>0</v>
          </cell>
          <cell r="IX979">
            <v>0</v>
          </cell>
          <cell r="IY979">
            <v>0</v>
          </cell>
          <cell r="IZ979">
            <v>0</v>
          </cell>
          <cell r="JA979">
            <v>0</v>
          </cell>
          <cell r="JB979">
            <v>0</v>
          </cell>
          <cell r="JC979">
            <v>0</v>
          </cell>
          <cell r="JD979">
            <v>0</v>
          </cell>
          <cell r="JE979">
            <v>0</v>
          </cell>
          <cell r="JF979">
            <v>0</v>
          </cell>
          <cell r="JG979">
            <v>0</v>
          </cell>
          <cell r="JH979">
            <v>0</v>
          </cell>
          <cell r="JI979">
            <v>0</v>
          </cell>
          <cell r="JJ979">
            <v>0</v>
          </cell>
          <cell r="JK979">
            <v>0</v>
          </cell>
          <cell r="JL979">
            <v>0</v>
          </cell>
          <cell r="JM979">
            <v>0</v>
          </cell>
          <cell r="JN979">
            <v>0</v>
          </cell>
          <cell r="JO979">
            <v>0</v>
          </cell>
          <cell r="JP979">
            <v>0</v>
          </cell>
          <cell r="JQ979">
            <v>0</v>
          </cell>
        </row>
        <row r="980">
          <cell r="D980" t="str">
            <v>WD_.PC.WYE._.___.Cedar Springs IV</v>
          </cell>
          <cell r="F980">
            <v>0.37198702001478523</v>
          </cell>
          <cell r="G980">
            <v>31.624968359988998</v>
          </cell>
          <cell r="H980">
            <v>141.25062543000968</v>
          </cell>
          <cell r="I980">
            <v>-73.735123029997339</v>
          </cell>
          <cell r="J980">
            <v>-72.137395939993439</v>
          </cell>
          <cell r="K980">
            <v>-9.0021953999967081</v>
          </cell>
          <cell r="L980">
            <v>0</v>
          </cell>
          <cell r="M980">
            <v>0</v>
          </cell>
          <cell r="N980">
            <v>0</v>
          </cell>
          <cell r="O980">
            <v>-83.164090620004572</v>
          </cell>
          <cell r="P980">
            <v>0</v>
          </cell>
          <cell r="Q980">
            <v>0</v>
          </cell>
          <cell r="R980">
            <v>265.05110847996548</v>
          </cell>
          <cell r="S980">
            <v>227.14064009999856</v>
          </cell>
          <cell r="T980">
            <v>-320.34423361999507</v>
          </cell>
          <cell r="U980">
            <v>-185.14839404000668</v>
          </cell>
          <cell r="V980">
            <v>-729.06512087998271</v>
          </cell>
          <cell r="W980">
            <v>142.1062689700193</v>
          </cell>
          <cell r="X980">
            <v>1441.7198420000059</v>
          </cell>
          <cell r="Y980">
            <v>-76.789343650008959</v>
          </cell>
          <cell r="Z980">
            <v>0</v>
          </cell>
          <cell r="AA980">
            <v>0</v>
          </cell>
          <cell r="AB980">
            <v>-234.56855039998482</v>
          </cell>
          <cell r="AC980">
            <v>0</v>
          </cell>
          <cell r="AD980">
            <v>0</v>
          </cell>
          <cell r="AE980">
            <v>-14.66553323995322</v>
          </cell>
          <cell r="AF980">
            <v>0</v>
          </cell>
          <cell r="AG980">
            <v>-101.78470032999758</v>
          </cell>
          <cell r="AH980">
            <v>0</v>
          </cell>
          <cell r="AI980">
            <v>64.476163200000883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22.643003889999818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G980">
            <v>0</v>
          </cell>
          <cell r="BH980">
            <v>0</v>
          </cell>
          <cell r="BI980">
            <v>0</v>
          </cell>
          <cell r="BJ980">
            <v>0</v>
          </cell>
          <cell r="BK980">
            <v>0</v>
          </cell>
          <cell r="BL980">
            <v>0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0</v>
          </cell>
          <cell r="BW980">
            <v>0</v>
          </cell>
          <cell r="BX980">
            <v>0</v>
          </cell>
          <cell r="BY980">
            <v>0</v>
          </cell>
          <cell r="BZ980">
            <v>0</v>
          </cell>
          <cell r="CA980">
            <v>0</v>
          </cell>
          <cell r="CB980">
            <v>0</v>
          </cell>
          <cell r="CC980">
            <v>0</v>
          </cell>
          <cell r="CD980">
            <v>0</v>
          </cell>
          <cell r="CE980">
            <v>0</v>
          </cell>
          <cell r="CF980">
            <v>0</v>
          </cell>
          <cell r="CG980">
            <v>0</v>
          </cell>
          <cell r="CH980">
            <v>0</v>
          </cell>
          <cell r="CI980">
            <v>0</v>
          </cell>
          <cell r="CJ980">
            <v>0</v>
          </cell>
          <cell r="CK980">
            <v>0</v>
          </cell>
          <cell r="CL980">
            <v>0</v>
          </cell>
          <cell r="CM980">
            <v>0</v>
          </cell>
          <cell r="CN980">
            <v>0</v>
          </cell>
          <cell r="CO980">
            <v>0</v>
          </cell>
          <cell r="CP980">
            <v>0</v>
          </cell>
          <cell r="CQ980">
            <v>0</v>
          </cell>
          <cell r="CR980">
            <v>0</v>
          </cell>
          <cell r="CS980">
            <v>0</v>
          </cell>
          <cell r="CT980">
            <v>0</v>
          </cell>
          <cell r="CU980">
            <v>0</v>
          </cell>
          <cell r="CV980">
            <v>0</v>
          </cell>
          <cell r="CW980">
            <v>0</v>
          </cell>
          <cell r="CX980">
            <v>0</v>
          </cell>
          <cell r="CY980">
            <v>0</v>
          </cell>
          <cell r="CZ980">
            <v>0</v>
          </cell>
          <cell r="DA980">
            <v>0</v>
          </cell>
          <cell r="DB980">
            <v>0</v>
          </cell>
          <cell r="DC980">
            <v>0</v>
          </cell>
          <cell r="DD980">
            <v>0</v>
          </cell>
          <cell r="DE980">
            <v>0</v>
          </cell>
          <cell r="DF980">
            <v>0</v>
          </cell>
          <cell r="DG980">
            <v>0</v>
          </cell>
          <cell r="DH980">
            <v>0</v>
          </cell>
          <cell r="DI980">
            <v>0</v>
          </cell>
          <cell r="DJ980">
            <v>0</v>
          </cell>
          <cell r="DK980">
            <v>0</v>
          </cell>
          <cell r="DL980">
            <v>0</v>
          </cell>
          <cell r="DM980">
            <v>0</v>
          </cell>
          <cell r="DN980">
            <v>0</v>
          </cell>
          <cell r="DO980">
            <v>0</v>
          </cell>
          <cell r="DP980">
            <v>0</v>
          </cell>
          <cell r="DQ980">
            <v>0</v>
          </cell>
          <cell r="DR980">
            <v>-1777.4094515799079</v>
          </cell>
          <cell r="DS980">
            <v>0</v>
          </cell>
          <cell r="DT980">
            <v>0</v>
          </cell>
          <cell r="DU980">
            <v>-400.53956304999883</v>
          </cell>
          <cell r="DV980">
            <v>27.430441810007324</v>
          </cell>
          <cell r="DW980">
            <v>-1160.2879693899886</v>
          </cell>
          <cell r="DX980">
            <v>-244.01236095000058</v>
          </cell>
          <cell r="DY980">
            <v>0</v>
          </cell>
          <cell r="DZ980">
            <v>0</v>
          </cell>
          <cell r="EA980">
            <v>0</v>
          </cell>
          <cell r="EB980">
            <v>0</v>
          </cell>
          <cell r="EC980">
            <v>0</v>
          </cell>
          <cell r="ED980">
            <v>0</v>
          </cell>
          <cell r="EE980">
            <v>-1578.8810245299246</v>
          </cell>
          <cell r="EF980">
            <v>0</v>
          </cell>
          <cell r="EG980">
            <v>0</v>
          </cell>
          <cell r="EH980">
            <v>-1460.043283779989</v>
          </cell>
          <cell r="EI980">
            <v>-118.83774075000838</v>
          </cell>
          <cell r="EJ980">
            <v>0</v>
          </cell>
          <cell r="EK980">
            <v>0</v>
          </cell>
          <cell r="EL980">
            <v>0</v>
          </cell>
          <cell r="EM980">
            <v>0</v>
          </cell>
          <cell r="EN980">
            <v>0</v>
          </cell>
          <cell r="EO980">
            <v>0</v>
          </cell>
          <cell r="EP980">
            <v>0</v>
          </cell>
          <cell r="EQ980">
            <v>0</v>
          </cell>
          <cell r="ER980">
            <v>-889.8563100900501</v>
          </cell>
          <cell r="ES980">
            <v>0</v>
          </cell>
          <cell r="ET980">
            <v>0</v>
          </cell>
          <cell r="EU980">
            <v>-889.85631008999189</v>
          </cell>
          <cell r="EV980">
            <v>0</v>
          </cell>
          <cell r="EW980">
            <v>0</v>
          </cell>
          <cell r="EX980">
            <v>0</v>
          </cell>
          <cell r="EY980">
            <v>0</v>
          </cell>
          <cell r="EZ980">
            <v>0</v>
          </cell>
          <cell r="FA980">
            <v>0</v>
          </cell>
          <cell r="FB980">
            <v>0</v>
          </cell>
          <cell r="FC980">
            <v>0</v>
          </cell>
          <cell r="FD980">
            <v>0</v>
          </cell>
          <cell r="FE980">
            <v>-16.034416869981214</v>
          </cell>
          <cell r="FF980">
            <v>0</v>
          </cell>
          <cell r="FG980">
            <v>0</v>
          </cell>
          <cell r="FH980">
            <v>136.12514400000509</v>
          </cell>
          <cell r="FI980">
            <v>-152.15956087000086</v>
          </cell>
          <cell r="FJ980">
            <v>0</v>
          </cell>
          <cell r="FK980">
            <v>0</v>
          </cell>
          <cell r="FL980">
            <v>0</v>
          </cell>
          <cell r="FM980">
            <v>0</v>
          </cell>
          <cell r="FN980">
            <v>0</v>
          </cell>
          <cell r="FO980">
            <v>0</v>
          </cell>
          <cell r="FP980">
            <v>0</v>
          </cell>
          <cell r="FQ980">
            <v>0</v>
          </cell>
          <cell r="FR980">
            <v>-267.00735958991572</v>
          </cell>
          <cell r="FS980">
            <v>0</v>
          </cell>
          <cell r="FT980">
            <v>0</v>
          </cell>
          <cell r="FU980">
            <v>-359.59095228998922</v>
          </cell>
          <cell r="FV980">
            <v>92.583592700000736</v>
          </cell>
          <cell r="FW980">
            <v>0</v>
          </cell>
          <cell r="FX980">
            <v>0</v>
          </cell>
          <cell r="FY980">
            <v>0</v>
          </cell>
          <cell r="FZ980">
            <v>0</v>
          </cell>
          <cell r="GA980">
            <v>0</v>
          </cell>
          <cell r="GB980">
            <v>0</v>
          </cell>
          <cell r="GC980">
            <v>0</v>
          </cell>
          <cell r="GD980">
            <v>0</v>
          </cell>
          <cell r="GE980">
            <v>-556.67429350991733</v>
          </cell>
          <cell r="GF980">
            <v>0</v>
          </cell>
          <cell r="GG980">
            <v>0</v>
          </cell>
          <cell r="GH980">
            <v>-693.15859217999969</v>
          </cell>
          <cell r="GI980">
            <v>136.48429867000959</v>
          </cell>
          <cell r="GJ980">
            <v>0</v>
          </cell>
          <cell r="GK980">
            <v>0</v>
          </cell>
          <cell r="GL980">
            <v>0</v>
          </cell>
          <cell r="GM980">
            <v>0</v>
          </cell>
          <cell r="GN980">
            <v>0</v>
          </cell>
          <cell r="GO980">
            <v>0</v>
          </cell>
          <cell r="GP980">
            <v>0</v>
          </cell>
          <cell r="GQ980">
            <v>0</v>
          </cell>
          <cell r="GR980">
            <v>-221.69214599998668</v>
          </cell>
          <cell r="GS980">
            <v>0</v>
          </cell>
          <cell r="GT980">
            <v>0</v>
          </cell>
          <cell r="GU980">
            <v>-221.69214600001578</v>
          </cell>
          <cell r="GV980">
            <v>0</v>
          </cell>
          <cell r="GW980">
            <v>0</v>
          </cell>
          <cell r="GX980">
            <v>0</v>
          </cell>
          <cell r="GY980">
            <v>0</v>
          </cell>
          <cell r="GZ980">
            <v>0</v>
          </cell>
          <cell r="HA980">
            <v>0</v>
          </cell>
          <cell r="HB980">
            <v>0</v>
          </cell>
          <cell r="HC980">
            <v>0</v>
          </cell>
          <cell r="HD980">
            <v>0</v>
          </cell>
          <cell r="HE980">
            <v>47.026361269876361</v>
          </cell>
          <cell r="HF980">
            <v>0</v>
          </cell>
          <cell r="HG980">
            <v>0</v>
          </cell>
          <cell r="HH980">
            <v>210.75658053002553</v>
          </cell>
          <cell r="HI980">
            <v>-163.73021926000365</v>
          </cell>
          <cell r="HJ980">
            <v>0</v>
          </cell>
          <cell r="HK980">
            <v>0</v>
          </cell>
          <cell r="HL980">
            <v>0</v>
          </cell>
          <cell r="HM980">
            <v>0</v>
          </cell>
          <cell r="HN980">
            <v>0</v>
          </cell>
          <cell r="HO980">
            <v>0</v>
          </cell>
          <cell r="HP980">
            <v>0</v>
          </cell>
          <cell r="HQ980">
            <v>0</v>
          </cell>
          <cell r="HR980">
            <v>351.40537993982434</v>
          </cell>
          <cell r="HS980">
            <v>0</v>
          </cell>
          <cell r="HT980">
            <v>0</v>
          </cell>
          <cell r="HU980">
            <v>351.40537994002807</v>
          </cell>
          <cell r="HV980">
            <v>0</v>
          </cell>
          <cell r="HW980">
            <v>0</v>
          </cell>
          <cell r="HX980">
            <v>0</v>
          </cell>
          <cell r="HY980">
            <v>0</v>
          </cell>
          <cell r="HZ980">
            <v>0</v>
          </cell>
          <cell r="IA980">
            <v>0</v>
          </cell>
          <cell r="IB980">
            <v>0</v>
          </cell>
          <cell r="IC980">
            <v>0</v>
          </cell>
          <cell r="ID980">
            <v>0</v>
          </cell>
          <cell r="IE980">
            <v>-245.68241390003823</v>
          </cell>
          <cell r="IF980">
            <v>0</v>
          </cell>
          <cell r="IG980">
            <v>0</v>
          </cell>
          <cell r="IH980">
            <v>-245.68241389999457</v>
          </cell>
          <cell r="II980">
            <v>0</v>
          </cell>
          <cell r="IJ980">
            <v>0</v>
          </cell>
          <cell r="IK980">
            <v>0</v>
          </cell>
          <cell r="IL980">
            <v>0</v>
          </cell>
          <cell r="IM980">
            <v>0</v>
          </cell>
          <cell r="IN980">
            <v>0</v>
          </cell>
          <cell r="IO980">
            <v>0</v>
          </cell>
          <cell r="IP980">
            <v>0</v>
          </cell>
          <cell r="IQ980">
            <v>0</v>
          </cell>
          <cell r="IR980">
            <v>607.98270717030391</v>
          </cell>
          <cell r="IS980">
            <v>0</v>
          </cell>
          <cell r="IT980">
            <v>0</v>
          </cell>
          <cell r="IU980">
            <v>607.98270716999832</v>
          </cell>
          <cell r="IV980">
            <v>0</v>
          </cell>
          <cell r="IW980">
            <v>0</v>
          </cell>
          <cell r="IX980">
            <v>0</v>
          </cell>
          <cell r="IY980">
            <v>0</v>
          </cell>
          <cell r="IZ980">
            <v>0</v>
          </cell>
          <cell r="JA980">
            <v>0</v>
          </cell>
          <cell r="JB980">
            <v>0</v>
          </cell>
          <cell r="JC980">
            <v>0</v>
          </cell>
          <cell r="JD980">
            <v>0</v>
          </cell>
          <cell r="JE980">
            <v>0</v>
          </cell>
          <cell r="JF980">
            <v>0</v>
          </cell>
          <cell r="JG980">
            <v>0</v>
          </cell>
          <cell r="JH980">
            <v>0</v>
          </cell>
          <cell r="JI980">
            <v>0</v>
          </cell>
          <cell r="JJ980">
            <v>0</v>
          </cell>
          <cell r="JK980">
            <v>0</v>
          </cell>
          <cell r="JL980">
            <v>0</v>
          </cell>
          <cell r="JM980">
            <v>0</v>
          </cell>
          <cell r="JN980">
            <v>0</v>
          </cell>
          <cell r="JO980">
            <v>0</v>
          </cell>
          <cell r="JP980">
            <v>0</v>
          </cell>
          <cell r="JQ980">
            <v>0</v>
          </cell>
        </row>
        <row r="981">
          <cell r="D981" t="str">
            <v>WD_.PC.WYE._.___.Three Buttes Power (Duke)</v>
          </cell>
          <cell r="F981">
            <v>-29.703851639998902</v>
          </cell>
          <cell r="G981">
            <v>-15.946684649999952</v>
          </cell>
          <cell r="H981">
            <v>-79.667342069998995</v>
          </cell>
          <cell r="I981">
            <v>-36.136921590001293</v>
          </cell>
          <cell r="J981">
            <v>-29.833970330000739</v>
          </cell>
          <cell r="K981">
            <v>0</v>
          </cell>
          <cell r="L981">
            <v>0</v>
          </cell>
          <cell r="M981">
            <v>-21.74447095999858</v>
          </cell>
          <cell r="N981">
            <v>3.8820577700025751</v>
          </cell>
          <cell r="O981">
            <v>-79.086825159996806</v>
          </cell>
          <cell r="P981">
            <v>0</v>
          </cell>
          <cell r="Q981">
            <v>0</v>
          </cell>
          <cell r="R981">
            <v>-41.414607829996385</v>
          </cell>
          <cell r="S981">
            <v>0</v>
          </cell>
          <cell r="T981">
            <v>-53.195908369998506</v>
          </cell>
          <cell r="U981">
            <v>-3.6819711499992991</v>
          </cell>
          <cell r="V981">
            <v>15.248218249998899</v>
          </cell>
          <cell r="W981">
            <v>0</v>
          </cell>
          <cell r="X981">
            <v>-3.2237868500014883</v>
          </cell>
          <cell r="Y981">
            <v>-0.63673446999928274</v>
          </cell>
          <cell r="Z981">
            <v>-93.934433899994474</v>
          </cell>
          <cell r="AA981">
            <v>-2.5785996199974761</v>
          </cell>
          <cell r="AB981">
            <v>102.48248862999753</v>
          </cell>
          <cell r="AC981">
            <v>0</v>
          </cell>
          <cell r="AD981">
            <v>-1.8938803499986534</v>
          </cell>
          <cell r="AE981">
            <v>-73.450277259980794</v>
          </cell>
          <cell r="AF981">
            <v>-115.58955158999743</v>
          </cell>
          <cell r="AG981">
            <v>0</v>
          </cell>
          <cell r="AH981">
            <v>3.1140714600005595</v>
          </cell>
          <cell r="AI981">
            <v>3.7434210099963821</v>
          </cell>
          <cell r="AJ981">
            <v>0</v>
          </cell>
          <cell r="AK981">
            <v>-4.9514104000008956</v>
          </cell>
          <cell r="AL981">
            <v>-1.4684714199993323</v>
          </cell>
          <cell r="AM981">
            <v>0</v>
          </cell>
          <cell r="AN981">
            <v>0</v>
          </cell>
          <cell r="AO981">
            <v>41.701663679988997</v>
          </cell>
          <cell r="AP981">
            <v>0</v>
          </cell>
          <cell r="AQ981">
            <v>0</v>
          </cell>
          <cell r="AR981">
            <v>-222.94493285997305</v>
          </cell>
          <cell r="AS981">
            <v>0</v>
          </cell>
          <cell r="AT981">
            <v>-22.152900979999686</v>
          </cell>
          <cell r="AU981">
            <v>-6.9105628200013598</v>
          </cell>
          <cell r="AV981">
            <v>-32.260458990000188</v>
          </cell>
          <cell r="AW981">
            <v>-60.875123650002934</v>
          </cell>
          <cell r="AX981">
            <v>7.1738980001100572E-2</v>
          </cell>
          <cell r="AY981">
            <v>0</v>
          </cell>
          <cell r="AZ981">
            <v>0</v>
          </cell>
          <cell r="BA981">
            <v>0</v>
          </cell>
          <cell r="BB981">
            <v>-95.356311679999635</v>
          </cell>
          <cell r="BC981">
            <v>-5.4613137199958146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  <cell r="BJ981">
            <v>0</v>
          </cell>
          <cell r="BK981">
            <v>0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  <cell r="BR981">
            <v>0</v>
          </cell>
          <cell r="BS981">
            <v>0</v>
          </cell>
          <cell r="BT981">
            <v>0</v>
          </cell>
          <cell r="BU981">
            <v>0</v>
          </cell>
          <cell r="BV981">
            <v>0</v>
          </cell>
          <cell r="BW981">
            <v>0</v>
          </cell>
          <cell r="BX981">
            <v>0</v>
          </cell>
          <cell r="BY981">
            <v>0</v>
          </cell>
          <cell r="BZ981">
            <v>0</v>
          </cell>
          <cell r="CA981">
            <v>0</v>
          </cell>
          <cell r="CB981">
            <v>0</v>
          </cell>
          <cell r="CC981">
            <v>0</v>
          </cell>
          <cell r="CD981">
            <v>0</v>
          </cell>
          <cell r="CE981">
            <v>0</v>
          </cell>
          <cell r="CF981">
            <v>0</v>
          </cell>
          <cell r="CG981">
            <v>0</v>
          </cell>
          <cell r="CH981">
            <v>0</v>
          </cell>
          <cell r="CI981">
            <v>0</v>
          </cell>
          <cell r="CJ981">
            <v>0</v>
          </cell>
          <cell r="CK981">
            <v>0</v>
          </cell>
          <cell r="CL981">
            <v>0</v>
          </cell>
          <cell r="CM981">
            <v>0</v>
          </cell>
          <cell r="CN981">
            <v>0</v>
          </cell>
          <cell r="CO981">
            <v>0</v>
          </cell>
          <cell r="CP981">
            <v>0</v>
          </cell>
          <cell r="CQ981">
            <v>0</v>
          </cell>
          <cell r="CR981">
            <v>0</v>
          </cell>
          <cell r="CS981">
            <v>0</v>
          </cell>
          <cell r="CT981">
            <v>0</v>
          </cell>
          <cell r="CU981">
            <v>0</v>
          </cell>
          <cell r="CV981">
            <v>0</v>
          </cell>
          <cell r="CW981">
            <v>0</v>
          </cell>
          <cell r="CX981">
            <v>0</v>
          </cell>
          <cell r="CY981">
            <v>0</v>
          </cell>
          <cell r="CZ981">
            <v>0</v>
          </cell>
          <cell r="DA981">
            <v>0</v>
          </cell>
          <cell r="DB981">
            <v>0</v>
          </cell>
          <cell r="DC981">
            <v>0</v>
          </cell>
          <cell r="DD981">
            <v>0</v>
          </cell>
          <cell r="DE981">
            <v>0</v>
          </cell>
          <cell r="DF981">
            <v>0</v>
          </cell>
          <cell r="DG981">
            <v>0</v>
          </cell>
          <cell r="DH981">
            <v>0</v>
          </cell>
          <cell r="DI981">
            <v>0</v>
          </cell>
          <cell r="DJ981">
            <v>0</v>
          </cell>
          <cell r="DK981">
            <v>0</v>
          </cell>
          <cell r="DL981">
            <v>0</v>
          </cell>
          <cell r="DM981">
            <v>0</v>
          </cell>
          <cell r="DN981">
            <v>0</v>
          </cell>
          <cell r="DO981">
            <v>0</v>
          </cell>
          <cell r="DP981">
            <v>0</v>
          </cell>
          <cell r="DQ981">
            <v>0</v>
          </cell>
          <cell r="DR981">
            <v>0</v>
          </cell>
          <cell r="DS981">
            <v>0</v>
          </cell>
          <cell r="DT981">
            <v>0</v>
          </cell>
          <cell r="DU981">
            <v>0</v>
          </cell>
          <cell r="DV981">
            <v>0</v>
          </cell>
          <cell r="DW981">
            <v>0</v>
          </cell>
          <cell r="DX981">
            <v>0</v>
          </cell>
          <cell r="DY981">
            <v>0</v>
          </cell>
          <cell r="DZ981">
            <v>0</v>
          </cell>
          <cell r="EA981">
            <v>0</v>
          </cell>
          <cell r="EB981">
            <v>0</v>
          </cell>
          <cell r="EC981">
            <v>0</v>
          </cell>
          <cell r="ED981">
            <v>0</v>
          </cell>
          <cell r="EE981">
            <v>0</v>
          </cell>
          <cell r="EF981">
            <v>0</v>
          </cell>
          <cell r="EG981">
            <v>0</v>
          </cell>
          <cell r="EH981">
            <v>0</v>
          </cell>
          <cell r="EI981">
            <v>0</v>
          </cell>
          <cell r="EJ981">
            <v>0</v>
          </cell>
          <cell r="EK981">
            <v>0</v>
          </cell>
          <cell r="EL981">
            <v>0</v>
          </cell>
          <cell r="EM981">
            <v>0</v>
          </cell>
          <cell r="EN981">
            <v>0</v>
          </cell>
          <cell r="EO981">
            <v>0</v>
          </cell>
          <cell r="EP981">
            <v>0</v>
          </cell>
          <cell r="EQ981">
            <v>0</v>
          </cell>
          <cell r="ER981">
            <v>0</v>
          </cell>
          <cell r="ES981">
            <v>0</v>
          </cell>
          <cell r="ET981">
            <v>0</v>
          </cell>
          <cell r="EU981">
            <v>0</v>
          </cell>
          <cell r="EV981">
            <v>0</v>
          </cell>
          <cell r="EW981">
            <v>0</v>
          </cell>
          <cell r="EX981">
            <v>0</v>
          </cell>
          <cell r="EY981">
            <v>0</v>
          </cell>
          <cell r="EZ981">
            <v>0</v>
          </cell>
          <cell r="FA981">
            <v>0</v>
          </cell>
          <cell r="FB981">
            <v>0</v>
          </cell>
          <cell r="FC981">
            <v>0</v>
          </cell>
          <cell r="FD981">
            <v>0</v>
          </cell>
          <cell r="FE981">
            <v>0</v>
          </cell>
          <cell r="FF981">
            <v>0</v>
          </cell>
          <cell r="FG981">
            <v>0</v>
          </cell>
          <cell r="FH981">
            <v>0</v>
          </cell>
          <cell r="FI981">
            <v>0</v>
          </cell>
          <cell r="FJ981">
            <v>0</v>
          </cell>
          <cell r="FK981">
            <v>0</v>
          </cell>
          <cell r="FL981">
            <v>0</v>
          </cell>
          <cell r="FM981">
            <v>0</v>
          </cell>
          <cell r="FN981">
            <v>0</v>
          </cell>
          <cell r="FO981">
            <v>0</v>
          </cell>
          <cell r="FP981">
            <v>0</v>
          </cell>
          <cell r="FQ981">
            <v>0</v>
          </cell>
          <cell r="FR981">
            <v>0</v>
          </cell>
          <cell r="FS981">
            <v>0</v>
          </cell>
          <cell r="FT981">
            <v>0</v>
          </cell>
          <cell r="FU981">
            <v>0</v>
          </cell>
          <cell r="FV981">
            <v>0</v>
          </cell>
          <cell r="FW981">
            <v>0</v>
          </cell>
          <cell r="FX981">
            <v>0</v>
          </cell>
          <cell r="FY981">
            <v>0</v>
          </cell>
          <cell r="FZ981">
            <v>0</v>
          </cell>
          <cell r="GA981">
            <v>0</v>
          </cell>
          <cell r="GB981">
            <v>0</v>
          </cell>
          <cell r="GC981">
            <v>0</v>
          </cell>
          <cell r="GD981">
            <v>0</v>
          </cell>
          <cell r="GE981">
            <v>0</v>
          </cell>
          <cell r="GF981">
            <v>0</v>
          </cell>
          <cell r="GG981">
            <v>0</v>
          </cell>
          <cell r="GH981">
            <v>0</v>
          </cell>
          <cell r="GI981">
            <v>0</v>
          </cell>
          <cell r="GJ981">
            <v>0</v>
          </cell>
          <cell r="GK981">
            <v>0</v>
          </cell>
          <cell r="GL981">
            <v>0</v>
          </cell>
          <cell r="GM981">
            <v>0</v>
          </cell>
          <cell r="GN981">
            <v>0</v>
          </cell>
          <cell r="GO981">
            <v>0</v>
          </cell>
          <cell r="GP981">
            <v>0</v>
          </cell>
          <cell r="GQ981">
            <v>0</v>
          </cell>
          <cell r="GR981">
            <v>0</v>
          </cell>
          <cell r="GS981">
            <v>0</v>
          </cell>
          <cell r="GT981">
            <v>0</v>
          </cell>
          <cell r="GU981">
            <v>0</v>
          </cell>
          <cell r="GV981">
            <v>0</v>
          </cell>
          <cell r="GW981">
            <v>0</v>
          </cell>
          <cell r="GX981">
            <v>0</v>
          </cell>
          <cell r="GY981">
            <v>0</v>
          </cell>
          <cell r="GZ981">
            <v>0</v>
          </cell>
          <cell r="HA981">
            <v>0</v>
          </cell>
          <cell r="HB981">
            <v>0</v>
          </cell>
          <cell r="HC981">
            <v>0</v>
          </cell>
          <cell r="HD981">
            <v>0</v>
          </cell>
          <cell r="HE981">
            <v>0</v>
          </cell>
          <cell r="HF981">
            <v>0</v>
          </cell>
          <cell r="HG981">
            <v>0</v>
          </cell>
          <cell r="HH981">
            <v>0</v>
          </cell>
          <cell r="HI981">
            <v>0</v>
          </cell>
          <cell r="HJ981">
            <v>0</v>
          </cell>
          <cell r="HK981">
            <v>0</v>
          </cell>
          <cell r="HL981">
            <v>0</v>
          </cell>
          <cell r="HM981">
            <v>0</v>
          </cell>
          <cell r="HN981">
            <v>0</v>
          </cell>
          <cell r="HO981">
            <v>0</v>
          </cell>
          <cell r="HP981">
            <v>0</v>
          </cell>
          <cell r="HQ981">
            <v>0</v>
          </cell>
          <cell r="HR981">
            <v>0</v>
          </cell>
          <cell r="HS981">
            <v>0</v>
          </cell>
          <cell r="HT981">
            <v>0</v>
          </cell>
          <cell r="HU981">
            <v>0</v>
          </cell>
          <cell r="HV981">
            <v>0</v>
          </cell>
          <cell r="HW981">
            <v>0</v>
          </cell>
          <cell r="HX981">
            <v>0</v>
          </cell>
          <cell r="HY981">
            <v>0</v>
          </cell>
          <cell r="HZ981">
            <v>0</v>
          </cell>
          <cell r="IA981">
            <v>0</v>
          </cell>
          <cell r="IB981">
            <v>0</v>
          </cell>
          <cell r="IC981">
            <v>0</v>
          </cell>
          <cell r="ID981">
            <v>0</v>
          </cell>
          <cell r="IE981">
            <v>0</v>
          </cell>
          <cell r="IF981">
            <v>0</v>
          </cell>
          <cell r="IG981">
            <v>0</v>
          </cell>
          <cell r="IH981">
            <v>0</v>
          </cell>
          <cell r="II981">
            <v>0</v>
          </cell>
          <cell r="IJ981">
            <v>0</v>
          </cell>
          <cell r="IK981">
            <v>0</v>
          </cell>
          <cell r="IL981">
            <v>0</v>
          </cell>
          <cell r="IM981">
            <v>0</v>
          </cell>
          <cell r="IN981">
            <v>0</v>
          </cell>
          <cell r="IO981">
            <v>0</v>
          </cell>
          <cell r="IP981">
            <v>0</v>
          </cell>
          <cell r="IQ981">
            <v>0</v>
          </cell>
          <cell r="IR981">
            <v>0</v>
          </cell>
          <cell r="IS981">
            <v>0</v>
          </cell>
          <cell r="IT981">
            <v>0</v>
          </cell>
          <cell r="IU981">
            <v>0</v>
          </cell>
          <cell r="IV981">
            <v>0</v>
          </cell>
          <cell r="IW981">
            <v>0</v>
          </cell>
          <cell r="IX981">
            <v>0</v>
          </cell>
          <cell r="IY981">
            <v>0</v>
          </cell>
          <cell r="IZ981">
            <v>0</v>
          </cell>
          <cell r="JA981">
            <v>0</v>
          </cell>
          <cell r="JB981">
            <v>0</v>
          </cell>
          <cell r="JC981">
            <v>0</v>
          </cell>
          <cell r="JD981">
            <v>0</v>
          </cell>
          <cell r="JE981">
            <v>0</v>
          </cell>
          <cell r="JF981">
            <v>0</v>
          </cell>
          <cell r="JG981">
            <v>0</v>
          </cell>
          <cell r="JH981">
            <v>0</v>
          </cell>
          <cell r="JI981">
            <v>0</v>
          </cell>
          <cell r="JJ981">
            <v>0</v>
          </cell>
          <cell r="JK981">
            <v>0</v>
          </cell>
          <cell r="JL981">
            <v>0</v>
          </cell>
          <cell r="JM981">
            <v>0</v>
          </cell>
          <cell r="JN981">
            <v>0</v>
          </cell>
          <cell r="JO981">
            <v>0</v>
          </cell>
          <cell r="JP981">
            <v>0</v>
          </cell>
          <cell r="JQ981">
            <v>0</v>
          </cell>
        </row>
        <row r="982">
          <cell r="D982" t="str">
            <v>WD_.PC.WYE._.___.Top of the World</v>
          </cell>
          <cell r="F982">
            <v>7.7827390599995852</v>
          </cell>
          <cell r="G982">
            <v>-54.235522539995145</v>
          </cell>
          <cell r="H982">
            <v>54.39820616000361</v>
          </cell>
          <cell r="I982">
            <v>-20.978953189995082</v>
          </cell>
          <cell r="J982">
            <v>-10.481082660000538</v>
          </cell>
          <cell r="K982">
            <v>-22.063882730006299</v>
          </cell>
          <cell r="L982">
            <v>0</v>
          </cell>
          <cell r="M982">
            <v>-49.120885860000271</v>
          </cell>
          <cell r="N982">
            <v>-38.661314030003268</v>
          </cell>
          <cell r="O982">
            <v>-77.905278370002634</v>
          </cell>
          <cell r="P982">
            <v>0</v>
          </cell>
          <cell r="Q982">
            <v>0</v>
          </cell>
          <cell r="R982">
            <v>-474.58509595994838</v>
          </cell>
          <cell r="S982">
            <v>-12.245022040006006</v>
          </cell>
          <cell r="T982">
            <v>6.4057107900080155</v>
          </cell>
          <cell r="U982">
            <v>-55.638644210004713</v>
          </cell>
          <cell r="V982">
            <v>-51.149752669982263</v>
          </cell>
          <cell r="W982">
            <v>0</v>
          </cell>
          <cell r="X982">
            <v>-60.671862070004863</v>
          </cell>
          <cell r="Y982">
            <v>0</v>
          </cell>
          <cell r="Z982">
            <v>5.7023247800025274</v>
          </cell>
          <cell r="AA982">
            <v>0</v>
          </cell>
          <cell r="AB982">
            <v>-297.73377951001021</v>
          </cell>
          <cell r="AC982">
            <v>-1.7129347999871243</v>
          </cell>
          <cell r="AD982">
            <v>-7.5411362299782922</v>
          </cell>
          <cell r="AE982">
            <v>-287.29970755998511</v>
          </cell>
          <cell r="AF982">
            <v>85.245258889990509</v>
          </cell>
          <cell r="AG982">
            <v>0</v>
          </cell>
          <cell r="AH982">
            <v>-80.016655430001265</v>
          </cell>
          <cell r="AI982">
            <v>-139.03245005999634</v>
          </cell>
          <cell r="AJ982">
            <v>0</v>
          </cell>
          <cell r="AK982">
            <v>-0.45416353000109666</v>
          </cell>
          <cell r="AL982">
            <v>-8.2588418999985151</v>
          </cell>
          <cell r="AM982">
            <v>-19.799952980003582</v>
          </cell>
          <cell r="AN982">
            <v>0</v>
          </cell>
          <cell r="AO982">
            <v>-124.98290254999301</v>
          </cell>
          <cell r="AP982">
            <v>0</v>
          </cell>
          <cell r="AQ982">
            <v>0</v>
          </cell>
          <cell r="AR982">
            <v>-131.96816250996199</v>
          </cell>
          <cell r="AS982">
            <v>1.2180743399949279</v>
          </cell>
          <cell r="AT982">
            <v>-78.522386559998267</v>
          </cell>
          <cell r="AU982">
            <v>-36.965039650000108</v>
          </cell>
          <cell r="AV982">
            <v>-84.077706740004942</v>
          </cell>
          <cell r="AW982">
            <v>55.882146439998905</v>
          </cell>
          <cell r="AX982">
            <v>2.0174516499973834</v>
          </cell>
          <cell r="AY982">
            <v>0</v>
          </cell>
          <cell r="AZ982">
            <v>0</v>
          </cell>
          <cell r="BA982">
            <v>0</v>
          </cell>
          <cell r="BB982">
            <v>8.4792980100028217</v>
          </cell>
          <cell r="BC982">
            <v>0</v>
          </cell>
          <cell r="BD982">
            <v>0</v>
          </cell>
          <cell r="BE982">
            <v>-210.35218134988099</v>
          </cell>
          <cell r="BF982">
            <v>0</v>
          </cell>
          <cell r="BG982">
            <v>0</v>
          </cell>
          <cell r="BH982">
            <v>-38.680669450004643</v>
          </cell>
          <cell r="BI982">
            <v>-51.803690899992944</v>
          </cell>
          <cell r="BJ982">
            <v>-74.781856260000495</v>
          </cell>
          <cell r="BK982">
            <v>0</v>
          </cell>
          <cell r="BL982">
            <v>0</v>
          </cell>
          <cell r="BM982">
            <v>0</v>
          </cell>
          <cell r="BN982">
            <v>0</v>
          </cell>
          <cell r="BO982">
            <v>-45.085964739999326</v>
          </cell>
          <cell r="BP982">
            <v>0</v>
          </cell>
          <cell r="BQ982">
            <v>0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0</v>
          </cell>
          <cell r="BW982">
            <v>0</v>
          </cell>
          <cell r="BX982">
            <v>0</v>
          </cell>
          <cell r="BY982">
            <v>0</v>
          </cell>
          <cell r="BZ982">
            <v>0</v>
          </cell>
          <cell r="CA982">
            <v>0</v>
          </cell>
          <cell r="CB982">
            <v>0</v>
          </cell>
          <cell r="CC982">
            <v>0</v>
          </cell>
          <cell r="CD982">
            <v>0</v>
          </cell>
          <cell r="CE982">
            <v>0</v>
          </cell>
          <cell r="CF982">
            <v>0</v>
          </cell>
          <cell r="CG982">
            <v>0</v>
          </cell>
          <cell r="CH982">
            <v>0</v>
          </cell>
          <cell r="CI982">
            <v>0</v>
          </cell>
          <cell r="CJ982">
            <v>0</v>
          </cell>
          <cell r="CK982">
            <v>0</v>
          </cell>
          <cell r="CL982">
            <v>0</v>
          </cell>
          <cell r="CM982">
            <v>0</v>
          </cell>
          <cell r="CN982">
            <v>0</v>
          </cell>
          <cell r="CO982">
            <v>0</v>
          </cell>
          <cell r="CP982">
            <v>0</v>
          </cell>
          <cell r="CQ982">
            <v>0</v>
          </cell>
          <cell r="CR982">
            <v>0</v>
          </cell>
          <cell r="CS982">
            <v>0</v>
          </cell>
          <cell r="CT982">
            <v>0</v>
          </cell>
          <cell r="CU982">
            <v>0</v>
          </cell>
          <cell r="CV982">
            <v>0</v>
          </cell>
          <cell r="CW982">
            <v>0</v>
          </cell>
          <cell r="CX982">
            <v>0</v>
          </cell>
          <cell r="CY982">
            <v>0</v>
          </cell>
          <cell r="CZ982">
            <v>0</v>
          </cell>
          <cell r="DA982">
            <v>0</v>
          </cell>
          <cell r="DB982">
            <v>0</v>
          </cell>
          <cell r="DC982">
            <v>0</v>
          </cell>
          <cell r="DD982">
            <v>0</v>
          </cell>
          <cell r="DE982">
            <v>0</v>
          </cell>
          <cell r="DF982">
            <v>0</v>
          </cell>
          <cell r="DG982">
            <v>0</v>
          </cell>
          <cell r="DH982">
            <v>0</v>
          </cell>
          <cell r="DI982">
            <v>0</v>
          </cell>
          <cell r="DJ982">
            <v>0</v>
          </cell>
          <cell r="DK982">
            <v>0</v>
          </cell>
          <cell r="DL982">
            <v>0</v>
          </cell>
          <cell r="DM982">
            <v>0</v>
          </cell>
          <cell r="DN982">
            <v>0</v>
          </cell>
          <cell r="DO982">
            <v>0</v>
          </cell>
          <cell r="DP982">
            <v>0</v>
          </cell>
          <cell r="DQ982">
            <v>0</v>
          </cell>
          <cell r="DR982">
            <v>0</v>
          </cell>
          <cell r="DS982">
            <v>0</v>
          </cell>
          <cell r="DT982">
            <v>0</v>
          </cell>
          <cell r="DU982">
            <v>0</v>
          </cell>
          <cell r="DV982">
            <v>0</v>
          </cell>
          <cell r="DW982">
            <v>0</v>
          </cell>
          <cell r="DX982">
            <v>0</v>
          </cell>
          <cell r="DY982">
            <v>0</v>
          </cell>
          <cell r="DZ982">
            <v>0</v>
          </cell>
          <cell r="EA982">
            <v>0</v>
          </cell>
          <cell r="EB982">
            <v>0</v>
          </cell>
          <cell r="EC982">
            <v>0</v>
          </cell>
          <cell r="ED982">
            <v>0</v>
          </cell>
          <cell r="EE982">
            <v>0</v>
          </cell>
          <cell r="EF982">
            <v>0</v>
          </cell>
          <cell r="EG982">
            <v>0</v>
          </cell>
          <cell r="EH982">
            <v>0</v>
          </cell>
          <cell r="EI982">
            <v>0</v>
          </cell>
          <cell r="EJ982">
            <v>0</v>
          </cell>
          <cell r="EK982">
            <v>0</v>
          </cell>
          <cell r="EL982">
            <v>0</v>
          </cell>
          <cell r="EM982">
            <v>0</v>
          </cell>
          <cell r="EN982">
            <v>0</v>
          </cell>
          <cell r="EO982">
            <v>0</v>
          </cell>
          <cell r="EP982">
            <v>0</v>
          </cell>
          <cell r="EQ982">
            <v>0</v>
          </cell>
          <cell r="ER982">
            <v>0</v>
          </cell>
          <cell r="ES982">
            <v>0</v>
          </cell>
          <cell r="ET982">
            <v>0</v>
          </cell>
          <cell r="EU982">
            <v>0</v>
          </cell>
          <cell r="EV982">
            <v>0</v>
          </cell>
          <cell r="EW982">
            <v>0</v>
          </cell>
          <cell r="EX982">
            <v>0</v>
          </cell>
          <cell r="EY982">
            <v>0</v>
          </cell>
          <cell r="EZ982">
            <v>0</v>
          </cell>
          <cell r="FA982">
            <v>0</v>
          </cell>
          <cell r="FB982">
            <v>0</v>
          </cell>
          <cell r="FC982">
            <v>0</v>
          </cell>
          <cell r="FD982">
            <v>0</v>
          </cell>
          <cell r="FE982">
            <v>0</v>
          </cell>
          <cell r="FF982">
            <v>0</v>
          </cell>
          <cell r="FG982">
            <v>0</v>
          </cell>
          <cell r="FH982">
            <v>0</v>
          </cell>
          <cell r="FI982">
            <v>0</v>
          </cell>
          <cell r="FJ982">
            <v>0</v>
          </cell>
          <cell r="FK982">
            <v>0</v>
          </cell>
          <cell r="FL982">
            <v>0</v>
          </cell>
          <cell r="FM982">
            <v>0</v>
          </cell>
          <cell r="FN982">
            <v>0</v>
          </cell>
          <cell r="FO982">
            <v>0</v>
          </cell>
          <cell r="FP982">
            <v>0</v>
          </cell>
          <cell r="FQ982">
            <v>0</v>
          </cell>
          <cell r="FR982">
            <v>0</v>
          </cell>
          <cell r="FS982">
            <v>0</v>
          </cell>
          <cell r="FT982">
            <v>0</v>
          </cell>
          <cell r="FU982">
            <v>0</v>
          </cell>
          <cell r="FV982">
            <v>0</v>
          </cell>
          <cell r="FW982">
            <v>0</v>
          </cell>
          <cell r="FX982">
            <v>0</v>
          </cell>
          <cell r="FY982">
            <v>0</v>
          </cell>
          <cell r="FZ982">
            <v>0</v>
          </cell>
          <cell r="GA982">
            <v>0</v>
          </cell>
          <cell r="GB982">
            <v>0</v>
          </cell>
          <cell r="GC982">
            <v>0</v>
          </cell>
          <cell r="GD982">
            <v>0</v>
          </cell>
          <cell r="GE982">
            <v>0</v>
          </cell>
          <cell r="GF982">
            <v>0</v>
          </cell>
          <cell r="GG982">
            <v>0</v>
          </cell>
          <cell r="GH982">
            <v>0</v>
          </cell>
          <cell r="GI982">
            <v>0</v>
          </cell>
          <cell r="GJ982">
            <v>0</v>
          </cell>
          <cell r="GK982">
            <v>0</v>
          </cell>
          <cell r="GL982">
            <v>0</v>
          </cell>
          <cell r="GM982">
            <v>0</v>
          </cell>
          <cell r="GN982">
            <v>0</v>
          </cell>
          <cell r="GO982">
            <v>0</v>
          </cell>
          <cell r="GP982">
            <v>0</v>
          </cell>
          <cell r="GQ982">
            <v>0</v>
          </cell>
          <cell r="GR982">
            <v>0</v>
          </cell>
          <cell r="GS982">
            <v>0</v>
          </cell>
          <cell r="GT982">
            <v>0</v>
          </cell>
          <cell r="GU982">
            <v>0</v>
          </cell>
          <cell r="GV982">
            <v>0</v>
          </cell>
          <cell r="GW982">
            <v>0</v>
          </cell>
          <cell r="GX982">
            <v>0</v>
          </cell>
          <cell r="GY982">
            <v>0</v>
          </cell>
          <cell r="GZ982">
            <v>0</v>
          </cell>
          <cell r="HA982">
            <v>0</v>
          </cell>
          <cell r="HB982">
            <v>0</v>
          </cell>
          <cell r="HC982">
            <v>0</v>
          </cell>
          <cell r="HD982">
            <v>0</v>
          </cell>
          <cell r="HE982">
            <v>0</v>
          </cell>
          <cell r="HF982">
            <v>0</v>
          </cell>
          <cell r="HG982">
            <v>0</v>
          </cell>
          <cell r="HH982">
            <v>0</v>
          </cell>
          <cell r="HI982">
            <v>0</v>
          </cell>
          <cell r="HJ982">
            <v>0</v>
          </cell>
          <cell r="HK982">
            <v>0</v>
          </cell>
          <cell r="HL982">
            <v>0</v>
          </cell>
          <cell r="HM982">
            <v>0</v>
          </cell>
          <cell r="HN982">
            <v>0</v>
          </cell>
          <cell r="HO982">
            <v>0</v>
          </cell>
          <cell r="HP982">
            <v>0</v>
          </cell>
          <cell r="HQ982">
            <v>0</v>
          </cell>
          <cell r="HR982">
            <v>0</v>
          </cell>
          <cell r="HS982">
            <v>0</v>
          </cell>
          <cell r="HT982">
            <v>0</v>
          </cell>
          <cell r="HU982">
            <v>0</v>
          </cell>
          <cell r="HV982">
            <v>0</v>
          </cell>
          <cell r="HW982">
            <v>0</v>
          </cell>
          <cell r="HX982">
            <v>0</v>
          </cell>
          <cell r="HY982">
            <v>0</v>
          </cell>
          <cell r="HZ982">
            <v>0</v>
          </cell>
          <cell r="IA982">
            <v>0</v>
          </cell>
          <cell r="IB982">
            <v>0</v>
          </cell>
          <cell r="IC982">
            <v>0</v>
          </cell>
          <cell r="ID982">
            <v>0</v>
          </cell>
          <cell r="IE982">
            <v>0</v>
          </cell>
          <cell r="IF982">
            <v>0</v>
          </cell>
          <cell r="IG982">
            <v>0</v>
          </cell>
          <cell r="IH982">
            <v>0</v>
          </cell>
          <cell r="II982">
            <v>0</v>
          </cell>
          <cell r="IJ982">
            <v>0</v>
          </cell>
          <cell r="IK982">
            <v>0</v>
          </cell>
          <cell r="IL982">
            <v>0</v>
          </cell>
          <cell r="IM982">
            <v>0</v>
          </cell>
          <cell r="IN982">
            <v>0</v>
          </cell>
          <cell r="IO982">
            <v>0</v>
          </cell>
          <cell r="IP982">
            <v>0</v>
          </cell>
          <cell r="IQ982">
            <v>0</v>
          </cell>
          <cell r="IR982">
            <v>0</v>
          </cell>
          <cell r="IS982">
            <v>0</v>
          </cell>
          <cell r="IT982">
            <v>0</v>
          </cell>
          <cell r="IU982">
            <v>0</v>
          </cell>
          <cell r="IV982">
            <v>0</v>
          </cell>
          <cell r="IW982">
            <v>0</v>
          </cell>
          <cell r="IX982">
            <v>0</v>
          </cell>
          <cell r="IY982">
            <v>0</v>
          </cell>
          <cell r="IZ982">
            <v>0</v>
          </cell>
          <cell r="JA982">
            <v>0</v>
          </cell>
          <cell r="JB982">
            <v>0</v>
          </cell>
          <cell r="JC982">
            <v>0</v>
          </cell>
          <cell r="JD982">
            <v>0</v>
          </cell>
          <cell r="JE982">
            <v>0</v>
          </cell>
          <cell r="JF982">
            <v>0</v>
          </cell>
          <cell r="JG982">
            <v>0</v>
          </cell>
          <cell r="JH982">
            <v>0</v>
          </cell>
          <cell r="JI982">
            <v>0</v>
          </cell>
          <cell r="JJ982">
            <v>0</v>
          </cell>
          <cell r="JK982">
            <v>0</v>
          </cell>
          <cell r="JL982">
            <v>0</v>
          </cell>
          <cell r="JM982">
            <v>0</v>
          </cell>
          <cell r="JN982">
            <v>0</v>
          </cell>
          <cell r="JO982">
            <v>0</v>
          </cell>
          <cell r="JP982">
            <v>0</v>
          </cell>
          <cell r="JQ982">
            <v>0</v>
          </cell>
        </row>
        <row r="983"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  <cell r="BJ983">
            <v>0</v>
          </cell>
          <cell r="BK983">
            <v>0</v>
          </cell>
          <cell r="BL983">
            <v>0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0</v>
          </cell>
          <cell r="BW983">
            <v>0</v>
          </cell>
          <cell r="BX983">
            <v>0</v>
          </cell>
          <cell r="BY983">
            <v>0</v>
          </cell>
          <cell r="BZ983">
            <v>0</v>
          </cell>
          <cell r="CA983">
            <v>0</v>
          </cell>
          <cell r="CB983">
            <v>0</v>
          </cell>
          <cell r="CC983">
            <v>0</v>
          </cell>
          <cell r="CD983">
            <v>0</v>
          </cell>
          <cell r="CE983">
            <v>0</v>
          </cell>
          <cell r="CF983">
            <v>0</v>
          </cell>
          <cell r="CG983">
            <v>0</v>
          </cell>
          <cell r="CH983">
            <v>0</v>
          </cell>
          <cell r="CI983">
            <v>0</v>
          </cell>
          <cell r="CJ983">
            <v>0</v>
          </cell>
          <cell r="CK983">
            <v>0</v>
          </cell>
          <cell r="CL983">
            <v>0</v>
          </cell>
          <cell r="CM983">
            <v>0</v>
          </cell>
          <cell r="CN983">
            <v>0</v>
          </cell>
          <cell r="CO983">
            <v>0</v>
          </cell>
          <cell r="CP983">
            <v>0</v>
          </cell>
          <cell r="CQ983">
            <v>0</v>
          </cell>
          <cell r="CR983">
            <v>0</v>
          </cell>
          <cell r="CS983">
            <v>0</v>
          </cell>
          <cell r="CT983">
            <v>0</v>
          </cell>
          <cell r="CU983">
            <v>0</v>
          </cell>
          <cell r="CV983">
            <v>0</v>
          </cell>
          <cell r="CW983">
            <v>0</v>
          </cell>
          <cell r="CX983">
            <v>0</v>
          </cell>
          <cell r="CY983">
            <v>0</v>
          </cell>
          <cell r="CZ983">
            <v>0</v>
          </cell>
          <cell r="DA983">
            <v>0</v>
          </cell>
          <cell r="DB983">
            <v>0</v>
          </cell>
          <cell r="DC983">
            <v>0</v>
          </cell>
          <cell r="DD983">
            <v>0</v>
          </cell>
          <cell r="DE983">
            <v>0</v>
          </cell>
          <cell r="DF983">
            <v>0</v>
          </cell>
          <cell r="DG983">
            <v>0</v>
          </cell>
          <cell r="DH983">
            <v>0</v>
          </cell>
          <cell r="DI983">
            <v>0</v>
          </cell>
          <cell r="DJ983">
            <v>0</v>
          </cell>
          <cell r="DK983">
            <v>0</v>
          </cell>
          <cell r="DL983">
            <v>0</v>
          </cell>
          <cell r="DM983">
            <v>0</v>
          </cell>
          <cell r="DN983">
            <v>0</v>
          </cell>
          <cell r="DO983">
            <v>0</v>
          </cell>
          <cell r="DP983">
            <v>0</v>
          </cell>
          <cell r="DQ983">
            <v>0</v>
          </cell>
          <cell r="DR983">
            <v>0</v>
          </cell>
          <cell r="DS983">
            <v>0</v>
          </cell>
          <cell r="DT983">
            <v>0</v>
          </cell>
          <cell r="DU983">
            <v>0</v>
          </cell>
          <cell r="DV983">
            <v>0</v>
          </cell>
          <cell r="DW983">
            <v>0</v>
          </cell>
          <cell r="DX983">
            <v>0</v>
          </cell>
          <cell r="DY983">
            <v>0</v>
          </cell>
          <cell r="DZ983">
            <v>0</v>
          </cell>
          <cell r="EA983">
            <v>0</v>
          </cell>
          <cell r="EB983">
            <v>0</v>
          </cell>
          <cell r="EC983">
            <v>0</v>
          </cell>
          <cell r="ED983">
            <v>0</v>
          </cell>
          <cell r="EE983">
            <v>0</v>
          </cell>
          <cell r="EF983">
            <v>0</v>
          </cell>
          <cell r="EG983">
            <v>0</v>
          </cell>
          <cell r="EH983">
            <v>0</v>
          </cell>
          <cell r="EI983">
            <v>0</v>
          </cell>
          <cell r="EJ983">
            <v>0</v>
          </cell>
          <cell r="EK983">
            <v>0</v>
          </cell>
          <cell r="EL983">
            <v>0</v>
          </cell>
          <cell r="EM983">
            <v>0</v>
          </cell>
          <cell r="EN983">
            <v>0</v>
          </cell>
          <cell r="EO983">
            <v>0</v>
          </cell>
          <cell r="EP983">
            <v>0</v>
          </cell>
          <cell r="EQ983">
            <v>0</v>
          </cell>
          <cell r="ER983">
            <v>0</v>
          </cell>
          <cell r="ES983">
            <v>0</v>
          </cell>
          <cell r="ET983">
            <v>0</v>
          </cell>
          <cell r="EU983">
            <v>0</v>
          </cell>
          <cell r="EV983">
            <v>0</v>
          </cell>
          <cell r="EW983">
            <v>0</v>
          </cell>
          <cell r="EX983">
            <v>0</v>
          </cell>
          <cell r="EY983">
            <v>0</v>
          </cell>
          <cell r="EZ983">
            <v>0</v>
          </cell>
          <cell r="FA983">
            <v>0</v>
          </cell>
          <cell r="FB983">
            <v>0</v>
          </cell>
          <cell r="FC983">
            <v>0</v>
          </cell>
          <cell r="FD983">
            <v>0</v>
          </cell>
          <cell r="FE983">
            <v>0</v>
          </cell>
          <cell r="FF983">
            <v>0</v>
          </cell>
          <cell r="FG983">
            <v>0</v>
          </cell>
          <cell r="FH983">
            <v>0</v>
          </cell>
          <cell r="FI983">
            <v>0</v>
          </cell>
          <cell r="FJ983">
            <v>0</v>
          </cell>
          <cell r="FK983">
            <v>0</v>
          </cell>
          <cell r="FL983">
            <v>0</v>
          </cell>
          <cell r="FM983">
            <v>0</v>
          </cell>
          <cell r="FN983">
            <v>0</v>
          </cell>
          <cell r="FO983">
            <v>0</v>
          </cell>
          <cell r="FP983">
            <v>0</v>
          </cell>
          <cell r="FQ983">
            <v>0</v>
          </cell>
          <cell r="FR983">
            <v>0</v>
          </cell>
          <cell r="FS983">
            <v>0</v>
          </cell>
          <cell r="FT983">
            <v>0</v>
          </cell>
          <cell r="FU983">
            <v>0</v>
          </cell>
          <cell r="FV983">
            <v>0</v>
          </cell>
          <cell r="FW983">
            <v>0</v>
          </cell>
          <cell r="FX983">
            <v>0</v>
          </cell>
          <cell r="FY983">
            <v>0</v>
          </cell>
          <cell r="FZ983">
            <v>0</v>
          </cell>
          <cell r="GA983">
            <v>0</v>
          </cell>
          <cell r="GB983">
            <v>0</v>
          </cell>
          <cell r="GC983">
            <v>0</v>
          </cell>
          <cell r="GD983">
            <v>0</v>
          </cell>
          <cell r="GE983">
            <v>0</v>
          </cell>
          <cell r="GF983">
            <v>0</v>
          </cell>
          <cell r="GG983">
            <v>0</v>
          </cell>
          <cell r="GH983">
            <v>0</v>
          </cell>
          <cell r="GI983">
            <v>0</v>
          </cell>
          <cell r="GJ983">
            <v>0</v>
          </cell>
          <cell r="GK983">
            <v>0</v>
          </cell>
          <cell r="GL983">
            <v>0</v>
          </cell>
          <cell r="GM983">
            <v>0</v>
          </cell>
          <cell r="GN983">
            <v>0</v>
          </cell>
          <cell r="GO983">
            <v>0</v>
          </cell>
          <cell r="GP983">
            <v>0</v>
          </cell>
          <cell r="GQ983">
            <v>0</v>
          </cell>
          <cell r="GR983">
            <v>0</v>
          </cell>
          <cell r="GS983">
            <v>0</v>
          </cell>
          <cell r="GT983">
            <v>0</v>
          </cell>
          <cell r="GU983">
            <v>0</v>
          </cell>
          <cell r="GV983">
            <v>0</v>
          </cell>
          <cell r="GW983">
            <v>0</v>
          </cell>
          <cell r="GX983">
            <v>0</v>
          </cell>
          <cell r="GY983">
            <v>0</v>
          </cell>
          <cell r="GZ983">
            <v>0</v>
          </cell>
          <cell r="HA983">
            <v>0</v>
          </cell>
          <cell r="HB983">
            <v>0</v>
          </cell>
          <cell r="HC983">
            <v>0</v>
          </cell>
          <cell r="HD983">
            <v>0</v>
          </cell>
          <cell r="HE983">
            <v>0</v>
          </cell>
          <cell r="HF983">
            <v>0</v>
          </cell>
          <cell r="HG983">
            <v>0</v>
          </cell>
          <cell r="HH983">
            <v>0</v>
          </cell>
          <cell r="HI983">
            <v>0</v>
          </cell>
          <cell r="HJ983">
            <v>0</v>
          </cell>
          <cell r="HK983">
            <v>0</v>
          </cell>
          <cell r="HL983">
            <v>0</v>
          </cell>
          <cell r="HM983">
            <v>0</v>
          </cell>
          <cell r="HN983">
            <v>0</v>
          </cell>
          <cell r="HO983">
            <v>0</v>
          </cell>
          <cell r="HP983">
            <v>0</v>
          </cell>
          <cell r="HQ983">
            <v>0</v>
          </cell>
          <cell r="HR983">
            <v>0</v>
          </cell>
          <cell r="HS983">
            <v>0</v>
          </cell>
          <cell r="HT983">
            <v>0</v>
          </cell>
          <cell r="HU983">
            <v>0</v>
          </cell>
          <cell r="HV983">
            <v>0</v>
          </cell>
          <cell r="HW983">
            <v>0</v>
          </cell>
          <cell r="HX983">
            <v>0</v>
          </cell>
          <cell r="HY983">
            <v>0</v>
          </cell>
          <cell r="HZ983">
            <v>0</v>
          </cell>
          <cell r="IA983">
            <v>0</v>
          </cell>
          <cell r="IB983">
            <v>0</v>
          </cell>
          <cell r="IC983">
            <v>0</v>
          </cell>
          <cell r="ID983">
            <v>0</v>
          </cell>
          <cell r="IE983">
            <v>0</v>
          </cell>
          <cell r="IF983">
            <v>0</v>
          </cell>
          <cell r="IG983">
            <v>0</v>
          </cell>
          <cell r="IH983">
            <v>0</v>
          </cell>
          <cell r="II983">
            <v>0</v>
          </cell>
          <cell r="IJ983">
            <v>0</v>
          </cell>
          <cell r="IK983">
            <v>0</v>
          </cell>
          <cell r="IL983">
            <v>0</v>
          </cell>
          <cell r="IM983">
            <v>0</v>
          </cell>
          <cell r="IN983">
            <v>0</v>
          </cell>
          <cell r="IO983">
            <v>0</v>
          </cell>
          <cell r="IP983">
            <v>0</v>
          </cell>
          <cell r="IQ983">
            <v>0</v>
          </cell>
          <cell r="IR983">
            <v>0</v>
          </cell>
          <cell r="IS983">
            <v>0</v>
          </cell>
          <cell r="IT983">
            <v>0</v>
          </cell>
          <cell r="IU983">
            <v>0</v>
          </cell>
          <cell r="IV983">
            <v>0</v>
          </cell>
          <cell r="IW983">
            <v>0</v>
          </cell>
          <cell r="IX983">
            <v>0</v>
          </cell>
          <cell r="IY983">
            <v>0</v>
          </cell>
          <cell r="IZ983">
            <v>0</v>
          </cell>
          <cell r="JA983">
            <v>0</v>
          </cell>
          <cell r="JB983">
            <v>0</v>
          </cell>
          <cell r="JC983">
            <v>0</v>
          </cell>
          <cell r="JD983">
            <v>0</v>
          </cell>
          <cell r="JE983">
            <v>0</v>
          </cell>
          <cell r="JF983">
            <v>0</v>
          </cell>
          <cell r="JG983">
            <v>0</v>
          </cell>
          <cell r="JH983">
            <v>0</v>
          </cell>
          <cell r="JI983">
            <v>0</v>
          </cell>
          <cell r="JJ983">
            <v>0</v>
          </cell>
          <cell r="JK983">
            <v>0</v>
          </cell>
          <cell r="JL983">
            <v>0</v>
          </cell>
          <cell r="JM983">
            <v>0</v>
          </cell>
          <cell r="JN983">
            <v>0</v>
          </cell>
          <cell r="JO983">
            <v>0</v>
          </cell>
          <cell r="JP983">
            <v>0</v>
          </cell>
          <cell r="JQ983">
            <v>0</v>
          </cell>
        </row>
        <row r="984">
          <cell r="D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  <cell r="BJ984">
            <v>0</v>
          </cell>
          <cell r="BK984">
            <v>0</v>
          </cell>
          <cell r="BL984">
            <v>0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0</v>
          </cell>
          <cell r="BW984">
            <v>0</v>
          </cell>
          <cell r="BX984">
            <v>0</v>
          </cell>
          <cell r="BY984">
            <v>0</v>
          </cell>
          <cell r="BZ984">
            <v>0</v>
          </cell>
          <cell r="CA984">
            <v>0</v>
          </cell>
          <cell r="CB984">
            <v>0</v>
          </cell>
          <cell r="CC984">
            <v>0</v>
          </cell>
          <cell r="CD984">
            <v>0</v>
          </cell>
          <cell r="CE984">
            <v>0</v>
          </cell>
          <cell r="CF984">
            <v>0</v>
          </cell>
          <cell r="CG984">
            <v>0</v>
          </cell>
          <cell r="CH984">
            <v>0</v>
          </cell>
          <cell r="CI984">
            <v>0</v>
          </cell>
          <cell r="CJ984">
            <v>0</v>
          </cell>
          <cell r="CK984">
            <v>0</v>
          </cell>
          <cell r="CL984">
            <v>0</v>
          </cell>
          <cell r="CM984">
            <v>0</v>
          </cell>
          <cell r="CN984">
            <v>0</v>
          </cell>
          <cell r="CO984">
            <v>0</v>
          </cell>
          <cell r="CP984">
            <v>0</v>
          </cell>
          <cell r="CQ984">
            <v>0</v>
          </cell>
          <cell r="CR984">
            <v>0</v>
          </cell>
          <cell r="CS984">
            <v>0</v>
          </cell>
          <cell r="CT984">
            <v>0</v>
          </cell>
          <cell r="CU984">
            <v>0</v>
          </cell>
          <cell r="CV984">
            <v>0</v>
          </cell>
          <cell r="CW984">
            <v>0</v>
          </cell>
          <cell r="CX984">
            <v>0</v>
          </cell>
          <cell r="CY984">
            <v>0</v>
          </cell>
          <cell r="CZ984">
            <v>0</v>
          </cell>
          <cell r="DA984">
            <v>0</v>
          </cell>
          <cell r="DB984">
            <v>0</v>
          </cell>
          <cell r="DC984">
            <v>0</v>
          </cell>
          <cell r="DD984">
            <v>0</v>
          </cell>
          <cell r="DE984">
            <v>0</v>
          </cell>
          <cell r="DF984">
            <v>0</v>
          </cell>
          <cell r="DG984">
            <v>0</v>
          </cell>
          <cell r="DH984">
            <v>0</v>
          </cell>
          <cell r="DI984">
            <v>0</v>
          </cell>
          <cell r="DJ984">
            <v>0</v>
          </cell>
          <cell r="DK984">
            <v>0</v>
          </cell>
          <cell r="DL984">
            <v>0</v>
          </cell>
          <cell r="DM984">
            <v>0</v>
          </cell>
          <cell r="DN984">
            <v>0</v>
          </cell>
          <cell r="DO984">
            <v>0</v>
          </cell>
          <cell r="DP984">
            <v>0</v>
          </cell>
          <cell r="DQ984">
            <v>0</v>
          </cell>
          <cell r="DR984">
            <v>0</v>
          </cell>
          <cell r="DS984">
            <v>0</v>
          </cell>
          <cell r="DT984">
            <v>0</v>
          </cell>
          <cell r="DU984">
            <v>0</v>
          </cell>
          <cell r="DV984">
            <v>0</v>
          </cell>
          <cell r="DW984">
            <v>0</v>
          </cell>
          <cell r="DX984">
            <v>0</v>
          </cell>
          <cell r="DY984">
            <v>0</v>
          </cell>
          <cell r="DZ984">
            <v>0</v>
          </cell>
          <cell r="EA984">
            <v>0</v>
          </cell>
          <cell r="EB984">
            <v>0</v>
          </cell>
          <cell r="EC984">
            <v>0</v>
          </cell>
          <cell r="ED984">
            <v>0</v>
          </cell>
          <cell r="EE984">
            <v>0</v>
          </cell>
          <cell r="EF984">
            <v>0</v>
          </cell>
          <cell r="EG984">
            <v>0</v>
          </cell>
          <cell r="EH984">
            <v>0</v>
          </cell>
          <cell r="EI984">
            <v>0</v>
          </cell>
          <cell r="EJ984">
            <v>0</v>
          </cell>
          <cell r="EK984">
            <v>0</v>
          </cell>
          <cell r="EL984">
            <v>0</v>
          </cell>
          <cell r="EM984">
            <v>0</v>
          </cell>
          <cell r="EN984">
            <v>0</v>
          </cell>
          <cell r="EO984">
            <v>0</v>
          </cell>
          <cell r="EP984">
            <v>0</v>
          </cell>
          <cell r="EQ984">
            <v>0</v>
          </cell>
          <cell r="ER984">
            <v>0</v>
          </cell>
          <cell r="ES984">
            <v>0</v>
          </cell>
          <cell r="ET984">
            <v>0</v>
          </cell>
          <cell r="EU984">
            <v>0</v>
          </cell>
          <cell r="EV984">
            <v>0</v>
          </cell>
          <cell r="EW984">
            <v>0</v>
          </cell>
          <cell r="EX984">
            <v>0</v>
          </cell>
          <cell r="EY984">
            <v>0</v>
          </cell>
          <cell r="EZ984">
            <v>0</v>
          </cell>
          <cell r="FA984">
            <v>0</v>
          </cell>
          <cell r="FB984">
            <v>0</v>
          </cell>
          <cell r="FC984">
            <v>0</v>
          </cell>
          <cell r="FD984">
            <v>0</v>
          </cell>
          <cell r="FE984">
            <v>0</v>
          </cell>
          <cell r="FF984">
            <v>0</v>
          </cell>
          <cell r="FG984">
            <v>0</v>
          </cell>
          <cell r="FH984">
            <v>0</v>
          </cell>
          <cell r="FI984">
            <v>0</v>
          </cell>
          <cell r="FJ984">
            <v>0</v>
          </cell>
          <cell r="FK984">
            <v>0</v>
          </cell>
          <cell r="FL984">
            <v>0</v>
          </cell>
          <cell r="FM984">
            <v>0</v>
          </cell>
          <cell r="FN984">
            <v>0</v>
          </cell>
          <cell r="FO984">
            <v>0</v>
          </cell>
          <cell r="FP984">
            <v>0</v>
          </cell>
          <cell r="FQ984">
            <v>0</v>
          </cell>
          <cell r="FR984">
            <v>0</v>
          </cell>
          <cell r="FS984">
            <v>0</v>
          </cell>
          <cell r="FT984">
            <v>0</v>
          </cell>
          <cell r="FU984">
            <v>0</v>
          </cell>
          <cell r="FV984">
            <v>0</v>
          </cell>
          <cell r="FW984">
            <v>0</v>
          </cell>
          <cell r="FX984">
            <v>0</v>
          </cell>
          <cell r="FY984">
            <v>0</v>
          </cell>
          <cell r="FZ984">
            <v>0</v>
          </cell>
          <cell r="GA984">
            <v>0</v>
          </cell>
          <cell r="GB984">
            <v>0</v>
          </cell>
          <cell r="GC984">
            <v>0</v>
          </cell>
          <cell r="GD984">
            <v>0</v>
          </cell>
          <cell r="GE984">
            <v>0</v>
          </cell>
          <cell r="GF984">
            <v>0</v>
          </cell>
          <cell r="GG984">
            <v>0</v>
          </cell>
          <cell r="GH984">
            <v>0</v>
          </cell>
          <cell r="GI984">
            <v>0</v>
          </cell>
          <cell r="GJ984">
            <v>0</v>
          </cell>
          <cell r="GK984">
            <v>0</v>
          </cell>
          <cell r="GL984">
            <v>0</v>
          </cell>
          <cell r="GM984">
            <v>0</v>
          </cell>
          <cell r="GN984">
            <v>0</v>
          </cell>
          <cell r="GO984">
            <v>0</v>
          </cell>
          <cell r="GP984">
            <v>0</v>
          </cell>
          <cell r="GQ984">
            <v>0</v>
          </cell>
          <cell r="GR984">
            <v>0</v>
          </cell>
          <cell r="GS984">
            <v>0</v>
          </cell>
          <cell r="GT984">
            <v>0</v>
          </cell>
          <cell r="GU984">
            <v>0</v>
          </cell>
          <cell r="GV984">
            <v>0</v>
          </cell>
          <cell r="GW984">
            <v>0</v>
          </cell>
          <cell r="GX984">
            <v>0</v>
          </cell>
          <cell r="GY984">
            <v>0</v>
          </cell>
          <cell r="GZ984">
            <v>0</v>
          </cell>
          <cell r="HA984">
            <v>0</v>
          </cell>
          <cell r="HB984">
            <v>0</v>
          </cell>
          <cell r="HC984">
            <v>0</v>
          </cell>
          <cell r="HD984">
            <v>0</v>
          </cell>
          <cell r="HE984">
            <v>0</v>
          </cell>
          <cell r="HF984">
            <v>0</v>
          </cell>
          <cell r="HG984">
            <v>0</v>
          </cell>
          <cell r="HH984">
            <v>0</v>
          </cell>
          <cell r="HI984">
            <v>0</v>
          </cell>
          <cell r="HJ984">
            <v>0</v>
          </cell>
          <cell r="HK984">
            <v>0</v>
          </cell>
          <cell r="HL984">
            <v>0</v>
          </cell>
          <cell r="HM984">
            <v>0</v>
          </cell>
          <cell r="HN984">
            <v>0</v>
          </cell>
          <cell r="HO984">
            <v>0</v>
          </cell>
          <cell r="HP984">
            <v>0</v>
          </cell>
          <cell r="HQ984">
            <v>0</v>
          </cell>
          <cell r="HR984">
            <v>0</v>
          </cell>
          <cell r="HS984">
            <v>0</v>
          </cell>
          <cell r="HT984">
            <v>0</v>
          </cell>
          <cell r="HU984">
            <v>0</v>
          </cell>
          <cell r="HV984">
            <v>0</v>
          </cell>
          <cell r="HW984">
            <v>0</v>
          </cell>
          <cell r="HX984">
            <v>0</v>
          </cell>
          <cell r="HY984">
            <v>0</v>
          </cell>
          <cell r="HZ984">
            <v>0</v>
          </cell>
          <cell r="IA984">
            <v>0</v>
          </cell>
          <cell r="IB984">
            <v>0</v>
          </cell>
          <cell r="IC984">
            <v>0</v>
          </cell>
          <cell r="ID984">
            <v>0</v>
          </cell>
          <cell r="IE984">
            <v>0</v>
          </cell>
          <cell r="IF984">
            <v>0</v>
          </cell>
          <cell r="IG984">
            <v>0</v>
          </cell>
          <cell r="IH984">
            <v>0</v>
          </cell>
          <cell r="II984">
            <v>0</v>
          </cell>
          <cell r="IJ984">
            <v>0</v>
          </cell>
          <cell r="IK984">
            <v>0</v>
          </cell>
          <cell r="IL984">
            <v>0</v>
          </cell>
          <cell r="IM984">
            <v>0</v>
          </cell>
          <cell r="IN984">
            <v>0</v>
          </cell>
          <cell r="IO984">
            <v>0</v>
          </cell>
          <cell r="IP984">
            <v>0</v>
          </cell>
          <cell r="IQ984">
            <v>0</v>
          </cell>
          <cell r="IR984">
            <v>0</v>
          </cell>
          <cell r="IS984">
            <v>0</v>
          </cell>
          <cell r="IT984">
            <v>0</v>
          </cell>
          <cell r="IU984">
            <v>0</v>
          </cell>
          <cell r="IV984">
            <v>0</v>
          </cell>
          <cell r="IW984">
            <v>0</v>
          </cell>
          <cell r="IX984">
            <v>0</v>
          </cell>
          <cell r="IY984">
            <v>0</v>
          </cell>
          <cell r="IZ984">
            <v>0</v>
          </cell>
          <cell r="JA984">
            <v>0</v>
          </cell>
          <cell r="JB984">
            <v>0</v>
          </cell>
          <cell r="JC984">
            <v>0</v>
          </cell>
          <cell r="JD984">
            <v>0</v>
          </cell>
          <cell r="JE984">
            <v>0</v>
          </cell>
          <cell r="JF984">
            <v>0</v>
          </cell>
          <cell r="JG984">
            <v>0</v>
          </cell>
          <cell r="JH984">
            <v>0</v>
          </cell>
          <cell r="JI984">
            <v>0</v>
          </cell>
          <cell r="JJ984">
            <v>0</v>
          </cell>
          <cell r="JK984">
            <v>0</v>
          </cell>
          <cell r="JL984">
            <v>0</v>
          </cell>
          <cell r="JM984">
            <v>0</v>
          </cell>
          <cell r="JN984">
            <v>0</v>
          </cell>
          <cell r="JO984">
            <v>0</v>
          </cell>
          <cell r="JP984">
            <v>0</v>
          </cell>
          <cell r="JQ984">
            <v>0</v>
          </cell>
        </row>
        <row r="985">
          <cell r="D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  <cell r="BJ985">
            <v>0</v>
          </cell>
          <cell r="BK985">
            <v>0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0</v>
          </cell>
          <cell r="BW985">
            <v>0</v>
          </cell>
          <cell r="BX985">
            <v>0</v>
          </cell>
          <cell r="BY985">
            <v>0</v>
          </cell>
          <cell r="BZ985">
            <v>0</v>
          </cell>
          <cell r="CA985">
            <v>0</v>
          </cell>
          <cell r="CB985">
            <v>0</v>
          </cell>
          <cell r="CC985">
            <v>0</v>
          </cell>
          <cell r="CD985">
            <v>0</v>
          </cell>
          <cell r="CE985">
            <v>0</v>
          </cell>
          <cell r="CF985">
            <v>0</v>
          </cell>
          <cell r="CG985">
            <v>0</v>
          </cell>
          <cell r="CH985">
            <v>0</v>
          </cell>
          <cell r="CI985">
            <v>0</v>
          </cell>
          <cell r="CJ985">
            <v>0</v>
          </cell>
          <cell r="CK985">
            <v>0</v>
          </cell>
          <cell r="CL985">
            <v>0</v>
          </cell>
          <cell r="CM985">
            <v>0</v>
          </cell>
          <cell r="CN985">
            <v>0</v>
          </cell>
          <cell r="CO985">
            <v>0</v>
          </cell>
          <cell r="CP985">
            <v>0</v>
          </cell>
          <cell r="CQ985">
            <v>0</v>
          </cell>
          <cell r="CR985">
            <v>0</v>
          </cell>
          <cell r="CS985">
            <v>0</v>
          </cell>
          <cell r="CT985">
            <v>0</v>
          </cell>
          <cell r="CU985">
            <v>0</v>
          </cell>
          <cell r="CV985">
            <v>0</v>
          </cell>
          <cell r="CW985">
            <v>0</v>
          </cell>
          <cell r="CX985">
            <v>0</v>
          </cell>
          <cell r="CY985">
            <v>0</v>
          </cell>
          <cell r="CZ985">
            <v>0</v>
          </cell>
          <cell r="DA985">
            <v>0</v>
          </cell>
          <cell r="DB985">
            <v>0</v>
          </cell>
          <cell r="DC985">
            <v>0</v>
          </cell>
          <cell r="DD985">
            <v>0</v>
          </cell>
          <cell r="DE985">
            <v>0</v>
          </cell>
          <cell r="DF985">
            <v>0</v>
          </cell>
          <cell r="DG985">
            <v>0</v>
          </cell>
          <cell r="DH985">
            <v>0</v>
          </cell>
          <cell r="DI985">
            <v>0</v>
          </cell>
          <cell r="DJ985">
            <v>0</v>
          </cell>
          <cell r="DK985">
            <v>0</v>
          </cell>
          <cell r="DL985">
            <v>0</v>
          </cell>
          <cell r="DM985">
            <v>0</v>
          </cell>
          <cell r="DN985">
            <v>0</v>
          </cell>
          <cell r="DO985">
            <v>0</v>
          </cell>
          <cell r="DP985">
            <v>0</v>
          </cell>
          <cell r="DQ985">
            <v>0</v>
          </cell>
          <cell r="DR985">
            <v>0</v>
          </cell>
          <cell r="DS985">
            <v>0</v>
          </cell>
          <cell r="DT985">
            <v>0</v>
          </cell>
          <cell r="DU985">
            <v>0</v>
          </cell>
          <cell r="DV985">
            <v>0</v>
          </cell>
          <cell r="DW985">
            <v>0</v>
          </cell>
          <cell r="DX985">
            <v>0</v>
          </cell>
          <cell r="DY985">
            <v>0</v>
          </cell>
          <cell r="DZ985">
            <v>0</v>
          </cell>
          <cell r="EA985">
            <v>0</v>
          </cell>
          <cell r="EB985">
            <v>0</v>
          </cell>
          <cell r="EC985">
            <v>0</v>
          </cell>
          <cell r="ED985">
            <v>0</v>
          </cell>
          <cell r="EE985">
            <v>0</v>
          </cell>
          <cell r="EF985">
            <v>0</v>
          </cell>
          <cell r="EG985">
            <v>0</v>
          </cell>
          <cell r="EH985">
            <v>0</v>
          </cell>
          <cell r="EI985">
            <v>0</v>
          </cell>
          <cell r="EJ985">
            <v>0</v>
          </cell>
          <cell r="EK985">
            <v>0</v>
          </cell>
          <cell r="EL985">
            <v>0</v>
          </cell>
          <cell r="EM985">
            <v>0</v>
          </cell>
          <cell r="EN985">
            <v>0</v>
          </cell>
          <cell r="EO985">
            <v>0</v>
          </cell>
          <cell r="EP985">
            <v>0</v>
          </cell>
          <cell r="EQ985">
            <v>0</v>
          </cell>
          <cell r="ER985">
            <v>0</v>
          </cell>
          <cell r="ES985">
            <v>0</v>
          </cell>
          <cell r="ET985">
            <v>0</v>
          </cell>
          <cell r="EU985">
            <v>0</v>
          </cell>
          <cell r="EV985">
            <v>0</v>
          </cell>
          <cell r="EW985">
            <v>0</v>
          </cell>
          <cell r="EX985">
            <v>0</v>
          </cell>
          <cell r="EY985">
            <v>0</v>
          </cell>
          <cell r="EZ985">
            <v>0</v>
          </cell>
          <cell r="FA985">
            <v>0</v>
          </cell>
          <cell r="FB985">
            <v>0</v>
          </cell>
          <cell r="FC985">
            <v>0</v>
          </cell>
          <cell r="FD985">
            <v>0</v>
          </cell>
          <cell r="FE985">
            <v>0</v>
          </cell>
          <cell r="FF985">
            <v>0</v>
          </cell>
          <cell r="FG985">
            <v>0</v>
          </cell>
          <cell r="FH985">
            <v>0</v>
          </cell>
          <cell r="FI985">
            <v>0</v>
          </cell>
          <cell r="FJ985">
            <v>0</v>
          </cell>
          <cell r="FK985">
            <v>0</v>
          </cell>
          <cell r="FL985">
            <v>0</v>
          </cell>
          <cell r="FM985">
            <v>0</v>
          </cell>
          <cell r="FN985">
            <v>0</v>
          </cell>
          <cell r="FO985">
            <v>0</v>
          </cell>
          <cell r="FP985">
            <v>0</v>
          </cell>
          <cell r="FQ985">
            <v>0</v>
          </cell>
          <cell r="FR985">
            <v>0</v>
          </cell>
          <cell r="FS985">
            <v>0</v>
          </cell>
          <cell r="FT985">
            <v>0</v>
          </cell>
          <cell r="FU985">
            <v>0</v>
          </cell>
          <cell r="FV985">
            <v>0</v>
          </cell>
          <cell r="FW985">
            <v>0</v>
          </cell>
          <cell r="FX985">
            <v>0</v>
          </cell>
          <cell r="FY985">
            <v>0</v>
          </cell>
          <cell r="FZ985">
            <v>0</v>
          </cell>
          <cell r="GA985">
            <v>0</v>
          </cell>
          <cell r="GB985">
            <v>0</v>
          </cell>
          <cell r="GC985">
            <v>0</v>
          </cell>
          <cell r="GD985">
            <v>0</v>
          </cell>
          <cell r="GE985">
            <v>0</v>
          </cell>
          <cell r="GF985">
            <v>0</v>
          </cell>
          <cell r="GG985">
            <v>0</v>
          </cell>
          <cell r="GH985">
            <v>0</v>
          </cell>
          <cell r="GI985">
            <v>0</v>
          </cell>
          <cell r="GJ985">
            <v>0</v>
          </cell>
          <cell r="GK985">
            <v>0</v>
          </cell>
          <cell r="GL985">
            <v>0</v>
          </cell>
          <cell r="GM985">
            <v>0</v>
          </cell>
          <cell r="GN985">
            <v>0</v>
          </cell>
          <cell r="GO985">
            <v>0</v>
          </cell>
          <cell r="GP985">
            <v>0</v>
          </cell>
          <cell r="GQ985">
            <v>0</v>
          </cell>
          <cell r="GR985">
            <v>0</v>
          </cell>
          <cell r="GS985">
            <v>0</v>
          </cell>
          <cell r="GT985">
            <v>0</v>
          </cell>
          <cell r="GU985">
            <v>0</v>
          </cell>
          <cell r="GV985">
            <v>0</v>
          </cell>
          <cell r="GW985">
            <v>0</v>
          </cell>
          <cell r="GX985">
            <v>0</v>
          </cell>
          <cell r="GY985">
            <v>0</v>
          </cell>
          <cell r="GZ985">
            <v>0</v>
          </cell>
          <cell r="HA985">
            <v>0</v>
          </cell>
          <cell r="HB985">
            <v>0</v>
          </cell>
          <cell r="HC985">
            <v>0</v>
          </cell>
          <cell r="HD985">
            <v>0</v>
          </cell>
          <cell r="HE985">
            <v>0</v>
          </cell>
          <cell r="HF985">
            <v>0</v>
          </cell>
          <cell r="HG985">
            <v>0</v>
          </cell>
          <cell r="HH985">
            <v>0</v>
          </cell>
          <cell r="HI985">
            <v>0</v>
          </cell>
          <cell r="HJ985">
            <v>0</v>
          </cell>
          <cell r="HK985">
            <v>0</v>
          </cell>
          <cell r="HL985">
            <v>0</v>
          </cell>
          <cell r="HM985">
            <v>0</v>
          </cell>
          <cell r="HN985">
            <v>0</v>
          </cell>
          <cell r="HO985">
            <v>0</v>
          </cell>
          <cell r="HP985">
            <v>0</v>
          </cell>
          <cell r="HQ985">
            <v>0</v>
          </cell>
          <cell r="HR985">
            <v>0</v>
          </cell>
          <cell r="HS985">
            <v>0</v>
          </cell>
          <cell r="HT985">
            <v>0</v>
          </cell>
          <cell r="HU985">
            <v>0</v>
          </cell>
          <cell r="HV985">
            <v>0</v>
          </cell>
          <cell r="HW985">
            <v>0</v>
          </cell>
          <cell r="HX985">
            <v>0</v>
          </cell>
          <cell r="HY985">
            <v>0</v>
          </cell>
          <cell r="HZ985">
            <v>0</v>
          </cell>
          <cell r="IA985">
            <v>0</v>
          </cell>
          <cell r="IB985">
            <v>0</v>
          </cell>
          <cell r="IC985">
            <v>0</v>
          </cell>
          <cell r="ID985">
            <v>0</v>
          </cell>
          <cell r="IE985">
            <v>0</v>
          </cell>
          <cell r="IF985">
            <v>0</v>
          </cell>
          <cell r="IG985">
            <v>0</v>
          </cell>
          <cell r="IH985">
            <v>0</v>
          </cell>
          <cell r="II985">
            <v>0</v>
          </cell>
          <cell r="IJ985">
            <v>0</v>
          </cell>
          <cell r="IK985">
            <v>0</v>
          </cell>
          <cell r="IL985">
            <v>0</v>
          </cell>
          <cell r="IM985">
            <v>0</v>
          </cell>
          <cell r="IN985">
            <v>0</v>
          </cell>
          <cell r="IO985">
            <v>0</v>
          </cell>
          <cell r="IP985">
            <v>0</v>
          </cell>
          <cell r="IQ985">
            <v>0</v>
          </cell>
          <cell r="IR985">
            <v>0</v>
          </cell>
          <cell r="IS985">
            <v>0</v>
          </cell>
          <cell r="IT985">
            <v>0</v>
          </cell>
          <cell r="IU985">
            <v>0</v>
          </cell>
          <cell r="IV985">
            <v>0</v>
          </cell>
          <cell r="IW985">
            <v>0</v>
          </cell>
          <cell r="IX985">
            <v>0</v>
          </cell>
          <cell r="IY985">
            <v>0</v>
          </cell>
          <cell r="IZ985">
            <v>0</v>
          </cell>
          <cell r="JA985">
            <v>0</v>
          </cell>
          <cell r="JB985">
            <v>0</v>
          </cell>
          <cell r="JC985">
            <v>0</v>
          </cell>
          <cell r="JD985">
            <v>0</v>
          </cell>
          <cell r="JE985">
            <v>0</v>
          </cell>
          <cell r="JF985">
            <v>0</v>
          </cell>
          <cell r="JG985">
            <v>0</v>
          </cell>
          <cell r="JH985">
            <v>0</v>
          </cell>
          <cell r="JI985">
            <v>0</v>
          </cell>
          <cell r="JJ985">
            <v>0</v>
          </cell>
          <cell r="JK985">
            <v>0</v>
          </cell>
          <cell r="JL985">
            <v>0</v>
          </cell>
          <cell r="JM985">
            <v>0</v>
          </cell>
          <cell r="JN985">
            <v>0</v>
          </cell>
          <cell r="JO985">
            <v>0</v>
          </cell>
          <cell r="JP985">
            <v>0</v>
          </cell>
          <cell r="JQ985">
            <v>0</v>
          </cell>
        </row>
        <row r="986">
          <cell r="D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0</v>
          </cell>
          <cell r="BW986">
            <v>0</v>
          </cell>
          <cell r="BX986">
            <v>0</v>
          </cell>
          <cell r="BY986">
            <v>0</v>
          </cell>
          <cell r="BZ986">
            <v>0</v>
          </cell>
          <cell r="CA986">
            <v>0</v>
          </cell>
          <cell r="CB986">
            <v>0</v>
          </cell>
          <cell r="CC986">
            <v>0</v>
          </cell>
          <cell r="CD986">
            <v>0</v>
          </cell>
          <cell r="CE986">
            <v>0</v>
          </cell>
          <cell r="CF986">
            <v>0</v>
          </cell>
          <cell r="CG986">
            <v>0</v>
          </cell>
          <cell r="CH986">
            <v>0</v>
          </cell>
          <cell r="CI986">
            <v>0</v>
          </cell>
          <cell r="CJ986">
            <v>0</v>
          </cell>
          <cell r="CK986">
            <v>0</v>
          </cell>
          <cell r="CL986">
            <v>0</v>
          </cell>
          <cell r="CM986">
            <v>0</v>
          </cell>
          <cell r="CN986">
            <v>0</v>
          </cell>
          <cell r="CO986">
            <v>0</v>
          </cell>
          <cell r="CP986">
            <v>0</v>
          </cell>
          <cell r="CQ986">
            <v>0</v>
          </cell>
          <cell r="CR986">
            <v>0</v>
          </cell>
          <cell r="CS986">
            <v>0</v>
          </cell>
          <cell r="CT986">
            <v>0</v>
          </cell>
          <cell r="CU986">
            <v>0</v>
          </cell>
          <cell r="CV986">
            <v>0</v>
          </cell>
          <cell r="CW986">
            <v>0</v>
          </cell>
          <cell r="CX986">
            <v>0</v>
          </cell>
          <cell r="CY986">
            <v>0</v>
          </cell>
          <cell r="CZ986">
            <v>0</v>
          </cell>
          <cell r="DA986">
            <v>0</v>
          </cell>
          <cell r="DB986">
            <v>0</v>
          </cell>
          <cell r="DC986">
            <v>0</v>
          </cell>
          <cell r="DD986">
            <v>0</v>
          </cell>
          <cell r="DE986">
            <v>0</v>
          </cell>
          <cell r="DF986">
            <v>0</v>
          </cell>
          <cell r="DG986">
            <v>0</v>
          </cell>
          <cell r="DH986">
            <v>0</v>
          </cell>
          <cell r="DI986">
            <v>0</v>
          </cell>
          <cell r="DJ986">
            <v>0</v>
          </cell>
          <cell r="DK986">
            <v>0</v>
          </cell>
          <cell r="DL986">
            <v>0</v>
          </cell>
          <cell r="DM986">
            <v>0</v>
          </cell>
          <cell r="DN986">
            <v>0</v>
          </cell>
          <cell r="DO986">
            <v>0</v>
          </cell>
          <cell r="DP986">
            <v>0</v>
          </cell>
          <cell r="DQ986">
            <v>0</v>
          </cell>
          <cell r="DR986">
            <v>0</v>
          </cell>
          <cell r="DS986">
            <v>0</v>
          </cell>
          <cell r="DT986">
            <v>0</v>
          </cell>
          <cell r="DU986">
            <v>0</v>
          </cell>
          <cell r="DV986">
            <v>0</v>
          </cell>
          <cell r="DW986">
            <v>0</v>
          </cell>
          <cell r="DX986">
            <v>0</v>
          </cell>
          <cell r="DY986">
            <v>0</v>
          </cell>
          <cell r="DZ986">
            <v>0</v>
          </cell>
          <cell r="EA986">
            <v>0</v>
          </cell>
          <cell r="EB986">
            <v>0</v>
          </cell>
          <cell r="EC986">
            <v>0</v>
          </cell>
          <cell r="ED986">
            <v>0</v>
          </cell>
          <cell r="EE986">
            <v>0</v>
          </cell>
          <cell r="EF986">
            <v>0</v>
          </cell>
          <cell r="EG986">
            <v>0</v>
          </cell>
          <cell r="EH986">
            <v>0</v>
          </cell>
          <cell r="EI986">
            <v>0</v>
          </cell>
          <cell r="EJ986">
            <v>0</v>
          </cell>
          <cell r="EK986">
            <v>0</v>
          </cell>
          <cell r="EL986">
            <v>0</v>
          </cell>
          <cell r="EM986">
            <v>0</v>
          </cell>
          <cell r="EN986">
            <v>0</v>
          </cell>
          <cell r="EO986">
            <v>0</v>
          </cell>
          <cell r="EP986">
            <v>0</v>
          </cell>
          <cell r="EQ986">
            <v>0</v>
          </cell>
          <cell r="ER986">
            <v>0</v>
          </cell>
          <cell r="ES986">
            <v>0</v>
          </cell>
          <cell r="ET986">
            <v>0</v>
          </cell>
          <cell r="EU986">
            <v>0</v>
          </cell>
          <cell r="EV986">
            <v>0</v>
          </cell>
          <cell r="EW986">
            <v>0</v>
          </cell>
          <cell r="EX986">
            <v>0</v>
          </cell>
          <cell r="EY986">
            <v>0</v>
          </cell>
          <cell r="EZ986">
            <v>0</v>
          </cell>
          <cell r="FA986">
            <v>0</v>
          </cell>
          <cell r="FB986">
            <v>0</v>
          </cell>
          <cell r="FC986">
            <v>0</v>
          </cell>
          <cell r="FD986">
            <v>0</v>
          </cell>
          <cell r="FE986">
            <v>0</v>
          </cell>
          <cell r="FF986">
            <v>0</v>
          </cell>
          <cell r="FG986">
            <v>0</v>
          </cell>
          <cell r="FH986">
            <v>0</v>
          </cell>
          <cell r="FI986">
            <v>0</v>
          </cell>
          <cell r="FJ986">
            <v>0</v>
          </cell>
          <cell r="FK986">
            <v>0</v>
          </cell>
          <cell r="FL986">
            <v>0</v>
          </cell>
          <cell r="FM986">
            <v>0</v>
          </cell>
          <cell r="FN986">
            <v>0</v>
          </cell>
          <cell r="FO986">
            <v>0</v>
          </cell>
          <cell r="FP986">
            <v>0</v>
          </cell>
          <cell r="FQ986">
            <v>0</v>
          </cell>
          <cell r="FR986">
            <v>0</v>
          </cell>
          <cell r="FS986">
            <v>0</v>
          </cell>
          <cell r="FT986">
            <v>0</v>
          </cell>
          <cell r="FU986">
            <v>0</v>
          </cell>
          <cell r="FV986">
            <v>0</v>
          </cell>
          <cell r="FW986">
            <v>0</v>
          </cell>
          <cell r="FX986">
            <v>0</v>
          </cell>
          <cell r="FY986">
            <v>0</v>
          </cell>
          <cell r="FZ986">
            <v>0</v>
          </cell>
          <cell r="GA986">
            <v>0</v>
          </cell>
          <cell r="GB986">
            <v>0</v>
          </cell>
          <cell r="GC986">
            <v>0</v>
          </cell>
          <cell r="GD986">
            <v>0</v>
          </cell>
          <cell r="GE986">
            <v>0</v>
          </cell>
          <cell r="GF986">
            <v>0</v>
          </cell>
          <cell r="GG986">
            <v>0</v>
          </cell>
          <cell r="GH986">
            <v>0</v>
          </cell>
          <cell r="GI986">
            <v>0</v>
          </cell>
          <cell r="GJ986">
            <v>0</v>
          </cell>
          <cell r="GK986">
            <v>0</v>
          </cell>
          <cell r="GL986">
            <v>0</v>
          </cell>
          <cell r="GM986">
            <v>0</v>
          </cell>
          <cell r="GN986">
            <v>0</v>
          </cell>
          <cell r="GO986">
            <v>0</v>
          </cell>
          <cell r="GP986">
            <v>0</v>
          </cell>
          <cell r="GQ986">
            <v>0</v>
          </cell>
          <cell r="GR986">
            <v>0</v>
          </cell>
          <cell r="GS986">
            <v>0</v>
          </cell>
          <cell r="GT986">
            <v>0</v>
          </cell>
          <cell r="GU986">
            <v>0</v>
          </cell>
          <cell r="GV986">
            <v>0</v>
          </cell>
          <cell r="GW986">
            <v>0</v>
          </cell>
          <cell r="GX986">
            <v>0</v>
          </cell>
          <cell r="GY986">
            <v>0</v>
          </cell>
          <cell r="GZ986">
            <v>0</v>
          </cell>
          <cell r="HA986">
            <v>0</v>
          </cell>
          <cell r="HB986">
            <v>0</v>
          </cell>
          <cell r="HC986">
            <v>0</v>
          </cell>
          <cell r="HD986">
            <v>0</v>
          </cell>
          <cell r="HE986">
            <v>0</v>
          </cell>
          <cell r="HF986">
            <v>0</v>
          </cell>
          <cell r="HG986">
            <v>0</v>
          </cell>
          <cell r="HH986">
            <v>0</v>
          </cell>
          <cell r="HI986">
            <v>0</v>
          </cell>
          <cell r="HJ986">
            <v>0</v>
          </cell>
          <cell r="HK986">
            <v>0</v>
          </cell>
          <cell r="HL986">
            <v>0</v>
          </cell>
          <cell r="HM986">
            <v>0</v>
          </cell>
          <cell r="HN986">
            <v>0</v>
          </cell>
          <cell r="HO986">
            <v>0</v>
          </cell>
          <cell r="HP986">
            <v>0</v>
          </cell>
          <cell r="HQ986">
            <v>0</v>
          </cell>
          <cell r="HR986">
            <v>0</v>
          </cell>
          <cell r="HS986">
            <v>0</v>
          </cell>
          <cell r="HT986">
            <v>0</v>
          </cell>
          <cell r="HU986">
            <v>0</v>
          </cell>
          <cell r="HV986">
            <v>0</v>
          </cell>
          <cell r="HW986">
            <v>0</v>
          </cell>
          <cell r="HX986">
            <v>0</v>
          </cell>
          <cell r="HY986">
            <v>0</v>
          </cell>
          <cell r="HZ986">
            <v>0</v>
          </cell>
          <cell r="IA986">
            <v>0</v>
          </cell>
          <cell r="IB986">
            <v>0</v>
          </cell>
          <cell r="IC986">
            <v>0</v>
          </cell>
          <cell r="ID986">
            <v>0</v>
          </cell>
          <cell r="IE986">
            <v>0</v>
          </cell>
          <cell r="IF986">
            <v>0</v>
          </cell>
          <cell r="IG986">
            <v>0</v>
          </cell>
          <cell r="IH986">
            <v>0</v>
          </cell>
          <cell r="II986">
            <v>0</v>
          </cell>
          <cell r="IJ986">
            <v>0</v>
          </cell>
          <cell r="IK986">
            <v>0</v>
          </cell>
          <cell r="IL986">
            <v>0</v>
          </cell>
          <cell r="IM986">
            <v>0</v>
          </cell>
          <cell r="IN986">
            <v>0</v>
          </cell>
          <cell r="IO986">
            <v>0</v>
          </cell>
          <cell r="IP986">
            <v>0</v>
          </cell>
          <cell r="IQ986">
            <v>0</v>
          </cell>
          <cell r="IR986">
            <v>0</v>
          </cell>
          <cell r="IS986">
            <v>0</v>
          </cell>
          <cell r="IT986">
            <v>0</v>
          </cell>
          <cell r="IU986">
            <v>0</v>
          </cell>
          <cell r="IV986">
            <v>0</v>
          </cell>
          <cell r="IW986">
            <v>0</v>
          </cell>
          <cell r="IX986">
            <v>0</v>
          </cell>
          <cell r="IY986">
            <v>0</v>
          </cell>
          <cell r="IZ986">
            <v>0</v>
          </cell>
          <cell r="JA986">
            <v>0</v>
          </cell>
          <cell r="JB986">
            <v>0</v>
          </cell>
          <cell r="JC986">
            <v>0</v>
          </cell>
          <cell r="JD986">
            <v>0</v>
          </cell>
          <cell r="JE986">
            <v>0</v>
          </cell>
          <cell r="JF986">
            <v>0</v>
          </cell>
          <cell r="JG986">
            <v>0</v>
          </cell>
          <cell r="JH986">
            <v>0</v>
          </cell>
          <cell r="JI986">
            <v>0</v>
          </cell>
          <cell r="JJ986">
            <v>0</v>
          </cell>
          <cell r="JK986">
            <v>0</v>
          </cell>
          <cell r="JL986">
            <v>0</v>
          </cell>
          <cell r="JM986">
            <v>0</v>
          </cell>
          <cell r="JN986">
            <v>0</v>
          </cell>
          <cell r="JO986">
            <v>0</v>
          </cell>
          <cell r="JP986">
            <v>0</v>
          </cell>
          <cell r="JQ986">
            <v>0</v>
          </cell>
        </row>
        <row r="987">
          <cell r="D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  <cell r="BJ987">
            <v>0</v>
          </cell>
          <cell r="BK987">
            <v>0</v>
          </cell>
          <cell r="BL987">
            <v>0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0</v>
          </cell>
          <cell r="BW987">
            <v>0</v>
          </cell>
          <cell r="BX987">
            <v>0</v>
          </cell>
          <cell r="BY987">
            <v>0</v>
          </cell>
          <cell r="BZ987">
            <v>0</v>
          </cell>
          <cell r="CA987">
            <v>0</v>
          </cell>
          <cell r="CB987">
            <v>0</v>
          </cell>
          <cell r="CC987">
            <v>0</v>
          </cell>
          <cell r="CD987">
            <v>0</v>
          </cell>
          <cell r="CE987">
            <v>0</v>
          </cell>
          <cell r="CF987">
            <v>0</v>
          </cell>
          <cell r="CG987">
            <v>0</v>
          </cell>
          <cell r="CH987">
            <v>0</v>
          </cell>
          <cell r="CI987">
            <v>0</v>
          </cell>
          <cell r="CJ987">
            <v>0</v>
          </cell>
          <cell r="CK987">
            <v>0</v>
          </cell>
          <cell r="CL987">
            <v>0</v>
          </cell>
          <cell r="CM987">
            <v>0</v>
          </cell>
          <cell r="CN987">
            <v>0</v>
          </cell>
          <cell r="CO987">
            <v>0</v>
          </cell>
          <cell r="CP987">
            <v>0</v>
          </cell>
          <cell r="CQ987">
            <v>0</v>
          </cell>
          <cell r="CR987">
            <v>0</v>
          </cell>
          <cell r="CS987">
            <v>0</v>
          </cell>
          <cell r="CT987">
            <v>0</v>
          </cell>
          <cell r="CU987">
            <v>0</v>
          </cell>
          <cell r="CV987">
            <v>0</v>
          </cell>
          <cell r="CW987">
            <v>0</v>
          </cell>
          <cell r="CX987">
            <v>0</v>
          </cell>
          <cell r="CY987">
            <v>0</v>
          </cell>
          <cell r="CZ987">
            <v>0</v>
          </cell>
          <cell r="DA987">
            <v>0</v>
          </cell>
          <cell r="DB987">
            <v>0</v>
          </cell>
          <cell r="DC987">
            <v>0</v>
          </cell>
          <cell r="DD987">
            <v>0</v>
          </cell>
          <cell r="DE987">
            <v>0</v>
          </cell>
          <cell r="DF987">
            <v>0</v>
          </cell>
          <cell r="DG987">
            <v>0</v>
          </cell>
          <cell r="DH987">
            <v>0</v>
          </cell>
          <cell r="DI987">
            <v>0</v>
          </cell>
          <cell r="DJ987">
            <v>0</v>
          </cell>
          <cell r="DK987">
            <v>0</v>
          </cell>
          <cell r="DL987">
            <v>0</v>
          </cell>
          <cell r="DM987">
            <v>0</v>
          </cell>
          <cell r="DN987">
            <v>0</v>
          </cell>
          <cell r="DO987">
            <v>0</v>
          </cell>
          <cell r="DP987">
            <v>0</v>
          </cell>
          <cell r="DQ987">
            <v>0</v>
          </cell>
          <cell r="DR987">
            <v>0</v>
          </cell>
          <cell r="DS987">
            <v>0</v>
          </cell>
          <cell r="DT987">
            <v>0</v>
          </cell>
          <cell r="DU987">
            <v>0</v>
          </cell>
          <cell r="DV987">
            <v>0</v>
          </cell>
          <cell r="DW987">
            <v>0</v>
          </cell>
          <cell r="DX987">
            <v>0</v>
          </cell>
          <cell r="DY987">
            <v>0</v>
          </cell>
          <cell r="DZ987">
            <v>0</v>
          </cell>
          <cell r="EA987">
            <v>0</v>
          </cell>
          <cell r="EB987">
            <v>0</v>
          </cell>
          <cell r="EC987">
            <v>0</v>
          </cell>
          <cell r="ED987">
            <v>0</v>
          </cell>
          <cell r="EE987">
            <v>0</v>
          </cell>
          <cell r="EF987">
            <v>0</v>
          </cell>
          <cell r="EG987">
            <v>0</v>
          </cell>
          <cell r="EH987">
            <v>0</v>
          </cell>
          <cell r="EI987">
            <v>0</v>
          </cell>
          <cell r="EJ987">
            <v>0</v>
          </cell>
          <cell r="EK987">
            <v>0</v>
          </cell>
          <cell r="EL987">
            <v>0</v>
          </cell>
          <cell r="EM987">
            <v>0</v>
          </cell>
          <cell r="EN987">
            <v>0</v>
          </cell>
          <cell r="EO987">
            <v>0</v>
          </cell>
          <cell r="EP987">
            <v>0</v>
          </cell>
          <cell r="EQ987">
            <v>0</v>
          </cell>
          <cell r="ER987">
            <v>0</v>
          </cell>
          <cell r="ES987">
            <v>0</v>
          </cell>
          <cell r="ET987">
            <v>0</v>
          </cell>
          <cell r="EU987">
            <v>0</v>
          </cell>
          <cell r="EV987">
            <v>0</v>
          </cell>
          <cell r="EW987">
            <v>0</v>
          </cell>
          <cell r="EX987">
            <v>0</v>
          </cell>
          <cell r="EY987">
            <v>0</v>
          </cell>
          <cell r="EZ987">
            <v>0</v>
          </cell>
          <cell r="FA987">
            <v>0</v>
          </cell>
          <cell r="FB987">
            <v>0</v>
          </cell>
          <cell r="FC987">
            <v>0</v>
          </cell>
          <cell r="FD987">
            <v>0</v>
          </cell>
          <cell r="FE987">
            <v>0</v>
          </cell>
          <cell r="FF987">
            <v>0</v>
          </cell>
          <cell r="FG987">
            <v>0</v>
          </cell>
          <cell r="FH987">
            <v>0</v>
          </cell>
          <cell r="FI987">
            <v>0</v>
          </cell>
          <cell r="FJ987">
            <v>0</v>
          </cell>
          <cell r="FK987">
            <v>0</v>
          </cell>
          <cell r="FL987">
            <v>0</v>
          </cell>
          <cell r="FM987">
            <v>0</v>
          </cell>
          <cell r="FN987">
            <v>0</v>
          </cell>
          <cell r="FO987">
            <v>0</v>
          </cell>
          <cell r="FP987">
            <v>0</v>
          </cell>
          <cell r="FQ987">
            <v>0</v>
          </cell>
          <cell r="FR987">
            <v>0</v>
          </cell>
          <cell r="FS987">
            <v>0</v>
          </cell>
          <cell r="FT987">
            <v>0</v>
          </cell>
          <cell r="FU987">
            <v>0</v>
          </cell>
          <cell r="FV987">
            <v>0</v>
          </cell>
          <cell r="FW987">
            <v>0</v>
          </cell>
          <cell r="FX987">
            <v>0</v>
          </cell>
          <cell r="FY987">
            <v>0</v>
          </cell>
          <cell r="FZ987">
            <v>0</v>
          </cell>
          <cell r="GA987">
            <v>0</v>
          </cell>
          <cell r="GB987">
            <v>0</v>
          </cell>
          <cell r="GC987">
            <v>0</v>
          </cell>
          <cell r="GD987">
            <v>0</v>
          </cell>
          <cell r="GE987">
            <v>0</v>
          </cell>
          <cell r="GF987">
            <v>0</v>
          </cell>
          <cell r="GG987">
            <v>0</v>
          </cell>
          <cell r="GH987">
            <v>0</v>
          </cell>
          <cell r="GI987">
            <v>0</v>
          </cell>
          <cell r="GJ987">
            <v>0</v>
          </cell>
          <cell r="GK987">
            <v>0</v>
          </cell>
          <cell r="GL987">
            <v>0</v>
          </cell>
          <cell r="GM987">
            <v>0</v>
          </cell>
          <cell r="GN987">
            <v>0</v>
          </cell>
          <cell r="GO987">
            <v>0</v>
          </cell>
          <cell r="GP987">
            <v>0</v>
          </cell>
          <cell r="GQ987">
            <v>0</v>
          </cell>
          <cell r="GR987">
            <v>0</v>
          </cell>
          <cell r="GS987">
            <v>0</v>
          </cell>
          <cell r="GT987">
            <v>0</v>
          </cell>
          <cell r="GU987">
            <v>0</v>
          </cell>
          <cell r="GV987">
            <v>0</v>
          </cell>
          <cell r="GW987">
            <v>0</v>
          </cell>
          <cell r="GX987">
            <v>0</v>
          </cell>
          <cell r="GY987">
            <v>0</v>
          </cell>
          <cell r="GZ987">
            <v>0</v>
          </cell>
          <cell r="HA987">
            <v>0</v>
          </cell>
          <cell r="HB987">
            <v>0</v>
          </cell>
          <cell r="HC987">
            <v>0</v>
          </cell>
          <cell r="HD987">
            <v>0</v>
          </cell>
          <cell r="HE987">
            <v>0</v>
          </cell>
          <cell r="HF987">
            <v>0</v>
          </cell>
          <cell r="HG987">
            <v>0</v>
          </cell>
          <cell r="HH987">
            <v>0</v>
          </cell>
          <cell r="HI987">
            <v>0</v>
          </cell>
          <cell r="HJ987">
            <v>0</v>
          </cell>
          <cell r="HK987">
            <v>0</v>
          </cell>
          <cell r="HL987">
            <v>0</v>
          </cell>
          <cell r="HM987">
            <v>0</v>
          </cell>
          <cell r="HN987">
            <v>0</v>
          </cell>
          <cell r="HO987">
            <v>0</v>
          </cell>
          <cell r="HP987">
            <v>0</v>
          </cell>
          <cell r="HQ987">
            <v>0</v>
          </cell>
          <cell r="HR987">
            <v>0</v>
          </cell>
          <cell r="HS987">
            <v>0</v>
          </cell>
          <cell r="HT987">
            <v>0</v>
          </cell>
          <cell r="HU987">
            <v>0</v>
          </cell>
          <cell r="HV987">
            <v>0</v>
          </cell>
          <cell r="HW987">
            <v>0</v>
          </cell>
          <cell r="HX987">
            <v>0</v>
          </cell>
          <cell r="HY987">
            <v>0</v>
          </cell>
          <cell r="HZ987">
            <v>0</v>
          </cell>
          <cell r="IA987">
            <v>0</v>
          </cell>
          <cell r="IB987">
            <v>0</v>
          </cell>
          <cell r="IC987">
            <v>0</v>
          </cell>
          <cell r="ID987">
            <v>0</v>
          </cell>
          <cell r="IE987">
            <v>0</v>
          </cell>
          <cell r="IF987">
            <v>0</v>
          </cell>
          <cell r="IG987">
            <v>0</v>
          </cell>
          <cell r="IH987">
            <v>0</v>
          </cell>
          <cell r="II987">
            <v>0</v>
          </cell>
          <cell r="IJ987">
            <v>0</v>
          </cell>
          <cell r="IK987">
            <v>0</v>
          </cell>
          <cell r="IL987">
            <v>0</v>
          </cell>
          <cell r="IM987">
            <v>0</v>
          </cell>
          <cell r="IN987">
            <v>0</v>
          </cell>
          <cell r="IO987">
            <v>0</v>
          </cell>
          <cell r="IP987">
            <v>0</v>
          </cell>
          <cell r="IQ987">
            <v>0</v>
          </cell>
          <cell r="IR987">
            <v>0</v>
          </cell>
          <cell r="IS987">
            <v>0</v>
          </cell>
          <cell r="IT987">
            <v>0</v>
          </cell>
          <cell r="IU987">
            <v>0</v>
          </cell>
          <cell r="IV987">
            <v>0</v>
          </cell>
          <cell r="IW987">
            <v>0</v>
          </cell>
          <cell r="IX987">
            <v>0</v>
          </cell>
          <cell r="IY987">
            <v>0</v>
          </cell>
          <cell r="IZ987">
            <v>0</v>
          </cell>
          <cell r="JA987">
            <v>0</v>
          </cell>
          <cell r="JB987">
            <v>0</v>
          </cell>
          <cell r="JC987">
            <v>0</v>
          </cell>
          <cell r="JD987">
            <v>0</v>
          </cell>
          <cell r="JE987">
            <v>0</v>
          </cell>
          <cell r="JF987">
            <v>0</v>
          </cell>
          <cell r="JG987">
            <v>0</v>
          </cell>
          <cell r="JH987">
            <v>0</v>
          </cell>
          <cell r="JI987">
            <v>0</v>
          </cell>
          <cell r="JJ987">
            <v>0</v>
          </cell>
          <cell r="JK987">
            <v>0</v>
          </cell>
          <cell r="JL987">
            <v>0</v>
          </cell>
          <cell r="JM987">
            <v>0</v>
          </cell>
          <cell r="JN987">
            <v>0</v>
          </cell>
          <cell r="JO987">
            <v>0</v>
          </cell>
          <cell r="JP987">
            <v>0</v>
          </cell>
          <cell r="JQ987">
            <v>0</v>
          </cell>
        </row>
        <row r="988">
          <cell r="D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0</v>
          </cell>
          <cell r="BW988">
            <v>0</v>
          </cell>
          <cell r="BX988">
            <v>0</v>
          </cell>
          <cell r="BY988">
            <v>0</v>
          </cell>
          <cell r="BZ988">
            <v>0</v>
          </cell>
          <cell r="CA988">
            <v>0</v>
          </cell>
          <cell r="CB988">
            <v>0</v>
          </cell>
          <cell r="CC988">
            <v>0</v>
          </cell>
          <cell r="CD988">
            <v>0</v>
          </cell>
          <cell r="CE988">
            <v>0</v>
          </cell>
          <cell r="CF988">
            <v>0</v>
          </cell>
          <cell r="CG988">
            <v>0</v>
          </cell>
          <cell r="CH988">
            <v>0</v>
          </cell>
          <cell r="CI988">
            <v>0</v>
          </cell>
          <cell r="CJ988">
            <v>0</v>
          </cell>
          <cell r="CK988">
            <v>0</v>
          </cell>
          <cell r="CL988">
            <v>0</v>
          </cell>
          <cell r="CM988">
            <v>0</v>
          </cell>
          <cell r="CN988">
            <v>0</v>
          </cell>
          <cell r="CO988">
            <v>0</v>
          </cell>
          <cell r="CP988">
            <v>0</v>
          </cell>
          <cell r="CQ988">
            <v>0</v>
          </cell>
          <cell r="CR988">
            <v>0</v>
          </cell>
          <cell r="CS988">
            <v>0</v>
          </cell>
          <cell r="CT988">
            <v>0</v>
          </cell>
          <cell r="CU988">
            <v>0</v>
          </cell>
          <cell r="CV988">
            <v>0</v>
          </cell>
          <cell r="CW988">
            <v>0</v>
          </cell>
          <cell r="CX988">
            <v>0</v>
          </cell>
          <cell r="CY988">
            <v>0</v>
          </cell>
          <cell r="CZ988">
            <v>0</v>
          </cell>
          <cell r="DA988">
            <v>0</v>
          </cell>
          <cell r="DB988">
            <v>0</v>
          </cell>
          <cell r="DC988">
            <v>0</v>
          </cell>
          <cell r="DD988">
            <v>0</v>
          </cell>
          <cell r="DE988">
            <v>0</v>
          </cell>
          <cell r="DF988">
            <v>0</v>
          </cell>
          <cell r="DG988">
            <v>0</v>
          </cell>
          <cell r="DH988">
            <v>0</v>
          </cell>
          <cell r="DI988">
            <v>0</v>
          </cell>
          <cell r="DJ988">
            <v>0</v>
          </cell>
          <cell r="DK988">
            <v>0</v>
          </cell>
          <cell r="DL988">
            <v>0</v>
          </cell>
          <cell r="DM988">
            <v>0</v>
          </cell>
          <cell r="DN988">
            <v>0</v>
          </cell>
          <cell r="DO988">
            <v>0</v>
          </cell>
          <cell r="DP988">
            <v>0</v>
          </cell>
          <cell r="DQ988">
            <v>0</v>
          </cell>
          <cell r="DR988">
            <v>0</v>
          </cell>
          <cell r="DS988">
            <v>0</v>
          </cell>
          <cell r="DT988">
            <v>0</v>
          </cell>
          <cell r="DU988">
            <v>0</v>
          </cell>
          <cell r="DV988">
            <v>0</v>
          </cell>
          <cell r="DW988">
            <v>0</v>
          </cell>
          <cell r="DX988">
            <v>0</v>
          </cell>
          <cell r="DY988">
            <v>0</v>
          </cell>
          <cell r="DZ988">
            <v>0</v>
          </cell>
          <cell r="EA988">
            <v>0</v>
          </cell>
          <cell r="EB988">
            <v>0</v>
          </cell>
          <cell r="EC988">
            <v>0</v>
          </cell>
          <cell r="ED988">
            <v>0</v>
          </cell>
          <cell r="EE988">
            <v>0</v>
          </cell>
          <cell r="EF988">
            <v>0</v>
          </cell>
          <cell r="EG988">
            <v>0</v>
          </cell>
          <cell r="EH988">
            <v>0</v>
          </cell>
          <cell r="EI988">
            <v>0</v>
          </cell>
          <cell r="EJ988">
            <v>0</v>
          </cell>
          <cell r="EK988">
            <v>0</v>
          </cell>
          <cell r="EL988">
            <v>0</v>
          </cell>
          <cell r="EM988">
            <v>0</v>
          </cell>
          <cell r="EN988">
            <v>0</v>
          </cell>
          <cell r="EO988">
            <v>0</v>
          </cell>
          <cell r="EP988">
            <v>0</v>
          </cell>
          <cell r="EQ988">
            <v>0</v>
          </cell>
          <cell r="ER988">
            <v>0</v>
          </cell>
          <cell r="ES988">
            <v>0</v>
          </cell>
          <cell r="ET988">
            <v>0</v>
          </cell>
          <cell r="EU988">
            <v>0</v>
          </cell>
          <cell r="EV988">
            <v>0</v>
          </cell>
          <cell r="EW988">
            <v>0</v>
          </cell>
          <cell r="EX988">
            <v>0</v>
          </cell>
          <cell r="EY988">
            <v>0</v>
          </cell>
          <cell r="EZ988">
            <v>0</v>
          </cell>
          <cell r="FA988">
            <v>0</v>
          </cell>
          <cell r="FB988">
            <v>0</v>
          </cell>
          <cell r="FC988">
            <v>0</v>
          </cell>
          <cell r="FD988">
            <v>0</v>
          </cell>
          <cell r="FE988">
            <v>0</v>
          </cell>
          <cell r="FF988">
            <v>0</v>
          </cell>
          <cell r="FG988">
            <v>0</v>
          </cell>
          <cell r="FH988">
            <v>0</v>
          </cell>
          <cell r="FI988">
            <v>0</v>
          </cell>
          <cell r="FJ988">
            <v>0</v>
          </cell>
          <cell r="FK988">
            <v>0</v>
          </cell>
          <cell r="FL988">
            <v>0</v>
          </cell>
          <cell r="FM988">
            <v>0</v>
          </cell>
          <cell r="FN988">
            <v>0</v>
          </cell>
          <cell r="FO988">
            <v>0</v>
          </cell>
          <cell r="FP988">
            <v>0</v>
          </cell>
          <cell r="FQ988">
            <v>0</v>
          </cell>
          <cell r="FR988">
            <v>0</v>
          </cell>
          <cell r="FS988">
            <v>0</v>
          </cell>
          <cell r="FT988">
            <v>0</v>
          </cell>
          <cell r="FU988">
            <v>0</v>
          </cell>
          <cell r="FV988">
            <v>0</v>
          </cell>
          <cell r="FW988">
            <v>0</v>
          </cell>
          <cell r="FX988">
            <v>0</v>
          </cell>
          <cell r="FY988">
            <v>0</v>
          </cell>
          <cell r="FZ988">
            <v>0</v>
          </cell>
          <cell r="GA988">
            <v>0</v>
          </cell>
          <cell r="GB988">
            <v>0</v>
          </cell>
          <cell r="GC988">
            <v>0</v>
          </cell>
          <cell r="GD988">
            <v>0</v>
          </cell>
          <cell r="GE988">
            <v>0</v>
          </cell>
          <cell r="GF988">
            <v>0</v>
          </cell>
          <cell r="GG988">
            <v>0</v>
          </cell>
          <cell r="GH988">
            <v>0</v>
          </cell>
          <cell r="GI988">
            <v>0</v>
          </cell>
          <cell r="GJ988">
            <v>0</v>
          </cell>
          <cell r="GK988">
            <v>0</v>
          </cell>
          <cell r="GL988">
            <v>0</v>
          </cell>
          <cell r="GM988">
            <v>0</v>
          </cell>
          <cell r="GN988">
            <v>0</v>
          </cell>
          <cell r="GO988">
            <v>0</v>
          </cell>
          <cell r="GP988">
            <v>0</v>
          </cell>
          <cell r="GQ988">
            <v>0</v>
          </cell>
          <cell r="GR988">
            <v>0</v>
          </cell>
          <cell r="GS988">
            <v>0</v>
          </cell>
          <cell r="GT988">
            <v>0</v>
          </cell>
          <cell r="GU988">
            <v>0</v>
          </cell>
          <cell r="GV988">
            <v>0</v>
          </cell>
          <cell r="GW988">
            <v>0</v>
          </cell>
          <cell r="GX988">
            <v>0</v>
          </cell>
          <cell r="GY988">
            <v>0</v>
          </cell>
          <cell r="GZ988">
            <v>0</v>
          </cell>
          <cell r="HA988">
            <v>0</v>
          </cell>
          <cell r="HB988">
            <v>0</v>
          </cell>
          <cell r="HC988">
            <v>0</v>
          </cell>
          <cell r="HD988">
            <v>0</v>
          </cell>
          <cell r="HE988">
            <v>0</v>
          </cell>
          <cell r="HF988">
            <v>0</v>
          </cell>
          <cell r="HG988">
            <v>0</v>
          </cell>
          <cell r="HH988">
            <v>0</v>
          </cell>
          <cell r="HI988">
            <v>0</v>
          </cell>
          <cell r="HJ988">
            <v>0</v>
          </cell>
          <cell r="HK988">
            <v>0</v>
          </cell>
          <cell r="HL988">
            <v>0</v>
          </cell>
          <cell r="HM988">
            <v>0</v>
          </cell>
          <cell r="HN988">
            <v>0</v>
          </cell>
          <cell r="HO988">
            <v>0</v>
          </cell>
          <cell r="HP988">
            <v>0</v>
          </cell>
          <cell r="HQ988">
            <v>0</v>
          </cell>
          <cell r="HR988">
            <v>0</v>
          </cell>
          <cell r="HS988">
            <v>0</v>
          </cell>
          <cell r="HT988">
            <v>0</v>
          </cell>
          <cell r="HU988">
            <v>0</v>
          </cell>
          <cell r="HV988">
            <v>0</v>
          </cell>
          <cell r="HW988">
            <v>0</v>
          </cell>
          <cell r="HX988">
            <v>0</v>
          </cell>
          <cell r="HY988">
            <v>0</v>
          </cell>
          <cell r="HZ988">
            <v>0</v>
          </cell>
          <cell r="IA988">
            <v>0</v>
          </cell>
          <cell r="IB988">
            <v>0</v>
          </cell>
          <cell r="IC988">
            <v>0</v>
          </cell>
          <cell r="ID988">
            <v>0</v>
          </cell>
          <cell r="IE988">
            <v>0</v>
          </cell>
          <cell r="IF988">
            <v>0</v>
          </cell>
          <cell r="IG988">
            <v>0</v>
          </cell>
          <cell r="IH988">
            <v>0</v>
          </cell>
          <cell r="II988">
            <v>0</v>
          </cell>
          <cell r="IJ988">
            <v>0</v>
          </cell>
          <cell r="IK988">
            <v>0</v>
          </cell>
          <cell r="IL988">
            <v>0</v>
          </cell>
          <cell r="IM988">
            <v>0</v>
          </cell>
          <cell r="IN988">
            <v>0</v>
          </cell>
          <cell r="IO988">
            <v>0</v>
          </cell>
          <cell r="IP988">
            <v>0</v>
          </cell>
          <cell r="IQ988">
            <v>0</v>
          </cell>
          <cell r="IR988">
            <v>0</v>
          </cell>
          <cell r="IS988">
            <v>0</v>
          </cell>
          <cell r="IT988">
            <v>0</v>
          </cell>
          <cell r="IU988">
            <v>0</v>
          </cell>
          <cell r="IV988">
            <v>0</v>
          </cell>
          <cell r="IW988">
            <v>0</v>
          </cell>
          <cell r="IX988">
            <v>0</v>
          </cell>
          <cell r="IY988">
            <v>0</v>
          </cell>
          <cell r="IZ988">
            <v>0</v>
          </cell>
          <cell r="JA988">
            <v>0</v>
          </cell>
          <cell r="JB988">
            <v>0</v>
          </cell>
          <cell r="JC988">
            <v>0</v>
          </cell>
          <cell r="JD988">
            <v>0</v>
          </cell>
          <cell r="JE988">
            <v>0</v>
          </cell>
          <cell r="JF988">
            <v>0</v>
          </cell>
          <cell r="JG988">
            <v>0</v>
          </cell>
          <cell r="JH988">
            <v>0</v>
          </cell>
          <cell r="JI988">
            <v>0</v>
          </cell>
          <cell r="JJ988">
            <v>0</v>
          </cell>
          <cell r="JK988">
            <v>0</v>
          </cell>
          <cell r="JL988">
            <v>0</v>
          </cell>
          <cell r="JM988">
            <v>0</v>
          </cell>
          <cell r="JN988">
            <v>0</v>
          </cell>
          <cell r="JO988">
            <v>0</v>
          </cell>
          <cell r="JP988">
            <v>0</v>
          </cell>
          <cell r="JQ988">
            <v>0</v>
          </cell>
        </row>
        <row r="989">
          <cell r="D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  <cell r="BJ989">
            <v>0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0</v>
          </cell>
          <cell r="BW989">
            <v>0</v>
          </cell>
          <cell r="BX989">
            <v>0</v>
          </cell>
          <cell r="BY989">
            <v>0</v>
          </cell>
          <cell r="BZ989">
            <v>0</v>
          </cell>
          <cell r="CA989">
            <v>0</v>
          </cell>
          <cell r="CB989">
            <v>0</v>
          </cell>
          <cell r="CC989">
            <v>0</v>
          </cell>
          <cell r="CD989">
            <v>0</v>
          </cell>
          <cell r="CE989">
            <v>0</v>
          </cell>
          <cell r="CF989">
            <v>0</v>
          </cell>
          <cell r="CG989">
            <v>0</v>
          </cell>
          <cell r="CH989">
            <v>0</v>
          </cell>
          <cell r="CI989">
            <v>0</v>
          </cell>
          <cell r="CJ989">
            <v>0</v>
          </cell>
          <cell r="CK989">
            <v>0</v>
          </cell>
          <cell r="CL989">
            <v>0</v>
          </cell>
          <cell r="CM989">
            <v>0</v>
          </cell>
          <cell r="CN989">
            <v>0</v>
          </cell>
          <cell r="CO989">
            <v>0</v>
          </cell>
          <cell r="CP989">
            <v>0</v>
          </cell>
          <cell r="CQ989">
            <v>0</v>
          </cell>
          <cell r="CR989">
            <v>0</v>
          </cell>
          <cell r="CS989">
            <v>0</v>
          </cell>
          <cell r="CT989">
            <v>0</v>
          </cell>
          <cell r="CU989">
            <v>0</v>
          </cell>
          <cell r="CV989">
            <v>0</v>
          </cell>
          <cell r="CW989">
            <v>0</v>
          </cell>
          <cell r="CX989">
            <v>0</v>
          </cell>
          <cell r="CY989">
            <v>0</v>
          </cell>
          <cell r="CZ989">
            <v>0</v>
          </cell>
          <cell r="DA989">
            <v>0</v>
          </cell>
          <cell r="DB989">
            <v>0</v>
          </cell>
          <cell r="DC989">
            <v>0</v>
          </cell>
          <cell r="DD989">
            <v>0</v>
          </cell>
          <cell r="DE989">
            <v>0</v>
          </cell>
          <cell r="DF989">
            <v>0</v>
          </cell>
          <cell r="DG989">
            <v>0</v>
          </cell>
          <cell r="DH989">
            <v>0</v>
          </cell>
          <cell r="DI989">
            <v>0</v>
          </cell>
          <cell r="DJ989">
            <v>0</v>
          </cell>
          <cell r="DK989">
            <v>0</v>
          </cell>
          <cell r="DL989">
            <v>0</v>
          </cell>
          <cell r="DM989">
            <v>0</v>
          </cell>
          <cell r="DN989">
            <v>0</v>
          </cell>
          <cell r="DO989">
            <v>0</v>
          </cell>
          <cell r="DP989">
            <v>0</v>
          </cell>
          <cell r="DQ989">
            <v>0</v>
          </cell>
          <cell r="DR989">
            <v>0</v>
          </cell>
          <cell r="DS989">
            <v>0</v>
          </cell>
          <cell r="DT989">
            <v>0</v>
          </cell>
          <cell r="DU989">
            <v>0</v>
          </cell>
          <cell r="DV989">
            <v>0</v>
          </cell>
          <cell r="DW989">
            <v>0</v>
          </cell>
          <cell r="DX989">
            <v>0</v>
          </cell>
          <cell r="DY989">
            <v>0</v>
          </cell>
          <cell r="DZ989">
            <v>0</v>
          </cell>
          <cell r="EA989">
            <v>0</v>
          </cell>
          <cell r="EB989">
            <v>0</v>
          </cell>
          <cell r="EC989">
            <v>0</v>
          </cell>
          <cell r="ED989">
            <v>0</v>
          </cell>
          <cell r="EE989">
            <v>0</v>
          </cell>
          <cell r="EF989">
            <v>0</v>
          </cell>
          <cell r="EG989">
            <v>0</v>
          </cell>
          <cell r="EH989">
            <v>0</v>
          </cell>
          <cell r="EI989">
            <v>0</v>
          </cell>
          <cell r="EJ989">
            <v>0</v>
          </cell>
          <cell r="EK989">
            <v>0</v>
          </cell>
          <cell r="EL989">
            <v>0</v>
          </cell>
          <cell r="EM989">
            <v>0</v>
          </cell>
          <cell r="EN989">
            <v>0</v>
          </cell>
          <cell r="EO989">
            <v>0</v>
          </cell>
          <cell r="EP989">
            <v>0</v>
          </cell>
          <cell r="EQ989">
            <v>0</v>
          </cell>
          <cell r="ER989">
            <v>0</v>
          </cell>
          <cell r="ES989">
            <v>0</v>
          </cell>
          <cell r="ET989">
            <v>0</v>
          </cell>
          <cell r="EU989">
            <v>0</v>
          </cell>
          <cell r="EV989">
            <v>0</v>
          </cell>
          <cell r="EW989">
            <v>0</v>
          </cell>
          <cell r="EX989">
            <v>0</v>
          </cell>
          <cell r="EY989">
            <v>0</v>
          </cell>
          <cell r="EZ989">
            <v>0</v>
          </cell>
          <cell r="FA989">
            <v>0</v>
          </cell>
          <cell r="FB989">
            <v>0</v>
          </cell>
          <cell r="FC989">
            <v>0</v>
          </cell>
          <cell r="FD989">
            <v>0</v>
          </cell>
          <cell r="FE989">
            <v>0</v>
          </cell>
          <cell r="FF989">
            <v>0</v>
          </cell>
          <cell r="FG989">
            <v>0</v>
          </cell>
          <cell r="FH989">
            <v>0</v>
          </cell>
          <cell r="FI989">
            <v>0</v>
          </cell>
          <cell r="FJ989">
            <v>0</v>
          </cell>
          <cell r="FK989">
            <v>0</v>
          </cell>
          <cell r="FL989">
            <v>0</v>
          </cell>
          <cell r="FM989">
            <v>0</v>
          </cell>
          <cell r="FN989">
            <v>0</v>
          </cell>
          <cell r="FO989">
            <v>0</v>
          </cell>
          <cell r="FP989">
            <v>0</v>
          </cell>
          <cell r="FQ989">
            <v>0</v>
          </cell>
          <cell r="FR989">
            <v>0</v>
          </cell>
          <cell r="FS989">
            <v>0</v>
          </cell>
          <cell r="FT989">
            <v>0</v>
          </cell>
          <cell r="FU989">
            <v>0</v>
          </cell>
          <cell r="FV989">
            <v>0</v>
          </cell>
          <cell r="FW989">
            <v>0</v>
          </cell>
          <cell r="FX989">
            <v>0</v>
          </cell>
          <cell r="FY989">
            <v>0</v>
          </cell>
          <cell r="FZ989">
            <v>0</v>
          </cell>
          <cell r="GA989">
            <v>0</v>
          </cell>
          <cell r="GB989">
            <v>0</v>
          </cell>
          <cell r="GC989">
            <v>0</v>
          </cell>
          <cell r="GD989">
            <v>0</v>
          </cell>
          <cell r="GE989">
            <v>0</v>
          </cell>
          <cell r="GF989">
            <v>0</v>
          </cell>
          <cell r="GG989">
            <v>0</v>
          </cell>
          <cell r="GH989">
            <v>0</v>
          </cell>
          <cell r="GI989">
            <v>0</v>
          </cell>
          <cell r="GJ989">
            <v>0</v>
          </cell>
          <cell r="GK989">
            <v>0</v>
          </cell>
          <cell r="GL989">
            <v>0</v>
          </cell>
          <cell r="GM989">
            <v>0</v>
          </cell>
          <cell r="GN989">
            <v>0</v>
          </cell>
          <cell r="GO989">
            <v>0</v>
          </cell>
          <cell r="GP989">
            <v>0</v>
          </cell>
          <cell r="GQ989">
            <v>0</v>
          </cell>
          <cell r="GR989">
            <v>0</v>
          </cell>
          <cell r="GS989">
            <v>0</v>
          </cell>
          <cell r="GT989">
            <v>0</v>
          </cell>
          <cell r="GU989">
            <v>0</v>
          </cell>
          <cell r="GV989">
            <v>0</v>
          </cell>
          <cell r="GW989">
            <v>0</v>
          </cell>
          <cell r="GX989">
            <v>0</v>
          </cell>
          <cell r="GY989">
            <v>0</v>
          </cell>
          <cell r="GZ989">
            <v>0</v>
          </cell>
          <cell r="HA989">
            <v>0</v>
          </cell>
          <cell r="HB989">
            <v>0</v>
          </cell>
          <cell r="HC989">
            <v>0</v>
          </cell>
          <cell r="HD989">
            <v>0</v>
          </cell>
          <cell r="HE989">
            <v>0</v>
          </cell>
          <cell r="HF989">
            <v>0</v>
          </cell>
          <cell r="HG989">
            <v>0</v>
          </cell>
          <cell r="HH989">
            <v>0</v>
          </cell>
          <cell r="HI989">
            <v>0</v>
          </cell>
          <cell r="HJ989">
            <v>0</v>
          </cell>
          <cell r="HK989">
            <v>0</v>
          </cell>
          <cell r="HL989">
            <v>0</v>
          </cell>
          <cell r="HM989">
            <v>0</v>
          </cell>
          <cell r="HN989">
            <v>0</v>
          </cell>
          <cell r="HO989">
            <v>0</v>
          </cell>
          <cell r="HP989">
            <v>0</v>
          </cell>
          <cell r="HQ989">
            <v>0</v>
          </cell>
          <cell r="HR989">
            <v>0</v>
          </cell>
          <cell r="HS989">
            <v>0</v>
          </cell>
          <cell r="HT989">
            <v>0</v>
          </cell>
          <cell r="HU989">
            <v>0</v>
          </cell>
          <cell r="HV989">
            <v>0</v>
          </cell>
          <cell r="HW989">
            <v>0</v>
          </cell>
          <cell r="HX989">
            <v>0</v>
          </cell>
          <cell r="HY989">
            <v>0</v>
          </cell>
          <cell r="HZ989">
            <v>0</v>
          </cell>
          <cell r="IA989">
            <v>0</v>
          </cell>
          <cell r="IB989">
            <v>0</v>
          </cell>
          <cell r="IC989">
            <v>0</v>
          </cell>
          <cell r="ID989">
            <v>0</v>
          </cell>
          <cell r="IE989">
            <v>0</v>
          </cell>
          <cell r="IF989">
            <v>0</v>
          </cell>
          <cell r="IG989">
            <v>0</v>
          </cell>
          <cell r="IH989">
            <v>0</v>
          </cell>
          <cell r="II989">
            <v>0</v>
          </cell>
          <cell r="IJ989">
            <v>0</v>
          </cell>
          <cell r="IK989">
            <v>0</v>
          </cell>
          <cell r="IL989">
            <v>0</v>
          </cell>
          <cell r="IM989">
            <v>0</v>
          </cell>
          <cell r="IN989">
            <v>0</v>
          </cell>
          <cell r="IO989">
            <v>0</v>
          </cell>
          <cell r="IP989">
            <v>0</v>
          </cell>
          <cell r="IQ989">
            <v>0</v>
          </cell>
          <cell r="IR989">
            <v>0</v>
          </cell>
          <cell r="IS989">
            <v>0</v>
          </cell>
          <cell r="IT989">
            <v>0</v>
          </cell>
          <cell r="IU989">
            <v>0</v>
          </cell>
          <cell r="IV989">
            <v>0</v>
          </cell>
          <cell r="IW989">
            <v>0</v>
          </cell>
          <cell r="IX989">
            <v>0</v>
          </cell>
          <cell r="IY989">
            <v>0</v>
          </cell>
          <cell r="IZ989">
            <v>0</v>
          </cell>
          <cell r="JA989">
            <v>0</v>
          </cell>
          <cell r="JB989">
            <v>0</v>
          </cell>
          <cell r="JC989">
            <v>0</v>
          </cell>
          <cell r="JD989">
            <v>0</v>
          </cell>
          <cell r="JE989">
            <v>0</v>
          </cell>
          <cell r="JF989">
            <v>0</v>
          </cell>
          <cell r="JG989">
            <v>0</v>
          </cell>
          <cell r="JH989">
            <v>0</v>
          </cell>
          <cell r="JI989">
            <v>0</v>
          </cell>
          <cell r="JJ989">
            <v>0</v>
          </cell>
          <cell r="JK989">
            <v>0</v>
          </cell>
          <cell r="JL989">
            <v>0</v>
          </cell>
          <cell r="JM989">
            <v>0</v>
          </cell>
          <cell r="JN989">
            <v>0</v>
          </cell>
          <cell r="JO989">
            <v>0</v>
          </cell>
          <cell r="JP989">
            <v>0</v>
          </cell>
          <cell r="JQ989">
            <v>0</v>
          </cell>
        </row>
        <row r="990">
          <cell r="D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  <cell r="BJ990">
            <v>0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0</v>
          </cell>
          <cell r="BW990">
            <v>0</v>
          </cell>
          <cell r="BX990">
            <v>0</v>
          </cell>
          <cell r="BY990">
            <v>0</v>
          </cell>
          <cell r="BZ990">
            <v>0</v>
          </cell>
          <cell r="CA990">
            <v>0</v>
          </cell>
          <cell r="CB990">
            <v>0</v>
          </cell>
          <cell r="CC990">
            <v>0</v>
          </cell>
          <cell r="CD990">
            <v>0</v>
          </cell>
          <cell r="CE990">
            <v>0</v>
          </cell>
          <cell r="CF990">
            <v>0</v>
          </cell>
          <cell r="CG990">
            <v>0</v>
          </cell>
          <cell r="CH990">
            <v>0</v>
          </cell>
          <cell r="CI990">
            <v>0</v>
          </cell>
          <cell r="CJ990">
            <v>0</v>
          </cell>
          <cell r="CK990">
            <v>0</v>
          </cell>
          <cell r="CL990">
            <v>0</v>
          </cell>
          <cell r="CM990">
            <v>0</v>
          </cell>
          <cell r="CN990">
            <v>0</v>
          </cell>
          <cell r="CO990">
            <v>0</v>
          </cell>
          <cell r="CP990">
            <v>0</v>
          </cell>
          <cell r="CQ990">
            <v>0</v>
          </cell>
          <cell r="CR990">
            <v>0</v>
          </cell>
          <cell r="CS990">
            <v>0</v>
          </cell>
          <cell r="CT990">
            <v>0</v>
          </cell>
          <cell r="CU990">
            <v>0</v>
          </cell>
          <cell r="CV990">
            <v>0</v>
          </cell>
          <cell r="CW990">
            <v>0</v>
          </cell>
          <cell r="CX990">
            <v>0</v>
          </cell>
          <cell r="CY990">
            <v>0</v>
          </cell>
          <cell r="CZ990">
            <v>0</v>
          </cell>
          <cell r="DA990">
            <v>0</v>
          </cell>
          <cell r="DB990">
            <v>0</v>
          </cell>
          <cell r="DC990">
            <v>0</v>
          </cell>
          <cell r="DD990">
            <v>0</v>
          </cell>
          <cell r="DE990">
            <v>0</v>
          </cell>
          <cell r="DF990">
            <v>0</v>
          </cell>
          <cell r="DG990">
            <v>0</v>
          </cell>
          <cell r="DH990">
            <v>0</v>
          </cell>
          <cell r="DI990">
            <v>0</v>
          </cell>
          <cell r="DJ990">
            <v>0</v>
          </cell>
          <cell r="DK990">
            <v>0</v>
          </cell>
          <cell r="DL990">
            <v>0</v>
          </cell>
          <cell r="DM990">
            <v>0</v>
          </cell>
          <cell r="DN990">
            <v>0</v>
          </cell>
          <cell r="DO990">
            <v>0</v>
          </cell>
          <cell r="DP990">
            <v>0</v>
          </cell>
          <cell r="DQ990">
            <v>0</v>
          </cell>
          <cell r="DR990">
            <v>0</v>
          </cell>
          <cell r="DS990">
            <v>0</v>
          </cell>
          <cell r="DT990">
            <v>0</v>
          </cell>
          <cell r="DU990">
            <v>0</v>
          </cell>
          <cell r="DV990">
            <v>0</v>
          </cell>
          <cell r="DW990">
            <v>0</v>
          </cell>
          <cell r="DX990">
            <v>0</v>
          </cell>
          <cell r="DY990">
            <v>0</v>
          </cell>
          <cell r="DZ990">
            <v>0</v>
          </cell>
          <cell r="EA990">
            <v>0</v>
          </cell>
          <cell r="EB990">
            <v>0</v>
          </cell>
          <cell r="EC990">
            <v>0</v>
          </cell>
          <cell r="ED990">
            <v>0</v>
          </cell>
          <cell r="EE990">
            <v>0</v>
          </cell>
          <cell r="EF990">
            <v>0</v>
          </cell>
          <cell r="EG990">
            <v>0</v>
          </cell>
          <cell r="EH990">
            <v>0</v>
          </cell>
          <cell r="EI990">
            <v>0</v>
          </cell>
          <cell r="EJ990">
            <v>0</v>
          </cell>
          <cell r="EK990">
            <v>0</v>
          </cell>
          <cell r="EL990">
            <v>0</v>
          </cell>
          <cell r="EM990">
            <v>0</v>
          </cell>
          <cell r="EN990">
            <v>0</v>
          </cell>
          <cell r="EO990">
            <v>0</v>
          </cell>
          <cell r="EP990">
            <v>0</v>
          </cell>
          <cell r="EQ990">
            <v>0</v>
          </cell>
          <cell r="ER990">
            <v>0</v>
          </cell>
          <cell r="ES990">
            <v>0</v>
          </cell>
          <cell r="ET990">
            <v>0</v>
          </cell>
          <cell r="EU990">
            <v>0</v>
          </cell>
          <cell r="EV990">
            <v>0</v>
          </cell>
          <cell r="EW990">
            <v>0</v>
          </cell>
          <cell r="EX990">
            <v>0</v>
          </cell>
          <cell r="EY990">
            <v>0</v>
          </cell>
          <cell r="EZ990">
            <v>0</v>
          </cell>
          <cell r="FA990">
            <v>0</v>
          </cell>
          <cell r="FB990">
            <v>0</v>
          </cell>
          <cell r="FC990">
            <v>0</v>
          </cell>
          <cell r="FD990">
            <v>0</v>
          </cell>
          <cell r="FE990">
            <v>0</v>
          </cell>
          <cell r="FF990">
            <v>0</v>
          </cell>
          <cell r="FG990">
            <v>0</v>
          </cell>
          <cell r="FH990">
            <v>0</v>
          </cell>
          <cell r="FI990">
            <v>0</v>
          </cell>
          <cell r="FJ990">
            <v>0</v>
          </cell>
          <cell r="FK990">
            <v>0</v>
          </cell>
          <cell r="FL990">
            <v>0</v>
          </cell>
          <cell r="FM990">
            <v>0</v>
          </cell>
          <cell r="FN990">
            <v>0</v>
          </cell>
          <cell r="FO990">
            <v>0</v>
          </cell>
          <cell r="FP990">
            <v>0</v>
          </cell>
          <cell r="FQ990">
            <v>0</v>
          </cell>
          <cell r="FR990">
            <v>0</v>
          </cell>
          <cell r="FS990">
            <v>0</v>
          </cell>
          <cell r="FT990">
            <v>0</v>
          </cell>
          <cell r="FU990">
            <v>0</v>
          </cell>
          <cell r="FV990">
            <v>0</v>
          </cell>
          <cell r="FW990">
            <v>0</v>
          </cell>
          <cell r="FX990">
            <v>0</v>
          </cell>
          <cell r="FY990">
            <v>0</v>
          </cell>
          <cell r="FZ990">
            <v>0</v>
          </cell>
          <cell r="GA990">
            <v>0</v>
          </cell>
          <cell r="GB990">
            <v>0</v>
          </cell>
          <cell r="GC990">
            <v>0</v>
          </cell>
          <cell r="GD990">
            <v>0</v>
          </cell>
          <cell r="GE990">
            <v>0</v>
          </cell>
          <cell r="GF990">
            <v>0</v>
          </cell>
          <cell r="GG990">
            <v>0</v>
          </cell>
          <cell r="GH990">
            <v>0</v>
          </cell>
          <cell r="GI990">
            <v>0</v>
          </cell>
          <cell r="GJ990">
            <v>0</v>
          </cell>
          <cell r="GK990">
            <v>0</v>
          </cell>
          <cell r="GL990">
            <v>0</v>
          </cell>
          <cell r="GM990">
            <v>0</v>
          </cell>
          <cell r="GN990">
            <v>0</v>
          </cell>
          <cell r="GO990">
            <v>0</v>
          </cell>
          <cell r="GP990">
            <v>0</v>
          </cell>
          <cell r="GQ990">
            <v>0</v>
          </cell>
          <cell r="GR990">
            <v>0</v>
          </cell>
          <cell r="GS990">
            <v>0</v>
          </cell>
          <cell r="GT990">
            <v>0</v>
          </cell>
          <cell r="GU990">
            <v>0</v>
          </cell>
          <cell r="GV990">
            <v>0</v>
          </cell>
          <cell r="GW990">
            <v>0</v>
          </cell>
          <cell r="GX990">
            <v>0</v>
          </cell>
          <cell r="GY990">
            <v>0</v>
          </cell>
          <cell r="GZ990">
            <v>0</v>
          </cell>
          <cell r="HA990">
            <v>0</v>
          </cell>
          <cell r="HB990">
            <v>0</v>
          </cell>
          <cell r="HC990">
            <v>0</v>
          </cell>
          <cell r="HD990">
            <v>0</v>
          </cell>
          <cell r="HE990">
            <v>0</v>
          </cell>
          <cell r="HF990">
            <v>0</v>
          </cell>
          <cell r="HG990">
            <v>0</v>
          </cell>
          <cell r="HH990">
            <v>0</v>
          </cell>
          <cell r="HI990">
            <v>0</v>
          </cell>
          <cell r="HJ990">
            <v>0</v>
          </cell>
          <cell r="HK990">
            <v>0</v>
          </cell>
          <cell r="HL990">
            <v>0</v>
          </cell>
          <cell r="HM990">
            <v>0</v>
          </cell>
          <cell r="HN990">
            <v>0</v>
          </cell>
          <cell r="HO990">
            <v>0</v>
          </cell>
          <cell r="HP990">
            <v>0</v>
          </cell>
          <cell r="HQ990">
            <v>0</v>
          </cell>
          <cell r="HR990">
            <v>0</v>
          </cell>
          <cell r="HS990">
            <v>0</v>
          </cell>
          <cell r="HT990">
            <v>0</v>
          </cell>
          <cell r="HU990">
            <v>0</v>
          </cell>
          <cell r="HV990">
            <v>0</v>
          </cell>
          <cell r="HW990">
            <v>0</v>
          </cell>
          <cell r="HX990">
            <v>0</v>
          </cell>
          <cell r="HY990">
            <v>0</v>
          </cell>
          <cell r="HZ990">
            <v>0</v>
          </cell>
          <cell r="IA990">
            <v>0</v>
          </cell>
          <cell r="IB990">
            <v>0</v>
          </cell>
          <cell r="IC990">
            <v>0</v>
          </cell>
          <cell r="ID990">
            <v>0</v>
          </cell>
          <cell r="IE990">
            <v>0</v>
          </cell>
          <cell r="IF990">
            <v>0</v>
          </cell>
          <cell r="IG990">
            <v>0</v>
          </cell>
          <cell r="IH990">
            <v>0</v>
          </cell>
          <cell r="II990">
            <v>0</v>
          </cell>
          <cell r="IJ990">
            <v>0</v>
          </cell>
          <cell r="IK990">
            <v>0</v>
          </cell>
          <cell r="IL990">
            <v>0</v>
          </cell>
          <cell r="IM990">
            <v>0</v>
          </cell>
          <cell r="IN990">
            <v>0</v>
          </cell>
          <cell r="IO990">
            <v>0</v>
          </cell>
          <cell r="IP990">
            <v>0</v>
          </cell>
          <cell r="IQ990">
            <v>0</v>
          </cell>
          <cell r="IR990">
            <v>0</v>
          </cell>
          <cell r="IS990">
            <v>0</v>
          </cell>
          <cell r="IT990">
            <v>0</v>
          </cell>
          <cell r="IU990">
            <v>0</v>
          </cell>
          <cell r="IV990">
            <v>0</v>
          </cell>
          <cell r="IW990">
            <v>0</v>
          </cell>
          <cell r="IX990">
            <v>0</v>
          </cell>
          <cell r="IY990">
            <v>0</v>
          </cell>
          <cell r="IZ990">
            <v>0</v>
          </cell>
          <cell r="JA990">
            <v>0</v>
          </cell>
          <cell r="JB990">
            <v>0</v>
          </cell>
          <cell r="JC990">
            <v>0</v>
          </cell>
          <cell r="JD990">
            <v>0</v>
          </cell>
          <cell r="JE990">
            <v>0</v>
          </cell>
          <cell r="JF990">
            <v>0</v>
          </cell>
          <cell r="JG990">
            <v>0</v>
          </cell>
          <cell r="JH990">
            <v>0</v>
          </cell>
          <cell r="JI990">
            <v>0</v>
          </cell>
          <cell r="JJ990">
            <v>0</v>
          </cell>
          <cell r="JK990">
            <v>0</v>
          </cell>
          <cell r="JL990">
            <v>0</v>
          </cell>
          <cell r="JM990">
            <v>0</v>
          </cell>
          <cell r="JN990">
            <v>0</v>
          </cell>
          <cell r="JO990">
            <v>0</v>
          </cell>
          <cell r="JP990">
            <v>0</v>
          </cell>
          <cell r="JQ990">
            <v>0</v>
          </cell>
        </row>
        <row r="991">
          <cell r="D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  <cell r="BJ991">
            <v>0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0</v>
          </cell>
          <cell r="BW991">
            <v>0</v>
          </cell>
          <cell r="BX991">
            <v>0</v>
          </cell>
          <cell r="BY991">
            <v>0</v>
          </cell>
          <cell r="BZ991">
            <v>0</v>
          </cell>
          <cell r="CA991">
            <v>0</v>
          </cell>
          <cell r="CB991">
            <v>0</v>
          </cell>
          <cell r="CC991">
            <v>0</v>
          </cell>
          <cell r="CD991">
            <v>0</v>
          </cell>
          <cell r="CE991">
            <v>0</v>
          </cell>
          <cell r="CF991">
            <v>0</v>
          </cell>
          <cell r="CG991">
            <v>0</v>
          </cell>
          <cell r="CH991">
            <v>0</v>
          </cell>
          <cell r="CI991">
            <v>0</v>
          </cell>
          <cell r="CJ991">
            <v>0</v>
          </cell>
          <cell r="CK991">
            <v>0</v>
          </cell>
          <cell r="CL991">
            <v>0</v>
          </cell>
          <cell r="CM991">
            <v>0</v>
          </cell>
          <cell r="CN991">
            <v>0</v>
          </cell>
          <cell r="CO991">
            <v>0</v>
          </cell>
          <cell r="CP991">
            <v>0</v>
          </cell>
          <cell r="CQ991">
            <v>0</v>
          </cell>
          <cell r="CR991">
            <v>0</v>
          </cell>
          <cell r="CS991">
            <v>0</v>
          </cell>
          <cell r="CT991">
            <v>0</v>
          </cell>
          <cell r="CU991">
            <v>0</v>
          </cell>
          <cell r="CV991">
            <v>0</v>
          </cell>
          <cell r="CW991">
            <v>0</v>
          </cell>
          <cell r="CX991">
            <v>0</v>
          </cell>
          <cell r="CY991">
            <v>0</v>
          </cell>
          <cell r="CZ991">
            <v>0</v>
          </cell>
          <cell r="DA991">
            <v>0</v>
          </cell>
          <cell r="DB991">
            <v>0</v>
          </cell>
          <cell r="DC991">
            <v>0</v>
          </cell>
          <cell r="DD991">
            <v>0</v>
          </cell>
          <cell r="DE991">
            <v>0</v>
          </cell>
          <cell r="DF991">
            <v>0</v>
          </cell>
          <cell r="DG991">
            <v>0</v>
          </cell>
          <cell r="DH991">
            <v>0</v>
          </cell>
          <cell r="DI991">
            <v>0</v>
          </cell>
          <cell r="DJ991">
            <v>0</v>
          </cell>
          <cell r="DK991">
            <v>0</v>
          </cell>
          <cell r="DL991">
            <v>0</v>
          </cell>
          <cell r="DM991">
            <v>0</v>
          </cell>
          <cell r="DN991">
            <v>0</v>
          </cell>
          <cell r="DO991">
            <v>0</v>
          </cell>
          <cell r="DP991">
            <v>0</v>
          </cell>
          <cell r="DQ991">
            <v>0</v>
          </cell>
          <cell r="DR991">
            <v>0</v>
          </cell>
          <cell r="DS991">
            <v>0</v>
          </cell>
          <cell r="DT991">
            <v>0</v>
          </cell>
          <cell r="DU991">
            <v>0</v>
          </cell>
          <cell r="DV991">
            <v>0</v>
          </cell>
          <cell r="DW991">
            <v>0</v>
          </cell>
          <cell r="DX991">
            <v>0</v>
          </cell>
          <cell r="DY991">
            <v>0</v>
          </cell>
          <cell r="DZ991">
            <v>0</v>
          </cell>
          <cell r="EA991">
            <v>0</v>
          </cell>
          <cell r="EB991">
            <v>0</v>
          </cell>
          <cell r="EC991">
            <v>0</v>
          </cell>
          <cell r="ED991">
            <v>0</v>
          </cell>
          <cell r="EE991">
            <v>0</v>
          </cell>
          <cell r="EF991">
            <v>0</v>
          </cell>
          <cell r="EG991">
            <v>0</v>
          </cell>
          <cell r="EH991">
            <v>0</v>
          </cell>
          <cell r="EI991">
            <v>0</v>
          </cell>
          <cell r="EJ991">
            <v>0</v>
          </cell>
          <cell r="EK991">
            <v>0</v>
          </cell>
          <cell r="EL991">
            <v>0</v>
          </cell>
          <cell r="EM991">
            <v>0</v>
          </cell>
          <cell r="EN991">
            <v>0</v>
          </cell>
          <cell r="EO991">
            <v>0</v>
          </cell>
          <cell r="EP991">
            <v>0</v>
          </cell>
          <cell r="EQ991">
            <v>0</v>
          </cell>
          <cell r="ER991">
            <v>0</v>
          </cell>
          <cell r="ES991">
            <v>0</v>
          </cell>
          <cell r="ET991">
            <v>0</v>
          </cell>
          <cell r="EU991">
            <v>0</v>
          </cell>
          <cell r="EV991">
            <v>0</v>
          </cell>
          <cell r="EW991">
            <v>0</v>
          </cell>
          <cell r="EX991">
            <v>0</v>
          </cell>
          <cell r="EY991">
            <v>0</v>
          </cell>
          <cell r="EZ991">
            <v>0</v>
          </cell>
          <cell r="FA991">
            <v>0</v>
          </cell>
          <cell r="FB991">
            <v>0</v>
          </cell>
          <cell r="FC991">
            <v>0</v>
          </cell>
          <cell r="FD991">
            <v>0</v>
          </cell>
          <cell r="FE991">
            <v>0</v>
          </cell>
          <cell r="FF991">
            <v>0</v>
          </cell>
          <cell r="FG991">
            <v>0</v>
          </cell>
          <cell r="FH991">
            <v>0</v>
          </cell>
          <cell r="FI991">
            <v>0</v>
          </cell>
          <cell r="FJ991">
            <v>0</v>
          </cell>
          <cell r="FK991">
            <v>0</v>
          </cell>
          <cell r="FL991">
            <v>0</v>
          </cell>
          <cell r="FM991">
            <v>0</v>
          </cell>
          <cell r="FN991">
            <v>0</v>
          </cell>
          <cell r="FO991">
            <v>0</v>
          </cell>
          <cell r="FP991">
            <v>0</v>
          </cell>
          <cell r="FQ991">
            <v>0</v>
          </cell>
          <cell r="FR991">
            <v>0</v>
          </cell>
          <cell r="FS991">
            <v>0</v>
          </cell>
          <cell r="FT991">
            <v>0</v>
          </cell>
          <cell r="FU991">
            <v>0</v>
          </cell>
          <cell r="FV991">
            <v>0</v>
          </cell>
          <cell r="FW991">
            <v>0</v>
          </cell>
          <cell r="FX991">
            <v>0</v>
          </cell>
          <cell r="FY991">
            <v>0</v>
          </cell>
          <cell r="FZ991">
            <v>0</v>
          </cell>
          <cell r="GA991">
            <v>0</v>
          </cell>
          <cell r="GB991">
            <v>0</v>
          </cell>
          <cell r="GC991">
            <v>0</v>
          </cell>
          <cell r="GD991">
            <v>0</v>
          </cell>
          <cell r="GE991">
            <v>0</v>
          </cell>
          <cell r="GF991">
            <v>0</v>
          </cell>
          <cell r="GG991">
            <v>0</v>
          </cell>
          <cell r="GH991">
            <v>0</v>
          </cell>
          <cell r="GI991">
            <v>0</v>
          </cell>
          <cell r="GJ991">
            <v>0</v>
          </cell>
          <cell r="GK991">
            <v>0</v>
          </cell>
          <cell r="GL991">
            <v>0</v>
          </cell>
          <cell r="GM991">
            <v>0</v>
          </cell>
          <cell r="GN991">
            <v>0</v>
          </cell>
          <cell r="GO991">
            <v>0</v>
          </cell>
          <cell r="GP991">
            <v>0</v>
          </cell>
          <cell r="GQ991">
            <v>0</v>
          </cell>
          <cell r="GR991">
            <v>0</v>
          </cell>
          <cell r="GS991">
            <v>0</v>
          </cell>
          <cell r="GT991">
            <v>0</v>
          </cell>
          <cell r="GU991">
            <v>0</v>
          </cell>
          <cell r="GV991">
            <v>0</v>
          </cell>
          <cell r="GW991">
            <v>0</v>
          </cell>
          <cell r="GX991">
            <v>0</v>
          </cell>
          <cell r="GY991">
            <v>0</v>
          </cell>
          <cell r="GZ991">
            <v>0</v>
          </cell>
          <cell r="HA991">
            <v>0</v>
          </cell>
          <cell r="HB991">
            <v>0</v>
          </cell>
          <cell r="HC991">
            <v>0</v>
          </cell>
          <cell r="HD991">
            <v>0</v>
          </cell>
          <cell r="HE991">
            <v>0</v>
          </cell>
          <cell r="HF991">
            <v>0</v>
          </cell>
          <cell r="HG991">
            <v>0</v>
          </cell>
          <cell r="HH991">
            <v>0</v>
          </cell>
          <cell r="HI991">
            <v>0</v>
          </cell>
          <cell r="HJ991">
            <v>0</v>
          </cell>
          <cell r="HK991">
            <v>0</v>
          </cell>
          <cell r="HL991">
            <v>0</v>
          </cell>
          <cell r="HM991">
            <v>0</v>
          </cell>
          <cell r="HN991">
            <v>0</v>
          </cell>
          <cell r="HO991">
            <v>0</v>
          </cell>
          <cell r="HP991">
            <v>0</v>
          </cell>
          <cell r="HQ991">
            <v>0</v>
          </cell>
          <cell r="HR991">
            <v>0</v>
          </cell>
          <cell r="HS991">
            <v>0</v>
          </cell>
          <cell r="HT991">
            <v>0</v>
          </cell>
          <cell r="HU991">
            <v>0</v>
          </cell>
          <cell r="HV991">
            <v>0</v>
          </cell>
          <cell r="HW991">
            <v>0</v>
          </cell>
          <cell r="HX991">
            <v>0</v>
          </cell>
          <cell r="HY991">
            <v>0</v>
          </cell>
          <cell r="HZ991">
            <v>0</v>
          </cell>
          <cell r="IA991">
            <v>0</v>
          </cell>
          <cell r="IB991">
            <v>0</v>
          </cell>
          <cell r="IC991">
            <v>0</v>
          </cell>
          <cell r="ID991">
            <v>0</v>
          </cell>
          <cell r="IE991">
            <v>0</v>
          </cell>
          <cell r="IF991">
            <v>0</v>
          </cell>
          <cell r="IG991">
            <v>0</v>
          </cell>
          <cell r="IH991">
            <v>0</v>
          </cell>
          <cell r="II991">
            <v>0</v>
          </cell>
          <cell r="IJ991">
            <v>0</v>
          </cell>
          <cell r="IK991">
            <v>0</v>
          </cell>
          <cell r="IL991">
            <v>0</v>
          </cell>
          <cell r="IM991">
            <v>0</v>
          </cell>
          <cell r="IN991">
            <v>0</v>
          </cell>
          <cell r="IO991">
            <v>0</v>
          </cell>
          <cell r="IP991">
            <v>0</v>
          </cell>
          <cell r="IQ991">
            <v>0</v>
          </cell>
          <cell r="IR991">
            <v>0</v>
          </cell>
          <cell r="IS991">
            <v>0</v>
          </cell>
          <cell r="IT991">
            <v>0</v>
          </cell>
          <cell r="IU991">
            <v>0</v>
          </cell>
          <cell r="IV991">
            <v>0</v>
          </cell>
          <cell r="IW991">
            <v>0</v>
          </cell>
          <cell r="IX991">
            <v>0</v>
          </cell>
          <cell r="IY991">
            <v>0</v>
          </cell>
          <cell r="IZ991">
            <v>0</v>
          </cell>
          <cell r="JA991">
            <v>0</v>
          </cell>
          <cell r="JB991">
            <v>0</v>
          </cell>
          <cell r="JC991">
            <v>0</v>
          </cell>
          <cell r="JD991">
            <v>0</v>
          </cell>
          <cell r="JE991">
            <v>0</v>
          </cell>
          <cell r="JF991">
            <v>0</v>
          </cell>
          <cell r="JG991">
            <v>0</v>
          </cell>
          <cell r="JH991">
            <v>0</v>
          </cell>
          <cell r="JI991">
            <v>0</v>
          </cell>
          <cell r="JJ991">
            <v>0</v>
          </cell>
          <cell r="JK991">
            <v>0</v>
          </cell>
          <cell r="JL991">
            <v>0</v>
          </cell>
          <cell r="JM991">
            <v>0</v>
          </cell>
          <cell r="JN991">
            <v>0</v>
          </cell>
          <cell r="JO991">
            <v>0</v>
          </cell>
          <cell r="JP991">
            <v>0</v>
          </cell>
          <cell r="JQ991">
            <v>0</v>
          </cell>
        </row>
        <row r="992">
          <cell r="D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  <cell r="BD992">
            <v>0</v>
          </cell>
          <cell r="BE992">
            <v>0</v>
          </cell>
          <cell r="BF992">
            <v>0</v>
          </cell>
          <cell r="BG992">
            <v>0</v>
          </cell>
          <cell r="BH992">
            <v>0</v>
          </cell>
          <cell r="BI992">
            <v>0</v>
          </cell>
          <cell r="BJ992">
            <v>0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0</v>
          </cell>
          <cell r="BP992">
            <v>0</v>
          </cell>
          <cell r="BQ992">
            <v>0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0</v>
          </cell>
          <cell r="BW992">
            <v>0</v>
          </cell>
          <cell r="BX992">
            <v>0</v>
          </cell>
          <cell r="BY992">
            <v>0</v>
          </cell>
          <cell r="BZ992">
            <v>0</v>
          </cell>
          <cell r="CA992">
            <v>0</v>
          </cell>
          <cell r="CB992">
            <v>0</v>
          </cell>
          <cell r="CC992">
            <v>0</v>
          </cell>
          <cell r="CD992">
            <v>0</v>
          </cell>
          <cell r="CE992">
            <v>0</v>
          </cell>
          <cell r="CF992">
            <v>0</v>
          </cell>
          <cell r="CG992">
            <v>0</v>
          </cell>
          <cell r="CH992">
            <v>0</v>
          </cell>
          <cell r="CI992">
            <v>0</v>
          </cell>
          <cell r="CJ992">
            <v>0</v>
          </cell>
          <cell r="CK992">
            <v>0</v>
          </cell>
          <cell r="CL992">
            <v>0</v>
          </cell>
          <cell r="CM992">
            <v>0</v>
          </cell>
          <cell r="CN992">
            <v>0</v>
          </cell>
          <cell r="CO992">
            <v>0</v>
          </cell>
          <cell r="CP992">
            <v>0</v>
          </cell>
          <cell r="CQ992">
            <v>0</v>
          </cell>
          <cell r="CR992">
            <v>0</v>
          </cell>
          <cell r="CS992">
            <v>0</v>
          </cell>
          <cell r="CT992">
            <v>0</v>
          </cell>
          <cell r="CU992">
            <v>0</v>
          </cell>
          <cell r="CV992">
            <v>0</v>
          </cell>
          <cell r="CW992">
            <v>0</v>
          </cell>
          <cell r="CX992">
            <v>0</v>
          </cell>
          <cell r="CY992">
            <v>0</v>
          </cell>
          <cell r="CZ992">
            <v>0</v>
          </cell>
          <cell r="DA992">
            <v>0</v>
          </cell>
          <cell r="DB992">
            <v>0</v>
          </cell>
          <cell r="DC992">
            <v>0</v>
          </cell>
          <cell r="DD992">
            <v>0</v>
          </cell>
          <cell r="DE992">
            <v>0</v>
          </cell>
          <cell r="DF992">
            <v>0</v>
          </cell>
          <cell r="DG992">
            <v>0</v>
          </cell>
          <cell r="DH992">
            <v>0</v>
          </cell>
          <cell r="DI992">
            <v>0</v>
          </cell>
          <cell r="DJ992">
            <v>0</v>
          </cell>
          <cell r="DK992">
            <v>0</v>
          </cell>
          <cell r="DL992">
            <v>0</v>
          </cell>
          <cell r="DM992">
            <v>0</v>
          </cell>
          <cell r="DN992">
            <v>0</v>
          </cell>
          <cell r="DO992">
            <v>0</v>
          </cell>
          <cell r="DP992">
            <v>0</v>
          </cell>
          <cell r="DQ992">
            <v>0</v>
          </cell>
          <cell r="DR992">
            <v>0</v>
          </cell>
          <cell r="DS992">
            <v>0</v>
          </cell>
          <cell r="DT992">
            <v>0</v>
          </cell>
          <cell r="DU992">
            <v>0</v>
          </cell>
          <cell r="DV992">
            <v>0</v>
          </cell>
          <cell r="DW992">
            <v>0</v>
          </cell>
          <cell r="DX992">
            <v>0</v>
          </cell>
          <cell r="DY992">
            <v>0</v>
          </cell>
          <cell r="DZ992">
            <v>0</v>
          </cell>
          <cell r="EA992">
            <v>0</v>
          </cell>
          <cell r="EB992">
            <v>0</v>
          </cell>
          <cell r="EC992">
            <v>0</v>
          </cell>
          <cell r="ED992">
            <v>0</v>
          </cell>
          <cell r="EE992">
            <v>0</v>
          </cell>
          <cell r="EF992">
            <v>0</v>
          </cell>
          <cell r="EG992">
            <v>0</v>
          </cell>
          <cell r="EH992">
            <v>0</v>
          </cell>
          <cell r="EI992">
            <v>0</v>
          </cell>
          <cell r="EJ992">
            <v>0</v>
          </cell>
          <cell r="EK992">
            <v>0</v>
          </cell>
          <cell r="EL992">
            <v>0</v>
          </cell>
          <cell r="EM992">
            <v>0</v>
          </cell>
          <cell r="EN992">
            <v>0</v>
          </cell>
          <cell r="EO992">
            <v>0</v>
          </cell>
          <cell r="EP992">
            <v>0</v>
          </cell>
          <cell r="EQ992">
            <v>0</v>
          </cell>
          <cell r="ER992">
            <v>0</v>
          </cell>
          <cell r="ES992">
            <v>0</v>
          </cell>
          <cell r="ET992">
            <v>0</v>
          </cell>
          <cell r="EU992">
            <v>0</v>
          </cell>
          <cell r="EV992">
            <v>0</v>
          </cell>
          <cell r="EW992">
            <v>0</v>
          </cell>
          <cell r="EX992">
            <v>0</v>
          </cell>
          <cell r="EY992">
            <v>0</v>
          </cell>
          <cell r="EZ992">
            <v>0</v>
          </cell>
          <cell r="FA992">
            <v>0</v>
          </cell>
          <cell r="FB992">
            <v>0</v>
          </cell>
          <cell r="FC992">
            <v>0</v>
          </cell>
          <cell r="FD992">
            <v>0</v>
          </cell>
          <cell r="FE992">
            <v>0</v>
          </cell>
          <cell r="FF992">
            <v>0</v>
          </cell>
          <cell r="FG992">
            <v>0</v>
          </cell>
          <cell r="FH992">
            <v>0</v>
          </cell>
          <cell r="FI992">
            <v>0</v>
          </cell>
          <cell r="FJ992">
            <v>0</v>
          </cell>
          <cell r="FK992">
            <v>0</v>
          </cell>
          <cell r="FL992">
            <v>0</v>
          </cell>
          <cell r="FM992">
            <v>0</v>
          </cell>
          <cell r="FN992">
            <v>0</v>
          </cell>
          <cell r="FO992">
            <v>0</v>
          </cell>
          <cell r="FP992">
            <v>0</v>
          </cell>
          <cell r="FQ992">
            <v>0</v>
          </cell>
          <cell r="FR992">
            <v>0</v>
          </cell>
          <cell r="FS992">
            <v>0</v>
          </cell>
          <cell r="FT992">
            <v>0</v>
          </cell>
          <cell r="FU992">
            <v>0</v>
          </cell>
          <cell r="FV992">
            <v>0</v>
          </cell>
          <cell r="FW992">
            <v>0</v>
          </cell>
          <cell r="FX992">
            <v>0</v>
          </cell>
          <cell r="FY992">
            <v>0</v>
          </cell>
          <cell r="FZ992">
            <v>0</v>
          </cell>
          <cell r="GA992">
            <v>0</v>
          </cell>
          <cell r="GB992">
            <v>0</v>
          </cell>
          <cell r="GC992">
            <v>0</v>
          </cell>
          <cell r="GD992">
            <v>0</v>
          </cell>
          <cell r="GE992">
            <v>0</v>
          </cell>
          <cell r="GF992">
            <v>0</v>
          </cell>
          <cell r="GG992">
            <v>0</v>
          </cell>
          <cell r="GH992">
            <v>0</v>
          </cell>
          <cell r="GI992">
            <v>0</v>
          </cell>
          <cell r="GJ992">
            <v>0</v>
          </cell>
          <cell r="GK992">
            <v>0</v>
          </cell>
          <cell r="GL992">
            <v>0</v>
          </cell>
          <cell r="GM992">
            <v>0</v>
          </cell>
          <cell r="GN992">
            <v>0</v>
          </cell>
          <cell r="GO992">
            <v>0</v>
          </cell>
          <cell r="GP992">
            <v>0</v>
          </cell>
          <cell r="GQ992">
            <v>0</v>
          </cell>
          <cell r="GR992">
            <v>0</v>
          </cell>
          <cell r="GS992">
            <v>0</v>
          </cell>
          <cell r="GT992">
            <v>0</v>
          </cell>
          <cell r="GU992">
            <v>0</v>
          </cell>
          <cell r="GV992">
            <v>0</v>
          </cell>
          <cell r="GW992">
            <v>0</v>
          </cell>
          <cell r="GX992">
            <v>0</v>
          </cell>
          <cell r="GY992">
            <v>0</v>
          </cell>
          <cell r="GZ992">
            <v>0</v>
          </cell>
          <cell r="HA992">
            <v>0</v>
          </cell>
          <cell r="HB992">
            <v>0</v>
          </cell>
          <cell r="HC992">
            <v>0</v>
          </cell>
          <cell r="HD992">
            <v>0</v>
          </cell>
          <cell r="HE992">
            <v>0</v>
          </cell>
          <cell r="HF992">
            <v>0</v>
          </cell>
          <cell r="HG992">
            <v>0</v>
          </cell>
          <cell r="HH992">
            <v>0</v>
          </cell>
          <cell r="HI992">
            <v>0</v>
          </cell>
          <cell r="HJ992">
            <v>0</v>
          </cell>
          <cell r="HK992">
            <v>0</v>
          </cell>
          <cell r="HL992">
            <v>0</v>
          </cell>
          <cell r="HM992">
            <v>0</v>
          </cell>
          <cell r="HN992">
            <v>0</v>
          </cell>
          <cell r="HO992">
            <v>0</v>
          </cell>
          <cell r="HP992">
            <v>0</v>
          </cell>
          <cell r="HQ992">
            <v>0</v>
          </cell>
          <cell r="HR992">
            <v>0</v>
          </cell>
          <cell r="HS992">
            <v>0</v>
          </cell>
          <cell r="HT992">
            <v>0</v>
          </cell>
          <cell r="HU992">
            <v>0</v>
          </cell>
          <cell r="HV992">
            <v>0</v>
          </cell>
          <cell r="HW992">
            <v>0</v>
          </cell>
          <cell r="HX992">
            <v>0</v>
          </cell>
          <cell r="HY992">
            <v>0</v>
          </cell>
          <cell r="HZ992">
            <v>0</v>
          </cell>
          <cell r="IA992">
            <v>0</v>
          </cell>
          <cell r="IB992">
            <v>0</v>
          </cell>
          <cell r="IC992">
            <v>0</v>
          </cell>
          <cell r="ID992">
            <v>0</v>
          </cell>
          <cell r="IE992">
            <v>0</v>
          </cell>
          <cell r="IF992">
            <v>0</v>
          </cell>
          <cell r="IG992">
            <v>0</v>
          </cell>
          <cell r="IH992">
            <v>0</v>
          </cell>
          <cell r="II992">
            <v>0</v>
          </cell>
          <cell r="IJ992">
            <v>0</v>
          </cell>
          <cell r="IK992">
            <v>0</v>
          </cell>
          <cell r="IL992">
            <v>0</v>
          </cell>
          <cell r="IM992">
            <v>0</v>
          </cell>
          <cell r="IN992">
            <v>0</v>
          </cell>
          <cell r="IO992">
            <v>0</v>
          </cell>
          <cell r="IP992">
            <v>0</v>
          </cell>
          <cell r="IQ992">
            <v>0</v>
          </cell>
          <cell r="IR992">
            <v>0</v>
          </cell>
          <cell r="IS992">
            <v>0</v>
          </cell>
          <cell r="IT992">
            <v>0</v>
          </cell>
          <cell r="IU992">
            <v>0</v>
          </cell>
          <cell r="IV992">
            <v>0</v>
          </cell>
          <cell r="IW992">
            <v>0</v>
          </cell>
          <cell r="IX992">
            <v>0</v>
          </cell>
          <cell r="IY992">
            <v>0</v>
          </cell>
          <cell r="IZ992">
            <v>0</v>
          </cell>
          <cell r="JA992">
            <v>0</v>
          </cell>
          <cell r="JB992">
            <v>0</v>
          </cell>
          <cell r="JC992">
            <v>0</v>
          </cell>
          <cell r="JD992">
            <v>0</v>
          </cell>
          <cell r="JE992">
            <v>0</v>
          </cell>
          <cell r="JF992">
            <v>0</v>
          </cell>
          <cell r="JG992">
            <v>0</v>
          </cell>
          <cell r="JH992">
            <v>0</v>
          </cell>
          <cell r="JI992">
            <v>0</v>
          </cell>
          <cell r="JJ992">
            <v>0</v>
          </cell>
          <cell r="JK992">
            <v>0</v>
          </cell>
          <cell r="JL992">
            <v>0</v>
          </cell>
          <cell r="JM992">
            <v>0</v>
          </cell>
          <cell r="JN992">
            <v>0</v>
          </cell>
          <cell r="JO992">
            <v>0</v>
          </cell>
          <cell r="JP992">
            <v>0</v>
          </cell>
          <cell r="JQ992">
            <v>0</v>
          </cell>
        </row>
        <row r="993">
          <cell r="D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G993">
            <v>0</v>
          </cell>
          <cell r="BH993">
            <v>0</v>
          </cell>
          <cell r="BI993">
            <v>0</v>
          </cell>
          <cell r="BJ993">
            <v>0</v>
          </cell>
          <cell r="BK993">
            <v>0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0</v>
          </cell>
          <cell r="BW993">
            <v>0</v>
          </cell>
          <cell r="BX993">
            <v>0</v>
          </cell>
          <cell r="BY993">
            <v>0</v>
          </cell>
          <cell r="BZ993">
            <v>0</v>
          </cell>
          <cell r="CA993">
            <v>0</v>
          </cell>
          <cell r="CB993">
            <v>0</v>
          </cell>
          <cell r="CC993">
            <v>0</v>
          </cell>
          <cell r="CD993">
            <v>0</v>
          </cell>
          <cell r="CE993">
            <v>0</v>
          </cell>
          <cell r="CF993">
            <v>0</v>
          </cell>
          <cell r="CG993">
            <v>0</v>
          </cell>
          <cell r="CH993">
            <v>0</v>
          </cell>
          <cell r="CI993">
            <v>0</v>
          </cell>
          <cell r="CJ993">
            <v>0</v>
          </cell>
          <cell r="CK993">
            <v>0</v>
          </cell>
          <cell r="CL993">
            <v>0</v>
          </cell>
          <cell r="CM993">
            <v>0</v>
          </cell>
          <cell r="CN993">
            <v>0</v>
          </cell>
          <cell r="CO993">
            <v>0</v>
          </cell>
          <cell r="CP993">
            <v>0</v>
          </cell>
          <cell r="CQ993">
            <v>0</v>
          </cell>
          <cell r="CR993">
            <v>0</v>
          </cell>
          <cell r="CS993">
            <v>0</v>
          </cell>
          <cell r="CT993">
            <v>0</v>
          </cell>
          <cell r="CU993">
            <v>0</v>
          </cell>
          <cell r="CV993">
            <v>0</v>
          </cell>
          <cell r="CW993">
            <v>0</v>
          </cell>
          <cell r="CX993">
            <v>0</v>
          </cell>
          <cell r="CY993">
            <v>0</v>
          </cell>
          <cell r="CZ993">
            <v>0</v>
          </cell>
          <cell r="DA993">
            <v>0</v>
          </cell>
          <cell r="DB993">
            <v>0</v>
          </cell>
          <cell r="DC993">
            <v>0</v>
          </cell>
          <cell r="DD993">
            <v>0</v>
          </cell>
          <cell r="DE993">
            <v>0</v>
          </cell>
          <cell r="DF993">
            <v>0</v>
          </cell>
          <cell r="DG993">
            <v>0</v>
          </cell>
          <cell r="DH993">
            <v>0</v>
          </cell>
          <cell r="DI993">
            <v>0</v>
          </cell>
          <cell r="DJ993">
            <v>0</v>
          </cell>
          <cell r="DK993">
            <v>0</v>
          </cell>
          <cell r="DL993">
            <v>0</v>
          </cell>
          <cell r="DM993">
            <v>0</v>
          </cell>
          <cell r="DN993">
            <v>0</v>
          </cell>
          <cell r="DO993">
            <v>0</v>
          </cell>
          <cell r="DP993">
            <v>0</v>
          </cell>
          <cell r="DQ993">
            <v>0</v>
          </cell>
          <cell r="DR993">
            <v>0</v>
          </cell>
          <cell r="DS993">
            <v>0</v>
          </cell>
          <cell r="DT993">
            <v>0</v>
          </cell>
          <cell r="DU993">
            <v>0</v>
          </cell>
          <cell r="DV993">
            <v>0</v>
          </cell>
          <cell r="DW993">
            <v>0</v>
          </cell>
          <cell r="DX993">
            <v>0</v>
          </cell>
          <cell r="DY993">
            <v>0</v>
          </cell>
          <cell r="DZ993">
            <v>0</v>
          </cell>
          <cell r="EA993">
            <v>0</v>
          </cell>
          <cell r="EB993">
            <v>0</v>
          </cell>
          <cell r="EC993">
            <v>0</v>
          </cell>
          <cell r="ED993">
            <v>0</v>
          </cell>
          <cell r="EE993">
            <v>0</v>
          </cell>
          <cell r="EF993">
            <v>0</v>
          </cell>
          <cell r="EG993">
            <v>0</v>
          </cell>
          <cell r="EH993">
            <v>0</v>
          </cell>
          <cell r="EI993">
            <v>0</v>
          </cell>
          <cell r="EJ993">
            <v>0</v>
          </cell>
          <cell r="EK993">
            <v>0</v>
          </cell>
          <cell r="EL993">
            <v>0</v>
          </cell>
          <cell r="EM993">
            <v>0</v>
          </cell>
          <cell r="EN993">
            <v>0</v>
          </cell>
          <cell r="EO993">
            <v>0</v>
          </cell>
          <cell r="EP993">
            <v>0</v>
          </cell>
          <cell r="EQ993">
            <v>0</v>
          </cell>
          <cell r="ER993">
            <v>0</v>
          </cell>
          <cell r="ES993">
            <v>0</v>
          </cell>
          <cell r="ET993">
            <v>0</v>
          </cell>
          <cell r="EU993">
            <v>0</v>
          </cell>
          <cell r="EV993">
            <v>0</v>
          </cell>
          <cell r="EW993">
            <v>0</v>
          </cell>
          <cell r="EX993">
            <v>0</v>
          </cell>
          <cell r="EY993">
            <v>0</v>
          </cell>
          <cell r="EZ993">
            <v>0</v>
          </cell>
          <cell r="FA993">
            <v>0</v>
          </cell>
          <cell r="FB993">
            <v>0</v>
          </cell>
          <cell r="FC993">
            <v>0</v>
          </cell>
          <cell r="FD993">
            <v>0</v>
          </cell>
          <cell r="FE993">
            <v>0</v>
          </cell>
          <cell r="FF993">
            <v>0</v>
          </cell>
          <cell r="FG993">
            <v>0</v>
          </cell>
          <cell r="FH993">
            <v>0</v>
          </cell>
          <cell r="FI993">
            <v>0</v>
          </cell>
          <cell r="FJ993">
            <v>0</v>
          </cell>
          <cell r="FK993">
            <v>0</v>
          </cell>
          <cell r="FL993">
            <v>0</v>
          </cell>
          <cell r="FM993">
            <v>0</v>
          </cell>
          <cell r="FN993">
            <v>0</v>
          </cell>
          <cell r="FO993">
            <v>0</v>
          </cell>
          <cell r="FP993">
            <v>0</v>
          </cell>
          <cell r="FQ993">
            <v>0</v>
          </cell>
          <cell r="FR993">
            <v>0</v>
          </cell>
          <cell r="FS993">
            <v>0</v>
          </cell>
          <cell r="FT993">
            <v>0</v>
          </cell>
          <cell r="FU993">
            <v>0</v>
          </cell>
          <cell r="FV993">
            <v>0</v>
          </cell>
          <cell r="FW993">
            <v>0</v>
          </cell>
          <cell r="FX993">
            <v>0</v>
          </cell>
          <cell r="FY993">
            <v>0</v>
          </cell>
          <cell r="FZ993">
            <v>0</v>
          </cell>
          <cell r="GA993">
            <v>0</v>
          </cell>
          <cell r="GB993">
            <v>0</v>
          </cell>
          <cell r="GC993">
            <v>0</v>
          </cell>
          <cell r="GD993">
            <v>0</v>
          </cell>
          <cell r="GE993">
            <v>0</v>
          </cell>
          <cell r="GF993">
            <v>0</v>
          </cell>
          <cell r="GG993">
            <v>0</v>
          </cell>
          <cell r="GH993">
            <v>0</v>
          </cell>
          <cell r="GI993">
            <v>0</v>
          </cell>
          <cell r="GJ993">
            <v>0</v>
          </cell>
          <cell r="GK993">
            <v>0</v>
          </cell>
          <cell r="GL993">
            <v>0</v>
          </cell>
          <cell r="GM993">
            <v>0</v>
          </cell>
          <cell r="GN993">
            <v>0</v>
          </cell>
          <cell r="GO993">
            <v>0</v>
          </cell>
          <cell r="GP993">
            <v>0</v>
          </cell>
          <cell r="GQ993">
            <v>0</v>
          </cell>
          <cell r="GR993">
            <v>0</v>
          </cell>
          <cell r="GS993">
            <v>0</v>
          </cell>
          <cell r="GT993">
            <v>0</v>
          </cell>
          <cell r="GU993">
            <v>0</v>
          </cell>
          <cell r="GV993">
            <v>0</v>
          </cell>
          <cell r="GW993">
            <v>0</v>
          </cell>
          <cell r="GX993">
            <v>0</v>
          </cell>
          <cell r="GY993">
            <v>0</v>
          </cell>
          <cell r="GZ993">
            <v>0</v>
          </cell>
          <cell r="HA993">
            <v>0</v>
          </cell>
          <cell r="HB993">
            <v>0</v>
          </cell>
          <cell r="HC993">
            <v>0</v>
          </cell>
          <cell r="HD993">
            <v>0</v>
          </cell>
          <cell r="HE993">
            <v>0</v>
          </cell>
          <cell r="HF993">
            <v>0</v>
          </cell>
          <cell r="HG993">
            <v>0</v>
          </cell>
          <cell r="HH993">
            <v>0</v>
          </cell>
          <cell r="HI993">
            <v>0</v>
          </cell>
          <cell r="HJ993">
            <v>0</v>
          </cell>
          <cell r="HK993">
            <v>0</v>
          </cell>
          <cell r="HL993">
            <v>0</v>
          </cell>
          <cell r="HM993">
            <v>0</v>
          </cell>
          <cell r="HN993">
            <v>0</v>
          </cell>
          <cell r="HO993">
            <v>0</v>
          </cell>
          <cell r="HP993">
            <v>0</v>
          </cell>
          <cell r="HQ993">
            <v>0</v>
          </cell>
          <cell r="HR993">
            <v>0</v>
          </cell>
          <cell r="HS993">
            <v>0</v>
          </cell>
          <cell r="HT993">
            <v>0</v>
          </cell>
          <cell r="HU993">
            <v>0</v>
          </cell>
          <cell r="HV993">
            <v>0</v>
          </cell>
          <cell r="HW993">
            <v>0</v>
          </cell>
          <cell r="HX993">
            <v>0</v>
          </cell>
          <cell r="HY993">
            <v>0</v>
          </cell>
          <cell r="HZ993">
            <v>0</v>
          </cell>
          <cell r="IA993">
            <v>0</v>
          </cell>
          <cell r="IB993">
            <v>0</v>
          </cell>
          <cell r="IC993">
            <v>0</v>
          </cell>
          <cell r="ID993">
            <v>0</v>
          </cell>
          <cell r="IE993">
            <v>0</v>
          </cell>
          <cell r="IF993">
            <v>0</v>
          </cell>
          <cell r="IG993">
            <v>0</v>
          </cell>
          <cell r="IH993">
            <v>0</v>
          </cell>
          <cell r="II993">
            <v>0</v>
          </cell>
          <cell r="IJ993">
            <v>0</v>
          </cell>
          <cell r="IK993">
            <v>0</v>
          </cell>
          <cell r="IL993">
            <v>0</v>
          </cell>
          <cell r="IM993">
            <v>0</v>
          </cell>
          <cell r="IN993">
            <v>0</v>
          </cell>
          <cell r="IO993">
            <v>0</v>
          </cell>
          <cell r="IP993">
            <v>0</v>
          </cell>
          <cell r="IQ993">
            <v>0</v>
          </cell>
          <cell r="IR993">
            <v>0</v>
          </cell>
          <cell r="IS993">
            <v>0</v>
          </cell>
          <cell r="IT993">
            <v>0</v>
          </cell>
          <cell r="IU993">
            <v>0</v>
          </cell>
          <cell r="IV993">
            <v>0</v>
          </cell>
          <cell r="IW993">
            <v>0</v>
          </cell>
          <cell r="IX993">
            <v>0</v>
          </cell>
          <cell r="IY993">
            <v>0</v>
          </cell>
          <cell r="IZ993">
            <v>0</v>
          </cell>
          <cell r="JA993">
            <v>0</v>
          </cell>
          <cell r="JB993">
            <v>0</v>
          </cell>
          <cell r="JC993">
            <v>0</v>
          </cell>
          <cell r="JD993">
            <v>0</v>
          </cell>
          <cell r="JE993">
            <v>0</v>
          </cell>
          <cell r="JF993">
            <v>0</v>
          </cell>
          <cell r="JG993">
            <v>0</v>
          </cell>
          <cell r="JH993">
            <v>0</v>
          </cell>
          <cell r="JI993">
            <v>0</v>
          </cell>
          <cell r="JJ993">
            <v>0</v>
          </cell>
          <cell r="JK993">
            <v>0</v>
          </cell>
          <cell r="JL993">
            <v>0</v>
          </cell>
          <cell r="JM993">
            <v>0</v>
          </cell>
          <cell r="JN993">
            <v>0</v>
          </cell>
          <cell r="JO993">
            <v>0</v>
          </cell>
          <cell r="JP993">
            <v>0</v>
          </cell>
          <cell r="JQ993">
            <v>0</v>
          </cell>
        </row>
        <row r="994">
          <cell r="D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>
            <v>0</v>
          </cell>
          <cell r="BH994">
            <v>0</v>
          </cell>
          <cell r="BI994">
            <v>0</v>
          </cell>
          <cell r="BJ994">
            <v>0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0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0</v>
          </cell>
          <cell r="BW994">
            <v>0</v>
          </cell>
          <cell r="BX994">
            <v>0</v>
          </cell>
          <cell r="BY994">
            <v>0</v>
          </cell>
          <cell r="BZ994">
            <v>0</v>
          </cell>
          <cell r="CA994">
            <v>0</v>
          </cell>
          <cell r="CB994">
            <v>0</v>
          </cell>
          <cell r="CC994">
            <v>0</v>
          </cell>
          <cell r="CD994">
            <v>0</v>
          </cell>
          <cell r="CE994">
            <v>0</v>
          </cell>
          <cell r="CF994">
            <v>0</v>
          </cell>
          <cell r="CG994">
            <v>0</v>
          </cell>
          <cell r="CH994">
            <v>0</v>
          </cell>
          <cell r="CI994">
            <v>0</v>
          </cell>
          <cell r="CJ994">
            <v>0</v>
          </cell>
          <cell r="CK994">
            <v>0</v>
          </cell>
          <cell r="CL994">
            <v>0</v>
          </cell>
          <cell r="CM994">
            <v>0</v>
          </cell>
          <cell r="CN994">
            <v>0</v>
          </cell>
          <cell r="CO994">
            <v>0</v>
          </cell>
          <cell r="CP994">
            <v>0</v>
          </cell>
          <cell r="CQ994">
            <v>0</v>
          </cell>
          <cell r="CR994">
            <v>0</v>
          </cell>
          <cell r="CS994">
            <v>0</v>
          </cell>
          <cell r="CT994">
            <v>0</v>
          </cell>
          <cell r="CU994">
            <v>0</v>
          </cell>
          <cell r="CV994">
            <v>0</v>
          </cell>
          <cell r="CW994">
            <v>0</v>
          </cell>
          <cell r="CX994">
            <v>0</v>
          </cell>
          <cell r="CY994">
            <v>0</v>
          </cell>
          <cell r="CZ994">
            <v>0</v>
          </cell>
          <cell r="DA994">
            <v>0</v>
          </cell>
          <cell r="DB994">
            <v>0</v>
          </cell>
          <cell r="DC994">
            <v>0</v>
          </cell>
          <cell r="DD994">
            <v>0</v>
          </cell>
          <cell r="DE994">
            <v>0</v>
          </cell>
          <cell r="DF994">
            <v>0</v>
          </cell>
          <cell r="DG994">
            <v>0</v>
          </cell>
          <cell r="DH994">
            <v>0</v>
          </cell>
          <cell r="DI994">
            <v>0</v>
          </cell>
          <cell r="DJ994">
            <v>0</v>
          </cell>
          <cell r="DK994">
            <v>0</v>
          </cell>
          <cell r="DL994">
            <v>0</v>
          </cell>
          <cell r="DM994">
            <v>0</v>
          </cell>
          <cell r="DN994">
            <v>0</v>
          </cell>
          <cell r="DO994">
            <v>0</v>
          </cell>
          <cell r="DP994">
            <v>0</v>
          </cell>
          <cell r="DQ994">
            <v>0</v>
          </cell>
          <cell r="DR994">
            <v>0</v>
          </cell>
          <cell r="DS994">
            <v>0</v>
          </cell>
          <cell r="DT994">
            <v>0</v>
          </cell>
          <cell r="DU994">
            <v>0</v>
          </cell>
          <cell r="DV994">
            <v>0</v>
          </cell>
          <cell r="DW994">
            <v>0</v>
          </cell>
          <cell r="DX994">
            <v>0</v>
          </cell>
          <cell r="DY994">
            <v>0</v>
          </cell>
          <cell r="DZ994">
            <v>0</v>
          </cell>
          <cell r="EA994">
            <v>0</v>
          </cell>
          <cell r="EB994">
            <v>0</v>
          </cell>
          <cell r="EC994">
            <v>0</v>
          </cell>
          <cell r="ED994">
            <v>0</v>
          </cell>
          <cell r="EE994">
            <v>0</v>
          </cell>
          <cell r="EF994">
            <v>0</v>
          </cell>
          <cell r="EG994">
            <v>0</v>
          </cell>
          <cell r="EH994">
            <v>0</v>
          </cell>
          <cell r="EI994">
            <v>0</v>
          </cell>
          <cell r="EJ994">
            <v>0</v>
          </cell>
          <cell r="EK994">
            <v>0</v>
          </cell>
          <cell r="EL994">
            <v>0</v>
          </cell>
          <cell r="EM994">
            <v>0</v>
          </cell>
          <cell r="EN994">
            <v>0</v>
          </cell>
          <cell r="EO994">
            <v>0</v>
          </cell>
          <cell r="EP994">
            <v>0</v>
          </cell>
          <cell r="EQ994">
            <v>0</v>
          </cell>
          <cell r="ER994">
            <v>0</v>
          </cell>
          <cell r="ES994">
            <v>0</v>
          </cell>
          <cell r="ET994">
            <v>0</v>
          </cell>
          <cell r="EU994">
            <v>0</v>
          </cell>
          <cell r="EV994">
            <v>0</v>
          </cell>
          <cell r="EW994">
            <v>0</v>
          </cell>
          <cell r="EX994">
            <v>0</v>
          </cell>
          <cell r="EY994">
            <v>0</v>
          </cell>
          <cell r="EZ994">
            <v>0</v>
          </cell>
          <cell r="FA994">
            <v>0</v>
          </cell>
          <cell r="FB994">
            <v>0</v>
          </cell>
          <cell r="FC994">
            <v>0</v>
          </cell>
          <cell r="FD994">
            <v>0</v>
          </cell>
          <cell r="FE994">
            <v>0</v>
          </cell>
          <cell r="FF994">
            <v>0</v>
          </cell>
          <cell r="FG994">
            <v>0</v>
          </cell>
          <cell r="FH994">
            <v>0</v>
          </cell>
          <cell r="FI994">
            <v>0</v>
          </cell>
          <cell r="FJ994">
            <v>0</v>
          </cell>
          <cell r="FK994">
            <v>0</v>
          </cell>
          <cell r="FL994">
            <v>0</v>
          </cell>
          <cell r="FM994">
            <v>0</v>
          </cell>
          <cell r="FN994">
            <v>0</v>
          </cell>
          <cell r="FO994">
            <v>0</v>
          </cell>
          <cell r="FP994">
            <v>0</v>
          </cell>
          <cell r="FQ994">
            <v>0</v>
          </cell>
          <cell r="FR994">
            <v>0</v>
          </cell>
          <cell r="FS994">
            <v>0</v>
          </cell>
          <cell r="FT994">
            <v>0</v>
          </cell>
          <cell r="FU994">
            <v>0</v>
          </cell>
          <cell r="FV994">
            <v>0</v>
          </cell>
          <cell r="FW994">
            <v>0</v>
          </cell>
          <cell r="FX994">
            <v>0</v>
          </cell>
          <cell r="FY994">
            <v>0</v>
          </cell>
          <cell r="FZ994">
            <v>0</v>
          </cell>
          <cell r="GA994">
            <v>0</v>
          </cell>
          <cell r="GB994">
            <v>0</v>
          </cell>
          <cell r="GC994">
            <v>0</v>
          </cell>
          <cell r="GD994">
            <v>0</v>
          </cell>
          <cell r="GE994">
            <v>0</v>
          </cell>
          <cell r="GF994">
            <v>0</v>
          </cell>
          <cell r="GG994">
            <v>0</v>
          </cell>
          <cell r="GH994">
            <v>0</v>
          </cell>
          <cell r="GI994">
            <v>0</v>
          </cell>
          <cell r="GJ994">
            <v>0</v>
          </cell>
          <cell r="GK994">
            <v>0</v>
          </cell>
          <cell r="GL994">
            <v>0</v>
          </cell>
          <cell r="GM994">
            <v>0</v>
          </cell>
          <cell r="GN994">
            <v>0</v>
          </cell>
          <cell r="GO994">
            <v>0</v>
          </cell>
          <cell r="GP994">
            <v>0</v>
          </cell>
          <cell r="GQ994">
            <v>0</v>
          </cell>
          <cell r="GR994">
            <v>0</v>
          </cell>
          <cell r="GS994">
            <v>0</v>
          </cell>
          <cell r="GT994">
            <v>0</v>
          </cell>
          <cell r="GU994">
            <v>0</v>
          </cell>
          <cell r="GV994">
            <v>0</v>
          </cell>
          <cell r="GW994">
            <v>0</v>
          </cell>
          <cell r="GX994">
            <v>0</v>
          </cell>
          <cell r="GY994">
            <v>0</v>
          </cell>
          <cell r="GZ994">
            <v>0</v>
          </cell>
          <cell r="HA994">
            <v>0</v>
          </cell>
          <cell r="HB994">
            <v>0</v>
          </cell>
          <cell r="HC994">
            <v>0</v>
          </cell>
          <cell r="HD994">
            <v>0</v>
          </cell>
          <cell r="HE994">
            <v>0</v>
          </cell>
          <cell r="HF994">
            <v>0</v>
          </cell>
          <cell r="HG994">
            <v>0</v>
          </cell>
          <cell r="HH994">
            <v>0</v>
          </cell>
          <cell r="HI994">
            <v>0</v>
          </cell>
          <cell r="HJ994">
            <v>0</v>
          </cell>
          <cell r="HK994">
            <v>0</v>
          </cell>
          <cell r="HL994">
            <v>0</v>
          </cell>
          <cell r="HM994">
            <v>0</v>
          </cell>
          <cell r="HN994">
            <v>0</v>
          </cell>
          <cell r="HO994">
            <v>0</v>
          </cell>
          <cell r="HP994">
            <v>0</v>
          </cell>
          <cell r="HQ994">
            <v>0</v>
          </cell>
          <cell r="HR994">
            <v>0</v>
          </cell>
          <cell r="HS994">
            <v>0</v>
          </cell>
          <cell r="HT994">
            <v>0</v>
          </cell>
          <cell r="HU994">
            <v>0</v>
          </cell>
          <cell r="HV994">
            <v>0</v>
          </cell>
          <cell r="HW994">
            <v>0</v>
          </cell>
          <cell r="HX994">
            <v>0</v>
          </cell>
          <cell r="HY994">
            <v>0</v>
          </cell>
          <cell r="HZ994">
            <v>0</v>
          </cell>
          <cell r="IA994">
            <v>0</v>
          </cell>
          <cell r="IB994">
            <v>0</v>
          </cell>
          <cell r="IC994">
            <v>0</v>
          </cell>
          <cell r="ID994">
            <v>0</v>
          </cell>
          <cell r="IE994">
            <v>0</v>
          </cell>
          <cell r="IF994">
            <v>0</v>
          </cell>
          <cell r="IG994">
            <v>0</v>
          </cell>
          <cell r="IH994">
            <v>0</v>
          </cell>
          <cell r="II994">
            <v>0</v>
          </cell>
          <cell r="IJ994">
            <v>0</v>
          </cell>
          <cell r="IK994">
            <v>0</v>
          </cell>
          <cell r="IL994">
            <v>0</v>
          </cell>
          <cell r="IM994">
            <v>0</v>
          </cell>
          <cell r="IN994">
            <v>0</v>
          </cell>
          <cell r="IO994">
            <v>0</v>
          </cell>
          <cell r="IP994">
            <v>0</v>
          </cell>
          <cell r="IQ994">
            <v>0</v>
          </cell>
          <cell r="IR994">
            <v>0</v>
          </cell>
          <cell r="IS994">
            <v>0</v>
          </cell>
          <cell r="IT994">
            <v>0</v>
          </cell>
          <cell r="IU994">
            <v>0</v>
          </cell>
          <cell r="IV994">
            <v>0</v>
          </cell>
          <cell r="IW994">
            <v>0</v>
          </cell>
          <cell r="IX994">
            <v>0</v>
          </cell>
          <cell r="IY994">
            <v>0</v>
          </cell>
          <cell r="IZ994">
            <v>0</v>
          </cell>
          <cell r="JA994">
            <v>0</v>
          </cell>
          <cell r="JB994">
            <v>0</v>
          </cell>
          <cell r="JC994">
            <v>0</v>
          </cell>
          <cell r="JD994">
            <v>0</v>
          </cell>
          <cell r="JE994">
            <v>0</v>
          </cell>
          <cell r="JF994">
            <v>0</v>
          </cell>
          <cell r="JG994">
            <v>0</v>
          </cell>
          <cell r="JH994">
            <v>0</v>
          </cell>
          <cell r="JI994">
            <v>0</v>
          </cell>
          <cell r="JJ994">
            <v>0</v>
          </cell>
          <cell r="JK994">
            <v>0</v>
          </cell>
          <cell r="JL994">
            <v>0</v>
          </cell>
          <cell r="JM994">
            <v>0</v>
          </cell>
          <cell r="JN994">
            <v>0</v>
          </cell>
          <cell r="JO994">
            <v>0</v>
          </cell>
          <cell r="JP994">
            <v>0</v>
          </cell>
          <cell r="JQ994">
            <v>0</v>
          </cell>
        </row>
        <row r="995">
          <cell r="D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>
            <v>0</v>
          </cell>
          <cell r="BH995">
            <v>0</v>
          </cell>
          <cell r="BI995">
            <v>0</v>
          </cell>
          <cell r="BJ995">
            <v>0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0</v>
          </cell>
          <cell r="BW995">
            <v>0</v>
          </cell>
          <cell r="BX995">
            <v>0</v>
          </cell>
          <cell r="BY995">
            <v>0</v>
          </cell>
          <cell r="BZ995">
            <v>0</v>
          </cell>
          <cell r="CA995">
            <v>0</v>
          </cell>
          <cell r="CB995">
            <v>0</v>
          </cell>
          <cell r="CC995">
            <v>0</v>
          </cell>
          <cell r="CD995">
            <v>0</v>
          </cell>
          <cell r="CE995">
            <v>0</v>
          </cell>
          <cell r="CF995">
            <v>0</v>
          </cell>
          <cell r="CG995">
            <v>0</v>
          </cell>
          <cell r="CH995">
            <v>0</v>
          </cell>
          <cell r="CI995">
            <v>0</v>
          </cell>
          <cell r="CJ995">
            <v>0</v>
          </cell>
          <cell r="CK995">
            <v>0</v>
          </cell>
          <cell r="CL995">
            <v>0</v>
          </cell>
          <cell r="CM995">
            <v>0</v>
          </cell>
          <cell r="CN995">
            <v>0</v>
          </cell>
          <cell r="CO995">
            <v>0</v>
          </cell>
          <cell r="CP995">
            <v>0</v>
          </cell>
          <cell r="CQ995">
            <v>0</v>
          </cell>
          <cell r="CR995">
            <v>0</v>
          </cell>
          <cell r="CS995">
            <v>0</v>
          </cell>
          <cell r="CT995">
            <v>0</v>
          </cell>
          <cell r="CU995">
            <v>0</v>
          </cell>
          <cell r="CV995">
            <v>0</v>
          </cell>
          <cell r="CW995">
            <v>0</v>
          </cell>
          <cell r="CX995">
            <v>0</v>
          </cell>
          <cell r="CY995">
            <v>0</v>
          </cell>
          <cell r="CZ995">
            <v>0</v>
          </cell>
          <cell r="DA995">
            <v>0</v>
          </cell>
          <cell r="DB995">
            <v>0</v>
          </cell>
          <cell r="DC995">
            <v>0</v>
          </cell>
          <cell r="DD995">
            <v>0</v>
          </cell>
          <cell r="DE995">
            <v>0</v>
          </cell>
          <cell r="DF995">
            <v>0</v>
          </cell>
          <cell r="DG995">
            <v>0</v>
          </cell>
          <cell r="DH995">
            <v>0</v>
          </cell>
          <cell r="DI995">
            <v>0</v>
          </cell>
          <cell r="DJ995">
            <v>0</v>
          </cell>
          <cell r="DK995">
            <v>0</v>
          </cell>
          <cell r="DL995">
            <v>0</v>
          </cell>
          <cell r="DM995">
            <v>0</v>
          </cell>
          <cell r="DN995">
            <v>0</v>
          </cell>
          <cell r="DO995">
            <v>0</v>
          </cell>
          <cell r="DP995">
            <v>0</v>
          </cell>
          <cell r="DQ995">
            <v>0</v>
          </cell>
          <cell r="DR995">
            <v>0</v>
          </cell>
          <cell r="DS995">
            <v>0</v>
          </cell>
          <cell r="DT995">
            <v>0</v>
          </cell>
          <cell r="DU995">
            <v>0</v>
          </cell>
          <cell r="DV995">
            <v>0</v>
          </cell>
          <cell r="DW995">
            <v>0</v>
          </cell>
          <cell r="DX995">
            <v>0</v>
          </cell>
          <cell r="DY995">
            <v>0</v>
          </cell>
          <cell r="DZ995">
            <v>0</v>
          </cell>
          <cell r="EA995">
            <v>0</v>
          </cell>
          <cell r="EB995">
            <v>0</v>
          </cell>
          <cell r="EC995">
            <v>0</v>
          </cell>
          <cell r="ED995">
            <v>0</v>
          </cell>
          <cell r="EE995">
            <v>0</v>
          </cell>
          <cell r="EF995">
            <v>0</v>
          </cell>
          <cell r="EG995">
            <v>0</v>
          </cell>
          <cell r="EH995">
            <v>0</v>
          </cell>
          <cell r="EI995">
            <v>0</v>
          </cell>
          <cell r="EJ995">
            <v>0</v>
          </cell>
          <cell r="EK995">
            <v>0</v>
          </cell>
          <cell r="EL995">
            <v>0</v>
          </cell>
          <cell r="EM995">
            <v>0</v>
          </cell>
          <cell r="EN995">
            <v>0</v>
          </cell>
          <cell r="EO995">
            <v>0</v>
          </cell>
          <cell r="EP995">
            <v>0</v>
          </cell>
          <cell r="EQ995">
            <v>0</v>
          </cell>
          <cell r="ER995">
            <v>0</v>
          </cell>
          <cell r="ES995">
            <v>0</v>
          </cell>
          <cell r="ET995">
            <v>0</v>
          </cell>
          <cell r="EU995">
            <v>0</v>
          </cell>
          <cell r="EV995">
            <v>0</v>
          </cell>
          <cell r="EW995">
            <v>0</v>
          </cell>
          <cell r="EX995">
            <v>0</v>
          </cell>
          <cell r="EY995">
            <v>0</v>
          </cell>
          <cell r="EZ995">
            <v>0</v>
          </cell>
          <cell r="FA995">
            <v>0</v>
          </cell>
          <cell r="FB995">
            <v>0</v>
          </cell>
          <cell r="FC995">
            <v>0</v>
          </cell>
          <cell r="FD995">
            <v>0</v>
          </cell>
          <cell r="FE995">
            <v>0</v>
          </cell>
          <cell r="FF995">
            <v>0</v>
          </cell>
          <cell r="FG995">
            <v>0</v>
          </cell>
          <cell r="FH995">
            <v>0</v>
          </cell>
          <cell r="FI995">
            <v>0</v>
          </cell>
          <cell r="FJ995">
            <v>0</v>
          </cell>
          <cell r="FK995">
            <v>0</v>
          </cell>
          <cell r="FL995">
            <v>0</v>
          </cell>
          <cell r="FM995">
            <v>0</v>
          </cell>
          <cell r="FN995">
            <v>0</v>
          </cell>
          <cell r="FO995">
            <v>0</v>
          </cell>
          <cell r="FP995">
            <v>0</v>
          </cell>
          <cell r="FQ995">
            <v>0</v>
          </cell>
          <cell r="FR995">
            <v>0</v>
          </cell>
          <cell r="FS995">
            <v>0</v>
          </cell>
          <cell r="FT995">
            <v>0</v>
          </cell>
          <cell r="FU995">
            <v>0</v>
          </cell>
          <cell r="FV995">
            <v>0</v>
          </cell>
          <cell r="FW995">
            <v>0</v>
          </cell>
          <cell r="FX995">
            <v>0</v>
          </cell>
          <cell r="FY995">
            <v>0</v>
          </cell>
          <cell r="FZ995">
            <v>0</v>
          </cell>
          <cell r="GA995">
            <v>0</v>
          </cell>
          <cell r="GB995">
            <v>0</v>
          </cell>
          <cell r="GC995">
            <v>0</v>
          </cell>
          <cell r="GD995">
            <v>0</v>
          </cell>
          <cell r="GE995">
            <v>0</v>
          </cell>
          <cell r="GF995">
            <v>0</v>
          </cell>
          <cell r="GG995">
            <v>0</v>
          </cell>
          <cell r="GH995">
            <v>0</v>
          </cell>
          <cell r="GI995">
            <v>0</v>
          </cell>
          <cell r="GJ995">
            <v>0</v>
          </cell>
          <cell r="GK995">
            <v>0</v>
          </cell>
          <cell r="GL995">
            <v>0</v>
          </cell>
          <cell r="GM995">
            <v>0</v>
          </cell>
          <cell r="GN995">
            <v>0</v>
          </cell>
          <cell r="GO995">
            <v>0</v>
          </cell>
          <cell r="GP995">
            <v>0</v>
          </cell>
          <cell r="GQ995">
            <v>0</v>
          </cell>
          <cell r="GR995">
            <v>0</v>
          </cell>
          <cell r="GS995">
            <v>0</v>
          </cell>
          <cell r="GT995">
            <v>0</v>
          </cell>
          <cell r="GU995">
            <v>0</v>
          </cell>
          <cell r="GV995">
            <v>0</v>
          </cell>
          <cell r="GW995">
            <v>0</v>
          </cell>
          <cell r="GX995">
            <v>0</v>
          </cell>
          <cell r="GY995">
            <v>0</v>
          </cell>
          <cell r="GZ995">
            <v>0</v>
          </cell>
          <cell r="HA995">
            <v>0</v>
          </cell>
          <cell r="HB995">
            <v>0</v>
          </cell>
          <cell r="HC995">
            <v>0</v>
          </cell>
          <cell r="HD995">
            <v>0</v>
          </cell>
          <cell r="HE995">
            <v>0</v>
          </cell>
          <cell r="HF995">
            <v>0</v>
          </cell>
          <cell r="HG995">
            <v>0</v>
          </cell>
          <cell r="HH995">
            <v>0</v>
          </cell>
          <cell r="HI995">
            <v>0</v>
          </cell>
          <cell r="HJ995">
            <v>0</v>
          </cell>
          <cell r="HK995">
            <v>0</v>
          </cell>
          <cell r="HL995">
            <v>0</v>
          </cell>
          <cell r="HM995">
            <v>0</v>
          </cell>
          <cell r="HN995">
            <v>0</v>
          </cell>
          <cell r="HO995">
            <v>0</v>
          </cell>
          <cell r="HP995">
            <v>0</v>
          </cell>
          <cell r="HQ995">
            <v>0</v>
          </cell>
          <cell r="HR995">
            <v>0</v>
          </cell>
          <cell r="HS995">
            <v>0</v>
          </cell>
          <cell r="HT995">
            <v>0</v>
          </cell>
          <cell r="HU995">
            <v>0</v>
          </cell>
          <cell r="HV995">
            <v>0</v>
          </cell>
          <cell r="HW995">
            <v>0</v>
          </cell>
          <cell r="HX995">
            <v>0</v>
          </cell>
          <cell r="HY995">
            <v>0</v>
          </cell>
          <cell r="HZ995">
            <v>0</v>
          </cell>
          <cell r="IA995">
            <v>0</v>
          </cell>
          <cell r="IB995">
            <v>0</v>
          </cell>
          <cell r="IC995">
            <v>0</v>
          </cell>
          <cell r="ID995">
            <v>0</v>
          </cell>
          <cell r="IE995">
            <v>0</v>
          </cell>
          <cell r="IF995">
            <v>0</v>
          </cell>
          <cell r="IG995">
            <v>0</v>
          </cell>
          <cell r="IH995">
            <v>0</v>
          </cell>
          <cell r="II995">
            <v>0</v>
          </cell>
          <cell r="IJ995">
            <v>0</v>
          </cell>
          <cell r="IK995">
            <v>0</v>
          </cell>
          <cell r="IL995">
            <v>0</v>
          </cell>
          <cell r="IM995">
            <v>0</v>
          </cell>
          <cell r="IN995">
            <v>0</v>
          </cell>
          <cell r="IO995">
            <v>0</v>
          </cell>
          <cell r="IP995">
            <v>0</v>
          </cell>
          <cell r="IQ995">
            <v>0</v>
          </cell>
          <cell r="IR995">
            <v>0</v>
          </cell>
          <cell r="IS995">
            <v>0</v>
          </cell>
          <cell r="IT995">
            <v>0</v>
          </cell>
          <cell r="IU995">
            <v>0</v>
          </cell>
          <cell r="IV995">
            <v>0</v>
          </cell>
          <cell r="IW995">
            <v>0</v>
          </cell>
          <cell r="IX995">
            <v>0</v>
          </cell>
          <cell r="IY995">
            <v>0</v>
          </cell>
          <cell r="IZ995">
            <v>0</v>
          </cell>
          <cell r="JA995">
            <v>0</v>
          </cell>
          <cell r="JB995">
            <v>0</v>
          </cell>
          <cell r="JC995">
            <v>0</v>
          </cell>
          <cell r="JD995">
            <v>0</v>
          </cell>
          <cell r="JE995">
            <v>0</v>
          </cell>
          <cell r="JF995">
            <v>0</v>
          </cell>
          <cell r="JG995">
            <v>0</v>
          </cell>
          <cell r="JH995">
            <v>0</v>
          </cell>
          <cell r="JI995">
            <v>0</v>
          </cell>
          <cell r="JJ995">
            <v>0</v>
          </cell>
          <cell r="JK995">
            <v>0</v>
          </cell>
          <cell r="JL995">
            <v>0</v>
          </cell>
          <cell r="JM995">
            <v>0</v>
          </cell>
          <cell r="JN995">
            <v>0</v>
          </cell>
          <cell r="JO995">
            <v>0</v>
          </cell>
          <cell r="JP995">
            <v>0</v>
          </cell>
          <cell r="JQ995">
            <v>0</v>
          </cell>
        </row>
        <row r="996">
          <cell r="D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>
            <v>0</v>
          </cell>
          <cell r="BJ996">
            <v>0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0</v>
          </cell>
          <cell r="BW996">
            <v>0</v>
          </cell>
          <cell r="BX996">
            <v>0</v>
          </cell>
          <cell r="BY996">
            <v>0</v>
          </cell>
          <cell r="BZ996">
            <v>0</v>
          </cell>
          <cell r="CA996">
            <v>0</v>
          </cell>
          <cell r="CB996">
            <v>0</v>
          </cell>
          <cell r="CC996">
            <v>0</v>
          </cell>
          <cell r="CD996">
            <v>0</v>
          </cell>
          <cell r="CE996">
            <v>0</v>
          </cell>
          <cell r="CF996">
            <v>0</v>
          </cell>
          <cell r="CG996">
            <v>0</v>
          </cell>
          <cell r="CH996">
            <v>0</v>
          </cell>
          <cell r="CI996">
            <v>0</v>
          </cell>
          <cell r="CJ996">
            <v>0</v>
          </cell>
          <cell r="CK996">
            <v>0</v>
          </cell>
          <cell r="CL996">
            <v>0</v>
          </cell>
          <cell r="CM996">
            <v>0</v>
          </cell>
          <cell r="CN996">
            <v>0</v>
          </cell>
          <cell r="CO996">
            <v>0</v>
          </cell>
          <cell r="CP996">
            <v>0</v>
          </cell>
          <cell r="CQ996">
            <v>0</v>
          </cell>
          <cell r="CR996">
            <v>0</v>
          </cell>
          <cell r="CS996">
            <v>0</v>
          </cell>
          <cell r="CT996">
            <v>0</v>
          </cell>
          <cell r="CU996">
            <v>0</v>
          </cell>
          <cell r="CV996">
            <v>0</v>
          </cell>
          <cell r="CW996">
            <v>0</v>
          </cell>
          <cell r="CX996">
            <v>0</v>
          </cell>
          <cell r="CY996">
            <v>0</v>
          </cell>
          <cell r="CZ996">
            <v>0</v>
          </cell>
          <cell r="DA996">
            <v>0</v>
          </cell>
          <cell r="DB996">
            <v>0</v>
          </cell>
          <cell r="DC996">
            <v>0</v>
          </cell>
          <cell r="DD996">
            <v>0</v>
          </cell>
          <cell r="DE996">
            <v>0</v>
          </cell>
          <cell r="DF996">
            <v>0</v>
          </cell>
          <cell r="DG996">
            <v>0</v>
          </cell>
          <cell r="DH996">
            <v>0</v>
          </cell>
          <cell r="DI996">
            <v>0</v>
          </cell>
          <cell r="DJ996">
            <v>0</v>
          </cell>
          <cell r="DK996">
            <v>0</v>
          </cell>
          <cell r="DL996">
            <v>0</v>
          </cell>
          <cell r="DM996">
            <v>0</v>
          </cell>
          <cell r="DN996">
            <v>0</v>
          </cell>
          <cell r="DO996">
            <v>0</v>
          </cell>
          <cell r="DP996">
            <v>0</v>
          </cell>
          <cell r="DQ996">
            <v>0</v>
          </cell>
          <cell r="DR996">
            <v>0</v>
          </cell>
          <cell r="DS996">
            <v>0</v>
          </cell>
          <cell r="DT996">
            <v>0</v>
          </cell>
          <cell r="DU996">
            <v>0</v>
          </cell>
          <cell r="DV996">
            <v>0</v>
          </cell>
          <cell r="DW996">
            <v>0</v>
          </cell>
          <cell r="DX996">
            <v>0</v>
          </cell>
          <cell r="DY996">
            <v>0</v>
          </cell>
          <cell r="DZ996">
            <v>0</v>
          </cell>
          <cell r="EA996">
            <v>0</v>
          </cell>
          <cell r="EB996">
            <v>0</v>
          </cell>
          <cell r="EC996">
            <v>0</v>
          </cell>
          <cell r="ED996">
            <v>0</v>
          </cell>
          <cell r="EE996">
            <v>0</v>
          </cell>
          <cell r="EF996">
            <v>0</v>
          </cell>
          <cell r="EG996">
            <v>0</v>
          </cell>
          <cell r="EH996">
            <v>0</v>
          </cell>
          <cell r="EI996">
            <v>0</v>
          </cell>
          <cell r="EJ996">
            <v>0</v>
          </cell>
          <cell r="EK996">
            <v>0</v>
          </cell>
          <cell r="EL996">
            <v>0</v>
          </cell>
          <cell r="EM996">
            <v>0</v>
          </cell>
          <cell r="EN996">
            <v>0</v>
          </cell>
          <cell r="EO996">
            <v>0</v>
          </cell>
          <cell r="EP996">
            <v>0</v>
          </cell>
          <cell r="EQ996">
            <v>0</v>
          </cell>
          <cell r="ER996">
            <v>0</v>
          </cell>
          <cell r="ES996">
            <v>0</v>
          </cell>
          <cell r="ET996">
            <v>0</v>
          </cell>
          <cell r="EU996">
            <v>0</v>
          </cell>
          <cell r="EV996">
            <v>0</v>
          </cell>
          <cell r="EW996">
            <v>0</v>
          </cell>
          <cell r="EX996">
            <v>0</v>
          </cell>
          <cell r="EY996">
            <v>0</v>
          </cell>
          <cell r="EZ996">
            <v>0</v>
          </cell>
          <cell r="FA996">
            <v>0</v>
          </cell>
          <cell r="FB996">
            <v>0</v>
          </cell>
          <cell r="FC996">
            <v>0</v>
          </cell>
          <cell r="FD996">
            <v>0</v>
          </cell>
          <cell r="FE996">
            <v>0</v>
          </cell>
          <cell r="FF996">
            <v>0</v>
          </cell>
          <cell r="FG996">
            <v>0</v>
          </cell>
          <cell r="FH996">
            <v>0</v>
          </cell>
          <cell r="FI996">
            <v>0</v>
          </cell>
          <cell r="FJ996">
            <v>0</v>
          </cell>
          <cell r="FK996">
            <v>0</v>
          </cell>
          <cell r="FL996">
            <v>0</v>
          </cell>
          <cell r="FM996">
            <v>0</v>
          </cell>
          <cell r="FN996">
            <v>0</v>
          </cell>
          <cell r="FO996">
            <v>0</v>
          </cell>
          <cell r="FP996">
            <v>0</v>
          </cell>
          <cell r="FQ996">
            <v>0</v>
          </cell>
          <cell r="FR996">
            <v>0</v>
          </cell>
          <cell r="FS996">
            <v>0</v>
          </cell>
          <cell r="FT996">
            <v>0</v>
          </cell>
          <cell r="FU996">
            <v>0</v>
          </cell>
          <cell r="FV996">
            <v>0</v>
          </cell>
          <cell r="FW996">
            <v>0</v>
          </cell>
          <cell r="FX996">
            <v>0</v>
          </cell>
          <cell r="FY996">
            <v>0</v>
          </cell>
          <cell r="FZ996">
            <v>0</v>
          </cell>
          <cell r="GA996">
            <v>0</v>
          </cell>
          <cell r="GB996">
            <v>0</v>
          </cell>
          <cell r="GC996">
            <v>0</v>
          </cell>
          <cell r="GD996">
            <v>0</v>
          </cell>
          <cell r="GE996">
            <v>0</v>
          </cell>
          <cell r="GF996">
            <v>0</v>
          </cell>
          <cell r="GG996">
            <v>0</v>
          </cell>
          <cell r="GH996">
            <v>0</v>
          </cell>
          <cell r="GI996">
            <v>0</v>
          </cell>
          <cell r="GJ996">
            <v>0</v>
          </cell>
          <cell r="GK996">
            <v>0</v>
          </cell>
          <cell r="GL996">
            <v>0</v>
          </cell>
          <cell r="GM996">
            <v>0</v>
          </cell>
          <cell r="GN996">
            <v>0</v>
          </cell>
          <cell r="GO996">
            <v>0</v>
          </cell>
          <cell r="GP996">
            <v>0</v>
          </cell>
          <cell r="GQ996">
            <v>0</v>
          </cell>
          <cell r="GR996">
            <v>0</v>
          </cell>
          <cell r="GS996">
            <v>0</v>
          </cell>
          <cell r="GT996">
            <v>0</v>
          </cell>
          <cell r="GU996">
            <v>0</v>
          </cell>
          <cell r="GV996">
            <v>0</v>
          </cell>
          <cell r="GW996">
            <v>0</v>
          </cell>
          <cell r="GX996">
            <v>0</v>
          </cell>
          <cell r="GY996">
            <v>0</v>
          </cell>
          <cell r="GZ996">
            <v>0</v>
          </cell>
          <cell r="HA996">
            <v>0</v>
          </cell>
          <cell r="HB996">
            <v>0</v>
          </cell>
          <cell r="HC996">
            <v>0</v>
          </cell>
          <cell r="HD996">
            <v>0</v>
          </cell>
          <cell r="HE996">
            <v>0</v>
          </cell>
          <cell r="HF996">
            <v>0</v>
          </cell>
          <cell r="HG996">
            <v>0</v>
          </cell>
          <cell r="HH996">
            <v>0</v>
          </cell>
          <cell r="HI996">
            <v>0</v>
          </cell>
          <cell r="HJ996">
            <v>0</v>
          </cell>
          <cell r="HK996">
            <v>0</v>
          </cell>
          <cell r="HL996">
            <v>0</v>
          </cell>
          <cell r="HM996">
            <v>0</v>
          </cell>
          <cell r="HN996">
            <v>0</v>
          </cell>
          <cell r="HO996">
            <v>0</v>
          </cell>
          <cell r="HP996">
            <v>0</v>
          </cell>
          <cell r="HQ996">
            <v>0</v>
          </cell>
          <cell r="HR996">
            <v>0</v>
          </cell>
          <cell r="HS996">
            <v>0</v>
          </cell>
          <cell r="HT996">
            <v>0</v>
          </cell>
          <cell r="HU996">
            <v>0</v>
          </cell>
          <cell r="HV996">
            <v>0</v>
          </cell>
          <cell r="HW996">
            <v>0</v>
          </cell>
          <cell r="HX996">
            <v>0</v>
          </cell>
          <cell r="HY996">
            <v>0</v>
          </cell>
          <cell r="HZ996">
            <v>0</v>
          </cell>
          <cell r="IA996">
            <v>0</v>
          </cell>
          <cell r="IB996">
            <v>0</v>
          </cell>
          <cell r="IC996">
            <v>0</v>
          </cell>
          <cell r="ID996">
            <v>0</v>
          </cell>
          <cell r="IE996">
            <v>0</v>
          </cell>
          <cell r="IF996">
            <v>0</v>
          </cell>
          <cell r="IG996">
            <v>0</v>
          </cell>
          <cell r="IH996">
            <v>0</v>
          </cell>
          <cell r="II996">
            <v>0</v>
          </cell>
          <cell r="IJ996">
            <v>0</v>
          </cell>
          <cell r="IK996">
            <v>0</v>
          </cell>
          <cell r="IL996">
            <v>0</v>
          </cell>
          <cell r="IM996">
            <v>0</v>
          </cell>
          <cell r="IN996">
            <v>0</v>
          </cell>
          <cell r="IO996">
            <v>0</v>
          </cell>
          <cell r="IP996">
            <v>0</v>
          </cell>
          <cell r="IQ996">
            <v>0</v>
          </cell>
          <cell r="IR996">
            <v>0</v>
          </cell>
          <cell r="IS996">
            <v>0</v>
          </cell>
          <cell r="IT996">
            <v>0</v>
          </cell>
          <cell r="IU996">
            <v>0</v>
          </cell>
          <cell r="IV996">
            <v>0</v>
          </cell>
          <cell r="IW996">
            <v>0</v>
          </cell>
          <cell r="IX996">
            <v>0</v>
          </cell>
          <cell r="IY996">
            <v>0</v>
          </cell>
          <cell r="IZ996">
            <v>0</v>
          </cell>
          <cell r="JA996">
            <v>0</v>
          </cell>
          <cell r="JB996">
            <v>0</v>
          </cell>
          <cell r="JC996">
            <v>0</v>
          </cell>
          <cell r="JD996">
            <v>0</v>
          </cell>
          <cell r="JE996">
            <v>0</v>
          </cell>
          <cell r="JF996">
            <v>0</v>
          </cell>
          <cell r="JG996">
            <v>0</v>
          </cell>
          <cell r="JH996">
            <v>0</v>
          </cell>
          <cell r="JI996">
            <v>0</v>
          </cell>
          <cell r="JJ996">
            <v>0</v>
          </cell>
          <cell r="JK996">
            <v>0</v>
          </cell>
          <cell r="JL996">
            <v>0</v>
          </cell>
          <cell r="JM996">
            <v>0</v>
          </cell>
          <cell r="JN996">
            <v>0</v>
          </cell>
          <cell r="JO996">
            <v>0</v>
          </cell>
          <cell r="JP996">
            <v>0</v>
          </cell>
          <cell r="JQ996">
            <v>0</v>
          </cell>
        </row>
        <row r="997">
          <cell r="D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>
            <v>0</v>
          </cell>
          <cell r="BJ997">
            <v>0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0</v>
          </cell>
          <cell r="BW997">
            <v>0</v>
          </cell>
          <cell r="BX997">
            <v>0</v>
          </cell>
          <cell r="BY997">
            <v>0</v>
          </cell>
          <cell r="BZ997">
            <v>0</v>
          </cell>
          <cell r="CA997">
            <v>0</v>
          </cell>
          <cell r="CB997">
            <v>0</v>
          </cell>
          <cell r="CC997">
            <v>0</v>
          </cell>
          <cell r="CD997">
            <v>0</v>
          </cell>
          <cell r="CE997">
            <v>0</v>
          </cell>
          <cell r="CF997">
            <v>0</v>
          </cell>
          <cell r="CG997">
            <v>0</v>
          </cell>
          <cell r="CH997">
            <v>0</v>
          </cell>
          <cell r="CI997">
            <v>0</v>
          </cell>
          <cell r="CJ997">
            <v>0</v>
          </cell>
          <cell r="CK997">
            <v>0</v>
          </cell>
          <cell r="CL997">
            <v>0</v>
          </cell>
          <cell r="CM997">
            <v>0</v>
          </cell>
          <cell r="CN997">
            <v>0</v>
          </cell>
          <cell r="CO997">
            <v>0</v>
          </cell>
          <cell r="CP997">
            <v>0</v>
          </cell>
          <cell r="CQ997">
            <v>0</v>
          </cell>
          <cell r="CR997">
            <v>0</v>
          </cell>
          <cell r="CS997">
            <v>0</v>
          </cell>
          <cell r="CT997">
            <v>0</v>
          </cell>
          <cell r="CU997">
            <v>0</v>
          </cell>
          <cell r="CV997">
            <v>0</v>
          </cell>
          <cell r="CW997">
            <v>0</v>
          </cell>
          <cell r="CX997">
            <v>0</v>
          </cell>
          <cell r="CY997">
            <v>0</v>
          </cell>
          <cell r="CZ997">
            <v>0</v>
          </cell>
          <cell r="DA997">
            <v>0</v>
          </cell>
          <cell r="DB997">
            <v>0</v>
          </cell>
          <cell r="DC997">
            <v>0</v>
          </cell>
          <cell r="DD997">
            <v>0</v>
          </cell>
          <cell r="DE997">
            <v>0</v>
          </cell>
          <cell r="DF997">
            <v>0</v>
          </cell>
          <cell r="DG997">
            <v>0</v>
          </cell>
          <cell r="DH997">
            <v>0</v>
          </cell>
          <cell r="DI997">
            <v>0</v>
          </cell>
          <cell r="DJ997">
            <v>0</v>
          </cell>
          <cell r="DK997">
            <v>0</v>
          </cell>
          <cell r="DL997">
            <v>0</v>
          </cell>
          <cell r="DM997">
            <v>0</v>
          </cell>
          <cell r="DN997">
            <v>0</v>
          </cell>
          <cell r="DO997">
            <v>0</v>
          </cell>
          <cell r="DP997">
            <v>0</v>
          </cell>
          <cell r="DQ997">
            <v>0</v>
          </cell>
          <cell r="DR997">
            <v>0</v>
          </cell>
          <cell r="DS997">
            <v>0</v>
          </cell>
          <cell r="DT997">
            <v>0</v>
          </cell>
          <cell r="DU997">
            <v>0</v>
          </cell>
          <cell r="DV997">
            <v>0</v>
          </cell>
          <cell r="DW997">
            <v>0</v>
          </cell>
          <cell r="DX997">
            <v>0</v>
          </cell>
          <cell r="DY997">
            <v>0</v>
          </cell>
          <cell r="DZ997">
            <v>0</v>
          </cell>
          <cell r="EA997">
            <v>0</v>
          </cell>
          <cell r="EB997">
            <v>0</v>
          </cell>
          <cell r="EC997">
            <v>0</v>
          </cell>
          <cell r="ED997">
            <v>0</v>
          </cell>
          <cell r="EE997">
            <v>0</v>
          </cell>
          <cell r="EF997">
            <v>0</v>
          </cell>
          <cell r="EG997">
            <v>0</v>
          </cell>
          <cell r="EH997">
            <v>0</v>
          </cell>
          <cell r="EI997">
            <v>0</v>
          </cell>
          <cell r="EJ997">
            <v>0</v>
          </cell>
          <cell r="EK997">
            <v>0</v>
          </cell>
          <cell r="EL997">
            <v>0</v>
          </cell>
          <cell r="EM997">
            <v>0</v>
          </cell>
          <cell r="EN997">
            <v>0</v>
          </cell>
          <cell r="EO997">
            <v>0</v>
          </cell>
          <cell r="EP997">
            <v>0</v>
          </cell>
          <cell r="EQ997">
            <v>0</v>
          </cell>
          <cell r="ER997">
            <v>0</v>
          </cell>
          <cell r="ES997">
            <v>0</v>
          </cell>
          <cell r="ET997">
            <v>0</v>
          </cell>
          <cell r="EU997">
            <v>0</v>
          </cell>
          <cell r="EV997">
            <v>0</v>
          </cell>
          <cell r="EW997">
            <v>0</v>
          </cell>
          <cell r="EX997">
            <v>0</v>
          </cell>
          <cell r="EY997">
            <v>0</v>
          </cell>
          <cell r="EZ997">
            <v>0</v>
          </cell>
          <cell r="FA997">
            <v>0</v>
          </cell>
          <cell r="FB997">
            <v>0</v>
          </cell>
          <cell r="FC997">
            <v>0</v>
          </cell>
          <cell r="FD997">
            <v>0</v>
          </cell>
          <cell r="FE997">
            <v>0</v>
          </cell>
          <cell r="FF997">
            <v>0</v>
          </cell>
          <cell r="FG997">
            <v>0</v>
          </cell>
          <cell r="FH997">
            <v>0</v>
          </cell>
          <cell r="FI997">
            <v>0</v>
          </cell>
          <cell r="FJ997">
            <v>0</v>
          </cell>
          <cell r="FK997">
            <v>0</v>
          </cell>
          <cell r="FL997">
            <v>0</v>
          </cell>
          <cell r="FM997">
            <v>0</v>
          </cell>
          <cell r="FN997">
            <v>0</v>
          </cell>
          <cell r="FO997">
            <v>0</v>
          </cell>
          <cell r="FP997">
            <v>0</v>
          </cell>
          <cell r="FQ997">
            <v>0</v>
          </cell>
          <cell r="FR997">
            <v>0</v>
          </cell>
          <cell r="FS997">
            <v>0</v>
          </cell>
          <cell r="FT997">
            <v>0</v>
          </cell>
          <cell r="FU997">
            <v>0</v>
          </cell>
          <cell r="FV997">
            <v>0</v>
          </cell>
          <cell r="FW997">
            <v>0</v>
          </cell>
          <cell r="FX997">
            <v>0</v>
          </cell>
          <cell r="FY997">
            <v>0</v>
          </cell>
          <cell r="FZ997">
            <v>0</v>
          </cell>
          <cell r="GA997">
            <v>0</v>
          </cell>
          <cell r="GB997">
            <v>0</v>
          </cell>
          <cell r="GC997">
            <v>0</v>
          </cell>
          <cell r="GD997">
            <v>0</v>
          </cell>
          <cell r="GE997">
            <v>0</v>
          </cell>
          <cell r="GF997">
            <v>0</v>
          </cell>
          <cell r="GG997">
            <v>0</v>
          </cell>
          <cell r="GH997">
            <v>0</v>
          </cell>
          <cell r="GI997">
            <v>0</v>
          </cell>
          <cell r="GJ997">
            <v>0</v>
          </cell>
          <cell r="GK997">
            <v>0</v>
          </cell>
          <cell r="GL997">
            <v>0</v>
          </cell>
          <cell r="GM997">
            <v>0</v>
          </cell>
          <cell r="GN997">
            <v>0</v>
          </cell>
          <cell r="GO997">
            <v>0</v>
          </cell>
          <cell r="GP997">
            <v>0</v>
          </cell>
          <cell r="GQ997">
            <v>0</v>
          </cell>
          <cell r="GR997">
            <v>0</v>
          </cell>
          <cell r="GS997">
            <v>0</v>
          </cell>
          <cell r="GT997">
            <v>0</v>
          </cell>
          <cell r="GU997">
            <v>0</v>
          </cell>
          <cell r="GV997">
            <v>0</v>
          </cell>
          <cell r="GW997">
            <v>0</v>
          </cell>
          <cell r="GX997">
            <v>0</v>
          </cell>
          <cell r="GY997">
            <v>0</v>
          </cell>
          <cell r="GZ997">
            <v>0</v>
          </cell>
          <cell r="HA997">
            <v>0</v>
          </cell>
          <cell r="HB997">
            <v>0</v>
          </cell>
          <cell r="HC997">
            <v>0</v>
          </cell>
          <cell r="HD997">
            <v>0</v>
          </cell>
          <cell r="HE997">
            <v>0</v>
          </cell>
          <cell r="HF997">
            <v>0</v>
          </cell>
          <cell r="HG997">
            <v>0</v>
          </cell>
          <cell r="HH997">
            <v>0</v>
          </cell>
          <cell r="HI997">
            <v>0</v>
          </cell>
          <cell r="HJ997">
            <v>0</v>
          </cell>
          <cell r="HK997">
            <v>0</v>
          </cell>
          <cell r="HL997">
            <v>0</v>
          </cell>
          <cell r="HM997">
            <v>0</v>
          </cell>
          <cell r="HN997">
            <v>0</v>
          </cell>
          <cell r="HO997">
            <v>0</v>
          </cell>
          <cell r="HP997">
            <v>0</v>
          </cell>
          <cell r="HQ997">
            <v>0</v>
          </cell>
          <cell r="HR997">
            <v>0</v>
          </cell>
          <cell r="HS997">
            <v>0</v>
          </cell>
          <cell r="HT997">
            <v>0</v>
          </cell>
          <cell r="HU997">
            <v>0</v>
          </cell>
          <cell r="HV997">
            <v>0</v>
          </cell>
          <cell r="HW997">
            <v>0</v>
          </cell>
          <cell r="HX997">
            <v>0</v>
          </cell>
          <cell r="HY997">
            <v>0</v>
          </cell>
          <cell r="HZ997">
            <v>0</v>
          </cell>
          <cell r="IA997">
            <v>0</v>
          </cell>
          <cell r="IB997">
            <v>0</v>
          </cell>
          <cell r="IC997">
            <v>0</v>
          </cell>
          <cell r="ID997">
            <v>0</v>
          </cell>
          <cell r="IE997">
            <v>0</v>
          </cell>
          <cell r="IF997">
            <v>0</v>
          </cell>
          <cell r="IG997">
            <v>0</v>
          </cell>
          <cell r="IH997">
            <v>0</v>
          </cell>
          <cell r="II997">
            <v>0</v>
          </cell>
          <cell r="IJ997">
            <v>0</v>
          </cell>
          <cell r="IK997">
            <v>0</v>
          </cell>
          <cell r="IL997">
            <v>0</v>
          </cell>
          <cell r="IM997">
            <v>0</v>
          </cell>
          <cell r="IN997">
            <v>0</v>
          </cell>
          <cell r="IO997">
            <v>0</v>
          </cell>
          <cell r="IP997">
            <v>0</v>
          </cell>
          <cell r="IQ997">
            <v>0</v>
          </cell>
          <cell r="IR997">
            <v>0</v>
          </cell>
          <cell r="IS997">
            <v>0</v>
          </cell>
          <cell r="IT997">
            <v>0</v>
          </cell>
          <cell r="IU997">
            <v>0</v>
          </cell>
          <cell r="IV997">
            <v>0</v>
          </cell>
          <cell r="IW997">
            <v>0</v>
          </cell>
          <cell r="IX997">
            <v>0</v>
          </cell>
          <cell r="IY997">
            <v>0</v>
          </cell>
          <cell r="IZ997">
            <v>0</v>
          </cell>
          <cell r="JA997">
            <v>0</v>
          </cell>
          <cell r="JB997">
            <v>0</v>
          </cell>
          <cell r="JC997">
            <v>0</v>
          </cell>
          <cell r="JD997">
            <v>0</v>
          </cell>
          <cell r="JE997">
            <v>0</v>
          </cell>
          <cell r="JF997">
            <v>0</v>
          </cell>
          <cell r="JG997">
            <v>0</v>
          </cell>
          <cell r="JH997">
            <v>0</v>
          </cell>
          <cell r="JI997">
            <v>0</v>
          </cell>
          <cell r="JJ997">
            <v>0</v>
          </cell>
          <cell r="JK997">
            <v>0</v>
          </cell>
          <cell r="JL997">
            <v>0</v>
          </cell>
          <cell r="JM997">
            <v>0</v>
          </cell>
          <cell r="JN997">
            <v>0</v>
          </cell>
          <cell r="JO997">
            <v>0</v>
          </cell>
          <cell r="JP997">
            <v>0</v>
          </cell>
          <cell r="JQ997">
            <v>0</v>
          </cell>
        </row>
        <row r="998">
          <cell r="D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G998">
            <v>0</v>
          </cell>
          <cell r="BH998">
            <v>0</v>
          </cell>
          <cell r="BI998">
            <v>0</v>
          </cell>
          <cell r="BJ998">
            <v>0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0</v>
          </cell>
          <cell r="BW998">
            <v>0</v>
          </cell>
          <cell r="BX998">
            <v>0</v>
          </cell>
          <cell r="BY998">
            <v>0</v>
          </cell>
          <cell r="BZ998">
            <v>0</v>
          </cell>
          <cell r="CA998">
            <v>0</v>
          </cell>
          <cell r="CB998">
            <v>0</v>
          </cell>
          <cell r="CC998">
            <v>0</v>
          </cell>
          <cell r="CD998">
            <v>0</v>
          </cell>
          <cell r="CE998">
            <v>0</v>
          </cell>
          <cell r="CF998">
            <v>0</v>
          </cell>
          <cell r="CG998">
            <v>0</v>
          </cell>
          <cell r="CH998">
            <v>0</v>
          </cell>
          <cell r="CI998">
            <v>0</v>
          </cell>
          <cell r="CJ998">
            <v>0</v>
          </cell>
          <cell r="CK998">
            <v>0</v>
          </cell>
          <cell r="CL998">
            <v>0</v>
          </cell>
          <cell r="CM998">
            <v>0</v>
          </cell>
          <cell r="CN998">
            <v>0</v>
          </cell>
          <cell r="CO998">
            <v>0</v>
          </cell>
          <cell r="CP998">
            <v>0</v>
          </cell>
          <cell r="CQ998">
            <v>0</v>
          </cell>
          <cell r="CR998">
            <v>0</v>
          </cell>
          <cell r="CS998">
            <v>0</v>
          </cell>
          <cell r="CT998">
            <v>0</v>
          </cell>
          <cell r="CU998">
            <v>0</v>
          </cell>
          <cell r="CV998">
            <v>0</v>
          </cell>
          <cell r="CW998">
            <v>0</v>
          </cell>
          <cell r="CX998">
            <v>0</v>
          </cell>
          <cell r="CY998">
            <v>0</v>
          </cell>
          <cell r="CZ998">
            <v>0</v>
          </cell>
          <cell r="DA998">
            <v>0</v>
          </cell>
          <cell r="DB998">
            <v>0</v>
          </cell>
          <cell r="DC998">
            <v>0</v>
          </cell>
          <cell r="DD998">
            <v>0</v>
          </cell>
          <cell r="DE998">
            <v>0</v>
          </cell>
          <cell r="DF998">
            <v>0</v>
          </cell>
          <cell r="DG998">
            <v>0</v>
          </cell>
          <cell r="DH998">
            <v>0</v>
          </cell>
          <cell r="DI998">
            <v>0</v>
          </cell>
          <cell r="DJ998">
            <v>0</v>
          </cell>
          <cell r="DK998">
            <v>0</v>
          </cell>
          <cell r="DL998">
            <v>0</v>
          </cell>
          <cell r="DM998">
            <v>0</v>
          </cell>
          <cell r="DN998">
            <v>0</v>
          </cell>
          <cell r="DO998">
            <v>0</v>
          </cell>
          <cell r="DP998">
            <v>0</v>
          </cell>
          <cell r="DQ998">
            <v>0</v>
          </cell>
          <cell r="DR998">
            <v>0</v>
          </cell>
          <cell r="DS998">
            <v>0</v>
          </cell>
          <cell r="DT998">
            <v>0</v>
          </cell>
          <cell r="DU998">
            <v>0</v>
          </cell>
          <cell r="DV998">
            <v>0</v>
          </cell>
          <cell r="DW998">
            <v>0</v>
          </cell>
          <cell r="DX998">
            <v>0</v>
          </cell>
          <cell r="DY998">
            <v>0</v>
          </cell>
          <cell r="DZ998">
            <v>0</v>
          </cell>
          <cell r="EA998">
            <v>0</v>
          </cell>
          <cell r="EB998">
            <v>0</v>
          </cell>
          <cell r="EC998">
            <v>0</v>
          </cell>
          <cell r="ED998">
            <v>0</v>
          </cell>
          <cell r="EE998">
            <v>0</v>
          </cell>
          <cell r="EF998">
            <v>0</v>
          </cell>
          <cell r="EG998">
            <v>0</v>
          </cell>
          <cell r="EH998">
            <v>0</v>
          </cell>
          <cell r="EI998">
            <v>0</v>
          </cell>
          <cell r="EJ998">
            <v>0</v>
          </cell>
          <cell r="EK998">
            <v>0</v>
          </cell>
          <cell r="EL998">
            <v>0</v>
          </cell>
          <cell r="EM998">
            <v>0</v>
          </cell>
          <cell r="EN998">
            <v>0</v>
          </cell>
          <cell r="EO998">
            <v>0</v>
          </cell>
          <cell r="EP998">
            <v>0</v>
          </cell>
          <cell r="EQ998">
            <v>0</v>
          </cell>
          <cell r="ER998">
            <v>0</v>
          </cell>
          <cell r="ES998">
            <v>0</v>
          </cell>
          <cell r="ET998">
            <v>0</v>
          </cell>
          <cell r="EU998">
            <v>0</v>
          </cell>
          <cell r="EV998">
            <v>0</v>
          </cell>
          <cell r="EW998">
            <v>0</v>
          </cell>
          <cell r="EX998">
            <v>0</v>
          </cell>
          <cell r="EY998">
            <v>0</v>
          </cell>
          <cell r="EZ998">
            <v>0</v>
          </cell>
          <cell r="FA998">
            <v>0</v>
          </cell>
          <cell r="FB998">
            <v>0</v>
          </cell>
          <cell r="FC998">
            <v>0</v>
          </cell>
          <cell r="FD998">
            <v>0</v>
          </cell>
          <cell r="FE998">
            <v>0</v>
          </cell>
          <cell r="FF998">
            <v>0</v>
          </cell>
          <cell r="FG998">
            <v>0</v>
          </cell>
          <cell r="FH998">
            <v>0</v>
          </cell>
          <cell r="FI998">
            <v>0</v>
          </cell>
          <cell r="FJ998">
            <v>0</v>
          </cell>
          <cell r="FK998">
            <v>0</v>
          </cell>
          <cell r="FL998">
            <v>0</v>
          </cell>
          <cell r="FM998">
            <v>0</v>
          </cell>
          <cell r="FN998">
            <v>0</v>
          </cell>
          <cell r="FO998">
            <v>0</v>
          </cell>
          <cell r="FP998">
            <v>0</v>
          </cell>
          <cell r="FQ998">
            <v>0</v>
          </cell>
          <cell r="FR998">
            <v>0</v>
          </cell>
          <cell r="FS998">
            <v>0</v>
          </cell>
          <cell r="FT998">
            <v>0</v>
          </cell>
          <cell r="FU998">
            <v>0</v>
          </cell>
          <cell r="FV998">
            <v>0</v>
          </cell>
          <cell r="FW998">
            <v>0</v>
          </cell>
          <cell r="FX998">
            <v>0</v>
          </cell>
          <cell r="FY998">
            <v>0</v>
          </cell>
          <cell r="FZ998">
            <v>0</v>
          </cell>
          <cell r="GA998">
            <v>0</v>
          </cell>
          <cell r="GB998">
            <v>0</v>
          </cell>
          <cell r="GC998">
            <v>0</v>
          </cell>
          <cell r="GD998">
            <v>0</v>
          </cell>
          <cell r="GE998">
            <v>0</v>
          </cell>
          <cell r="GF998">
            <v>0</v>
          </cell>
          <cell r="GG998">
            <v>0</v>
          </cell>
          <cell r="GH998">
            <v>0</v>
          </cell>
          <cell r="GI998">
            <v>0</v>
          </cell>
          <cell r="GJ998">
            <v>0</v>
          </cell>
          <cell r="GK998">
            <v>0</v>
          </cell>
          <cell r="GL998">
            <v>0</v>
          </cell>
          <cell r="GM998">
            <v>0</v>
          </cell>
          <cell r="GN998">
            <v>0</v>
          </cell>
          <cell r="GO998">
            <v>0</v>
          </cell>
          <cell r="GP998">
            <v>0</v>
          </cell>
          <cell r="GQ998">
            <v>0</v>
          </cell>
          <cell r="GR998">
            <v>0</v>
          </cell>
          <cell r="GS998">
            <v>0</v>
          </cell>
          <cell r="GT998">
            <v>0</v>
          </cell>
          <cell r="GU998">
            <v>0</v>
          </cell>
          <cell r="GV998">
            <v>0</v>
          </cell>
          <cell r="GW998">
            <v>0</v>
          </cell>
          <cell r="GX998">
            <v>0</v>
          </cell>
          <cell r="GY998">
            <v>0</v>
          </cell>
          <cell r="GZ998">
            <v>0</v>
          </cell>
          <cell r="HA998">
            <v>0</v>
          </cell>
          <cell r="HB998">
            <v>0</v>
          </cell>
          <cell r="HC998">
            <v>0</v>
          </cell>
          <cell r="HD998">
            <v>0</v>
          </cell>
          <cell r="HE998">
            <v>0</v>
          </cell>
          <cell r="HF998">
            <v>0</v>
          </cell>
          <cell r="HG998">
            <v>0</v>
          </cell>
          <cell r="HH998">
            <v>0</v>
          </cell>
          <cell r="HI998">
            <v>0</v>
          </cell>
          <cell r="HJ998">
            <v>0</v>
          </cell>
          <cell r="HK998">
            <v>0</v>
          </cell>
          <cell r="HL998">
            <v>0</v>
          </cell>
          <cell r="HM998">
            <v>0</v>
          </cell>
          <cell r="HN998">
            <v>0</v>
          </cell>
          <cell r="HO998">
            <v>0</v>
          </cell>
          <cell r="HP998">
            <v>0</v>
          </cell>
          <cell r="HQ998">
            <v>0</v>
          </cell>
          <cell r="HR998">
            <v>0</v>
          </cell>
          <cell r="HS998">
            <v>0</v>
          </cell>
          <cell r="HT998">
            <v>0</v>
          </cell>
          <cell r="HU998">
            <v>0</v>
          </cell>
          <cell r="HV998">
            <v>0</v>
          </cell>
          <cell r="HW998">
            <v>0</v>
          </cell>
          <cell r="HX998">
            <v>0</v>
          </cell>
          <cell r="HY998">
            <v>0</v>
          </cell>
          <cell r="HZ998">
            <v>0</v>
          </cell>
          <cell r="IA998">
            <v>0</v>
          </cell>
          <cell r="IB998">
            <v>0</v>
          </cell>
          <cell r="IC998">
            <v>0</v>
          </cell>
          <cell r="ID998">
            <v>0</v>
          </cell>
          <cell r="IE998">
            <v>0</v>
          </cell>
          <cell r="IF998">
            <v>0</v>
          </cell>
          <cell r="IG998">
            <v>0</v>
          </cell>
          <cell r="IH998">
            <v>0</v>
          </cell>
          <cell r="II998">
            <v>0</v>
          </cell>
          <cell r="IJ998">
            <v>0</v>
          </cell>
          <cell r="IK998">
            <v>0</v>
          </cell>
          <cell r="IL998">
            <v>0</v>
          </cell>
          <cell r="IM998">
            <v>0</v>
          </cell>
          <cell r="IN998">
            <v>0</v>
          </cell>
          <cell r="IO998">
            <v>0</v>
          </cell>
          <cell r="IP998">
            <v>0</v>
          </cell>
          <cell r="IQ998">
            <v>0</v>
          </cell>
          <cell r="IR998">
            <v>0</v>
          </cell>
          <cell r="IS998">
            <v>0</v>
          </cell>
          <cell r="IT998">
            <v>0</v>
          </cell>
          <cell r="IU998">
            <v>0</v>
          </cell>
          <cell r="IV998">
            <v>0</v>
          </cell>
          <cell r="IW998">
            <v>0</v>
          </cell>
          <cell r="IX998">
            <v>0</v>
          </cell>
          <cell r="IY998">
            <v>0</v>
          </cell>
          <cell r="IZ998">
            <v>0</v>
          </cell>
          <cell r="JA998">
            <v>0</v>
          </cell>
          <cell r="JB998">
            <v>0</v>
          </cell>
          <cell r="JC998">
            <v>0</v>
          </cell>
          <cell r="JD998">
            <v>0</v>
          </cell>
          <cell r="JE998">
            <v>0</v>
          </cell>
          <cell r="JF998">
            <v>0</v>
          </cell>
          <cell r="JG998">
            <v>0</v>
          </cell>
          <cell r="JH998">
            <v>0</v>
          </cell>
          <cell r="JI998">
            <v>0</v>
          </cell>
          <cell r="JJ998">
            <v>0</v>
          </cell>
          <cell r="JK998">
            <v>0</v>
          </cell>
          <cell r="JL998">
            <v>0</v>
          </cell>
          <cell r="JM998">
            <v>0</v>
          </cell>
          <cell r="JN998">
            <v>0</v>
          </cell>
          <cell r="JO998">
            <v>0</v>
          </cell>
          <cell r="JP998">
            <v>0</v>
          </cell>
          <cell r="JQ998">
            <v>0</v>
          </cell>
        </row>
        <row r="999">
          <cell r="D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>
            <v>0</v>
          </cell>
          <cell r="BJ999">
            <v>0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0</v>
          </cell>
          <cell r="BW999">
            <v>0</v>
          </cell>
          <cell r="BX999">
            <v>0</v>
          </cell>
          <cell r="BY999">
            <v>0</v>
          </cell>
          <cell r="BZ999">
            <v>0</v>
          </cell>
          <cell r="CA999">
            <v>0</v>
          </cell>
          <cell r="CB999">
            <v>0</v>
          </cell>
          <cell r="CC999">
            <v>0</v>
          </cell>
          <cell r="CD999">
            <v>0</v>
          </cell>
          <cell r="CE999">
            <v>0</v>
          </cell>
          <cell r="CF999">
            <v>0</v>
          </cell>
          <cell r="CG999">
            <v>0</v>
          </cell>
          <cell r="CH999">
            <v>0</v>
          </cell>
          <cell r="CI999">
            <v>0</v>
          </cell>
          <cell r="CJ999">
            <v>0</v>
          </cell>
          <cell r="CK999">
            <v>0</v>
          </cell>
          <cell r="CL999">
            <v>0</v>
          </cell>
          <cell r="CM999">
            <v>0</v>
          </cell>
          <cell r="CN999">
            <v>0</v>
          </cell>
          <cell r="CO999">
            <v>0</v>
          </cell>
          <cell r="CP999">
            <v>0</v>
          </cell>
          <cell r="CQ999">
            <v>0</v>
          </cell>
          <cell r="CR999">
            <v>0</v>
          </cell>
          <cell r="CS999">
            <v>0</v>
          </cell>
          <cell r="CT999">
            <v>0</v>
          </cell>
          <cell r="CU999">
            <v>0</v>
          </cell>
          <cell r="CV999">
            <v>0</v>
          </cell>
          <cell r="CW999">
            <v>0</v>
          </cell>
          <cell r="CX999">
            <v>0</v>
          </cell>
          <cell r="CY999">
            <v>0</v>
          </cell>
          <cell r="CZ999">
            <v>0</v>
          </cell>
          <cell r="DA999">
            <v>0</v>
          </cell>
          <cell r="DB999">
            <v>0</v>
          </cell>
          <cell r="DC999">
            <v>0</v>
          </cell>
          <cell r="DD999">
            <v>0</v>
          </cell>
          <cell r="DE999">
            <v>0</v>
          </cell>
          <cell r="DF999">
            <v>0</v>
          </cell>
          <cell r="DG999">
            <v>0</v>
          </cell>
          <cell r="DH999">
            <v>0</v>
          </cell>
          <cell r="DI999">
            <v>0</v>
          </cell>
          <cell r="DJ999">
            <v>0</v>
          </cell>
          <cell r="DK999">
            <v>0</v>
          </cell>
          <cell r="DL999">
            <v>0</v>
          </cell>
          <cell r="DM999">
            <v>0</v>
          </cell>
          <cell r="DN999">
            <v>0</v>
          </cell>
          <cell r="DO999">
            <v>0</v>
          </cell>
          <cell r="DP999">
            <v>0</v>
          </cell>
          <cell r="DQ999">
            <v>0</v>
          </cell>
          <cell r="DR999">
            <v>0</v>
          </cell>
          <cell r="DS999">
            <v>0</v>
          </cell>
          <cell r="DT999">
            <v>0</v>
          </cell>
          <cell r="DU999">
            <v>0</v>
          </cell>
          <cell r="DV999">
            <v>0</v>
          </cell>
          <cell r="DW999">
            <v>0</v>
          </cell>
          <cell r="DX999">
            <v>0</v>
          </cell>
          <cell r="DY999">
            <v>0</v>
          </cell>
          <cell r="DZ999">
            <v>0</v>
          </cell>
          <cell r="EA999">
            <v>0</v>
          </cell>
          <cell r="EB999">
            <v>0</v>
          </cell>
          <cell r="EC999">
            <v>0</v>
          </cell>
          <cell r="ED999">
            <v>0</v>
          </cell>
          <cell r="EE999">
            <v>0</v>
          </cell>
          <cell r="EF999">
            <v>0</v>
          </cell>
          <cell r="EG999">
            <v>0</v>
          </cell>
          <cell r="EH999">
            <v>0</v>
          </cell>
          <cell r="EI999">
            <v>0</v>
          </cell>
          <cell r="EJ999">
            <v>0</v>
          </cell>
          <cell r="EK999">
            <v>0</v>
          </cell>
          <cell r="EL999">
            <v>0</v>
          </cell>
          <cell r="EM999">
            <v>0</v>
          </cell>
          <cell r="EN999">
            <v>0</v>
          </cell>
          <cell r="EO999">
            <v>0</v>
          </cell>
          <cell r="EP999">
            <v>0</v>
          </cell>
          <cell r="EQ999">
            <v>0</v>
          </cell>
          <cell r="ER999">
            <v>0</v>
          </cell>
          <cell r="ES999">
            <v>0</v>
          </cell>
          <cell r="ET999">
            <v>0</v>
          </cell>
          <cell r="EU999">
            <v>0</v>
          </cell>
          <cell r="EV999">
            <v>0</v>
          </cell>
          <cell r="EW999">
            <v>0</v>
          </cell>
          <cell r="EX999">
            <v>0</v>
          </cell>
          <cell r="EY999">
            <v>0</v>
          </cell>
          <cell r="EZ999">
            <v>0</v>
          </cell>
          <cell r="FA999">
            <v>0</v>
          </cell>
          <cell r="FB999">
            <v>0</v>
          </cell>
          <cell r="FC999">
            <v>0</v>
          </cell>
          <cell r="FD999">
            <v>0</v>
          </cell>
          <cell r="FE999">
            <v>0</v>
          </cell>
          <cell r="FF999">
            <v>0</v>
          </cell>
          <cell r="FG999">
            <v>0</v>
          </cell>
          <cell r="FH999">
            <v>0</v>
          </cell>
          <cell r="FI999">
            <v>0</v>
          </cell>
          <cell r="FJ999">
            <v>0</v>
          </cell>
          <cell r="FK999">
            <v>0</v>
          </cell>
          <cell r="FL999">
            <v>0</v>
          </cell>
          <cell r="FM999">
            <v>0</v>
          </cell>
          <cell r="FN999">
            <v>0</v>
          </cell>
          <cell r="FO999">
            <v>0</v>
          </cell>
          <cell r="FP999">
            <v>0</v>
          </cell>
          <cell r="FQ999">
            <v>0</v>
          </cell>
          <cell r="FR999">
            <v>0</v>
          </cell>
          <cell r="FS999">
            <v>0</v>
          </cell>
          <cell r="FT999">
            <v>0</v>
          </cell>
          <cell r="FU999">
            <v>0</v>
          </cell>
          <cell r="FV999">
            <v>0</v>
          </cell>
          <cell r="FW999">
            <v>0</v>
          </cell>
          <cell r="FX999">
            <v>0</v>
          </cell>
          <cell r="FY999">
            <v>0</v>
          </cell>
          <cell r="FZ999">
            <v>0</v>
          </cell>
          <cell r="GA999">
            <v>0</v>
          </cell>
          <cell r="GB999">
            <v>0</v>
          </cell>
          <cell r="GC999">
            <v>0</v>
          </cell>
          <cell r="GD999">
            <v>0</v>
          </cell>
          <cell r="GE999">
            <v>0</v>
          </cell>
          <cell r="GF999">
            <v>0</v>
          </cell>
          <cell r="GG999">
            <v>0</v>
          </cell>
          <cell r="GH999">
            <v>0</v>
          </cell>
          <cell r="GI999">
            <v>0</v>
          </cell>
          <cell r="GJ999">
            <v>0</v>
          </cell>
          <cell r="GK999">
            <v>0</v>
          </cell>
          <cell r="GL999">
            <v>0</v>
          </cell>
          <cell r="GM999">
            <v>0</v>
          </cell>
          <cell r="GN999">
            <v>0</v>
          </cell>
          <cell r="GO999">
            <v>0</v>
          </cell>
          <cell r="GP999">
            <v>0</v>
          </cell>
          <cell r="GQ999">
            <v>0</v>
          </cell>
          <cell r="GR999">
            <v>0</v>
          </cell>
          <cell r="GS999">
            <v>0</v>
          </cell>
          <cell r="GT999">
            <v>0</v>
          </cell>
          <cell r="GU999">
            <v>0</v>
          </cell>
          <cell r="GV999">
            <v>0</v>
          </cell>
          <cell r="GW999">
            <v>0</v>
          </cell>
          <cell r="GX999">
            <v>0</v>
          </cell>
          <cell r="GY999">
            <v>0</v>
          </cell>
          <cell r="GZ999">
            <v>0</v>
          </cell>
          <cell r="HA999">
            <v>0</v>
          </cell>
          <cell r="HB999">
            <v>0</v>
          </cell>
          <cell r="HC999">
            <v>0</v>
          </cell>
          <cell r="HD999">
            <v>0</v>
          </cell>
          <cell r="HE999">
            <v>0</v>
          </cell>
          <cell r="HF999">
            <v>0</v>
          </cell>
          <cell r="HG999">
            <v>0</v>
          </cell>
          <cell r="HH999">
            <v>0</v>
          </cell>
          <cell r="HI999">
            <v>0</v>
          </cell>
          <cell r="HJ999">
            <v>0</v>
          </cell>
          <cell r="HK999">
            <v>0</v>
          </cell>
          <cell r="HL999">
            <v>0</v>
          </cell>
          <cell r="HM999">
            <v>0</v>
          </cell>
          <cell r="HN999">
            <v>0</v>
          </cell>
          <cell r="HO999">
            <v>0</v>
          </cell>
          <cell r="HP999">
            <v>0</v>
          </cell>
          <cell r="HQ999">
            <v>0</v>
          </cell>
          <cell r="HR999">
            <v>0</v>
          </cell>
          <cell r="HS999">
            <v>0</v>
          </cell>
          <cell r="HT999">
            <v>0</v>
          </cell>
          <cell r="HU999">
            <v>0</v>
          </cell>
          <cell r="HV999">
            <v>0</v>
          </cell>
          <cell r="HW999">
            <v>0</v>
          </cell>
          <cell r="HX999">
            <v>0</v>
          </cell>
          <cell r="HY999">
            <v>0</v>
          </cell>
          <cell r="HZ999">
            <v>0</v>
          </cell>
          <cell r="IA999">
            <v>0</v>
          </cell>
          <cell r="IB999">
            <v>0</v>
          </cell>
          <cell r="IC999">
            <v>0</v>
          </cell>
          <cell r="ID999">
            <v>0</v>
          </cell>
          <cell r="IE999">
            <v>0</v>
          </cell>
          <cell r="IF999">
            <v>0</v>
          </cell>
          <cell r="IG999">
            <v>0</v>
          </cell>
          <cell r="IH999">
            <v>0</v>
          </cell>
          <cell r="II999">
            <v>0</v>
          </cell>
          <cell r="IJ999">
            <v>0</v>
          </cell>
          <cell r="IK999">
            <v>0</v>
          </cell>
          <cell r="IL999">
            <v>0</v>
          </cell>
          <cell r="IM999">
            <v>0</v>
          </cell>
          <cell r="IN999">
            <v>0</v>
          </cell>
          <cell r="IO999">
            <v>0</v>
          </cell>
          <cell r="IP999">
            <v>0</v>
          </cell>
          <cell r="IQ999">
            <v>0</v>
          </cell>
          <cell r="IR999">
            <v>0</v>
          </cell>
          <cell r="IS999">
            <v>0</v>
          </cell>
          <cell r="IT999">
            <v>0</v>
          </cell>
          <cell r="IU999">
            <v>0</v>
          </cell>
          <cell r="IV999">
            <v>0</v>
          </cell>
          <cell r="IW999">
            <v>0</v>
          </cell>
          <cell r="IX999">
            <v>0</v>
          </cell>
          <cell r="IY999">
            <v>0</v>
          </cell>
          <cell r="IZ999">
            <v>0</v>
          </cell>
          <cell r="JA999">
            <v>0</v>
          </cell>
          <cell r="JB999">
            <v>0</v>
          </cell>
          <cell r="JC999">
            <v>0</v>
          </cell>
          <cell r="JD999">
            <v>0</v>
          </cell>
          <cell r="JE999">
            <v>0</v>
          </cell>
          <cell r="JF999">
            <v>0</v>
          </cell>
          <cell r="JG999">
            <v>0</v>
          </cell>
          <cell r="JH999">
            <v>0</v>
          </cell>
          <cell r="JI999">
            <v>0</v>
          </cell>
          <cell r="JJ999">
            <v>0</v>
          </cell>
          <cell r="JK999">
            <v>0</v>
          </cell>
          <cell r="JL999">
            <v>0</v>
          </cell>
          <cell r="JM999">
            <v>0</v>
          </cell>
          <cell r="JN999">
            <v>0</v>
          </cell>
          <cell r="JO999">
            <v>0</v>
          </cell>
          <cell r="JP999">
            <v>0</v>
          </cell>
          <cell r="JQ999">
            <v>0</v>
          </cell>
        </row>
        <row r="1000">
          <cell r="D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0</v>
          </cell>
          <cell r="BE1000">
            <v>0</v>
          </cell>
          <cell r="BF1000">
            <v>0</v>
          </cell>
          <cell r="BG1000">
            <v>0</v>
          </cell>
          <cell r="BH1000">
            <v>0</v>
          </cell>
          <cell r="BI1000">
            <v>0</v>
          </cell>
          <cell r="BJ1000">
            <v>0</v>
          </cell>
          <cell r="BK1000">
            <v>0</v>
          </cell>
          <cell r="BL1000">
            <v>0</v>
          </cell>
          <cell r="BM1000">
            <v>0</v>
          </cell>
          <cell r="BN1000">
            <v>0</v>
          </cell>
          <cell r="BO1000">
            <v>0</v>
          </cell>
          <cell r="BP1000">
            <v>0</v>
          </cell>
          <cell r="BQ1000">
            <v>0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0</v>
          </cell>
          <cell r="BW1000">
            <v>0</v>
          </cell>
          <cell r="BX1000">
            <v>0</v>
          </cell>
          <cell r="BY1000">
            <v>0</v>
          </cell>
          <cell r="BZ1000">
            <v>0</v>
          </cell>
          <cell r="CA1000">
            <v>0</v>
          </cell>
          <cell r="CB1000">
            <v>0</v>
          </cell>
          <cell r="CC1000">
            <v>0</v>
          </cell>
          <cell r="CD1000">
            <v>0</v>
          </cell>
          <cell r="CE1000">
            <v>0</v>
          </cell>
          <cell r="CF1000">
            <v>0</v>
          </cell>
          <cell r="CG1000">
            <v>0</v>
          </cell>
          <cell r="CH1000">
            <v>0</v>
          </cell>
          <cell r="CI1000">
            <v>0</v>
          </cell>
          <cell r="CJ1000">
            <v>0</v>
          </cell>
          <cell r="CK1000">
            <v>0</v>
          </cell>
          <cell r="CL1000">
            <v>0</v>
          </cell>
          <cell r="CM1000">
            <v>0</v>
          </cell>
          <cell r="CN1000">
            <v>0</v>
          </cell>
          <cell r="CO1000">
            <v>0</v>
          </cell>
          <cell r="CP1000">
            <v>0</v>
          </cell>
          <cell r="CQ1000">
            <v>0</v>
          </cell>
          <cell r="CR1000">
            <v>0</v>
          </cell>
          <cell r="CS1000">
            <v>0</v>
          </cell>
          <cell r="CT1000">
            <v>0</v>
          </cell>
          <cell r="CU1000">
            <v>0</v>
          </cell>
          <cell r="CV1000">
            <v>0</v>
          </cell>
          <cell r="CW1000">
            <v>0</v>
          </cell>
          <cell r="CX1000">
            <v>0</v>
          </cell>
          <cell r="CY1000">
            <v>0</v>
          </cell>
          <cell r="CZ1000">
            <v>0</v>
          </cell>
          <cell r="DA1000">
            <v>0</v>
          </cell>
          <cell r="DB1000">
            <v>0</v>
          </cell>
          <cell r="DC1000">
            <v>0</v>
          </cell>
          <cell r="DD1000">
            <v>0</v>
          </cell>
          <cell r="DE1000">
            <v>0</v>
          </cell>
          <cell r="DF1000">
            <v>0</v>
          </cell>
          <cell r="DG1000">
            <v>0</v>
          </cell>
          <cell r="DH1000">
            <v>0</v>
          </cell>
          <cell r="DI1000">
            <v>0</v>
          </cell>
          <cell r="DJ1000">
            <v>0</v>
          </cell>
          <cell r="DK1000">
            <v>0</v>
          </cell>
          <cell r="DL1000">
            <v>0</v>
          </cell>
          <cell r="DM1000">
            <v>0</v>
          </cell>
          <cell r="DN1000">
            <v>0</v>
          </cell>
          <cell r="DO1000">
            <v>0</v>
          </cell>
          <cell r="DP1000">
            <v>0</v>
          </cell>
          <cell r="DQ1000">
            <v>0</v>
          </cell>
          <cell r="DR1000">
            <v>0</v>
          </cell>
          <cell r="DS1000">
            <v>0</v>
          </cell>
          <cell r="DT1000">
            <v>0</v>
          </cell>
          <cell r="DU1000">
            <v>0</v>
          </cell>
          <cell r="DV1000">
            <v>0</v>
          </cell>
          <cell r="DW1000">
            <v>0</v>
          </cell>
          <cell r="DX1000">
            <v>0</v>
          </cell>
          <cell r="DY1000">
            <v>0</v>
          </cell>
          <cell r="DZ1000">
            <v>0</v>
          </cell>
          <cell r="EA1000">
            <v>0</v>
          </cell>
          <cell r="EB1000">
            <v>0</v>
          </cell>
          <cell r="EC1000">
            <v>0</v>
          </cell>
          <cell r="ED1000">
            <v>0</v>
          </cell>
          <cell r="EE1000">
            <v>0</v>
          </cell>
          <cell r="EF1000">
            <v>0</v>
          </cell>
          <cell r="EG1000">
            <v>0</v>
          </cell>
          <cell r="EH1000">
            <v>0</v>
          </cell>
          <cell r="EI1000">
            <v>0</v>
          </cell>
          <cell r="EJ1000">
            <v>0</v>
          </cell>
          <cell r="EK1000">
            <v>0</v>
          </cell>
          <cell r="EL1000">
            <v>0</v>
          </cell>
          <cell r="EM1000">
            <v>0</v>
          </cell>
          <cell r="EN1000">
            <v>0</v>
          </cell>
          <cell r="EO1000">
            <v>0</v>
          </cell>
          <cell r="EP1000">
            <v>0</v>
          </cell>
          <cell r="EQ1000">
            <v>0</v>
          </cell>
          <cell r="ER1000">
            <v>0</v>
          </cell>
          <cell r="ES1000">
            <v>0</v>
          </cell>
          <cell r="ET1000">
            <v>0</v>
          </cell>
          <cell r="EU1000">
            <v>0</v>
          </cell>
          <cell r="EV1000">
            <v>0</v>
          </cell>
          <cell r="EW1000">
            <v>0</v>
          </cell>
          <cell r="EX1000">
            <v>0</v>
          </cell>
          <cell r="EY1000">
            <v>0</v>
          </cell>
          <cell r="EZ1000">
            <v>0</v>
          </cell>
          <cell r="FA1000">
            <v>0</v>
          </cell>
          <cell r="FB1000">
            <v>0</v>
          </cell>
          <cell r="FC1000">
            <v>0</v>
          </cell>
          <cell r="FD1000">
            <v>0</v>
          </cell>
          <cell r="FE1000">
            <v>0</v>
          </cell>
          <cell r="FF1000">
            <v>0</v>
          </cell>
          <cell r="FG1000">
            <v>0</v>
          </cell>
          <cell r="FH1000">
            <v>0</v>
          </cell>
          <cell r="FI1000">
            <v>0</v>
          </cell>
          <cell r="FJ1000">
            <v>0</v>
          </cell>
          <cell r="FK1000">
            <v>0</v>
          </cell>
          <cell r="FL1000">
            <v>0</v>
          </cell>
          <cell r="FM1000">
            <v>0</v>
          </cell>
          <cell r="FN1000">
            <v>0</v>
          </cell>
          <cell r="FO1000">
            <v>0</v>
          </cell>
          <cell r="FP1000">
            <v>0</v>
          </cell>
          <cell r="FQ1000">
            <v>0</v>
          </cell>
          <cell r="FR1000">
            <v>0</v>
          </cell>
          <cell r="FS1000">
            <v>0</v>
          </cell>
          <cell r="FT1000">
            <v>0</v>
          </cell>
          <cell r="FU1000">
            <v>0</v>
          </cell>
          <cell r="FV1000">
            <v>0</v>
          </cell>
          <cell r="FW1000">
            <v>0</v>
          </cell>
          <cell r="FX1000">
            <v>0</v>
          </cell>
          <cell r="FY1000">
            <v>0</v>
          </cell>
          <cell r="FZ1000">
            <v>0</v>
          </cell>
          <cell r="GA1000">
            <v>0</v>
          </cell>
          <cell r="GB1000">
            <v>0</v>
          </cell>
          <cell r="GC1000">
            <v>0</v>
          </cell>
          <cell r="GD1000">
            <v>0</v>
          </cell>
          <cell r="GE1000">
            <v>0</v>
          </cell>
          <cell r="GF1000">
            <v>0</v>
          </cell>
          <cell r="GG1000">
            <v>0</v>
          </cell>
          <cell r="GH1000">
            <v>0</v>
          </cell>
          <cell r="GI1000">
            <v>0</v>
          </cell>
          <cell r="GJ1000">
            <v>0</v>
          </cell>
          <cell r="GK1000">
            <v>0</v>
          </cell>
          <cell r="GL1000">
            <v>0</v>
          </cell>
          <cell r="GM1000">
            <v>0</v>
          </cell>
          <cell r="GN1000">
            <v>0</v>
          </cell>
          <cell r="GO1000">
            <v>0</v>
          </cell>
          <cell r="GP1000">
            <v>0</v>
          </cell>
          <cell r="GQ1000">
            <v>0</v>
          </cell>
          <cell r="GR1000">
            <v>0</v>
          </cell>
          <cell r="GS1000">
            <v>0</v>
          </cell>
          <cell r="GT1000">
            <v>0</v>
          </cell>
          <cell r="GU1000">
            <v>0</v>
          </cell>
          <cell r="GV1000">
            <v>0</v>
          </cell>
          <cell r="GW1000">
            <v>0</v>
          </cell>
          <cell r="GX1000">
            <v>0</v>
          </cell>
          <cell r="GY1000">
            <v>0</v>
          </cell>
          <cell r="GZ1000">
            <v>0</v>
          </cell>
          <cell r="HA1000">
            <v>0</v>
          </cell>
          <cell r="HB1000">
            <v>0</v>
          </cell>
          <cell r="HC1000">
            <v>0</v>
          </cell>
          <cell r="HD1000">
            <v>0</v>
          </cell>
          <cell r="HE1000">
            <v>0</v>
          </cell>
          <cell r="HF1000">
            <v>0</v>
          </cell>
          <cell r="HG1000">
            <v>0</v>
          </cell>
          <cell r="HH1000">
            <v>0</v>
          </cell>
          <cell r="HI1000">
            <v>0</v>
          </cell>
          <cell r="HJ1000">
            <v>0</v>
          </cell>
          <cell r="HK1000">
            <v>0</v>
          </cell>
          <cell r="HL1000">
            <v>0</v>
          </cell>
          <cell r="HM1000">
            <v>0</v>
          </cell>
          <cell r="HN1000">
            <v>0</v>
          </cell>
          <cell r="HO1000">
            <v>0</v>
          </cell>
          <cell r="HP1000">
            <v>0</v>
          </cell>
          <cell r="HQ1000">
            <v>0</v>
          </cell>
          <cell r="HR1000">
            <v>0</v>
          </cell>
          <cell r="HS1000">
            <v>0</v>
          </cell>
          <cell r="HT1000">
            <v>0</v>
          </cell>
          <cell r="HU1000">
            <v>0</v>
          </cell>
          <cell r="HV1000">
            <v>0</v>
          </cell>
          <cell r="HW1000">
            <v>0</v>
          </cell>
          <cell r="HX1000">
            <v>0</v>
          </cell>
          <cell r="HY1000">
            <v>0</v>
          </cell>
          <cell r="HZ1000">
            <v>0</v>
          </cell>
          <cell r="IA1000">
            <v>0</v>
          </cell>
          <cell r="IB1000">
            <v>0</v>
          </cell>
          <cell r="IC1000">
            <v>0</v>
          </cell>
          <cell r="ID1000">
            <v>0</v>
          </cell>
          <cell r="IE1000">
            <v>0</v>
          </cell>
          <cell r="IF1000">
            <v>0</v>
          </cell>
          <cell r="IG1000">
            <v>0</v>
          </cell>
          <cell r="IH1000">
            <v>0</v>
          </cell>
          <cell r="II1000">
            <v>0</v>
          </cell>
          <cell r="IJ1000">
            <v>0</v>
          </cell>
          <cell r="IK1000">
            <v>0</v>
          </cell>
          <cell r="IL1000">
            <v>0</v>
          </cell>
          <cell r="IM1000">
            <v>0</v>
          </cell>
          <cell r="IN1000">
            <v>0</v>
          </cell>
          <cell r="IO1000">
            <v>0</v>
          </cell>
          <cell r="IP1000">
            <v>0</v>
          </cell>
          <cell r="IQ1000">
            <v>0</v>
          </cell>
          <cell r="IR1000">
            <v>0</v>
          </cell>
          <cell r="IS1000">
            <v>0</v>
          </cell>
          <cell r="IT1000">
            <v>0</v>
          </cell>
          <cell r="IU1000">
            <v>0</v>
          </cell>
          <cell r="IV1000">
            <v>0</v>
          </cell>
          <cell r="IW1000">
            <v>0</v>
          </cell>
          <cell r="IX1000">
            <v>0</v>
          </cell>
          <cell r="IY1000">
            <v>0</v>
          </cell>
          <cell r="IZ1000">
            <v>0</v>
          </cell>
          <cell r="JA1000">
            <v>0</v>
          </cell>
          <cell r="JB1000">
            <v>0</v>
          </cell>
          <cell r="JC1000">
            <v>0</v>
          </cell>
          <cell r="JD1000">
            <v>0</v>
          </cell>
          <cell r="JE1000">
            <v>0</v>
          </cell>
          <cell r="JF1000">
            <v>0</v>
          </cell>
          <cell r="JG1000">
            <v>0</v>
          </cell>
          <cell r="JH1000">
            <v>0</v>
          </cell>
          <cell r="JI1000">
            <v>0</v>
          </cell>
          <cell r="JJ1000">
            <v>0</v>
          </cell>
          <cell r="JK1000">
            <v>0</v>
          </cell>
          <cell r="JL1000">
            <v>0</v>
          </cell>
          <cell r="JM1000">
            <v>0</v>
          </cell>
          <cell r="JN1000">
            <v>0</v>
          </cell>
          <cell r="JO1000">
            <v>0</v>
          </cell>
          <cell r="JP1000">
            <v>0</v>
          </cell>
          <cell r="JQ1000">
            <v>0</v>
          </cell>
        </row>
        <row r="1001">
          <cell r="D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>
            <v>0</v>
          </cell>
          <cell r="BH1001">
            <v>0</v>
          </cell>
          <cell r="BI1001">
            <v>0</v>
          </cell>
          <cell r="BJ1001">
            <v>0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0</v>
          </cell>
          <cell r="BW1001">
            <v>0</v>
          </cell>
          <cell r="BX1001">
            <v>0</v>
          </cell>
          <cell r="BY1001">
            <v>0</v>
          </cell>
          <cell r="BZ1001">
            <v>0</v>
          </cell>
          <cell r="CA1001">
            <v>0</v>
          </cell>
          <cell r="CB1001">
            <v>0</v>
          </cell>
          <cell r="CC1001">
            <v>0</v>
          </cell>
          <cell r="CD1001">
            <v>0</v>
          </cell>
          <cell r="CE1001">
            <v>0</v>
          </cell>
          <cell r="CF1001">
            <v>0</v>
          </cell>
          <cell r="CG1001">
            <v>0</v>
          </cell>
          <cell r="CH1001">
            <v>0</v>
          </cell>
          <cell r="CI1001">
            <v>0</v>
          </cell>
          <cell r="CJ1001">
            <v>0</v>
          </cell>
          <cell r="CK1001">
            <v>0</v>
          </cell>
          <cell r="CL1001">
            <v>0</v>
          </cell>
          <cell r="CM1001">
            <v>0</v>
          </cell>
          <cell r="CN1001">
            <v>0</v>
          </cell>
          <cell r="CO1001">
            <v>0</v>
          </cell>
          <cell r="CP1001">
            <v>0</v>
          </cell>
          <cell r="CQ1001">
            <v>0</v>
          </cell>
          <cell r="CR1001">
            <v>0</v>
          </cell>
          <cell r="CS1001">
            <v>0</v>
          </cell>
          <cell r="CT1001">
            <v>0</v>
          </cell>
          <cell r="CU1001">
            <v>0</v>
          </cell>
          <cell r="CV1001">
            <v>0</v>
          </cell>
          <cell r="CW1001">
            <v>0</v>
          </cell>
          <cell r="CX1001">
            <v>0</v>
          </cell>
          <cell r="CY1001">
            <v>0</v>
          </cell>
          <cell r="CZ1001">
            <v>0</v>
          </cell>
          <cell r="DA1001">
            <v>0</v>
          </cell>
          <cell r="DB1001">
            <v>0</v>
          </cell>
          <cell r="DC1001">
            <v>0</v>
          </cell>
          <cell r="DD1001">
            <v>0</v>
          </cell>
          <cell r="DE1001">
            <v>0</v>
          </cell>
          <cell r="DF1001">
            <v>0</v>
          </cell>
          <cell r="DG1001">
            <v>0</v>
          </cell>
          <cell r="DH1001">
            <v>0</v>
          </cell>
          <cell r="DI1001">
            <v>0</v>
          </cell>
          <cell r="DJ1001">
            <v>0</v>
          </cell>
          <cell r="DK1001">
            <v>0</v>
          </cell>
          <cell r="DL1001">
            <v>0</v>
          </cell>
          <cell r="DM1001">
            <v>0</v>
          </cell>
          <cell r="DN1001">
            <v>0</v>
          </cell>
          <cell r="DO1001">
            <v>0</v>
          </cell>
          <cell r="DP1001">
            <v>0</v>
          </cell>
          <cell r="DQ1001">
            <v>0</v>
          </cell>
          <cell r="DR1001">
            <v>0</v>
          </cell>
          <cell r="DS1001">
            <v>0</v>
          </cell>
          <cell r="DT1001">
            <v>0</v>
          </cell>
          <cell r="DU1001">
            <v>0</v>
          </cell>
          <cell r="DV1001">
            <v>0</v>
          </cell>
          <cell r="DW1001">
            <v>0</v>
          </cell>
          <cell r="DX1001">
            <v>0</v>
          </cell>
          <cell r="DY1001">
            <v>0</v>
          </cell>
          <cell r="DZ1001">
            <v>0</v>
          </cell>
          <cell r="EA1001">
            <v>0</v>
          </cell>
          <cell r="EB1001">
            <v>0</v>
          </cell>
          <cell r="EC1001">
            <v>0</v>
          </cell>
          <cell r="ED1001">
            <v>0</v>
          </cell>
          <cell r="EE1001">
            <v>0</v>
          </cell>
          <cell r="EF1001">
            <v>0</v>
          </cell>
          <cell r="EG1001">
            <v>0</v>
          </cell>
          <cell r="EH1001">
            <v>0</v>
          </cell>
          <cell r="EI1001">
            <v>0</v>
          </cell>
          <cell r="EJ1001">
            <v>0</v>
          </cell>
          <cell r="EK1001">
            <v>0</v>
          </cell>
          <cell r="EL1001">
            <v>0</v>
          </cell>
          <cell r="EM1001">
            <v>0</v>
          </cell>
          <cell r="EN1001">
            <v>0</v>
          </cell>
          <cell r="EO1001">
            <v>0</v>
          </cell>
          <cell r="EP1001">
            <v>0</v>
          </cell>
          <cell r="EQ1001">
            <v>0</v>
          </cell>
          <cell r="ER1001">
            <v>0</v>
          </cell>
          <cell r="ES1001">
            <v>0</v>
          </cell>
          <cell r="ET1001">
            <v>0</v>
          </cell>
          <cell r="EU1001">
            <v>0</v>
          </cell>
          <cell r="EV1001">
            <v>0</v>
          </cell>
          <cell r="EW1001">
            <v>0</v>
          </cell>
          <cell r="EX1001">
            <v>0</v>
          </cell>
          <cell r="EY1001">
            <v>0</v>
          </cell>
          <cell r="EZ1001">
            <v>0</v>
          </cell>
          <cell r="FA1001">
            <v>0</v>
          </cell>
          <cell r="FB1001">
            <v>0</v>
          </cell>
          <cell r="FC1001">
            <v>0</v>
          </cell>
          <cell r="FD1001">
            <v>0</v>
          </cell>
          <cell r="FE1001">
            <v>0</v>
          </cell>
          <cell r="FF1001">
            <v>0</v>
          </cell>
          <cell r="FG1001">
            <v>0</v>
          </cell>
          <cell r="FH1001">
            <v>0</v>
          </cell>
          <cell r="FI1001">
            <v>0</v>
          </cell>
          <cell r="FJ1001">
            <v>0</v>
          </cell>
          <cell r="FK1001">
            <v>0</v>
          </cell>
          <cell r="FL1001">
            <v>0</v>
          </cell>
          <cell r="FM1001">
            <v>0</v>
          </cell>
          <cell r="FN1001">
            <v>0</v>
          </cell>
          <cell r="FO1001">
            <v>0</v>
          </cell>
          <cell r="FP1001">
            <v>0</v>
          </cell>
          <cell r="FQ1001">
            <v>0</v>
          </cell>
          <cell r="FR1001">
            <v>0</v>
          </cell>
          <cell r="FS1001">
            <v>0</v>
          </cell>
          <cell r="FT1001">
            <v>0</v>
          </cell>
          <cell r="FU1001">
            <v>0</v>
          </cell>
          <cell r="FV1001">
            <v>0</v>
          </cell>
          <cell r="FW1001">
            <v>0</v>
          </cell>
          <cell r="FX1001">
            <v>0</v>
          </cell>
          <cell r="FY1001">
            <v>0</v>
          </cell>
          <cell r="FZ1001">
            <v>0</v>
          </cell>
          <cell r="GA1001">
            <v>0</v>
          </cell>
          <cell r="GB1001">
            <v>0</v>
          </cell>
          <cell r="GC1001">
            <v>0</v>
          </cell>
          <cell r="GD1001">
            <v>0</v>
          </cell>
          <cell r="GE1001">
            <v>0</v>
          </cell>
          <cell r="GF1001">
            <v>0</v>
          </cell>
          <cell r="GG1001">
            <v>0</v>
          </cell>
          <cell r="GH1001">
            <v>0</v>
          </cell>
          <cell r="GI1001">
            <v>0</v>
          </cell>
          <cell r="GJ1001">
            <v>0</v>
          </cell>
          <cell r="GK1001">
            <v>0</v>
          </cell>
          <cell r="GL1001">
            <v>0</v>
          </cell>
          <cell r="GM1001">
            <v>0</v>
          </cell>
          <cell r="GN1001">
            <v>0</v>
          </cell>
          <cell r="GO1001">
            <v>0</v>
          </cell>
          <cell r="GP1001">
            <v>0</v>
          </cell>
          <cell r="GQ1001">
            <v>0</v>
          </cell>
          <cell r="GR1001">
            <v>0</v>
          </cell>
          <cell r="GS1001">
            <v>0</v>
          </cell>
          <cell r="GT1001">
            <v>0</v>
          </cell>
          <cell r="GU1001">
            <v>0</v>
          </cell>
          <cell r="GV1001">
            <v>0</v>
          </cell>
          <cell r="GW1001">
            <v>0</v>
          </cell>
          <cell r="GX1001">
            <v>0</v>
          </cell>
          <cell r="GY1001">
            <v>0</v>
          </cell>
          <cell r="GZ1001">
            <v>0</v>
          </cell>
          <cell r="HA1001">
            <v>0</v>
          </cell>
          <cell r="HB1001">
            <v>0</v>
          </cell>
          <cell r="HC1001">
            <v>0</v>
          </cell>
          <cell r="HD1001">
            <v>0</v>
          </cell>
          <cell r="HE1001">
            <v>0</v>
          </cell>
          <cell r="HF1001">
            <v>0</v>
          </cell>
          <cell r="HG1001">
            <v>0</v>
          </cell>
          <cell r="HH1001">
            <v>0</v>
          </cell>
          <cell r="HI1001">
            <v>0</v>
          </cell>
          <cell r="HJ1001">
            <v>0</v>
          </cell>
          <cell r="HK1001">
            <v>0</v>
          </cell>
          <cell r="HL1001">
            <v>0</v>
          </cell>
          <cell r="HM1001">
            <v>0</v>
          </cell>
          <cell r="HN1001">
            <v>0</v>
          </cell>
          <cell r="HO1001">
            <v>0</v>
          </cell>
          <cell r="HP1001">
            <v>0</v>
          </cell>
          <cell r="HQ1001">
            <v>0</v>
          </cell>
          <cell r="HR1001">
            <v>0</v>
          </cell>
          <cell r="HS1001">
            <v>0</v>
          </cell>
          <cell r="HT1001">
            <v>0</v>
          </cell>
          <cell r="HU1001">
            <v>0</v>
          </cell>
          <cell r="HV1001">
            <v>0</v>
          </cell>
          <cell r="HW1001">
            <v>0</v>
          </cell>
          <cell r="HX1001">
            <v>0</v>
          </cell>
          <cell r="HY1001">
            <v>0</v>
          </cell>
          <cell r="HZ1001">
            <v>0</v>
          </cell>
          <cell r="IA1001">
            <v>0</v>
          </cell>
          <cell r="IB1001">
            <v>0</v>
          </cell>
          <cell r="IC1001">
            <v>0</v>
          </cell>
          <cell r="ID1001">
            <v>0</v>
          </cell>
          <cell r="IE1001">
            <v>0</v>
          </cell>
          <cell r="IF1001">
            <v>0</v>
          </cell>
          <cell r="IG1001">
            <v>0</v>
          </cell>
          <cell r="IH1001">
            <v>0</v>
          </cell>
          <cell r="II1001">
            <v>0</v>
          </cell>
          <cell r="IJ1001">
            <v>0</v>
          </cell>
          <cell r="IK1001">
            <v>0</v>
          </cell>
          <cell r="IL1001">
            <v>0</v>
          </cell>
          <cell r="IM1001">
            <v>0</v>
          </cell>
          <cell r="IN1001">
            <v>0</v>
          </cell>
          <cell r="IO1001">
            <v>0</v>
          </cell>
          <cell r="IP1001">
            <v>0</v>
          </cell>
          <cell r="IQ1001">
            <v>0</v>
          </cell>
          <cell r="IR1001">
            <v>0</v>
          </cell>
          <cell r="IS1001">
            <v>0</v>
          </cell>
          <cell r="IT1001">
            <v>0</v>
          </cell>
          <cell r="IU1001">
            <v>0</v>
          </cell>
          <cell r="IV1001">
            <v>0</v>
          </cell>
          <cell r="IW1001">
            <v>0</v>
          </cell>
          <cell r="IX1001">
            <v>0</v>
          </cell>
          <cell r="IY1001">
            <v>0</v>
          </cell>
          <cell r="IZ1001">
            <v>0</v>
          </cell>
          <cell r="JA1001">
            <v>0</v>
          </cell>
          <cell r="JB1001">
            <v>0</v>
          </cell>
          <cell r="JC1001">
            <v>0</v>
          </cell>
          <cell r="JD1001">
            <v>0</v>
          </cell>
          <cell r="JE1001">
            <v>0</v>
          </cell>
          <cell r="JF1001">
            <v>0</v>
          </cell>
          <cell r="JG1001">
            <v>0</v>
          </cell>
          <cell r="JH1001">
            <v>0</v>
          </cell>
          <cell r="JI1001">
            <v>0</v>
          </cell>
          <cell r="JJ1001">
            <v>0</v>
          </cell>
          <cell r="JK1001">
            <v>0</v>
          </cell>
          <cell r="JL1001">
            <v>0</v>
          </cell>
          <cell r="JM1001">
            <v>0</v>
          </cell>
          <cell r="JN1001">
            <v>0</v>
          </cell>
          <cell r="JO1001">
            <v>0</v>
          </cell>
          <cell r="JP1001">
            <v>0</v>
          </cell>
          <cell r="JQ1001">
            <v>0</v>
          </cell>
        </row>
        <row r="1002">
          <cell r="D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>
            <v>0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0</v>
          </cell>
          <cell r="BW1002">
            <v>0</v>
          </cell>
          <cell r="BX1002">
            <v>0</v>
          </cell>
          <cell r="BY1002">
            <v>0</v>
          </cell>
          <cell r="BZ1002">
            <v>0</v>
          </cell>
          <cell r="CA1002">
            <v>0</v>
          </cell>
          <cell r="CB1002">
            <v>0</v>
          </cell>
          <cell r="CC1002">
            <v>0</v>
          </cell>
          <cell r="CD1002">
            <v>0</v>
          </cell>
          <cell r="CE1002">
            <v>0</v>
          </cell>
          <cell r="CF1002">
            <v>0</v>
          </cell>
          <cell r="CG1002">
            <v>0</v>
          </cell>
          <cell r="CH1002">
            <v>0</v>
          </cell>
          <cell r="CI1002">
            <v>0</v>
          </cell>
          <cell r="CJ1002">
            <v>0</v>
          </cell>
          <cell r="CK1002">
            <v>0</v>
          </cell>
          <cell r="CL1002">
            <v>0</v>
          </cell>
          <cell r="CM1002">
            <v>0</v>
          </cell>
          <cell r="CN1002">
            <v>0</v>
          </cell>
          <cell r="CO1002">
            <v>0</v>
          </cell>
          <cell r="CP1002">
            <v>0</v>
          </cell>
          <cell r="CQ1002">
            <v>0</v>
          </cell>
          <cell r="CR1002">
            <v>0</v>
          </cell>
          <cell r="CS1002">
            <v>0</v>
          </cell>
          <cell r="CT1002">
            <v>0</v>
          </cell>
          <cell r="CU1002">
            <v>0</v>
          </cell>
          <cell r="CV1002">
            <v>0</v>
          </cell>
          <cell r="CW1002">
            <v>0</v>
          </cell>
          <cell r="CX1002">
            <v>0</v>
          </cell>
          <cell r="CY1002">
            <v>0</v>
          </cell>
          <cell r="CZ1002">
            <v>0</v>
          </cell>
          <cell r="DA1002">
            <v>0</v>
          </cell>
          <cell r="DB1002">
            <v>0</v>
          </cell>
          <cell r="DC1002">
            <v>0</v>
          </cell>
          <cell r="DD1002">
            <v>0</v>
          </cell>
          <cell r="DE1002">
            <v>0</v>
          </cell>
          <cell r="DF1002">
            <v>0</v>
          </cell>
          <cell r="DG1002">
            <v>0</v>
          </cell>
          <cell r="DH1002">
            <v>0</v>
          </cell>
          <cell r="DI1002">
            <v>0</v>
          </cell>
          <cell r="DJ1002">
            <v>0</v>
          </cell>
          <cell r="DK1002">
            <v>0</v>
          </cell>
          <cell r="DL1002">
            <v>0</v>
          </cell>
          <cell r="DM1002">
            <v>0</v>
          </cell>
          <cell r="DN1002">
            <v>0</v>
          </cell>
          <cell r="DO1002">
            <v>0</v>
          </cell>
          <cell r="DP1002">
            <v>0</v>
          </cell>
          <cell r="DQ1002">
            <v>0</v>
          </cell>
          <cell r="DR1002">
            <v>0</v>
          </cell>
          <cell r="DS1002">
            <v>0</v>
          </cell>
          <cell r="DT1002">
            <v>0</v>
          </cell>
          <cell r="DU1002">
            <v>0</v>
          </cell>
          <cell r="DV1002">
            <v>0</v>
          </cell>
          <cell r="DW1002">
            <v>0</v>
          </cell>
          <cell r="DX1002">
            <v>0</v>
          </cell>
          <cell r="DY1002">
            <v>0</v>
          </cell>
          <cell r="DZ1002">
            <v>0</v>
          </cell>
          <cell r="EA1002">
            <v>0</v>
          </cell>
          <cell r="EB1002">
            <v>0</v>
          </cell>
          <cell r="EC1002">
            <v>0</v>
          </cell>
          <cell r="ED1002">
            <v>0</v>
          </cell>
          <cell r="EE1002">
            <v>0</v>
          </cell>
          <cell r="EF1002">
            <v>0</v>
          </cell>
          <cell r="EG1002">
            <v>0</v>
          </cell>
          <cell r="EH1002">
            <v>0</v>
          </cell>
          <cell r="EI1002">
            <v>0</v>
          </cell>
          <cell r="EJ1002">
            <v>0</v>
          </cell>
          <cell r="EK1002">
            <v>0</v>
          </cell>
          <cell r="EL1002">
            <v>0</v>
          </cell>
          <cell r="EM1002">
            <v>0</v>
          </cell>
          <cell r="EN1002">
            <v>0</v>
          </cell>
          <cell r="EO1002">
            <v>0</v>
          </cell>
          <cell r="EP1002">
            <v>0</v>
          </cell>
          <cell r="EQ1002">
            <v>0</v>
          </cell>
          <cell r="ER1002">
            <v>0</v>
          </cell>
          <cell r="ES1002">
            <v>0</v>
          </cell>
          <cell r="ET1002">
            <v>0</v>
          </cell>
          <cell r="EU1002">
            <v>0</v>
          </cell>
          <cell r="EV1002">
            <v>0</v>
          </cell>
          <cell r="EW1002">
            <v>0</v>
          </cell>
          <cell r="EX1002">
            <v>0</v>
          </cell>
          <cell r="EY1002">
            <v>0</v>
          </cell>
          <cell r="EZ1002">
            <v>0</v>
          </cell>
          <cell r="FA1002">
            <v>0</v>
          </cell>
          <cell r="FB1002">
            <v>0</v>
          </cell>
          <cell r="FC1002">
            <v>0</v>
          </cell>
          <cell r="FD1002">
            <v>0</v>
          </cell>
          <cell r="FE1002">
            <v>0</v>
          </cell>
          <cell r="FF1002">
            <v>0</v>
          </cell>
          <cell r="FG1002">
            <v>0</v>
          </cell>
          <cell r="FH1002">
            <v>0</v>
          </cell>
          <cell r="FI1002">
            <v>0</v>
          </cell>
          <cell r="FJ1002">
            <v>0</v>
          </cell>
          <cell r="FK1002">
            <v>0</v>
          </cell>
          <cell r="FL1002">
            <v>0</v>
          </cell>
          <cell r="FM1002">
            <v>0</v>
          </cell>
          <cell r="FN1002">
            <v>0</v>
          </cell>
          <cell r="FO1002">
            <v>0</v>
          </cell>
          <cell r="FP1002">
            <v>0</v>
          </cell>
          <cell r="FQ1002">
            <v>0</v>
          </cell>
          <cell r="FR1002">
            <v>0</v>
          </cell>
          <cell r="FS1002">
            <v>0</v>
          </cell>
          <cell r="FT1002">
            <v>0</v>
          </cell>
          <cell r="FU1002">
            <v>0</v>
          </cell>
          <cell r="FV1002">
            <v>0</v>
          </cell>
          <cell r="FW1002">
            <v>0</v>
          </cell>
          <cell r="FX1002">
            <v>0</v>
          </cell>
          <cell r="FY1002">
            <v>0</v>
          </cell>
          <cell r="FZ1002">
            <v>0</v>
          </cell>
          <cell r="GA1002">
            <v>0</v>
          </cell>
          <cell r="GB1002">
            <v>0</v>
          </cell>
          <cell r="GC1002">
            <v>0</v>
          </cell>
          <cell r="GD1002">
            <v>0</v>
          </cell>
          <cell r="GE1002">
            <v>0</v>
          </cell>
          <cell r="GF1002">
            <v>0</v>
          </cell>
          <cell r="GG1002">
            <v>0</v>
          </cell>
          <cell r="GH1002">
            <v>0</v>
          </cell>
          <cell r="GI1002">
            <v>0</v>
          </cell>
          <cell r="GJ1002">
            <v>0</v>
          </cell>
          <cell r="GK1002">
            <v>0</v>
          </cell>
          <cell r="GL1002">
            <v>0</v>
          </cell>
          <cell r="GM1002">
            <v>0</v>
          </cell>
          <cell r="GN1002">
            <v>0</v>
          </cell>
          <cell r="GO1002">
            <v>0</v>
          </cell>
          <cell r="GP1002">
            <v>0</v>
          </cell>
          <cell r="GQ1002">
            <v>0</v>
          </cell>
          <cell r="GR1002">
            <v>0</v>
          </cell>
          <cell r="GS1002">
            <v>0</v>
          </cell>
          <cell r="GT1002">
            <v>0</v>
          </cell>
          <cell r="GU1002">
            <v>0</v>
          </cell>
          <cell r="GV1002">
            <v>0</v>
          </cell>
          <cell r="GW1002">
            <v>0</v>
          </cell>
          <cell r="GX1002">
            <v>0</v>
          </cell>
          <cell r="GY1002">
            <v>0</v>
          </cell>
          <cell r="GZ1002">
            <v>0</v>
          </cell>
          <cell r="HA1002">
            <v>0</v>
          </cell>
          <cell r="HB1002">
            <v>0</v>
          </cell>
          <cell r="HC1002">
            <v>0</v>
          </cell>
          <cell r="HD1002">
            <v>0</v>
          </cell>
          <cell r="HE1002">
            <v>0</v>
          </cell>
          <cell r="HF1002">
            <v>0</v>
          </cell>
          <cell r="HG1002">
            <v>0</v>
          </cell>
          <cell r="HH1002">
            <v>0</v>
          </cell>
          <cell r="HI1002">
            <v>0</v>
          </cell>
          <cell r="HJ1002">
            <v>0</v>
          </cell>
          <cell r="HK1002">
            <v>0</v>
          </cell>
          <cell r="HL1002">
            <v>0</v>
          </cell>
          <cell r="HM1002">
            <v>0</v>
          </cell>
          <cell r="HN1002">
            <v>0</v>
          </cell>
          <cell r="HO1002">
            <v>0</v>
          </cell>
          <cell r="HP1002">
            <v>0</v>
          </cell>
          <cell r="HQ1002">
            <v>0</v>
          </cell>
          <cell r="HR1002">
            <v>0</v>
          </cell>
          <cell r="HS1002">
            <v>0</v>
          </cell>
          <cell r="HT1002">
            <v>0</v>
          </cell>
          <cell r="HU1002">
            <v>0</v>
          </cell>
          <cell r="HV1002">
            <v>0</v>
          </cell>
          <cell r="HW1002">
            <v>0</v>
          </cell>
          <cell r="HX1002">
            <v>0</v>
          </cell>
          <cell r="HY1002">
            <v>0</v>
          </cell>
          <cell r="HZ1002">
            <v>0</v>
          </cell>
          <cell r="IA1002">
            <v>0</v>
          </cell>
          <cell r="IB1002">
            <v>0</v>
          </cell>
          <cell r="IC1002">
            <v>0</v>
          </cell>
          <cell r="ID1002">
            <v>0</v>
          </cell>
          <cell r="IE1002">
            <v>0</v>
          </cell>
          <cell r="IF1002">
            <v>0</v>
          </cell>
          <cell r="IG1002">
            <v>0</v>
          </cell>
          <cell r="IH1002">
            <v>0</v>
          </cell>
          <cell r="II1002">
            <v>0</v>
          </cell>
          <cell r="IJ1002">
            <v>0</v>
          </cell>
          <cell r="IK1002">
            <v>0</v>
          </cell>
          <cell r="IL1002">
            <v>0</v>
          </cell>
          <cell r="IM1002">
            <v>0</v>
          </cell>
          <cell r="IN1002">
            <v>0</v>
          </cell>
          <cell r="IO1002">
            <v>0</v>
          </cell>
          <cell r="IP1002">
            <v>0</v>
          </cell>
          <cell r="IQ1002">
            <v>0</v>
          </cell>
          <cell r="IR1002">
            <v>0</v>
          </cell>
          <cell r="IS1002">
            <v>0</v>
          </cell>
          <cell r="IT1002">
            <v>0</v>
          </cell>
          <cell r="IU1002">
            <v>0</v>
          </cell>
          <cell r="IV1002">
            <v>0</v>
          </cell>
          <cell r="IW1002">
            <v>0</v>
          </cell>
          <cell r="IX1002">
            <v>0</v>
          </cell>
          <cell r="IY1002">
            <v>0</v>
          </cell>
          <cell r="IZ1002">
            <v>0</v>
          </cell>
          <cell r="JA1002">
            <v>0</v>
          </cell>
          <cell r="JB1002">
            <v>0</v>
          </cell>
          <cell r="JC1002">
            <v>0</v>
          </cell>
          <cell r="JD1002">
            <v>0</v>
          </cell>
          <cell r="JE1002">
            <v>0</v>
          </cell>
          <cell r="JF1002">
            <v>0</v>
          </cell>
          <cell r="JG1002">
            <v>0</v>
          </cell>
          <cell r="JH1002">
            <v>0</v>
          </cell>
          <cell r="JI1002">
            <v>0</v>
          </cell>
          <cell r="JJ1002">
            <v>0</v>
          </cell>
          <cell r="JK1002">
            <v>0</v>
          </cell>
          <cell r="JL1002">
            <v>0</v>
          </cell>
          <cell r="JM1002">
            <v>0</v>
          </cell>
          <cell r="JN1002">
            <v>0</v>
          </cell>
          <cell r="JO1002">
            <v>0</v>
          </cell>
          <cell r="JP1002">
            <v>0</v>
          </cell>
          <cell r="JQ1002">
            <v>0</v>
          </cell>
        </row>
        <row r="1003">
          <cell r="F1003">
            <v>-19.752068880014122</v>
          </cell>
          <cell r="G1003">
            <v>-107.23312762996648</v>
          </cell>
          <cell r="H1003">
            <v>-86.092600310046691</v>
          </cell>
          <cell r="I1003">
            <v>-167.01939991995459</v>
          </cell>
          <cell r="J1003">
            <v>-91.336363449925557</v>
          </cell>
          <cell r="K1003">
            <v>-22.063882730086334</v>
          </cell>
          <cell r="L1003">
            <v>0</v>
          </cell>
          <cell r="M1003">
            <v>-70.865356819995213</v>
          </cell>
          <cell r="N1003">
            <v>-34.779256259993417</v>
          </cell>
          <cell r="O1003">
            <v>-161.84044895006809</v>
          </cell>
          <cell r="P1003">
            <v>0</v>
          </cell>
          <cell r="Q1003">
            <v>0</v>
          </cell>
          <cell r="R1003">
            <v>-796.87068280857056</v>
          </cell>
          <cell r="S1003">
            <v>-15.15629473014269</v>
          </cell>
          <cell r="T1003">
            <v>-93.811514529923443</v>
          </cell>
          <cell r="U1003">
            <v>-540.36285833996953</v>
          </cell>
          <cell r="V1003">
            <v>-13.574980159988627</v>
          </cell>
          <cell r="W1003">
            <v>-47.539679269946646</v>
          </cell>
          <cell r="X1003">
            <v>237.6936228700215</v>
          </cell>
          <cell r="Y1003">
            <v>-13.774330610001925</v>
          </cell>
          <cell r="Z1003">
            <v>-88.232109119999222</v>
          </cell>
          <cell r="AA1003">
            <v>-2.5785996199992951</v>
          </cell>
          <cell r="AB1003">
            <v>-200.01000258000568</v>
          </cell>
          <cell r="AC1003">
            <v>-1.7129347999580204</v>
          </cell>
          <cell r="AD1003">
            <v>-17.811001919908449</v>
          </cell>
          <cell r="AE1003">
            <v>-357.7321166601032</v>
          </cell>
          <cell r="AF1003">
            <v>-30.344292699941434</v>
          </cell>
          <cell r="AG1003">
            <v>0</v>
          </cell>
          <cell r="AH1003">
            <v>-73.884715810068883</v>
          </cell>
          <cell r="AI1003">
            <v>-135.28902904991992</v>
          </cell>
          <cell r="AJ1003">
            <v>0</v>
          </cell>
          <cell r="AK1003">
            <v>-5.4055739300092682</v>
          </cell>
          <cell r="AL1003">
            <v>-9.7273133200069424</v>
          </cell>
          <cell r="AM1003">
            <v>-19.799952979985392</v>
          </cell>
          <cell r="AN1003">
            <v>0</v>
          </cell>
          <cell r="AO1003">
            <v>-83.281238869996741</v>
          </cell>
          <cell r="AP1003">
            <v>0</v>
          </cell>
          <cell r="AQ1003">
            <v>0</v>
          </cell>
          <cell r="AR1003">
            <v>-354.91309536993504</v>
          </cell>
          <cell r="AS1003">
            <v>1.2180743400240317</v>
          </cell>
          <cell r="AT1003">
            <v>-100.6752875399543</v>
          </cell>
          <cell r="AU1003">
            <v>-43.875602470012382</v>
          </cell>
          <cell r="AV1003">
            <v>-116.33816573000513</v>
          </cell>
          <cell r="AW1003">
            <v>-4.9929772099712864</v>
          </cell>
          <cell r="AX1003">
            <v>2.0891906299511902</v>
          </cell>
          <cell r="AY1003">
            <v>0</v>
          </cell>
          <cell r="AZ1003">
            <v>0</v>
          </cell>
          <cell r="BA1003">
            <v>0</v>
          </cell>
          <cell r="BB1003">
            <v>-86.87701366993133</v>
          </cell>
          <cell r="BC1003">
            <v>-5.4613137200358324</v>
          </cell>
          <cell r="BD1003">
            <v>0</v>
          </cell>
          <cell r="BE1003">
            <v>-210.35218135081232</v>
          </cell>
          <cell r="BF1003">
            <v>0</v>
          </cell>
          <cell r="BG1003">
            <v>0</v>
          </cell>
          <cell r="BH1003">
            <v>-38.680669449968264</v>
          </cell>
          <cell r="BI1003">
            <v>-51.803690899978392</v>
          </cell>
          <cell r="BJ1003">
            <v>-74.781856259971391</v>
          </cell>
          <cell r="BK1003">
            <v>0</v>
          </cell>
          <cell r="BL1003">
            <v>0</v>
          </cell>
          <cell r="BM1003">
            <v>0</v>
          </cell>
          <cell r="BN1003">
            <v>0</v>
          </cell>
          <cell r="BO1003">
            <v>-45.085964739962947</v>
          </cell>
          <cell r="BP1003">
            <v>0</v>
          </cell>
          <cell r="BQ1003">
            <v>0</v>
          </cell>
          <cell r="BR1003">
            <v>-552.48677612934262</v>
          </cell>
          <cell r="BS1003">
            <v>0</v>
          </cell>
          <cell r="BT1003">
            <v>-80.336561050033197</v>
          </cell>
          <cell r="BU1003">
            <v>477.26790764002362</v>
          </cell>
          <cell r="BV1003">
            <v>-457.9494991399697</v>
          </cell>
          <cell r="BW1003">
            <v>357.57731704000616</v>
          </cell>
          <cell r="BX1003">
            <v>-797.51685019995784</v>
          </cell>
          <cell r="BY1003">
            <v>0</v>
          </cell>
          <cell r="BZ1003">
            <v>0</v>
          </cell>
          <cell r="CA1003">
            <v>0</v>
          </cell>
          <cell r="CB1003">
            <v>-51.529090419993736</v>
          </cell>
          <cell r="CC1003">
            <v>0</v>
          </cell>
          <cell r="CD1003">
            <v>0</v>
          </cell>
          <cell r="CE1003">
            <v>180.60221434943378</v>
          </cell>
          <cell r="CF1003">
            <v>0</v>
          </cell>
          <cell r="CG1003">
            <v>-24.346141800051555</v>
          </cell>
          <cell r="CH1003">
            <v>179.97793480998371</v>
          </cell>
          <cell r="CI1003">
            <v>-140.0076497499831</v>
          </cell>
          <cell r="CJ1003">
            <v>-19.272751890006475</v>
          </cell>
          <cell r="CK1003">
            <v>218.05156058998546</v>
          </cell>
          <cell r="CL1003">
            <v>0</v>
          </cell>
          <cell r="CM1003">
            <v>0</v>
          </cell>
          <cell r="CN1003">
            <v>0</v>
          </cell>
          <cell r="CO1003">
            <v>-33.800737610086799</v>
          </cell>
          <cell r="CP1003">
            <v>0</v>
          </cell>
          <cell r="CQ1003">
            <v>0</v>
          </cell>
          <cell r="CR1003">
            <v>-389.72517098998651</v>
          </cell>
          <cell r="CS1003">
            <v>0</v>
          </cell>
          <cell r="CT1003">
            <v>0</v>
          </cell>
          <cell r="CU1003">
            <v>-179.84643784002401</v>
          </cell>
          <cell r="CV1003">
            <v>-87.063949599978514</v>
          </cell>
          <cell r="CW1003">
            <v>-77.279774110007565</v>
          </cell>
          <cell r="CX1003">
            <v>-28.394075259915553</v>
          </cell>
          <cell r="CY1003">
            <v>0</v>
          </cell>
          <cell r="CZ1003">
            <v>0</v>
          </cell>
          <cell r="DA1003">
            <v>0</v>
          </cell>
          <cell r="DB1003">
            <v>-17.14093418000266</v>
          </cell>
          <cell r="DC1003">
            <v>0</v>
          </cell>
          <cell r="DD1003">
            <v>0</v>
          </cell>
          <cell r="DE1003">
            <v>-302.01229647919536</v>
          </cell>
          <cell r="DF1003">
            <v>0</v>
          </cell>
          <cell r="DG1003">
            <v>-0.78088655997999012</v>
          </cell>
          <cell r="DH1003">
            <v>-214.57932499999879</v>
          </cell>
          <cell r="DI1003">
            <v>-11.978280080016702</v>
          </cell>
          <cell r="DJ1003">
            <v>-8.1348548099631444</v>
          </cell>
          <cell r="DK1003">
            <v>-66.53895002999343</v>
          </cell>
          <cell r="DL1003">
            <v>0</v>
          </cell>
          <cell r="DM1003">
            <v>0</v>
          </cell>
          <cell r="DN1003">
            <v>0</v>
          </cell>
          <cell r="DO1003">
            <v>0</v>
          </cell>
          <cell r="DP1003">
            <v>0</v>
          </cell>
          <cell r="DQ1003">
            <v>0</v>
          </cell>
          <cell r="DR1003">
            <v>-2515.2453782400116</v>
          </cell>
          <cell r="DS1003">
            <v>0</v>
          </cell>
          <cell r="DT1003">
            <v>0</v>
          </cell>
          <cell r="DU1003">
            <v>-133.45754241995746</v>
          </cell>
          <cell r="DV1003">
            <v>-245.22170563001418</v>
          </cell>
          <cell r="DW1003">
            <v>-1991.3188534500077</v>
          </cell>
          <cell r="DX1003">
            <v>-107.52418949001003</v>
          </cell>
          <cell r="DY1003">
            <v>0</v>
          </cell>
          <cell r="DZ1003">
            <v>0</v>
          </cell>
          <cell r="EA1003">
            <v>0</v>
          </cell>
          <cell r="EB1003">
            <v>-37.72308724996401</v>
          </cell>
          <cell r="EC1003">
            <v>0</v>
          </cell>
          <cell r="ED1003">
            <v>0</v>
          </cell>
          <cell r="EE1003">
            <v>-1418.9159706900828</v>
          </cell>
          <cell r="EF1003">
            <v>0</v>
          </cell>
          <cell r="EG1003">
            <v>3.1534185400232673</v>
          </cell>
          <cell r="EH1003">
            <v>-1347.3376266499981</v>
          </cell>
          <cell r="EI1003">
            <v>-74.731762579991482</v>
          </cell>
          <cell r="EJ1003">
            <v>0</v>
          </cell>
          <cell r="EK1003">
            <v>0</v>
          </cell>
          <cell r="EL1003">
            <v>0</v>
          </cell>
          <cell r="EM1003">
            <v>0</v>
          </cell>
          <cell r="EN1003">
            <v>0</v>
          </cell>
          <cell r="EO1003">
            <v>0</v>
          </cell>
          <cell r="EP1003">
            <v>0</v>
          </cell>
          <cell r="EQ1003">
            <v>0</v>
          </cell>
          <cell r="ER1003">
            <v>-1855.9546835804358</v>
          </cell>
          <cell r="ES1003">
            <v>0</v>
          </cell>
          <cell r="ET1003">
            <v>0</v>
          </cell>
          <cell r="EU1003">
            <v>-1727.8968121400103</v>
          </cell>
          <cell r="EV1003">
            <v>-76.11002224998083</v>
          </cell>
          <cell r="EW1003">
            <v>-42.487876839993987</v>
          </cell>
          <cell r="EX1003">
            <v>-9.4599723500432447</v>
          </cell>
          <cell r="EY1003">
            <v>0</v>
          </cell>
          <cell r="EZ1003">
            <v>0</v>
          </cell>
          <cell r="FA1003">
            <v>0</v>
          </cell>
          <cell r="FB1003">
            <v>0</v>
          </cell>
          <cell r="FC1003">
            <v>0</v>
          </cell>
          <cell r="FD1003">
            <v>0</v>
          </cell>
          <cell r="FE1003">
            <v>-755.75431940983981</v>
          </cell>
          <cell r="FF1003">
            <v>0</v>
          </cell>
          <cell r="FG1003">
            <v>0</v>
          </cell>
          <cell r="FH1003">
            <v>-716.13055303995498</v>
          </cell>
          <cell r="FI1003">
            <v>-39.623766370001249</v>
          </cell>
          <cell r="FJ1003">
            <v>0</v>
          </cell>
          <cell r="FK1003">
            <v>0</v>
          </cell>
          <cell r="FL1003">
            <v>0</v>
          </cell>
          <cell r="FM1003">
            <v>0</v>
          </cell>
          <cell r="FN1003">
            <v>0</v>
          </cell>
          <cell r="FO1003">
            <v>0</v>
          </cell>
          <cell r="FP1003">
            <v>0</v>
          </cell>
          <cell r="FQ1003">
            <v>0</v>
          </cell>
          <cell r="FR1003">
            <v>-896.38729181000963</v>
          </cell>
          <cell r="FS1003">
            <v>0</v>
          </cell>
          <cell r="FT1003">
            <v>0</v>
          </cell>
          <cell r="FU1003">
            <v>-879.04630439000903</v>
          </cell>
          <cell r="FV1003">
            <v>-17.340987420000602</v>
          </cell>
          <cell r="FW1003">
            <v>0</v>
          </cell>
          <cell r="FX1003">
            <v>0</v>
          </cell>
          <cell r="FY1003">
            <v>0</v>
          </cell>
          <cell r="FZ1003">
            <v>0</v>
          </cell>
          <cell r="GA1003">
            <v>0</v>
          </cell>
          <cell r="GB1003">
            <v>0</v>
          </cell>
          <cell r="GC1003">
            <v>0</v>
          </cell>
          <cell r="GD1003">
            <v>0</v>
          </cell>
          <cell r="GE1003">
            <v>78.342533779330552</v>
          </cell>
          <cell r="GF1003">
            <v>0</v>
          </cell>
          <cell r="GG1003">
            <v>0</v>
          </cell>
          <cell r="GH1003">
            <v>91.111059550021309</v>
          </cell>
          <cell r="GI1003">
            <v>61.791252899973188</v>
          </cell>
          <cell r="GJ1003">
            <v>0</v>
          </cell>
          <cell r="GK1003">
            <v>-74.559778669994557</v>
          </cell>
          <cell r="GL1003">
            <v>0</v>
          </cell>
          <cell r="GM1003">
            <v>0</v>
          </cell>
          <cell r="GN1003">
            <v>0</v>
          </cell>
          <cell r="GO1003">
            <v>0</v>
          </cell>
          <cell r="GP1003">
            <v>0</v>
          </cell>
          <cell r="GQ1003">
            <v>0</v>
          </cell>
          <cell r="GR1003">
            <v>-536.28464794019237</v>
          </cell>
          <cell r="GS1003">
            <v>0</v>
          </cell>
          <cell r="GT1003">
            <v>0</v>
          </cell>
          <cell r="GU1003">
            <v>-536.28464794001775</v>
          </cell>
          <cell r="GV1003">
            <v>0</v>
          </cell>
          <cell r="GW1003">
            <v>0</v>
          </cell>
          <cell r="GX1003">
            <v>0</v>
          </cell>
          <cell r="GY1003">
            <v>0</v>
          </cell>
          <cell r="GZ1003">
            <v>0</v>
          </cell>
          <cell r="HA1003">
            <v>0</v>
          </cell>
          <cell r="HB1003">
            <v>0</v>
          </cell>
          <cell r="HC1003">
            <v>0</v>
          </cell>
          <cell r="HD1003">
            <v>0</v>
          </cell>
          <cell r="HE1003">
            <v>705.42687362013385</v>
          </cell>
          <cell r="HF1003">
            <v>0</v>
          </cell>
          <cell r="HG1003">
            <v>0</v>
          </cell>
          <cell r="HH1003">
            <v>749.59389288007515</v>
          </cell>
          <cell r="HI1003">
            <v>-44.167019259999506</v>
          </cell>
          <cell r="HJ1003">
            <v>0</v>
          </cell>
          <cell r="HK1003">
            <v>0</v>
          </cell>
          <cell r="HL1003">
            <v>0</v>
          </cell>
          <cell r="HM1003">
            <v>0</v>
          </cell>
          <cell r="HN1003">
            <v>0</v>
          </cell>
          <cell r="HO1003">
            <v>0</v>
          </cell>
          <cell r="HP1003">
            <v>0</v>
          </cell>
          <cell r="HQ1003">
            <v>0</v>
          </cell>
          <cell r="HR1003">
            <v>98.40129987988621</v>
          </cell>
          <cell r="HS1003">
            <v>0</v>
          </cell>
          <cell r="HT1003">
            <v>0</v>
          </cell>
          <cell r="HU1003">
            <v>98.401299879944418</v>
          </cell>
          <cell r="HV1003">
            <v>0</v>
          </cell>
          <cell r="HW1003">
            <v>0</v>
          </cell>
          <cell r="HX1003">
            <v>0</v>
          </cell>
          <cell r="HY1003">
            <v>0</v>
          </cell>
          <cell r="HZ1003">
            <v>0</v>
          </cell>
          <cell r="IA1003">
            <v>0</v>
          </cell>
          <cell r="IB1003">
            <v>0</v>
          </cell>
          <cell r="IC1003">
            <v>0</v>
          </cell>
          <cell r="ID1003">
            <v>0</v>
          </cell>
          <cell r="IE1003">
            <v>275.4358668201603</v>
          </cell>
          <cell r="IF1003">
            <v>0</v>
          </cell>
          <cell r="IG1003">
            <v>0</v>
          </cell>
          <cell r="IH1003">
            <v>275.43586682004388</v>
          </cell>
          <cell r="II1003">
            <v>0</v>
          </cell>
          <cell r="IJ1003">
            <v>0</v>
          </cell>
          <cell r="IK1003">
            <v>0</v>
          </cell>
          <cell r="IL1003">
            <v>0</v>
          </cell>
          <cell r="IM1003">
            <v>0</v>
          </cell>
          <cell r="IN1003">
            <v>0</v>
          </cell>
          <cell r="IO1003">
            <v>0</v>
          </cell>
          <cell r="IP1003">
            <v>0</v>
          </cell>
          <cell r="IQ1003">
            <v>0</v>
          </cell>
          <cell r="IR1003">
            <v>-697.05362606002018</v>
          </cell>
          <cell r="IS1003">
            <v>0</v>
          </cell>
          <cell r="IT1003">
            <v>0</v>
          </cell>
          <cell r="IU1003">
            <v>-697.05362606002018</v>
          </cell>
          <cell r="IV1003">
            <v>0</v>
          </cell>
          <cell r="IW1003">
            <v>0</v>
          </cell>
          <cell r="IX1003">
            <v>0</v>
          </cell>
          <cell r="IY1003">
            <v>0</v>
          </cell>
          <cell r="IZ1003">
            <v>0</v>
          </cell>
          <cell r="JA1003">
            <v>0</v>
          </cell>
          <cell r="JB1003">
            <v>0</v>
          </cell>
          <cell r="JC1003">
            <v>0</v>
          </cell>
          <cell r="JD1003">
            <v>0</v>
          </cell>
          <cell r="JE1003">
            <v>0</v>
          </cell>
          <cell r="JF1003">
            <v>0</v>
          </cell>
          <cell r="JG1003">
            <v>0</v>
          </cell>
          <cell r="JH1003">
            <v>0</v>
          </cell>
          <cell r="JI1003">
            <v>0</v>
          </cell>
          <cell r="JJ1003">
            <v>0</v>
          </cell>
          <cell r="JK1003">
            <v>0</v>
          </cell>
          <cell r="JL1003">
            <v>0</v>
          </cell>
          <cell r="JM1003">
            <v>0</v>
          </cell>
          <cell r="JN1003">
            <v>0</v>
          </cell>
          <cell r="JO1003">
            <v>0</v>
          </cell>
          <cell r="JP1003">
            <v>0</v>
          </cell>
          <cell r="JQ1003">
            <v>0</v>
          </cell>
        </row>
        <row r="1005">
          <cell r="D1005" t="str">
            <v>BIO.QF.SOR._.qOR.Biomass_One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>
            <v>0</v>
          </cell>
          <cell r="BJ1005">
            <v>0</v>
          </cell>
          <cell r="BK1005">
            <v>0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0</v>
          </cell>
          <cell r="BW1005">
            <v>0</v>
          </cell>
          <cell r="BX1005">
            <v>0</v>
          </cell>
          <cell r="BY1005">
            <v>0</v>
          </cell>
          <cell r="BZ1005">
            <v>0</v>
          </cell>
          <cell r="CA1005">
            <v>0</v>
          </cell>
          <cell r="CB1005">
            <v>0</v>
          </cell>
          <cell r="CC1005">
            <v>0</v>
          </cell>
          <cell r="CD1005">
            <v>0</v>
          </cell>
          <cell r="CE1005">
            <v>0</v>
          </cell>
          <cell r="CF1005">
            <v>0</v>
          </cell>
          <cell r="CG1005">
            <v>0</v>
          </cell>
          <cell r="CH1005">
            <v>0</v>
          </cell>
          <cell r="CI1005">
            <v>0</v>
          </cell>
          <cell r="CJ1005">
            <v>0</v>
          </cell>
          <cell r="CK1005">
            <v>0</v>
          </cell>
          <cell r="CL1005">
            <v>0</v>
          </cell>
          <cell r="CM1005">
            <v>0</v>
          </cell>
          <cell r="CN1005">
            <v>0</v>
          </cell>
          <cell r="CO1005">
            <v>0</v>
          </cell>
          <cell r="CP1005">
            <v>0</v>
          </cell>
          <cell r="CQ1005">
            <v>0</v>
          </cell>
          <cell r="CR1005">
            <v>0</v>
          </cell>
          <cell r="CS1005">
            <v>0</v>
          </cell>
          <cell r="CT1005">
            <v>0</v>
          </cell>
          <cell r="CU1005">
            <v>0</v>
          </cell>
          <cell r="CV1005">
            <v>0</v>
          </cell>
          <cell r="CW1005">
            <v>0</v>
          </cell>
          <cell r="CX1005">
            <v>0</v>
          </cell>
          <cell r="CY1005">
            <v>0</v>
          </cell>
          <cell r="CZ1005">
            <v>0</v>
          </cell>
          <cell r="DA1005">
            <v>0</v>
          </cell>
          <cell r="DB1005">
            <v>0</v>
          </cell>
          <cell r="DC1005">
            <v>0</v>
          </cell>
          <cell r="DD1005">
            <v>0</v>
          </cell>
          <cell r="DE1005">
            <v>0</v>
          </cell>
          <cell r="DF1005">
            <v>0</v>
          </cell>
          <cell r="DG1005">
            <v>0</v>
          </cell>
          <cell r="DH1005">
            <v>0</v>
          </cell>
          <cell r="DI1005">
            <v>0</v>
          </cell>
          <cell r="DJ1005">
            <v>0</v>
          </cell>
          <cell r="DK1005">
            <v>0</v>
          </cell>
          <cell r="DL1005">
            <v>0</v>
          </cell>
          <cell r="DM1005">
            <v>0</v>
          </cell>
          <cell r="DN1005">
            <v>0</v>
          </cell>
          <cell r="DO1005">
            <v>0</v>
          </cell>
          <cell r="DP1005">
            <v>0</v>
          </cell>
          <cell r="DQ1005">
            <v>0</v>
          </cell>
          <cell r="DR1005">
            <v>0</v>
          </cell>
          <cell r="DS1005">
            <v>0</v>
          </cell>
          <cell r="DT1005">
            <v>0</v>
          </cell>
          <cell r="DU1005">
            <v>0</v>
          </cell>
          <cell r="DV1005">
            <v>0</v>
          </cell>
          <cell r="DW1005">
            <v>0</v>
          </cell>
          <cell r="DX1005">
            <v>0</v>
          </cell>
          <cell r="DY1005">
            <v>0</v>
          </cell>
          <cell r="DZ1005">
            <v>0</v>
          </cell>
          <cell r="EA1005">
            <v>0</v>
          </cell>
          <cell r="EB1005">
            <v>0</v>
          </cell>
          <cell r="EC1005">
            <v>0</v>
          </cell>
          <cell r="ED1005">
            <v>0</v>
          </cell>
          <cell r="EE1005">
            <v>0</v>
          </cell>
          <cell r="EF1005">
            <v>0</v>
          </cell>
          <cell r="EG1005">
            <v>0</v>
          </cell>
          <cell r="EH1005">
            <v>0</v>
          </cell>
          <cell r="EI1005">
            <v>0</v>
          </cell>
          <cell r="EJ1005">
            <v>0</v>
          </cell>
          <cell r="EK1005">
            <v>0</v>
          </cell>
          <cell r="EL1005">
            <v>0</v>
          </cell>
          <cell r="EM1005">
            <v>0</v>
          </cell>
          <cell r="EN1005">
            <v>0</v>
          </cell>
          <cell r="EO1005">
            <v>0</v>
          </cell>
          <cell r="EP1005">
            <v>0</v>
          </cell>
          <cell r="EQ1005">
            <v>0</v>
          </cell>
          <cell r="ER1005">
            <v>0</v>
          </cell>
          <cell r="ES1005">
            <v>0</v>
          </cell>
          <cell r="ET1005">
            <v>0</v>
          </cell>
          <cell r="EU1005">
            <v>0</v>
          </cell>
          <cell r="EV1005">
            <v>0</v>
          </cell>
          <cell r="EW1005">
            <v>0</v>
          </cell>
          <cell r="EX1005">
            <v>0</v>
          </cell>
          <cell r="EY1005">
            <v>0</v>
          </cell>
          <cell r="EZ1005">
            <v>0</v>
          </cell>
          <cell r="FA1005">
            <v>0</v>
          </cell>
          <cell r="FB1005">
            <v>0</v>
          </cell>
          <cell r="FC1005">
            <v>0</v>
          </cell>
          <cell r="FD1005">
            <v>0</v>
          </cell>
          <cell r="FE1005">
            <v>0</v>
          </cell>
          <cell r="FF1005">
            <v>0</v>
          </cell>
          <cell r="FG1005">
            <v>0</v>
          </cell>
          <cell r="FH1005">
            <v>0</v>
          </cell>
          <cell r="FI1005">
            <v>0</v>
          </cell>
          <cell r="FJ1005">
            <v>0</v>
          </cell>
          <cell r="FK1005">
            <v>0</v>
          </cell>
          <cell r="FL1005">
            <v>0</v>
          </cell>
          <cell r="FM1005">
            <v>0</v>
          </cell>
          <cell r="FN1005">
            <v>0</v>
          </cell>
          <cell r="FO1005">
            <v>0</v>
          </cell>
          <cell r="FP1005">
            <v>0</v>
          </cell>
          <cell r="FQ1005">
            <v>0</v>
          </cell>
          <cell r="FR1005">
            <v>0</v>
          </cell>
          <cell r="FS1005">
            <v>0</v>
          </cell>
          <cell r="FT1005">
            <v>0</v>
          </cell>
          <cell r="FU1005">
            <v>0</v>
          </cell>
          <cell r="FV1005">
            <v>0</v>
          </cell>
          <cell r="FW1005">
            <v>0</v>
          </cell>
          <cell r="FX1005">
            <v>0</v>
          </cell>
          <cell r="FY1005">
            <v>0</v>
          </cell>
          <cell r="FZ1005">
            <v>0</v>
          </cell>
          <cell r="GA1005">
            <v>0</v>
          </cell>
          <cell r="GB1005">
            <v>0</v>
          </cell>
          <cell r="GC1005">
            <v>0</v>
          </cell>
          <cell r="GD1005">
            <v>0</v>
          </cell>
          <cell r="GE1005">
            <v>0</v>
          </cell>
          <cell r="GF1005">
            <v>0</v>
          </cell>
          <cell r="GG1005">
            <v>0</v>
          </cell>
          <cell r="GH1005">
            <v>0</v>
          </cell>
          <cell r="GI1005">
            <v>0</v>
          </cell>
          <cell r="GJ1005">
            <v>0</v>
          </cell>
          <cell r="GK1005">
            <v>0</v>
          </cell>
          <cell r="GL1005">
            <v>0</v>
          </cell>
          <cell r="GM1005">
            <v>0</v>
          </cell>
          <cell r="GN1005">
            <v>0</v>
          </cell>
          <cell r="GO1005">
            <v>0</v>
          </cell>
          <cell r="GP1005">
            <v>0</v>
          </cell>
          <cell r="GQ1005">
            <v>0</v>
          </cell>
          <cell r="GR1005">
            <v>0</v>
          </cell>
          <cell r="GS1005">
            <v>0</v>
          </cell>
          <cell r="GT1005">
            <v>0</v>
          </cell>
          <cell r="GU1005">
            <v>0</v>
          </cell>
          <cell r="GV1005">
            <v>0</v>
          </cell>
          <cell r="GW1005">
            <v>0</v>
          </cell>
          <cell r="GX1005">
            <v>0</v>
          </cell>
          <cell r="GY1005">
            <v>0</v>
          </cell>
          <cell r="GZ1005">
            <v>0</v>
          </cell>
          <cell r="HA1005">
            <v>0</v>
          </cell>
          <cell r="HB1005">
            <v>0</v>
          </cell>
          <cell r="HC1005">
            <v>0</v>
          </cell>
          <cell r="HD1005">
            <v>0</v>
          </cell>
          <cell r="HE1005">
            <v>0</v>
          </cell>
          <cell r="HF1005">
            <v>0</v>
          </cell>
          <cell r="HG1005">
            <v>0</v>
          </cell>
          <cell r="HH1005">
            <v>0</v>
          </cell>
          <cell r="HI1005">
            <v>0</v>
          </cell>
          <cell r="HJ1005">
            <v>0</v>
          </cell>
          <cell r="HK1005">
            <v>0</v>
          </cell>
          <cell r="HL1005">
            <v>0</v>
          </cell>
          <cell r="HM1005">
            <v>0</v>
          </cell>
          <cell r="HN1005">
            <v>0</v>
          </cell>
          <cell r="HO1005">
            <v>0</v>
          </cell>
          <cell r="HP1005">
            <v>0</v>
          </cell>
          <cell r="HQ1005">
            <v>0</v>
          </cell>
          <cell r="HR1005">
            <v>0</v>
          </cell>
          <cell r="HS1005">
            <v>0</v>
          </cell>
          <cell r="HT1005">
            <v>0</v>
          </cell>
          <cell r="HU1005">
            <v>0</v>
          </cell>
          <cell r="HV1005">
            <v>0</v>
          </cell>
          <cell r="HW1005">
            <v>0</v>
          </cell>
          <cell r="HX1005">
            <v>0</v>
          </cell>
          <cell r="HY1005">
            <v>0</v>
          </cell>
          <cell r="HZ1005">
            <v>0</v>
          </cell>
          <cell r="IA1005">
            <v>0</v>
          </cell>
          <cell r="IB1005">
            <v>0</v>
          </cell>
          <cell r="IC1005">
            <v>0</v>
          </cell>
          <cell r="ID1005">
            <v>0</v>
          </cell>
          <cell r="IE1005">
            <v>0</v>
          </cell>
          <cell r="IF1005">
            <v>0</v>
          </cell>
          <cell r="IG1005">
            <v>0</v>
          </cell>
          <cell r="IH1005">
            <v>0</v>
          </cell>
          <cell r="II1005">
            <v>0</v>
          </cell>
          <cell r="IJ1005">
            <v>0</v>
          </cell>
          <cell r="IK1005">
            <v>0</v>
          </cell>
          <cell r="IL1005">
            <v>0</v>
          </cell>
          <cell r="IM1005">
            <v>0</v>
          </cell>
          <cell r="IN1005">
            <v>0</v>
          </cell>
          <cell r="IO1005">
            <v>0</v>
          </cell>
          <cell r="IP1005">
            <v>0</v>
          </cell>
          <cell r="IQ1005">
            <v>0</v>
          </cell>
          <cell r="IR1005">
            <v>0</v>
          </cell>
          <cell r="IS1005">
            <v>0</v>
          </cell>
          <cell r="IT1005">
            <v>0</v>
          </cell>
          <cell r="IU1005">
            <v>0</v>
          </cell>
          <cell r="IV1005">
            <v>0</v>
          </cell>
          <cell r="IW1005">
            <v>0</v>
          </cell>
          <cell r="IX1005">
            <v>0</v>
          </cell>
          <cell r="IY1005">
            <v>0</v>
          </cell>
          <cell r="IZ1005">
            <v>0</v>
          </cell>
          <cell r="JA1005">
            <v>0</v>
          </cell>
          <cell r="JB1005">
            <v>0</v>
          </cell>
          <cell r="JC1005">
            <v>0</v>
          </cell>
          <cell r="JD1005">
            <v>0</v>
          </cell>
          <cell r="JE1005">
            <v>0</v>
          </cell>
          <cell r="JF1005">
            <v>0</v>
          </cell>
          <cell r="JG1005">
            <v>0</v>
          </cell>
          <cell r="JH1005">
            <v>0</v>
          </cell>
          <cell r="JI1005">
            <v>0</v>
          </cell>
          <cell r="JJ1005">
            <v>0</v>
          </cell>
          <cell r="JK1005">
            <v>0</v>
          </cell>
          <cell r="JL1005">
            <v>0</v>
          </cell>
          <cell r="JM1005">
            <v>0</v>
          </cell>
          <cell r="JN1005">
            <v>0</v>
          </cell>
          <cell r="JO1005">
            <v>0</v>
          </cell>
          <cell r="JP1005">
            <v>0</v>
          </cell>
          <cell r="JQ1005">
            <v>0</v>
          </cell>
        </row>
        <row r="1006">
          <cell r="D1006" t="str">
            <v>BIO.QF.SOR._.qOR.Roseburg_Dillard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0</v>
          </cell>
          <cell r="BD1006">
            <v>0</v>
          </cell>
          <cell r="BE1006">
            <v>0</v>
          </cell>
          <cell r="BF1006">
            <v>0</v>
          </cell>
          <cell r="BG1006">
            <v>0</v>
          </cell>
          <cell r="BH1006">
            <v>0</v>
          </cell>
          <cell r="BI1006">
            <v>0</v>
          </cell>
          <cell r="BJ1006">
            <v>0</v>
          </cell>
          <cell r="BK1006">
            <v>0</v>
          </cell>
          <cell r="BL1006">
            <v>0</v>
          </cell>
          <cell r="BM1006">
            <v>0</v>
          </cell>
          <cell r="BN1006">
            <v>0</v>
          </cell>
          <cell r="BO1006">
            <v>0</v>
          </cell>
          <cell r="BP1006">
            <v>0</v>
          </cell>
          <cell r="BQ1006">
            <v>0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0</v>
          </cell>
          <cell r="BW1006">
            <v>0</v>
          </cell>
          <cell r="BX1006">
            <v>0</v>
          </cell>
          <cell r="BY1006">
            <v>0</v>
          </cell>
          <cell r="BZ1006">
            <v>0</v>
          </cell>
          <cell r="CA1006">
            <v>0</v>
          </cell>
          <cell r="CB1006">
            <v>0</v>
          </cell>
          <cell r="CC1006">
            <v>0</v>
          </cell>
          <cell r="CD1006">
            <v>0</v>
          </cell>
          <cell r="CE1006">
            <v>0</v>
          </cell>
          <cell r="CF1006">
            <v>0</v>
          </cell>
          <cell r="CG1006">
            <v>0</v>
          </cell>
          <cell r="CH1006">
            <v>0</v>
          </cell>
          <cell r="CI1006">
            <v>0</v>
          </cell>
          <cell r="CJ1006">
            <v>0</v>
          </cell>
          <cell r="CK1006">
            <v>0</v>
          </cell>
          <cell r="CL1006">
            <v>0</v>
          </cell>
          <cell r="CM1006">
            <v>0</v>
          </cell>
          <cell r="CN1006">
            <v>0</v>
          </cell>
          <cell r="CO1006">
            <v>0</v>
          </cell>
          <cell r="CP1006">
            <v>0</v>
          </cell>
          <cell r="CQ1006">
            <v>0</v>
          </cell>
          <cell r="CR1006">
            <v>0</v>
          </cell>
          <cell r="CS1006">
            <v>0</v>
          </cell>
          <cell r="CT1006">
            <v>0</v>
          </cell>
          <cell r="CU1006">
            <v>0</v>
          </cell>
          <cell r="CV1006">
            <v>0</v>
          </cell>
          <cell r="CW1006">
            <v>0</v>
          </cell>
          <cell r="CX1006">
            <v>0</v>
          </cell>
          <cell r="CY1006">
            <v>0</v>
          </cell>
          <cell r="CZ1006">
            <v>0</v>
          </cell>
          <cell r="DA1006">
            <v>0</v>
          </cell>
          <cell r="DB1006">
            <v>0</v>
          </cell>
          <cell r="DC1006">
            <v>0</v>
          </cell>
          <cell r="DD1006">
            <v>0</v>
          </cell>
          <cell r="DE1006">
            <v>0</v>
          </cell>
          <cell r="DF1006">
            <v>0</v>
          </cell>
          <cell r="DG1006">
            <v>0</v>
          </cell>
          <cell r="DH1006">
            <v>0</v>
          </cell>
          <cell r="DI1006">
            <v>0</v>
          </cell>
          <cell r="DJ1006">
            <v>0</v>
          </cell>
          <cell r="DK1006">
            <v>0</v>
          </cell>
          <cell r="DL1006">
            <v>0</v>
          </cell>
          <cell r="DM1006">
            <v>0</v>
          </cell>
          <cell r="DN1006">
            <v>0</v>
          </cell>
          <cell r="DO1006">
            <v>0</v>
          </cell>
          <cell r="DP1006">
            <v>0</v>
          </cell>
          <cell r="DQ1006">
            <v>0</v>
          </cell>
          <cell r="DR1006">
            <v>0</v>
          </cell>
          <cell r="DS1006">
            <v>0</v>
          </cell>
          <cell r="DT1006">
            <v>0</v>
          </cell>
          <cell r="DU1006">
            <v>0</v>
          </cell>
          <cell r="DV1006">
            <v>0</v>
          </cell>
          <cell r="DW1006">
            <v>0</v>
          </cell>
          <cell r="DX1006">
            <v>0</v>
          </cell>
          <cell r="DY1006">
            <v>0</v>
          </cell>
          <cell r="DZ1006">
            <v>0</v>
          </cell>
          <cell r="EA1006">
            <v>0</v>
          </cell>
          <cell r="EB1006">
            <v>0</v>
          </cell>
          <cell r="EC1006">
            <v>0</v>
          </cell>
          <cell r="ED1006">
            <v>0</v>
          </cell>
          <cell r="EE1006">
            <v>0</v>
          </cell>
          <cell r="EF1006">
            <v>0</v>
          </cell>
          <cell r="EG1006">
            <v>0</v>
          </cell>
          <cell r="EH1006">
            <v>0</v>
          </cell>
          <cell r="EI1006">
            <v>0</v>
          </cell>
          <cell r="EJ1006">
            <v>0</v>
          </cell>
          <cell r="EK1006">
            <v>0</v>
          </cell>
          <cell r="EL1006">
            <v>0</v>
          </cell>
          <cell r="EM1006">
            <v>0</v>
          </cell>
          <cell r="EN1006">
            <v>0</v>
          </cell>
          <cell r="EO1006">
            <v>0</v>
          </cell>
          <cell r="EP1006">
            <v>0</v>
          </cell>
          <cell r="EQ1006">
            <v>0</v>
          </cell>
          <cell r="ER1006">
            <v>0</v>
          </cell>
          <cell r="ES1006">
            <v>0</v>
          </cell>
          <cell r="ET1006">
            <v>0</v>
          </cell>
          <cell r="EU1006">
            <v>0</v>
          </cell>
          <cell r="EV1006">
            <v>0</v>
          </cell>
          <cell r="EW1006">
            <v>0</v>
          </cell>
          <cell r="EX1006">
            <v>0</v>
          </cell>
          <cell r="EY1006">
            <v>0</v>
          </cell>
          <cell r="EZ1006">
            <v>0</v>
          </cell>
          <cell r="FA1006">
            <v>0</v>
          </cell>
          <cell r="FB1006">
            <v>0</v>
          </cell>
          <cell r="FC1006">
            <v>0</v>
          </cell>
          <cell r="FD1006">
            <v>0</v>
          </cell>
          <cell r="FE1006">
            <v>0</v>
          </cell>
          <cell r="FF1006">
            <v>0</v>
          </cell>
          <cell r="FG1006">
            <v>0</v>
          </cell>
          <cell r="FH1006">
            <v>0</v>
          </cell>
          <cell r="FI1006">
            <v>0</v>
          </cell>
          <cell r="FJ1006">
            <v>0</v>
          </cell>
          <cell r="FK1006">
            <v>0</v>
          </cell>
          <cell r="FL1006">
            <v>0</v>
          </cell>
          <cell r="FM1006">
            <v>0</v>
          </cell>
          <cell r="FN1006">
            <v>0</v>
          </cell>
          <cell r="FO1006">
            <v>0</v>
          </cell>
          <cell r="FP1006">
            <v>0</v>
          </cell>
          <cell r="FQ1006">
            <v>0</v>
          </cell>
          <cell r="FR1006">
            <v>0</v>
          </cell>
          <cell r="FS1006">
            <v>0</v>
          </cell>
          <cell r="FT1006">
            <v>0</v>
          </cell>
          <cell r="FU1006">
            <v>0</v>
          </cell>
          <cell r="FV1006">
            <v>0</v>
          </cell>
          <cell r="FW1006">
            <v>0</v>
          </cell>
          <cell r="FX1006">
            <v>0</v>
          </cell>
          <cell r="FY1006">
            <v>0</v>
          </cell>
          <cell r="FZ1006">
            <v>0</v>
          </cell>
          <cell r="GA1006">
            <v>0</v>
          </cell>
          <cell r="GB1006">
            <v>0</v>
          </cell>
          <cell r="GC1006">
            <v>0</v>
          </cell>
          <cell r="GD1006">
            <v>0</v>
          </cell>
          <cell r="GE1006">
            <v>0</v>
          </cell>
          <cell r="GF1006">
            <v>0</v>
          </cell>
          <cell r="GG1006">
            <v>0</v>
          </cell>
          <cell r="GH1006">
            <v>0</v>
          </cell>
          <cell r="GI1006">
            <v>0</v>
          </cell>
          <cell r="GJ1006">
            <v>0</v>
          </cell>
          <cell r="GK1006">
            <v>0</v>
          </cell>
          <cell r="GL1006">
            <v>0</v>
          </cell>
          <cell r="GM1006">
            <v>0</v>
          </cell>
          <cell r="GN1006">
            <v>0</v>
          </cell>
          <cell r="GO1006">
            <v>0</v>
          </cell>
          <cell r="GP1006">
            <v>0</v>
          </cell>
          <cell r="GQ1006">
            <v>0</v>
          </cell>
          <cell r="GR1006">
            <v>0</v>
          </cell>
          <cell r="GS1006">
            <v>0</v>
          </cell>
          <cell r="GT1006">
            <v>0</v>
          </cell>
          <cell r="GU1006">
            <v>0</v>
          </cell>
          <cell r="GV1006">
            <v>0</v>
          </cell>
          <cell r="GW1006">
            <v>0</v>
          </cell>
          <cell r="GX1006">
            <v>0</v>
          </cell>
          <cell r="GY1006">
            <v>0</v>
          </cell>
          <cell r="GZ1006">
            <v>0</v>
          </cell>
          <cell r="HA1006">
            <v>0</v>
          </cell>
          <cell r="HB1006">
            <v>0</v>
          </cell>
          <cell r="HC1006">
            <v>0</v>
          </cell>
          <cell r="HD1006">
            <v>0</v>
          </cell>
          <cell r="HE1006">
            <v>0</v>
          </cell>
          <cell r="HF1006">
            <v>0</v>
          </cell>
          <cell r="HG1006">
            <v>0</v>
          </cell>
          <cell r="HH1006">
            <v>0</v>
          </cell>
          <cell r="HI1006">
            <v>0</v>
          </cell>
          <cell r="HJ1006">
            <v>0</v>
          </cell>
          <cell r="HK1006">
            <v>0</v>
          </cell>
          <cell r="HL1006">
            <v>0</v>
          </cell>
          <cell r="HM1006">
            <v>0</v>
          </cell>
          <cell r="HN1006">
            <v>0</v>
          </cell>
          <cell r="HO1006">
            <v>0</v>
          </cell>
          <cell r="HP1006">
            <v>0</v>
          </cell>
          <cell r="HQ1006">
            <v>0</v>
          </cell>
          <cell r="HR1006">
            <v>0</v>
          </cell>
          <cell r="HS1006">
            <v>0</v>
          </cell>
          <cell r="HT1006">
            <v>0</v>
          </cell>
          <cell r="HU1006">
            <v>0</v>
          </cell>
          <cell r="HV1006">
            <v>0</v>
          </cell>
          <cell r="HW1006">
            <v>0</v>
          </cell>
          <cell r="HX1006">
            <v>0</v>
          </cell>
          <cell r="HY1006">
            <v>0</v>
          </cell>
          <cell r="HZ1006">
            <v>0</v>
          </cell>
          <cell r="IA1006">
            <v>0</v>
          </cell>
          <cell r="IB1006">
            <v>0</v>
          </cell>
          <cell r="IC1006">
            <v>0</v>
          </cell>
          <cell r="ID1006">
            <v>0</v>
          </cell>
          <cell r="IE1006">
            <v>0</v>
          </cell>
          <cell r="IF1006">
            <v>0</v>
          </cell>
          <cell r="IG1006">
            <v>0</v>
          </cell>
          <cell r="IH1006">
            <v>0</v>
          </cell>
          <cell r="II1006">
            <v>0</v>
          </cell>
          <cell r="IJ1006">
            <v>0</v>
          </cell>
          <cell r="IK1006">
            <v>0</v>
          </cell>
          <cell r="IL1006">
            <v>0</v>
          </cell>
          <cell r="IM1006">
            <v>0</v>
          </cell>
          <cell r="IN1006">
            <v>0</v>
          </cell>
          <cell r="IO1006">
            <v>0</v>
          </cell>
          <cell r="IP1006">
            <v>0</v>
          </cell>
          <cell r="IQ1006">
            <v>0</v>
          </cell>
          <cell r="IR1006">
            <v>0</v>
          </cell>
          <cell r="IS1006">
            <v>0</v>
          </cell>
          <cell r="IT1006">
            <v>0</v>
          </cell>
          <cell r="IU1006">
            <v>0</v>
          </cell>
          <cell r="IV1006">
            <v>0</v>
          </cell>
          <cell r="IW1006">
            <v>0</v>
          </cell>
          <cell r="IX1006">
            <v>0</v>
          </cell>
          <cell r="IY1006">
            <v>0</v>
          </cell>
          <cell r="IZ1006">
            <v>0</v>
          </cell>
          <cell r="JA1006">
            <v>0</v>
          </cell>
          <cell r="JB1006">
            <v>0</v>
          </cell>
          <cell r="JC1006">
            <v>0</v>
          </cell>
          <cell r="JD1006">
            <v>0</v>
          </cell>
          <cell r="JE1006">
            <v>0</v>
          </cell>
          <cell r="JF1006">
            <v>0</v>
          </cell>
          <cell r="JG1006">
            <v>0</v>
          </cell>
          <cell r="JH1006">
            <v>0</v>
          </cell>
          <cell r="JI1006">
            <v>0</v>
          </cell>
          <cell r="JJ1006">
            <v>0</v>
          </cell>
          <cell r="JK1006">
            <v>0</v>
          </cell>
          <cell r="JL1006">
            <v>0</v>
          </cell>
          <cell r="JM1006">
            <v>0</v>
          </cell>
          <cell r="JN1006">
            <v>0</v>
          </cell>
          <cell r="JO1006">
            <v>0</v>
          </cell>
          <cell r="JP1006">
            <v>0</v>
          </cell>
          <cell r="JQ1006">
            <v>0</v>
          </cell>
        </row>
        <row r="1007">
          <cell r="D1007" t="str">
            <v>BIO.QF.SOR._.qOR.Roseburg_Dillard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0</v>
          </cell>
          <cell r="BD1007">
            <v>0</v>
          </cell>
          <cell r="BE1007">
            <v>0</v>
          </cell>
          <cell r="BF1007">
            <v>0</v>
          </cell>
          <cell r="BG1007">
            <v>0</v>
          </cell>
          <cell r="BH1007">
            <v>0</v>
          </cell>
          <cell r="BI1007">
            <v>0</v>
          </cell>
          <cell r="BJ1007">
            <v>0</v>
          </cell>
          <cell r="BK1007">
            <v>0</v>
          </cell>
          <cell r="BL1007">
            <v>0</v>
          </cell>
          <cell r="BM1007">
            <v>0</v>
          </cell>
          <cell r="BN1007">
            <v>0</v>
          </cell>
          <cell r="BO1007">
            <v>0</v>
          </cell>
          <cell r="BP1007">
            <v>0</v>
          </cell>
          <cell r="BQ1007">
            <v>0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0</v>
          </cell>
          <cell r="BW1007">
            <v>0</v>
          </cell>
          <cell r="BX1007">
            <v>0</v>
          </cell>
          <cell r="BY1007">
            <v>0</v>
          </cell>
          <cell r="BZ1007">
            <v>0</v>
          </cell>
          <cell r="CA1007">
            <v>0</v>
          </cell>
          <cell r="CB1007">
            <v>0</v>
          </cell>
          <cell r="CC1007">
            <v>0</v>
          </cell>
          <cell r="CD1007">
            <v>0</v>
          </cell>
          <cell r="CE1007">
            <v>0</v>
          </cell>
          <cell r="CF1007">
            <v>0</v>
          </cell>
          <cell r="CG1007">
            <v>0</v>
          </cell>
          <cell r="CH1007">
            <v>0</v>
          </cell>
          <cell r="CI1007">
            <v>0</v>
          </cell>
          <cell r="CJ1007">
            <v>0</v>
          </cell>
          <cell r="CK1007">
            <v>0</v>
          </cell>
          <cell r="CL1007">
            <v>0</v>
          </cell>
          <cell r="CM1007">
            <v>0</v>
          </cell>
          <cell r="CN1007">
            <v>0</v>
          </cell>
          <cell r="CO1007">
            <v>0</v>
          </cell>
          <cell r="CP1007">
            <v>0</v>
          </cell>
          <cell r="CQ1007">
            <v>0</v>
          </cell>
          <cell r="CR1007">
            <v>0</v>
          </cell>
          <cell r="CS1007">
            <v>0</v>
          </cell>
          <cell r="CT1007">
            <v>0</v>
          </cell>
          <cell r="CU1007">
            <v>0</v>
          </cell>
          <cell r="CV1007">
            <v>0</v>
          </cell>
          <cell r="CW1007">
            <v>0</v>
          </cell>
          <cell r="CX1007">
            <v>0</v>
          </cell>
          <cell r="CY1007">
            <v>0</v>
          </cell>
          <cell r="CZ1007">
            <v>0</v>
          </cell>
          <cell r="DA1007">
            <v>0</v>
          </cell>
          <cell r="DB1007">
            <v>0</v>
          </cell>
          <cell r="DC1007">
            <v>0</v>
          </cell>
          <cell r="DD1007">
            <v>0</v>
          </cell>
          <cell r="DE1007">
            <v>0</v>
          </cell>
          <cell r="DF1007">
            <v>0</v>
          </cell>
          <cell r="DG1007">
            <v>0</v>
          </cell>
          <cell r="DH1007">
            <v>0</v>
          </cell>
          <cell r="DI1007">
            <v>0</v>
          </cell>
          <cell r="DJ1007">
            <v>0</v>
          </cell>
          <cell r="DK1007">
            <v>0</v>
          </cell>
          <cell r="DL1007">
            <v>0</v>
          </cell>
          <cell r="DM1007">
            <v>0</v>
          </cell>
          <cell r="DN1007">
            <v>0</v>
          </cell>
          <cell r="DO1007">
            <v>0</v>
          </cell>
          <cell r="DP1007">
            <v>0</v>
          </cell>
          <cell r="DQ1007">
            <v>0</v>
          </cell>
          <cell r="DR1007">
            <v>0</v>
          </cell>
          <cell r="DS1007">
            <v>0</v>
          </cell>
          <cell r="DT1007">
            <v>0</v>
          </cell>
          <cell r="DU1007">
            <v>0</v>
          </cell>
          <cell r="DV1007">
            <v>0</v>
          </cell>
          <cell r="DW1007">
            <v>0</v>
          </cell>
          <cell r="DX1007">
            <v>0</v>
          </cell>
          <cell r="DY1007">
            <v>0</v>
          </cell>
          <cell r="DZ1007">
            <v>0</v>
          </cell>
          <cell r="EA1007">
            <v>0</v>
          </cell>
          <cell r="EB1007">
            <v>0</v>
          </cell>
          <cell r="EC1007">
            <v>0</v>
          </cell>
          <cell r="ED1007">
            <v>0</v>
          </cell>
          <cell r="EE1007">
            <v>0</v>
          </cell>
          <cell r="EF1007">
            <v>0</v>
          </cell>
          <cell r="EG1007">
            <v>0</v>
          </cell>
          <cell r="EH1007">
            <v>0</v>
          </cell>
          <cell r="EI1007">
            <v>0</v>
          </cell>
          <cell r="EJ1007">
            <v>0</v>
          </cell>
          <cell r="EK1007">
            <v>0</v>
          </cell>
          <cell r="EL1007">
            <v>0</v>
          </cell>
          <cell r="EM1007">
            <v>0</v>
          </cell>
          <cell r="EN1007">
            <v>0</v>
          </cell>
          <cell r="EO1007">
            <v>0</v>
          </cell>
          <cell r="EP1007">
            <v>0</v>
          </cell>
          <cell r="EQ1007">
            <v>0</v>
          </cell>
          <cell r="ER1007">
            <v>0</v>
          </cell>
          <cell r="ES1007">
            <v>0</v>
          </cell>
          <cell r="ET1007">
            <v>0</v>
          </cell>
          <cell r="EU1007">
            <v>0</v>
          </cell>
          <cell r="EV1007">
            <v>0</v>
          </cell>
          <cell r="EW1007">
            <v>0</v>
          </cell>
          <cell r="EX1007">
            <v>0</v>
          </cell>
          <cell r="EY1007">
            <v>0</v>
          </cell>
          <cell r="EZ1007">
            <v>0</v>
          </cell>
          <cell r="FA1007">
            <v>0</v>
          </cell>
          <cell r="FB1007">
            <v>0</v>
          </cell>
          <cell r="FC1007">
            <v>0</v>
          </cell>
          <cell r="FD1007">
            <v>0</v>
          </cell>
          <cell r="FE1007">
            <v>0</v>
          </cell>
          <cell r="FF1007">
            <v>0</v>
          </cell>
          <cell r="FG1007">
            <v>0</v>
          </cell>
          <cell r="FH1007">
            <v>0</v>
          </cell>
          <cell r="FI1007">
            <v>0</v>
          </cell>
          <cell r="FJ1007">
            <v>0</v>
          </cell>
          <cell r="FK1007">
            <v>0</v>
          </cell>
          <cell r="FL1007">
            <v>0</v>
          </cell>
          <cell r="FM1007">
            <v>0</v>
          </cell>
          <cell r="FN1007">
            <v>0</v>
          </cell>
          <cell r="FO1007">
            <v>0</v>
          </cell>
          <cell r="FP1007">
            <v>0</v>
          </cell>
          <cell r="FQ1007">
            <v>0</v>
          </cell>
          <cell r="FR1007">
            <v>0</v>
          </cell>
          <cell r="FS1007">
            <v>0</v>
          </cell>
          <cell r="FT1007">
            <v>0</v>
          </cell>
          <cell r="FU1007">
            <v>0</v>
          </cell>
          <cell r="FV1007">
            <v>0</v>
          </cell>
          <cell r="FW1007">
            <v>0</v>
          </cell>
          <cell r="FX1007">
            <v>0</v>
          </cell>
          <cell r="FY1007">
            <v>0</v>
          </cell>
          <cell r="FZ1007">
            <v>0</v>
          </cell>
          <cell r="GA1007">
            <v>0</v>
          </cell>
          <cell r="GB1007">
            <v>0</v>
          </cell>
          <cell r="GC1007">
            <v>0</v>
          </cell>
          <cell r="GD1007">
            <v>0</v>
          </cell>
          <cell r="GE1007">
            <v>0</v>
          </cell>
          <cell r="GF1007">
            <v>0</v>
          </cell>
          <cell r="GG1007">
            <v>0</v>
          </cell>
          <cell r="GH1007">
            <v>0</v>
          </cell>
          <cell r="GI1007">
            <v>0</v>
          </cell>
          <cell r="GJ1007">
            <v>0</v>
          </cell>
          <cell r="GK1007">
            <v>0</v>
          </cell>
          <cell r="GL1007">
            <v>0</v>
          </cell>
          <cell r="GM1007">
            <v>0</v>
          </cell>
          <cell r="GN1007">
            <v>0</v>
          </cell>
          <cell r="GO1007">
            <v>0</v>
          </cell>
          <cell r="GP1007">
            <v>0</v>
          </cell>
          <cell r="GQ1007">
            <v>0</v>
          </cell>
          <cell r="GR1007">
            <v>0</v>
          </cell>
          <cell r="GS1007">
            <v>0</v>
          </cell>
          <cell r="GT1007">
            <v>0</v>
          </cell>
          <cell r="GU1007">
            <v>0</v>
          </cell>
          <cell r="GV1007">
            <v>0</v>
          </cell>
          <cell r="GW1007">
            <v>0</v>
          </cell>
          <cell r="GX1007">
            <v>0</v>
          </cell>
          <cell r="GY1007">
            <v>0</v>
          </cell>
          <cell r="GZ1007">
            <v>0</v>
          </cell>
          <cell r="HA1007">
            <v>0</v>
          </cell>
          <cell r="HB1007">
            <v>0</v>
          </cell>
          <cell r="HC1007">
            <v>0</v>
          </cell>
          <cell r="HD1007">
            <v>0</v>
          </cell>
          <cell r="HE1007">
            <v>0</v>
          </cell>
          <cell r="HF1007">
            <v>0</v>
          </cell>
          <cell r="HG1007">
            <v>0</v>
          </cell>
          <cell r="HH1007">
            <v>0</v>
          </cell>
          <cell r="HI1007">
            <v>0</v>
          </cell>
          <cell r="HJ1007">
            <v>0</v>
          </cell>
          <cell r="HK1007">
            <v>0</v>
          </cell>
          <cell r="HL1007">
            <v>0</v>
          </cell>
          <cell r="HM1007">
            <v>0</v>
          </cell>
          <cell r="HN1007">
            <v>0</v>
          </cell>
          <cell r="HO1007">
            <v>0</v>
          </cell>
          <cell r="HP1007">
            <v>0</v>
          </cell>
          <cell r="HQ1007">
            <v>0</v>
          </cell>
          <cell r="HR1007">
            <v>0</v>
          </cell>
          <cell r="HS1007">
            <v>0</v>
          </cell>
          <cell r="HT1007">
            <v>0</v>
          </cell>
          <cell r="HU1007">
            <v>0</v>
          </cell>
          <cell r="HV1007">
            <v>0</v>
          </cell>
          <cell r="HW1007">
            <v>0</v>
          </cell>
          <cell r="HX1007">
            <v>0</v>
          </cell>
          <cell r="HY1007">
            <v>0</v>
          </cell>
          <cell r="HZ1007">
            <v>0</v>
          </cell>
          <cell r="IA1007">
            <v>0</v>
          </cell>
          <cell r="IB1007">
            <v>0</v>
          </cell>
          <cell r="IC1007">
            <v>0</v>
          </cell>
          <cell r="ID1007">
            <v>0</v>
          </cell>
          <cell r="IE1007">
            <v>0</v>
          </cell>
          <cell r="IF1007">
            <v>0</v>
          </cell>
          <cell r="IG1007">
            <v>0</v>
          </cell>
          <cell r="IH1007">
            <v>0</v>
          </cell>
          <cell r="II1007">
            <v>0</v>
          </cell>
          <cell r="IJ1007">
            <v>0</v>
          </cell>
          <cell r="IK1007">
            <v>0</v>
          </cell>
          <cell r="IL1007">
            <v>0</v>
          </cell>
          <cell r="IM1007">
            <v>0</v>
          </cell>
          <cell r="IN1007">
            <v>0</v>
          </cell>
          <cell r="IO1007">
            <v>0</v>
          </cell>
          <cell r="IP1007">
            <v>0</v>
          </cell>
          <cell r="IQ1007">
            <v>0</v>
          </cell>
          <cell r="IR1007">
            <v>0</v>
          </cell>
          <cell r="IS1007">
            <v>0</v>
          </cell>
          <cell r="IT1007">
            <v>0</v>
          </cell>
          <cell r="IU1007">
            <v>0</v>
          </cell>
          <cell r="IV1007">
            <v>0</v>
          </cell>
          <cell r="IW1007">
            <v>0</v>
          </cell>
          <cell r="IX1007">
            <v>0</v>
          </cell>
          <cell r="IY1007">
            <v>0</v>
          </cell>
          <cell r="IZ1007">
            <v>0</v>
          </cell>
          <cell r="JA1007">
            <v>0</v>
          </cell>
          <cell r="JB1007">
            <v>0</v>
          </cell>
          <cell r="JC1007">
            <v>0</v>
          </cell>
          <cell r="JD1007">
            <v>0</v>
          </cell>
          <cell r="JE1007">
            <v>0</v>
          </cell>
          <cell r="JF1007">
            <v>0</v>
          </cell>
          <cell r="JG1007">
            <v>0</v>
          </cell>
          <cell r="JH1007">
            <v>0</v>
          </cell>
          <cell r="JI1007">
            <v>0</v>
          </cell>
          <cell r="JJ1007">
            <v>0</v>
          </cell>
          <cell r="JK1007">
            <v>0</v>
          </cell>
          <cell r="JL1007">
            <v>0</v>
          </cell>
          <cell r="JM1007">
            <v>0</v>
          </cell>
          <cell r="JN1007">
            <v>0</v>
          </cell>
          <cell r="JO1007">
            <v>0</v>
          </cell>
          <cell r="JP1007">
            <v>0</v>
          </cell>
          <cell r="JQ1007">
            <v>0</v>
          </cell>
        </row>
        <row r="1008">
          <cell r="D1008" t="str">
            <v>BIO.QF.SOR._.SML.Douglas_County_Forest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0</v>
          </cell>
          <cell r="BD1008">
            <v>0</v>
          </cell>
          <cell r="BE1008">
            <v>0</v>
          </cell>
          <cell r="BF1008">
            <v>0</v>
          </cell>
          <cell r="BG1008">
            <v>0</v>
          </cell>
          <cell r="BH1008">
            <v>0</v>
          </cell>
          <cell r="BI1008">
            <v>0</v>
          </cell>
          <cell r="BJ1008">
            <v>0</v>
          </cell>
          <cell r="BK1008">
            <v>0</v>
          </cell>
          <cell r="BL1008">
            <v>0</v>
          </cell>
          <cell r="BM1008">
            <v>0</v>
          </cell>
          <cell r="BN1008">
            <v>0</v>
          </cell>
          <cell r="BO1008">
            <v>0</v>
          </cell>
          <cell r="BP1008">
            <v>0</v>
          </cell>
          <cell r="BQ1008">
            <v>0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0</v>
          </cell>
          <cell r="BW1008">
            <v>0</v>
          </cell>
          <cell r="BX1008">
            <v>0</v>
          </cell>
          <cell r="BY1008">
            <v>0</v>
          </cell>
          <cell r="BZ1008">
            <v>0</v>
          </cell>
          <cell r="CA1008">
            <v>0</v>
          </cell>
          <cell r="CB1008">
            <v>0</v>
          </cell>
          <cell r="CC1008">
            <v>0</v>
          </cell>
          <cell r="CD1008">
            <v>0</v>
          </cell>
          <cell r="CE1008">
            <v>0</v>
          </cell>
          <cell r="CF1008">
            <v>0</v>
          </cell>
          <cell r="CG1008">
            <v>0</v>
          </cell>
          <cell r="CH1008">
            <v>0</v>
          </cell>
          <cell r="CI1008">
            <v>0</v>
          </cell>
          <cell r="CJ1008">
            <v>0</v>
          </cell>
          <cell r="CK1008">
            <v>0</v>
          </cell>
          <cell r="CL1008">
            <v>0</v>
          </cell>
          <cell r="CM1008">
            <v>0</v>
          </cell>
          <cell r="CN1008">
            <v>0</v>
          </cell>
          <cell r="CO1008">
            <v>0</v>
          </cell>
          <cell r="CP1008">
            <v>0</v>
          </cell>
          <cell r="CQ1008">
            <v>0</v>
          </cell>
          <cell r="CR1008">
            <v>0</v>
          </cell>
          <cell r="CS1008">
            <v>0</v>
          </cell>
          <cell r="CT1008">
            <v>0</v>
          </cell>
          <cell r="CU1008">
            <v>0</v>
          </cell>
          <cell r="CV1008">
            <v>0</v>
          </cell>
          <cell r="CW1008">
            <v>0</v>
          </cell>
          <cell r="CX1008">
            <v>0</v>
          </cell>
          <cell r="CY1008">
            <v>0</v>
          </cell>
          <cell r="CZ1008">
            <v>0</v>
          </cell>
          <cell r="DA1008">
            <v>0</v>
          </cell>
          <cell r="DB1008">
            <v>0</v>
          </cell>
          <cell r="DC1008">
            <v>0</v>
          </cell>
          <cell r="DD1008">
            <v>0</v>
          </cell>
          <cell r="DE1008">
            <v>0</v>
          </cell>
          <cell r="DF1008">
            <v>0</v>
          </cell>
          <cell r="DG1008">
            <v>0</v>
          </cell>
          <cell r="DH1008">
            <v>0</v>
          </cell>
          <cell r="DI1008">
            <v>0</v>
          </cell>
          <cell r="DJ1008">
            <v>0</v>
          </cell>
          <cell r="DK1008">
            <v>0</v>
          </cell>
          <cell r="DL1008">
            <v>0</v>
          </cell>
          <cell r="DM1008">
            <v>0</v>
          </cell>
          <cell r="DN1008">
            <v>0</v>
          </cell>
          <cell r="DO1008">
            <v>0</v>
          </cell>
          <cell r="DP1008">
            <v>0</v>
          </cell>
          <cell r="DQ1008">
            <v>0</v>
          </cell>
          <cell r="DR1008">
            <v>0</v>
          </cell>
          <cell r="DS1008">
            <v>0</v>
          </cell>
          <cell r="DT1008">
            <v>0</v>
          </cell>
          <cell r="DU1008">
            <v>0</v>
          </cell>
          <cell r="DV1008">
            <v>0</v>
          </cell>
          <cell r="DW1008">
            <v>0</v>
          </cell>
          <cell r="DX1008">
            <v>0</v>
          </cell>
          <cell r="DY1008">
            <v>0</v>
          </cell>
          <cell r="DZ1008">
            <v>0</v>
          </cell>
          <cell r="EA1008">
            <v>0</v>
          </cell>
          <cell r="EB1008">
            <v>0</v>
          </cell>
          <cell r="EC1008">
            <v>0</v>
          </cell>
          <cell r="ED1008">
            <v>0</v>
          </cell>
          <cell r="EE1008">
            <v>0</v>
          </cell>
          <cell r="EF1008">
            <v>0</v>
          </cell>
          <cell r="EG1008">
            <v>0</v>
          </cell>
          <cell r="EH1008">
            <v>0</v>
          </cell>
          <cell r="EI1008">
            <v>0</v>
          </cell>
          <cell r="EJ1008">
            <v>0</v>
          </cell>
          <cell r="EK1008">
            <v>0</v>
          </cell>
          <cell r="EL1008">
            <v>0</v>
          </cell>
          <cell r="EM1008">
            <v>0</v>
          </cell>
          <cell r="EN1008">
            <v>0</v>
          </cell>
          <cell r="EO1008">
            <v>0</v>
          </cell>
          <cell r="EP1008">
            <v>0</v>
          </cell>
          <cell r="EQ1008">
            <v>0</v>
          </cell>
          <cell r="ER1008">
            <v>0</v>
          </cell>
          <cell r="ES1008">
            <v>0</v>
          </cell>
          <cell r="ET1008">
            <v>0</v>
          </cell>
          <cell r="EU1008">
            <v>0</v>
          </cell>
          <cell r="EV1008">
            <v>0</v>
          </cell>
          <cell r="EW1008">
            <v>0</v>
          </cell>
          <cell r="EX1008">
            <v>0</v>
          </cell>
          <cell r="EY1008">
            <v>0</v>
          </cell>
          <cell r="EZ1008">
            <v>0</v>
          </cell>
          <cell r="FA1008">
            <v>0</v>
          </cell>
          <cell r="FB1008">
            <v>0</v>
          </cell>
          <cell r="FC1008">
            <v>0</v>
          </cell>
          <cell r="FD1008">
            <v>0</v>
          </cell>
          <cell r="FE1008">
            <v>0</v>
          </cell>
          <cell r="FF1008">
            <v>0</v>
          </cell>
          <cell r="FG1008">
            <v>0</v>
          </cell>
          <cell r="FH1008">
            <v>0</v>
          </cell>
          <cell r="FI1008">
            <v>0</v>
          </cell>
          <cell r="FJ1008">
            <v>0</v>
          </cell>
          <cell r="FK1008">
            <v>0</v>
          </cell>
          <cell r="FL1008">
            <v>0</v>
          </cell>
          <cell r="FM1008">
            <v>0</v>
          </cell>
          <cell r="FN1008">
            <v>0</v>
          </cell>
          <cell r="FO1008">
            <v>0</v>
          </cell>
          <cell r="FP1008">
            <v>0</v>
          </cell>
          <cell r="FQ1008">
            <v>0</v>
          </cell>
          <cell r="FR1008">
            <v>0</v>
          </cell>
          <cell r="FS1008">
            <v>0</v>
          </cell>
          <cell r="FT1008">
            <v>0</v>
          </cell>
          <cell r="FU1008">
            <v>0</v>
          </cell>
          <cell r="FV1008">
            <v>0</v>
          </cell>
          <cell r="FW1008">
            <v>0</v>
          </cell>
          <cell r="FX1008">
            <v>0</v>
          </cell>
          <cell r="FY1008">
            <v>0</v>
          </cell>
          <cell r="FZ1008">
            <v>0</v>
          </cell>
          <cell r="GA1008">
            <v>0</v>
          </cell>
          <cell r="GB1008">
            <v>0</v>
          </cell>
          <cell r="GC1008">
            <v>0</v>
          </cell>
          <cell r="GD1008">
            <v>0</v>
          </cell>
          <cell r="GE1008">
            <v>0</v>
          </cell>
          <cell r="GF1008">
            <v>0</v>
          </cell>
          <cell r="GG1008">
            <v>0</v>
          </cell>
          <cell r="GH1008">
            <v>0</v>
          </cell>
          <cell r="GI1008">
            <v>0</v>
          </cell>
          <cell r="GJ1008">
            <v>0</v>
          </cell>
          <cell r="GK1008">
            <v>0</v>
          </cell>
          <cell r="GL1008">
            <v>0</v>
          </cell>
          <cell r="GM1008">
            <v>0</v>
          </cell>
          <cell r="GN1008">
            <v>0</v>
          </cell>
          <cell r="GO1008">
            <v>0</v>
          </cell>
          <cell r="GP1008">
            <v>0</v>
          </cell>
          <cell r="GQ1008">
            <v>0</v>
          </cell>
          <cell r="GR1008">
            <v>0</v>
          </cell>
          <cell r="GS1008">
            <v>0</v>
          </cell>
          <cell r="GT1008">
            <v>0</v>
          </cell>
          <cell r="GU1008">
            <v>0</v>
          </cell>
          <cell r="GV1008">
            <v>0</v>
          </cell>
          <cell r="GW1008">
            <v>0</v>
          </cell>
          <cell r="GX1008">
            <v>0</v>
          </cell>
          <cell r="GY1008">
            <v>0</v>
          </cell>
          <cell r="GZ1008">
            <v>0</v>
          </cell>
          <cell r="HA1008">
            <v>0</v>
          </cell>
          <cell r="HB1008">
            <v>0</v>
          </cell>
          <cell r="HC1008">
            <v>0</v>
          </cell>
          <cell r="HD1008">
            <v>0</v>
          </cell>
          <cell r="HE1008">
            <v>0</v>
          </cell>
          <cell r="HF1008">
            <v>0</v>
          </cell>
          <cell r="HG1008">
            <v>0</v>
          </cell>
          <cell r="HH1008">
            <v>0</v>
          </cell>
          <cell r="HI1008">
            <v>0</v>
          </cell>
          <cell r="HJ1008">
            <v>0</v>
          </cell>
          <cell r="HK1008">
            <v>0</v>
          </cell>
          <cell r="HL1008">
            <v>0</v>
          </cell>
          <cell r="HM1008">
            <v>0</v>
          </cell>
          <cell r="HN1008">
            <v>0</v>
          </cell>
          <cell r="HO1008">
            <v>0</v>
          </cell>
          <cell r="HP1008">
            <v>0</v>
          </cell>
          <cell r="HQ1008">
            <v>0</v>
          </cell>
          <cell r="HR1008">
            <v>0</v>
          </cell>
          <cell r="HS1008">
            <v>0</v>
          </cell>
          <cell r="HT1008">
            <v>0</v>
          </cell>
          <cell r="HU1008">
            <v>0</v>
          </cell>
          <cell r="HV1008">
            <v>0</v>
          </cell>
          <cell r="HW1008">
            <v>0</v>
          </cell>
          <cell r="HX1008">
            <v>0</v>
          </cell>
          <cell r="HY1008">
            <v>0</v>
          </cell>
          <cell r="HZ1008">
            <v>0</v>
          </cell>
          <cell r="IA1008">
            <v>0</v>
          </cell>
          <cell r="IB1008">
            <v>0</v>
          </cell>
          <cell r="IC1008">
            <v>0</v>
          </cell>
          <cell r="ID1008">
            <v>0</v>
          </cell>
          <cell r="IE1008">
            <v>0</v>
          </cell>
          <cell r="IF1008">
            <v>0</v>
          </cell>
          <cell r="IG1008">
            <v>0</v>
          </cell>
          <cell r="IH1008">
            <v>0</v>
          </cell>
          <cell r="II1008">
            <v>0</v>
          </cell>
          <cell r="IJ1008">
            <v>0</v>
          </cell>
          <cell r="IK1008">
            <v>0</v>
          </cell>
          <cell r="IL1008">
            <v>0</v>
          </cell>
          <cell r="IM1008">
            <v>0</v>
          </cell>
          <cell r="IN1008">
            <v>0</v>
          </cell>
          <cell r="IO1008">
            <v>0</v>
          </cell>
          <cell r="IP1008">
            <v>0</v>
          </cell>
          <cell r="IQ1008">
            <v>0</v>
          </cell>
          <cell r="IR1008">
            <v>0</v>
          </cell>
          <cell r="IS1008">
            <v>0</v>
          </cell>
          <cell r="IT1008">
            <v>0</v>
          </cell>
          <cell r="IU1008">
            <v>0</v>
          </cell>
          <cell r="IV1008">
            <v>0</v>
          </cell>
          <cell r="IW1008">
            <v>0</v>
          </cell>
          <cell r="IX1008">
            <v>0</v>
          </cell>
          <cell r="IY1008">
            <v>0</v>
          </cell>
          <cell r="IZ1008">
            <v>0</v>
          </cell>
          <cell r="JA1008">
            <v>0</v>
          </cell>
          <cell r="JB1008">
            <v>0</v>
          </cell>
          <cell r="JC1008">
            <v>0</v>
          </cell>
          <cell r="JD1008">
            <v>0</v>
          </cell>
          <cell r="JE1008">
            <v>0</v>
          </cell>
          <cell r="JF1008">
            <v>0</v>
          </cell>
          <cell r="JG1008">
            <v>0</v>
          </cell>
          <cell r="JH1008">
            <v>0</v>
          </cell>
          <cell r="JI1008">
            <v>0</v>
          </cell>
          <cell r="JJ1008">
            <v>0</v>
          </cell>
          <cell r="JK1008">
            <v>0</v>
          </cell>
          <cell r="JL1008">
            <v>0</v>
          </cell>
          <cell r="JM1008">
            <v>0</v>
          </cell>
          <cell r="JN1008">
            <v>0</v>
          </cell>
          <cell r="JO1008">
            <v>0</v>
          </cell>
          <cell r="JP1008">
            <v>0</v>
          </cell>
          <cell r="JQ1008">
            <v>0</v>
          </cell>
        </row>
        <row r="1009">
          <cell r="D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0</v>
          </cell>
          <cell r="BD1009">
            <v>0</v>
          </cell>
          <cell r="BE1009">
            <v>0</v>
          </cell>
          <cell r="BF1009">
            <v>0</v>
          </cell>
          <cell r="BG1009">
            <v>0</v>
          </cell>
          <cell r="BH1009">
            <v>0</v>
          </cell>
          <cell r="BI1009">
            <v>0</v>
          </cell>
          <cell r="BJ1009">
            <v>0</v>
          </cell>
          <cell r="BK1009">
            <v>0</v>
          </cell>
          <cell r="BL1009">
            <v>0</v>
          </cell>
          <cell r="BM1009">
            <v>0</v>
          </cell>
          <cell r="BN1009">
            <v>0</v>
          </cell>
          <cell r="BO1009">
            <v>0</v>
          </cell>
          <cell r="BP1009">
            <v>0</v>
          </cell>
          <cell r="BQ1009">
            <v>0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0</v>
          </cell>
          <cell r="BW1009">
            <v>0</v>
          </cell>
          <cell r="BX1009">
            <v>0</v>
          </cell>
          <cell r="BY1009">
            <v>0</v>
          </cell>
          <cell r="BZ1009">
            <v>0</v>
          </cell>
          <cell r="CA1009">
            <v>0</v>
          </cell>
          <cell r="CB1009">
            <v>0</v>
          </cell>
          <cell r="CC1009">
            <v>0</v>
          </cell>
          <cell r="CD1009">
            <v>0</v>
          </cell>
          <cell r="CE1009">
            <v>0</v>
          </cell>
          <cell r="CF1009">
            <v>0</v>
          </cell>
          <cell r="CG1009">
            <v>0</v>
          </cell>
          <cell r="CH1009">
            <v>0</v>
          </cell>
          <cell r="CI1009">
            <v>0</v>
          </cell>
          <cell r="CJ1009">
            <v>0</v>
          </cell>
          <cell r="CK1009">
            <v>0</v>
          </cell>
          <cell r="CL1009">
            <v>0</v>
          </cell>
          <cell r="CM1009">
            <v>0</v>
          </cell>
          <cell r="CN1009">
            <v>0</v>
          </cell>
          <cell r="CO1009">
            <v>0</v>
          </cell>
          <cell r="CP1009">
            <v>0</v>
          </cell>
          <cell r="CQ1009">
            <v>0</v>
          </cell>
          <cell r="CR1009">
            <v>0</v>
          </cell>
          <cell r="CS1009">
            <v>0</v>
          </cell>
          <cell r="CT1009">
            <v>0</v>
          </cell>
          <cell r="CU1009">
            <v>0</v>
          </cell>
          <cell r="CV1009">
            <v>0</v>
          </cell>
          <cell r="CW1009">
            <v>0</v>
          </cell>
          <cell r="CX1009">
            <v>0</v>
          </cell>
          <cell r="CY1009">
            <v>0</v>
          </cell>
          <cell r="CZ1009">
            <v>0</v>
          </cell>
          <cell r="DA1009">
            <v>0</v>
          </cell>
          <cell r="DB1009">
            <v>0</v>
          </cell>
          <cell r="DC1009">
            <v>0</v>
          </cell>
          <cell r="DD1009">
            <v>0</v>
          </cell>
          <cell r="DE1009">
            <v>0</v>
          </cell>
          <cell r="DF1009">
            <v>0</v>
          </cell>
          <cell r="DG1009">
            <v>0</v>
          </cell>
          <cell r="DH1009">
            <v>0</v>
          </cell>
          <cell r="DI1009">
            <v>0</v>
          </cell>
          <cell r="DJ1009">
            <v>0</v>
          </cell>
          <cell r="DK1009">
            <v>0</v>
          </cell>
          <cell r="DL1009">
            <v>0</v>
          </cell>
          <cell r="DM1009">
            <v>0</v>
          </cell>
          <cell r="DN1009">
            <v>0</v>
          </cell>
          <cell r="DO1009">
            <v>0</v>
          </cell>
          <cell r="DP1009">
            <v>0</v>
          </cell>
          <cell r="DQ1009">
            <v>0</v>
          </cell>
          <cell r="DR1009">
            <v>0</v>
          </cell>
          <cell r="DS1009">
            <v>0</v>
          </cell>
          <cell r="DT1009">
            <v>0</v>
          </cell>
          <cell r="DU1009">
            <v>0</v>
          </cell>
          <cell r="DV1009">
            <v>0</v>
          </cell>
          <cell r="DW1009">
            <v>0</v>
          </cell>
          <cell r="DX1009">
            <v>0</v>
          </cell>
          <cell r="DY1009">
            <v>0</v>
          </cell>
          <cell r="DZ1009">
            <v>0</v>
          </cell>
          <cell r="EA1009">
            <v>0</v>
          </cell>
          <cell r="EB1009">
            <v>0</v>
          </cell>
          <cell r="EC1009">
            <v>0</v>
          </cell>
          <cell r="ED1009">
            <v>0</v>
          </cell>
          <cell r="EE1009">
            <v>0</v>
          </cell>
          <cell r="EF1009">
            <v>0</v>
          </cell>
          <cell r="EG1009">
            <v>0</v>
          </cell>
          <cell r="EH1009">
            <v>0</v>
          </cell>
          <cell r="EI1009">
            <v>0</v>
          </cell>
          <cell r="EJ1009">
            <v>0</v>
          </cell>
          <cell r="EK1009">
            <v>0</v>
          </cell>
          <cell r="EL1009">
            <v>0</v>
          </cell>
          <cell r="EM1009">
            <v>0</v>
          </cell>
          <cell r="EN1009">
            <v>0</v>
          </cell>
          <cell r="EO1009">
            <v>0</v>
          </cell>
          <cell r="EP1009">
            <v>0</v>
          </cell>
          <cell r="EQ1009">
            <v>0</v>
          </cell>
          <cell r="ER1009">
            <v>0</v>
          </cell>
          <cell r="ES1009">
            <v>0</v>
          </cell>
          <cell r="ET1009">
            <v>0</v>
          </cell>
          <cell r="EU1009">
            <v>0</v>
          </cell>
          <cell r="EV1009">
            <v>0</v>
          </cell>
          <cell r="EW1009">
            <v>0</v>
          </cell>
          <cell r="EX1009">
            <v>0</v>
          </cell>
          <cell r="EY1009">
            <v>0</v>
          </cell>
          <cell r="EZ1009">
            <v>0</v>
          </cell>
          <cell r="FA1009">
            <v>0</v>
          </cell>
          <cell r="FB1009">
            <v>0</v>
          </cell>
          <cell r="FC1009">
            <v>0</v>
          </cell>
          <cell r="FD1009">
            <v>0</v>
          </cell>
          <cell r="FE1009">
            <v>0</v>
          </cell>
          <cell r="FF1009">
            <v>0</v>
          </cell>
          <cell r="FG1009">
            <v>0</v>
          </cell>
          <cell r="FH1009">
            <v>0</v>
          </cell>
          <cell r="FI1009">
            <v>0</v>
          </cell>
          <cell r="FJ1009">
            <v>0</v>
          </cell>
          <cell r="FK1009">
            <v>0</v>
          </cell>
          <cell r="FL1009">
            <v>0</v>
          </cell>
          <cell r="FM1009">
            <v>0</v>
          </cell>
          <cell r="FN1009">
            <v>0</v>
          </cell>
          <cell r="FO1009">
            <v>0</v>
          </cell>
          <cell r="FP1009">
            <v>0</v>
          </cell>
          <cell r="FQ1009">
            <v>0</v>
          </cell>
          <cell r="FR1009">
            <v>0</v>
          </cell>
          <cell r="FS1009">
            <v>0</v>
          </cell>
          <cell r="FT1009">
            <v>0</v>
          </cell>
          <cell r="FU1009">
            <v>0</v>
          </cell>
          <cell r="FV1009">
            <v>0</v>
          </cell>
          <cell r="FW1009">
            <v>0</v>
          </cell>
          <cell r="FX1009">
            <v>0</v>
          </cell>
          <cell r="FY1009">
            <v>0</v>
          </cell>
          <cell r="FZ1009">
            <v>0</v>
          </cell>
          <cell r="GA1009">
            <v>0</v>
          </cell>
          <cell r="GB1009">
            <v>0</v>
          </cell>
          <cell r="GC1009">
            <v>0</v>
          </cell>
          <cell r="GD1009">
            <v>0</v>
          </cell>
          <cell r="GE1009">
            <v>0</v>
          </cell>
          <cell r="GF1009">
            <v>0</v>
          </cell>
          <cell r="GG1009">
            <v>0</v>
          </cell>
          <cell r="GH1009">
            <v>0</v>
          </cell>
          <cell r="GI1009">
            <v>0</v>
          </cell>
          <cell r="GJ1009">
            <v>0</v>
          </cell>
          <cell r="GK1009">
            <v>0</v>
          </cell>
          <cell r="GL1009">
            <v>0</v>
          </cell>
          <cell r="GM1009">
            <v>0</v>
          </cell>
          <cell r="GN1009">
            <v>0</v>
          </cell>
          <cell r="GO1009">
            <v>0</v>
          </cell>
          <cell r="GP1009">
            <v>0</v>
          </cell>
          <cell r="GQ1009">
            <v>0</v>
          </cell>
          <cell r="GR1009">
            <v>0</v>
          </cell>
          <cell r="GS1009">
            <v>0</v>
          </cell>
          <cell r="GT1009">
            <v>0</v>
          </cell>
          <cell r="GU1009">
            <v>0</v>
          </cell>
          <cell r="GV1009">
            <v>0</v>
          </cell>
          <cell r="GW1009">
            <v>0</v>
          </cell>
          <cell r="GX1009">
            <v>0</v>
          </cell>
          <cell r="GY1009">
            <v>0</v>
          </cell>
          <cell r="GZ1009">
            <v>0</v>
          </cell>
          <cell r="HA1009">
            <v>0</v>
          </cell>
          <cell r="HB1009">
            <v>0</v>
          </cell>
          <cell r="HC1009">
            <v>0</v>
          </cell>
          <cell r="HD1009">
            <v>0</v>
          </cell>
          <cell r="HE1009">
            <v>0</v>
          </cell>
          <cell r="HF1009">
            <v>0</v>
          </cell>
          <cell r="HG1009">
            <v>0</v>
          </cell>
          <cell r="HH1009">
            <v>0</v>
          </cell>
          <cell r="HI1009">
            <v>0</v>
          </cell>
          <cell r="HJ1009">
            <v>0</v>
          </cell>
          <cell r="HK1009">
            <v>0</v>
          </cell>
          <cell r="HL1009">
            <v>0</v>
          </cell>
          <cell r="HM1009">
            <v>0</v>
          </cell>
          <cell r="HN1009">
            <v>0</v>
          </cell>
          <cell r="HO1009">
            <v>0</v>
          </cell>
          <cell r="HP1009">
            <v>0</v>
          </cell>
          <cell r="HQ1009">
            <v>0</v>
          </cell>
          <cell r="HR1009">
            <v>0</v>
          </cell>
          <cell r="HS1009">
            <v>0</v>
          </cell>
          <cell r="HT1009">
            <v>0</v>
          </cell>
          <cell r="HU1009">
            <v>0</v>
          </cell>
          <cell r="HV1009">
            <v>0</v>
          </cell>
          <cell r="HW1009">
            <v>0</v>
          </cell>
          <cell r="HX1009">
            <v>0</v>
          </cell>
          <cell r="HY1009">
            <v>0</v>
          </cell>
          <cell r="HZ1009">
            <v>0</v>
          </cell>
          <cell r="IA1009">
            <v>0</v>
          </cell>
          <cell r="IB1009">
            <v>0</v>
          </cell>
          <cell r="IC1009">
            <v>0</v>
          </cell>
          <cell r="ID1009">
            <v>0</v>
          </cell>
          <cell r="IE1009">
            <v>0</v>
          </cell>
          <cell r="IF1009">
            <v>0</v>
          </cell>
          <cell r="IG1009">
            <v>0</v>
          </cell>
          <cell r="IH1009">
            <v>0</v>
          </cell>
          <cell r="II1009">
            <v>0</v>
          </cell>
          <cell r="IJ1009">
            <v>0</v>
          </cell>
          <cell r="IK1009">
            <v>0</v>
          </cell>
          <cell r="IL1009">
            <v>0</v>
          </cell>
          <cell r="IM1009">
            <v>0</v>
          </cell>
          <cell r="IN1009">
            <v>0</v>
          </cell>
          <cell r="IO1009">
            <v>0</v>
          </cell>
          <cell r="IP1009">
            <v>0</v>
          </cell>
          <cell r="IQ1009">
            <v>0</v>
          </cell>
          <cell r="IR1009">
            <v>0</v>
          </cell>
          <cell r="IS1009">
            <v>0</v>
          </cell>
          <cell r="IT1009">
            <v>0</v>
          </cell>
          <cell r="IU1009">
            <v>0</v>
          </cell>
          <cell r="IV1009">
            <v>0</v>
          </cell>
          <cell r="IW1009">
            <v>0</v>
          </cell>
          <cell r="IX1009">
            <v>0</v>
          </cell>
          <cell r="IY1009">
            <v>0</v>
          </cell>
          <cell r="IZ1009">
            <v>0</v>
          </cell>
          <cell r="JA1009">
            <v>0</v>
          </cell>
          <cell r="JB1009">
            <v>0</v>
          </cell>
          <cell r="JC1009">
            <v>0</v>
          </cell>
          <cell r="JD1009">
            <v>0</v>
          </cell>
          <cell r="JE1009">
            <v>0</v>
          </cell>
          <cell r="JF1009">
            <v>0</v>
          </cell>
          <cell r="JG1009">
            <v>0</v>
          </cell>
          <cell r="JH1009">
            <v>0</v>
          </cell>
          <cell r="JI1009">
            <v>0</v>
          </cell>
          <cell r="JJ1009">
            <v>0</v>
          </cell>
          <cell r="JK1009">
            <v>0</v>
          </cell>
          <cell r="JL1009">
            <v>0</v>
          </cell>
          <cell r="JM1009">
            <v>0</v>
          </cell>
          <cell r="JN1009">
            <v>0</v>
          </cell>
          <cell r="JO1009">
            <v>0</v>
          </cell>
          <cell r="JP1009">
            <v>0</v>
          </cell>
          <cell r="JQ1009">
            <v>0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0</v>
          </cell>
          <cell r="BD1010">
            <v>0</v>
          </cell>
          <cell r="BE1010">
            <v>0</v>
          </cell>
          <cell r="BF1010">
            <v>0</v>
          </cell>
          <cell r="BG1010">
            <v>0</v>
          </cell>
          <cell r="BH1010">
            <v>0</v>
          </cell>
          <cell r="BI1010">
            <v>0</v>
          </cell>
          <cell r="BJ1010">
            <v>0</v>
          </cell>
          <cell r="BK1010">
            <v>0</v>
          </cell>
          <cell r="BL1010">
            <v>0</v>
          </cell>
          <cell r="BM1010">
            <v>0</v>
          </cell>
          <cell r="BN1010">
            <v>0</v>
          </cell>
          <cell r="BO1010">
            <v>0</v>
          </cell>
          <cell r="BP1010">
            <v>0</v>
          </cell>
          <cell r="BQ1010">
            <v>0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0</v>
          </cell>
          <cell r="BW1010">
            <v>0</v>
          </cell>
          <cell r="BX1010">
            <v>0</v>
          </cell>
          <cell r="BY1010">
            <v>0</v>
          </cell>
          <cell r="BZ1010">
            <v>0</v>
          </cell>
          <cell r="CA1010">
            <v>0</v>
          </cell>
          <cell r="CB1010">
            <v>0</v>
          </cell>
          <cell r="CC1010">
            <v>0</v>
          </cell>
          <cell r="CD1010">
            <v>0</v>
          </cell>
          <cell r="CE1010">
            <v>0</v>
          </cell>
          <cell r="CF1010">
            <v>0</v>
          </cell>
          <cell r="CG1010">
            <v>0</v>
          </cell>
          <cell r="CH1010">
            <v>0</v>
          </cell>
          <cell r="CI1010">
            <v>0</v>
          </cell>
          <cell r="CJ1010">
            <v>0</v>
          </cell>
          <cell r="CK1010">
            <v>0</v>
          </cell>
          <cell r="CL1010">
            <v>0</v>
          </cell>
          <cell r="CM1010">
            <v>0</v>
          </cell>
          <cell r="CN1010">
            <v>0</v>
          </cell>
          <cell r="CO1010">
            <v>0</v>
          </cell>
          <cell r="CP1010">
            <v>0</v>
          </cell>
          <cell r="CQ1010">
            <v>0</v>
          </cell>
          <cell r="CR1010">
            <v>0</v>
          </cell>
          <cell r="CS1010">
            <v>0</v>
          </cell>
          <cell r="CT1010">
            <v>0</v>
          </cell>
          <cell r="CU1010">
            <v>0</v>
          </cell>
          <cell r="CV1010">
            <v>0</v>
          </cell>
          <cell r="CW1010">
            <v>0</v>
          </cell>
          <cell r="CX1010">
            <v>0</v>
          </cell>
          <cell r="CY1010">
            <v>0</v>
          </cell>
          <cell r="CZ1010">
            <v>0</v>
          </cell>
          <cell r="DA1010">
            <v>0</v>
          </cell>
          <cell r="DB1010">
            <v>0</v>
          </cell>
          <cell r="DC1010">
            <v>0</v>
          </cell>
          <cell r="DD1010">
            <v>0</v>
          </cell>
          <cell r="DE1010">
            <v>0</v>
          </cell>
          <cell r="DF1010">
            <v>0</v>
          </cell>
          <cell r="DG1010">
            <v>0</v>
          </cell>
          <cell r="DH1010">
            <v>0</v>
          </cell>
          <cell r="DI1010">
            <v>0</v>
          </cell>
          <cell r="DJ1010">
            <v>0</v>
          </cell>
          <cell r="DK1010">
            <v>0</v>
          </cell>
          <cell r="DL1010">
            <v>0</v>
          </cell>
          <cell r="DM1010">
            <v>0</v>
          </cell>
          <cell r="DN1010">
            <v>0</v>
          </cell>
          <cell r="DO1010">
            <v>0</v>
          </cell>
          <cell r="DP1010">
            <v>0</v>
          </cell>
          <cell r="DQ1010">
            <v>0</v>
          </cell>
          <cell r="DR1010">
            <v>0</v>
          </cell>
          <cell r="DS1010">
            <v>0</v>
          </cell>
          <cell r="DT1010">
            <v>0</v>
          </cell>
          <cell r="DU1010">
            <v>0</v>
          </cell>
          <cell r="DV1010">
            <v>0</v>
          </cell>
          <cell r="DW1010">
            <v>0</v>
          </cell>
          <cell r="DX1010">
            <v>0</v>
          </cell>
          <cell r="DY1010">
            <v>0</v>
          </cell>
          <cell r="DZ1010">
            <v>0</v>
          </cell>
          <cell r="EA1010">
            <v>0</v>
          </cell>
          <cell r="EB1010">
            <v>0</v>
          </cell>
          <cell r="EC1010">
            <v>0</v>
          </cell>
          <cell r="ED1010">
            <v>0</v>
          </cell>
          <cell r="EE1010">
            <v>0</v>
          </cell>
          <cell r="EF1010">
            <v>0</v>
          </cell>
          <cell r="EG1010">
            <v>0</v>
          </cell>
          <cell r="EH1010">
            <v>0</v>
          </cell>
          <cell r="EI1010">
            <v>0</v>
          </cell>
          <cell r="EJ1010">
            <v>0</v>
          </cell>
          <cell r="EK1010">
            <v>0</v>
          </cell>
          <cell r="EL1010">
            <v>0</v>
          </cell>
          <cell r="EM1010">
            <v>0</v>
          </cell>
          <cell r="EN1010">
            <v>0</v>
          </cell>
          <cell r="EO1010">
            <v>0</v>
          </cell>
          <cell r="EP1010">
            <v>0</v>
          </cell>
          <cell r="EQ1010">
            <v>0</v>
          </cell>
          <cell r="ER1010">
            <v>0</v>
          </cell>
          <cell r="ES1010">
            <v>0</v>
          </cell>
          <cell r="ET1010">
            <v>0</v>
          </cell>
          <cell r="EU1010">
            <v>0</v>
          </cell>
          <cell r="EV1010">
            <v>0</v>
          </cell>
          <cell r="EW1010">
            <v>0</v>
          </cell>
          <cell r="EX1010">
            <v>0</v>
          </cell>
          <cell r="EY1010">
            <v>0</v>
          </cell>
          <cell r="EZ1010">
            <v>0</v>
          </cell>
          <cell r="FA1010">
            <v>0</v>
          </cell>
          <cell r="FB1010">
            <v>0</v>
          </cell>
          <cell r="FC1010">
            <v>0</v>
          </cell>
          <cell r="FD1010">
            <v>0</v>
          </cell>
          <cell r="FE1010">
            <v>0</v>
          </cell>
          <cell r="FF1010">
            <v>0</v>
          </cell>
          <cell r="FG1010">
            <v>0</v>
          </cell>
          <cell r="FH1010">
            <v>0</v>
          </cell>
          <cell r="FI1010">
            <v>0</v>
          </cell>
          <cell r="FJ1010">
            <v>0</v>
          </cell>
          <cell r="FK1010">
            <v>0</v>
          </cell>
          <cell r="FL1010">
            <v>0</v>
          </cell>
          <cell r="FM1010">
            <v>0</v>
          </cell>
          <cell r="FN1010">
            <v>0</v>
          </cell>
          <cell r="FO1010">
            <v>0</v>
          </cell>
          <cell r="FP1010">
            <v>0</v>
          </cell>
          <cell r="FQ1010">
            <v>0</v>
          </cell>
          <cell r="FR1010">
            <v>0</v>
          </cell>
          <cell r="FS1010">
            <v>0</v>
          </cell>
          <cell r="FT1010">
            <v>0</v>
          </cell>
          <cell r="FU1010">
            <v>0</v>
          </cell>
          <cell r="FV1010">
            <v>0</v>
          </cell>
          <cell r="FW1010">
            <v>0</v>
          </cell>
          <cell r="FX1010">
            <v>0</v>
          </cell>
          <cell r="FY1010">
            <v>0</v>
          </cell>
          <cell r="FZ1010">
            <v>0</v>
          </cell>
          <cell r="GA1010">
            <v>0</v>
          </cell>
          <cell r="GB1010">
            <v>0</v>
          </cell>
          <cell r="GC1010">
            <v>0</v>
          </cell>
          <cell r="GD1010">
            <v>0</v>
          </cell>
          <cell r="GE1010">
            <v>0</v>
          </cell>
          <cell r="GF1010">
            <v>0</v>
          </cell>
          <cell r="GG1010">
            <v>0</v>
          </cell>
          <cell r="GH1010">
            <v>0</v>
          </cell>
          <cell r="GI1010">
            <v>0</v>
          </cell>
          <cell r="GJ1010">
            <v>0</v>
          </cell>
          <cell r="GK1010">
            <v>0</v>
          </cell>
          <cell r="GL1010">
            <v>0</v>
          </cell>
          <cell r="GM1010">
            <v>0</v>
          </cell>
          <cell r="GN1010">
            <v>0</v>
          </cell>
          <cell r="GO1010">
            <v>0</v>
          </cell>
          <cell r="GP1010">
            <v>0</v>
          </cell>
          <cell r="GQ1010">
            <v>0</v>
          </cell>
          <cell r="GR1010">
            <v>0</v>
          </cell>
          <cell r="GS1010">
            <v>0</v>
          </cell>
          <cell r="GT1010">
            <v>0</v>
          </cell>
          <cell r="GU1010">
            <v>0</v>
          </cell>
          <cell r="GV1010">
            <v>0</v>
          </cell>
          <cell r="GW1010">
            <v>0</v>
          </cell>
          <cell r="GX1010">
            <v>0</v>
          </cell>
          <cell r="GY1010">
            <v>0</v>
          </cell>
          <cell r="GZ1010">
            <v>0</v>
          </cell>
          <cell r="HA1010">
            <v>0</v>
          </cell>
          <cell r="HB1010">
            <v>0</v>
          </cell>
          <cell r="HC1010">
            <v>0</v>
          </cell>
          <cell r="HD1010">
            <v>0</v>
          </cell>
          <cell r="HE1010">
            <v>0</v>
          </cell>
          <cell r="HF1010">
            <v>0</v>
          </cell>
          <cell r="HG1010">
            <v>0</v>
          </cell>
          <cell r="HH1010">
            <v>0</v>
          </cell>
          <cell r="HI1010">
            <v>0</v>
          </cell>
          <cell r="HJ1010">
            <v>0</v>
          </cell>
          <cell r="HK1010">
            <v>0</v>
          </cell>
          <cell r="HL1010">
            <v>0</v>
          </cell>
          <cell r="HM1010">
            <v>0</v>
          </cell>
          <cell r="HN1010">
            <v>0</v>
          </cell>
          <cell r="HO1010">
            <v>0</v>
          </cell>
          <cell r="HP1010">
            <v>0</v>
          </cell>
          <cell r="HQ1010">
            <v>0</v>
          </cell>
          <cell r="HR1010">
            <v>0</v>
          </cell>
          <cell r="HS1010">
            <v>0</v>
          </cell>
          <cell r="HT1010">
            <v>0</v>
          </cell>
          <cell r="HU1010">
            <v>0</v>
          </cell>
          <cell r="HV1010">
            <v>0</v>
          </cell>
          <cell r="HW1010">
            <v>0</v>
          </cell>
          <cell r="HX1010">
            <v>0</v>
          </cell>
          <cell r="HY1010">
            <v>0</v>
          </cell>
          <cell r="HZ1010">
            <v>0</v>
          </cell>
          <cell r="IA1010">
            <v>0</v>
          </cell>
          <cell r="IB1010">
            <v>0</v>
          </cell>
          <cell r="IC1010">
            <v>0</v>
          </cell>
          <cell r="ID1010">
            <v>0</v>
          </cell>
          <cell r="IE1010">
            <v>0</v>
          </cell>
          <cell r="IF1010">
            <v>0</v>
          </cell>
          <cell r="IG1010">
            <v>0</v>
          </cell>
          <cell r="IH1010">
            <v>0</v>
          </cell>
          <cell r="II1010">
            <v>0</v>
          </cell>
          <cell r="IJ1010">
            <v>0</v>
          </cell>
          <cell r="IK1010">
            <v>0</v>
          </cell>
          <cell r="IL1010">
            <v>0</v>
          </cell>
          <cell r="IM1010">
            <v>0</v>
          </cell>
          <cell r="IN1010">
            <v>0</v>
          </cell>
          <cell r="IO1010">
            <v>0</v>
          </cell>
          <cell r="IP1010">
            <v>0</v>
          </cell>
          <cell r="IQ1010">
            <v>0</v>
          </cell>
          <cell r="IR1010">
            <v>0</v>
          </cell>
          <cell r="IS1010">
            <v>0</v>
          </cell>
          <cell r="IT1010">
            <v>0</v>
          </cell>
          <cell r="IU1010">
            <v>0</v>
          </cell>
          <cell r="IV1010">
            <v>0</v>
          </cell>
          <cell r="IW1010">
            <v>0</v>
          </cell>
          <cell r="IX1010">
            <v>0</v>
          </cell>
          <cell r="IY1010">
            <v>0</v>
          </cell>
          <cell r="IZ1010">
            <v>0</v>
          </cell>
          <cell r="JA1010">
            <v>0</v>
          </cell>
          <cell r="JB1010">
            <v>0</v>
          </cell>
          <cell r="JC1010">
            <v>0</v>
          </cell>
          <cell r="JD1010">
            <v>0</v>
          </cell>
          <cell r="JE1010">
            <v>0</v>
          </cell>
          <cell r="JF1010">
            <v>0</v>
          </cell>
          <cell r="JG1010">
            <v>0</v>
          </cell>
          <cell r="JH1010">
            <v>0</v>
          </cell>
          <cell r="JI1010">
            <v>0</v>
          </cell>
          <cell r="JJ1010">
            <v>0</v>
          </cell>
          <cell r="JK1010">
            <v>0</v>
          </cell>
          <cell r="JL1010">
            <v>0</v>
          </cell>
          <cell r="JM1010">
            <v>0</v>
          </cell>
          <cell r="JN1010">
            <v>0</v>
          </cell>
          <cell r="JO1010">
            <v>0</v>
          </cell>
          <cell r="JP1010">
            <v>0</v>
          </cell>
          <cell r="JQ1010">
            <v>0</v>
          </cell>
        </row>
        <row r="1012">
          <cell r="D1012" t="str">
            <v>WD_.QF.GOE._.qID.Five_Pine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0</v>
          </cell>
          <cell r="BD1012">
            <v>0</v>
          </cell>
          <cell r="BE1012">
            <v>0</v>
          </cell>
          <cell r="BF1012">
            <v>0</v>
          </cell>
          <cell r="BG1012">
            <v>0</v>
          </cell>
          <cell r="BH1012">
            <v>0</v>
          </cell>
          <cell r="BI1012">
            <v>0</v>
          </cell>
          <cell r="BJ1012">
            <v>0</v>
          </cell>
          <cell r="BK1012">
            <v>0</v>
          </cell>
          <cell r="BL1012">
            <v>0</v>
          </cell>
          <cell r="BM1012">
            <v>0</v>
          </cell>
          <cell r="BN1012">
            <v>0</v>
          </cell>
          <cell r="BO1012">
            <v>0</v>
          </cell>
          <cell r="BP1012">
            <v>0</v>
          </cell>
          <cell r="BQ1012">
            <v>0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0</v>
          </cell>
          <cell r="BW1012">
            <v>0</v>
          </cell>
          <cell r="BX1012">
            <v>0</v>
          </cell>
          <cell r="BY1012">
            <v>0</v>
          </cell>
          <cell r="BZ1012">
            <v>0</v>
          </cell>
          <cell r="CA1012">
            <v>0</v>
          </cell>
          <cell r="CB1012">
            <v>0</v>
          </cell>
          <cell r="CC1012">
            <v>0</v>
          </cell>
          <cell r="CD1012">
            <v>0</v>
          </cell>
          <cell r="CE1012">
            <v>0</v>
          </cell>
          <cell r="CF1012">
            <v>0</v>
          </cell>
          <cell r="CG1012">
            <v>0</v>
          </cell>
          <cell r="CH1012">
            <v>0</v>
          </cell>
          <cell r="CI1012">
            <v>0</v>
          </cell>
          <cell r="CJ1012">
            <v>0</v>
          </cell>
          <cell r="CK1012">
            <v>0</v>
          </cell>
          <cell r="CL1012">
            <v>0</v>
          </cell>
          <cell r="CM1012">
            <v>0</v>
          </cell>
          <cell r="CN1012">
            <v>0</v>
          </cell>
          <cell r="CO1012">
            <v>0</v>
          </cell>
          <cell r="CP1012">
            <v>0</v>
          </cell>
          <cell r="CQ1012">
            <v>0</v>
          </cell>
          <cell r="CR1012">
            <v>0</v>
          </cell>
          <cell r="CS1012">
            <v>0</v>
          </cell>
          <cell r="CT1012">
            <v>0</v>
          </cell>
          <cell r="CU1012">
            <v>0</v>
          </cell>
          <cell r="CV1012">
            <v>0</v>
          </cell>
          <cell r="CW1012">
            <v>0</v>
          </cell>
          <cell r="CX1012">
            <v>0</v>
          </cell>
          <cell r="CY1012">
            <v>0</v>
          </cell>
          <cell r="CZ1012">
            <v>0</v>
          </cell>
          <cell r="DA1012">
            <v>0</v>
          </cell>
          <cell r="DB1012">
            <v>0</v>
          </cell>
          <cell r="DC1012">
            <v>0</v>
          </cell>
          <cell r="DD1012">
            <v>0</v>
          </cell>
          <cell r="DE1012">
            <v>0</v>
          </cell>
          <cell r="DF1012">
            <v>0</v>
          </cell>
          <cell r="DG1012">
            <v>0</v>
          </cell>
          <cell r="DH1012">
            <v>0</v>
          </cell>
          <cell r="DI1012">
            <v>0</v>
          </cell>
          <cell r="DJ1012">
            <v>0</v>
          </cell>
          <cell r="DK1012">
            <v>0</v>
          </cell>
          <cell r="DL1012">
            <v>0</v>
          </cell>
          <cell r="DM1012">
            <v>0</v>
          </cell>
          <cell r="DN1012">
            <v>0</v>
          </cell>
          <cell r="DO1012">
            <v>0</v>
          </cell>
          <cell r="DP1012">
            <v>0</v>
          </cell>
          <cell r="DQ1012">
            <v>0</v>
          </cell>
          <cell r="DR1012">
            <v>0</v>
          </cell>
          <cell r="DS1012">
            <v>0</v>
          </cell>
          <cell r="DT1012">
            <v>0</v>
          </cell>
          <cell r="DU1012">
            <v>0</v>
          </cell>
          <cell r="DV1012">
            <v>0</v>
          </cell>
          <cell r="DW1012">
            <v>0</v>
          </cell>
          <cell r="DX1012">
            <v>0</v>
          </cell>
          <cell r="DY1012">
            <v>0</v>
          </cell>
          <cell r="DZ1012">
            <v>0</v>
          </cell>
          <cell r="EA1012">
            <v>0</v>
          </cell>
          <cell r="EB1012">
            <v>0</v>
          </cell>
          <cell r="EC1012">
            <v>0</v>
          </cell>
          <cell r="ED1012">
            <v>0</v>
          </cell>
          <cell r="EE1012">
            <v>0</v>
          </cell>
          <cell r="EF1012">
            <v>0</v>
          </cell>
          <cell r="EG1012">
            <v>0</v>
          </cell>
          <cell r="EH1012">
            <v>0</v>
          </cell>
          <cell r="EI1012">
            <v>0</v>
          </cell>
          <cell r="EJ1012">
            <v>0</v>
          </cell>
          <cell r="EK1012">
            <v>0</v>
          </cell>
          <cell r="EL1012">
            <v>0</v>
          </cell>
          <cell r="EM1012">
            <v>0</v>
          </cell>
          <cell r="EN1012">
            <v>0</v>
          </cell>
          <cell r="EO1012">
            <v>0</v>
          </cell>
          <cell r="EP1012">
            <v>0</v>
          </cell>
          <cell r="EQ1012">
            <v>0</v>
          </cell>
          <cell r="ER1012">
            <v>0</v>
          </cell>
          <cell r="ES1012">
            <v>0</v>
          </cell>
          <cell r="ET1012">
            <v>0</v>
          </cell>
          <cell r="EU1012">
            <v>0</v>
          </cell>
          <cell r="EV1012">
            <v>0</v>
          </cell>
          <cell r="EW1012">
            <v>0</v>
          </cell>
          <cell r="EX1012">
            <v>0</v>
          </cell>
          <cell r="EY1012">
            <v>0</v>
          </cell>
          <cell r="EZ1012">
            <v>0</v>
          </cell>
          <cell r="FA1012">
            <v>0</v>
          </cell>
          <cell r="FB1012">
            <v>0</v>
          </cell>
          <cell r="FC1012">
            <v>0</v>
          </cell>
          <cell r="FD1012">
            <v>0</v>
          </cell>
          <cell r="FE1012">
            <v>0</v>
          </cell>
          <cell r="FF1012">
            <v>0</v>
          </cell>
          <cell r="FG1012">
            <v>0</v>
          </cell>
          <cell r="FH1012">
            <v>0</v>
          </cell>
          <cell r="FI1012">
            <v>0</v>
          </cell>
          <cell r="FJ1012">
            <v>0</v>
          </cell>
          <cell r="FK1012">
            <v>0</v>
          </cell>
          <cell r="FL1012">
            <v>0</v>
          </cell>
          <cell r="FM1012">
            <v>0</v>
          </cell>
          <cell r="FN1012">
            <v>0</v>
          </cell>
          <cell r="FO1012">
            <v>0</v>
          </cell>
          <cell r="FP1012">
            <v>0</v>
          </cell>
          <cell r="FQ1012">
            <v>0</v>
          </cell>
          <cell r="FR1012">
            <v>0</v>
          </cell>
          <cell r="FS1012">
            <v>0</v>
          </cell>
          <cell r="FT1012">
            <v>0</v>
          </cell>
          <cell r="FU1012">
            <v>0</v>
          </cell>
          <cell r="FV1012">
            <v>0</v>
          </cell>
          <cell r="FW1012">
            <v>0</v>
          </cell>
          <cell r="FX1012">
            <v>0</v>
          </cell>
          <cell r="FY1012">
            <v>0</v>
          </cell>
          <cell r="FZ1012">
            <v>0</v>
          </cell>
          <cell r="GA1012">
            <v>0</v>
          </cell>
          <cell r="GB1012">
            <v>0</v>
          </cell>
          <cell r="GC1012">
            <v>0</v>
          </cell>
          <cell r="GD1012">
            <v>0</v>
          </cell>
          <cell r="GE1012">
            <v>0</v>
          </cell>
          <cell r="GF1012">
            <v>0</v>
          </cell>
          <cell r="GG1012">
            <v>0</v>
          </cell>
          <cell r="GH1012">
            <v>0</v>
          </cell>
          <cell r="GI1012">
            <v>0</v>
          </cell>
          <cell r="GJ1012">
            <v>0</v>
          </cell>
          <cell r="GK1012">
            <v>0</v>
          </cell>
          <cell r="GL1012">
            <v>0</v>
          </cell>
          <cell r="GM1012">
            <v>0</v>
          </cell>
          <cell r="GN1012">
            <v>0</v>
          </cell>
          <cell r="GO1012">
            <v>0</v>
          </cell>
          <cell r="GP1012">
            <v>0</v>
          </cell>
          <cell r="GQ1012">
            <v>0</v>
          </cell>
          <cell r="GR1012">
            <v>0</v>
          </cell>
          <cell r="GS1012">
            <v>0</v>
          </cell>
          <cell r="GT1012">
            <v>0</v>
          </cell>
          <cell r="GU1012">
            <v>0</v>
          </cell>
          <cell r="GV1012">
            <v>0</v>
          </cell>
          <cell r="GW1012">
            <v>0</v>
          </cell>
          <cell r="GX1012">
            <v>0</v>
          </cell>
          <cell r="GY1012">
            <v>0</v>
          </cell>
          <cell r="GZ1012">
            <v>0</v>
          </cell>
          <cell r="HA1012">
            <v>0</v>
          </cell>
          <cell r="HB1012">
            <v>0</v>
          </cell>
          <cell r="HC1012">
            <v>0</v>
          </cell>
          <cell r="HD1012">
            <v>0</v>
          </cell>
          <cell r="HE1012">
            <v>0</v>
          </cell>
          <cell r="HF1012">
            <v>0</v>
          </cell>
          <cell r="HG1012">
            <v>0</v>
          </cell>
          <cell r="HH1012">
            <v>0</v>
          </cell>
          <cell r="HI1012">
            <v>0</v>
          </cell>
          <cell r="HJ1012">
            <v>0</v>
          </cell>
          <cell r="HK1012">
            <v>0</v>
          </cell>
          <cell r="HL1012">
            <v>0</v>
          </cell>
          <cell r="HM1012">
            <v>0</v>
          </cell>
          <cell r="HN1012">
            <v>0</v>
          </cell>
          <cell r="HO1012">
            <v>0</v>
          </cell>
          <cell r="HP1012">
            <v>0</v>
          </cell>
          <cell r="HQ1012">
            <v>0</v>
          </cell>
          <cell r="HR1012">
            <v>0</v>
          </cell>
          <cell r="HS1012">
            <v>0</v>
          </cell>
          <cell r="HT1012">
            <v>0</v>
          </cell>
          <cell r="HU1012">
            <v>0</v>
          </cell>
          <cell r="HV1012">
            <v>0</v>
          </cell>
          <cell r="HW1012">
            <v>0</v>
          </cell>
          <cell r="HX1012">
            <v>0</v>
          </cell>
          <cell r="HY1012">
            <v>0</v>
          </cell>
          <cell r="HZ1012">
            <v>0</v>
          </cell>
          <cell r="IA1012">
            <v>0</v>
          </cell>
          <cell r="IB1012">
            <v>0</v>
          </cell>
          <cell r="IC1012">
            <v>0</v>
          </cell>
          <cell r="ID1012">
            <v>0</v>
          </cell>
          <cell r="IE1012">
            <v>0</v>
          </cell>
          <cell r="IF1012">
            <v>0</v>
          </cell>
          <cell r="IG1012">
            <v>0</v>
          </cell>
          <cell r="IH1012">
            <v>0</v>
          </cell>
          <cell r="II1012">
            <v>0</v>
          </cell>
          <cell r="IJ1012">
            <v>0</v>
          </cell>
          <cell r="IK1012">
            <v>0</v>
          </cell>
          <cell r="IL1012">
            <v>0</v>
          </cell>
          <cell r="IM1012">
            <v>0</v>
          </cell>
          <cell r="IN1012">
            <v>0</v>
          </cell>
          <cell r="IO1012">
            <v>0</v>
          </cell>
          <cell r="IP1012">
            <v>0</v>
          </cell>
          <cell r="IQ1012">
            <v>0</v>
          </cell>
          <cell r="IR1012">
            <v>0</v>
          </cell>
          <cell r="IS1012">
            <v>0</v>
          </cell>
          <cell r="IT1012">
            <v>0</v>
          </cell>
          <cell r="IU1012">
            <v>0</v>
          </cell>
          <cell r="IV1012">
            <v>0</v>
          </cell>
          <cell r="IW1012">
            <v>0</v>
          </cell>
          <cell r="IX1012">
            <v>0</v>
          </cell>
          <cell r="IY1012">
            <v>0</v>
          </cell>
          <cell r="IZ1012">
            <v>0</v>
          </cell>
          <cell r="JA1012">
            <v>0</v>
          </cell>
          <cell r="JB1012">
            <v>0</v>
          </cell>
          <cell r="JC1012">
            <v>0</v>
          </cell>
          <cell r="JD1012">
            <v>0</v>
          </cell>
          <cell r="JE1012">
            <v>0</v>
          </cell>
          <cell r="JF1012">
            <v>0</v>
          </cell>
          <cell r="JG1012">
            <v>0</v>
          </cell>
          <cell r="JH1012">
            <v>0</v>
          </cell>
          <cell r="JI1012">
            <v>0</v>
          </cell>
          <cell r="JJ1012">
            <v>0</v>
          </cell>
          <cell r="JK1012">
            <v>0</v>
          </cell>
          <cell r="JL1012">
            <v>0</v>
          </cell>
          <cell r="JM1012">
            <v>0</v>
          </cell>
          <cell r="JN1012">
            <v>0</v>
          </cell>
          <cell r="JO1012">
            <v>0</v>
          </cell>
          <cell r="JP1012">
            <v>0</v>
          </cell>
          <cell r="JQ1012">
            <v>0</v>
          </cell>
        </row>
        <row r="1013">
          <cell r="D1013" t="str">
            <v>WD_.QF.GOE._.qID.North_Point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0</v>
          </cell>
          <cell r="BD1013">
            <v>0</v>
          </cell>
          <cell r="BE1013">
            <v>0</v>
          </cell>
          <cell r="BF1013">
            <v>0</v>
          </cell>
          <cell r="BG1013">
            <v>0</v>
          </cell>
          <cell r="BH1013">
            <v>0</v>
          </cell>
          <cell r="BI1013">
            <v>0</v>
          </cell>
          <cell r="BJ1013">
            <v>0</v>
          </cell>
          <cell r="BK1013">
            <v>0</v>
          </cell>
          <cell r="BL1013">
            <v>0</v>
          </cell>
          <cell r="BM1013">
            <v>0</v>
          </cell>
          <cell r="BN1013">
            <v>0</v>
          </cell>
          <cell r="BO1013">
            <v>0</v>
          </cell>
          <cell r="BP1013">
            <v>0</v>
          </cell>
          <cell r="BQ1013">
            <v>0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0</v>
          </cell>
          <cell r="BW1013">
            <v>0</v>
          </cell>
          <cell r="BX1013">
            <v>0</v>
          </cell>
          <cell r="BY1013">
            <v>0</v>
          </cell>
          <cell r="BZ1013">
            <v>0</v>
          </cell>
          <cell r="CA1013">
            <v>0</v>
          </cell>
          <cell r="CB1013">
            <v>0</v>
          </cell>
          <cell r="CC1013">
            <v>0</v>
          </cell>
          <cell r="CD1013">
            <v>0</v>
          </cell>
          <cell r="CE1013">
            <v>0</v>
          </cell>
          <cell r="CF1013">
            <v>0</v>
          </cell>
          <cell r="CG1013">
            <v>0</v>
          </cell>
          <cell r="CH1013">
            <v>0</v>
          </cell>
          <cell r="CI1013">
            <v>0</v>
          </cell>
          <cell r="CJ1013">
            <v>0</v>
          </cell>
          <cell r="CK1013">
            <v>0</v>
          </cell>
          <cell r="CL1013">
            <v>0</v>
          </cell>
          <cell r="CM1013">
            <v>0</v>
          </cell>
          <cell r="CN1013">
            <v>0</v>
          </cell>
          <cell r="CO1013">
            <v>0</v>
          </cell>
          <cell r="CP1013">
            <v>0</v>
          </cell>
          <cell r="CQ1013">
            <v>0</v>
          </cell>
          <cell r="CR1013">
            <v>0</v>
          </cell>
          <cell r="CS1013">
            <v>0</v>
          </cell>
          <cell r="CT1013">
            <v>0</v>
          </cell>
          <cell r="CU1013">
            <v>0</v>
          </cell>
          <cell r="CV1013">
            <v>0</v>
          </cell>
          <cell r="CW1013">
            <v>0</v>
          </cell>
          <cell r="CX1013">
            <v>0</v>
          </cell>
          <cell r="CY1013">
            <v>0</v>
          </cell>
          <cell r="CZ1013">
            <v>0</v>
          </cell>
          <cell r="DA1013">
            <v>0</v>
          </cell>
          <cell r="DB1013">
            <v>0</v>
          </cell>
          <cell r="DC1013">
            <v>0</v>
          </cell>
          <cell r="DD1013">
            <v>0</v>
          </cell>
          <cell r="DE1013">
            <v>0</v>
          </cell>
          <cell r="DF1013">
            <v>0</v>
          </cell>
          <cell r="DG1013">
            <v>0</v>
          </cell>
          <cell r="DH1013">
            <v>0</v>
          </cell>
          <cell r="DI1013">
            <v>0</v>
          </cell>
          <cell r="DJ1013">
            <v>0</v>
          </cell>
          <cell r="DK1013">
            <v>0</v>
          </cell>
          <cell r="DL1013">
            <v>0</v>
          </cell>
          <cell r="DM1013">
            <v>0</v>
          </cell>
          <cell r="DN1013">
            <v>0</v>
          </cell>
          <cell r="DO1013">
            <v>0</v>
          </cell>
          <cell r="DP1013">
            <v>0</v>
          </cell>
          <cell r="DQ1013">
            <v>0</v>
          </cell>
          <cell r="DR1013">
            <v>0</v>
          </cell>
          <cell r="DS1013">
            <v>0</v>
          </cell>
          <cell r="DT1013">
            <v>0</v>
          </cell>
          <cell r="DU1013">
            <v>0</v>
          </cell>
          <cell r="DV1013">
            <v>0</v>
          </cell>
          <cell r="DW1013">
            <v>0</v>
          </cell>
          <cell r="DX1013">
            <v>0</v>
          </cell>
          <cell r="DY1013">
            <v>0</v>
          </cell>
          <cell r="DZ1013">
            <v>0</v>
          </cell>
          <cell r="EA1013">
            <v>0</v>
          </cell>
          <cell r="EB1013">
            <v>0</v>
          </cell>
          <cell r="EC1013">
            <v>0</v>
          </cell>
          <cell r="ED1013">
            <v>0</v>
          </cell>
          <cell r="EE1013">
            <v>0</v>
          </cell>
          <cell r="EF1013">
            <v>0</v>
          </cell>
          <cell r="EG1013">
            <v>0</v>
          </cell>
          <cell r="EH1013">
            <v>0</v>
          </cell>
          <cell r="EI1013">
            <v>0</v>
          </cell>
          <cell r="EJ1013">
            <v>0</v>
          </cell>
          <cell r="EK1013">
            <v>0</v>
          </cell>
          <cell r="EL1013">
            <v>0</v>
          </cell>
          <cell r="EM1013">
            <v>0</v>
          </cell>
          <cell r="EN1013">
            <v>0</v>
          </cell>
          <cell r="EO1013">
            <v>0</v>
          </cell>
          <cell r="EP1013">
            <v>0</v>
          </cell>
          <cell r="EQ1013">
            <v>0</v>
          </cell>
          <cell r="ER1013">
            <v>0</v>
          </cell>
          <cell r="ES1013">
            <v>0</v>
          </cell>
          <cell r="ET1013">
            <v>0</v>
          </cell>
          <cell r="EU1013">
            <v>0</v>
          </cell>
          <cell r="EV1013">
            <v>0</v>
          </cell>
          <cell r="EW1013">
            <v>0</v>
          </cell>
          <cell r="EX1013">
            <v>0</v>
          </cell>
          <cell r="EY1013">
            <v>0</v>
          </cell>
          <cell r="EZ1013">
            <v>0</v>
          </cell>
          <cell r="FA1013">
            <v>0</v>
          </cell>
          <cell r="FB1013">
            <v>0</v>
          </cell>
          <cell r="FC1013">
            <v>0</v>
          </cell>
          <cell r="FD1013">
            <v>0</v>
          </cell>
          <cell r="FE1013">
            <v>0</v>
          </cell>
          <cell r="FF1013">
            <v>0</v>
          </cell>
          <cell r="FG1013">
            <v>0</v>
          </cell>
          <cell r="FH1013">
            <v>0</v>
          </cell>
          <cell r="FI1013">
            <v>0</v>
          </cell>
          <cell r="FJ1013">
            <v>0</v>
          </cell>
          <cell r="FK1013">
            <v>0</v>
          </cell>
          <cell r="FL1013">
            <v>0</v>
          </cell>
          <cell r="FM1013">
            <v>0</v>
          </cell>
          <cell r="FN1013">
            <v>0</v>
          </cell>
          <cell r="FO1013">
            <v>0</v>
          </cell>
          <cell r="FP1013">
            <v>0</v>
          </cell>
          <cell r="FQ1013">
            <v>0</v>
          </cell>
          <cell r="FR1013">
            <v>0</v>
          </cell>
          <cell r="FS1013">
            <v>0</v>
          </cell>
          <cell r="FT1013">
            <v>0</v>
          </cell>
          <cell r="FU1013">
            <v>0</v>
          </cell>
          <cell r="FV1013">
            <v>0</v>
          </cell>
          <cell r="FW1013">
            <v>0</v>
          </cell>
          <cell r="FX1013">
            <v>0</v>
          </cell>
          <cell r="FY1013">
            <v>0</v>
          </cell>
          <cell r="FZ1013">
            <v>0</v>
          </cell>
          <cell r="GA1013">
            <v>0</v>
          </cell>
          <cell r="GB1013">
            <v>0</v>
          </cell>
          <cell r="GC1013">
            <v>0</v>
          </cell>
          <cell r="GD1013">
            <v>0</v>
          </cell>
          <cell r="GE1013">
            <v>0</v>
          </cell>
          <cell r="GF1013">
            <v>0</v>
          </cell>
          <cell r="GG1013">
            <v>0</v>
          </cell>
          <cell r="GH1013">
            <v>0</v>
          </cell>
          <cell r="GI1013">
            <v>0</v>
          </cell>
          <cell r="GJ1013">
            <v>0</v>
          </cell>
          <cell r="GK1013">
            <v>0</v>
          </cell>
          <cell r="GL1013">
            <v>0</v>
          </cell>
          <cell r="GM1013">
            <v>0</v>
          </cell>
          <cell r="GN1013">
            <v>0</v>
          </cell>
          <cell r="GO1013">
            <v>0</v>
          </cell>
          <cell r="GP1013">
            <v>0</v>
          </cell>
          <cell r="GQ1013">
            <v>0</v>
          </cell>
          <cell r="GR1013">
            <v>0</v>
          </cell>
          <cell r="GS1013">
            <v>0</v>
          </cell>
          <cell r="GT1013">
            <v>0</v>
          </cell>
          <cell r="GU1013">
            <v>0</v>
          </cell>
          <cell r="GV1013">
            <v>0</v>
          </cell>
          <cell r="GW1013">
            <v>0</v>
          </cell>
          <cell r="GX1013">
            <v>0</v>
          </cell>
          <cell r="GY1013">
            <v>0</v>
          </cell>
          <cell r="GZ1013">
            <v>0</v>
          </cell>
          <cell r="HA1013">
            <v>0</v>
          </cell>
          <cell r="HB1013">
            <v>0</v>
          </cell>
          <cell r="HC1013">
            <v>0</v>
          </cell>
          <cell r="HD1013">
            <v>0</v>
          </cell>
          <cell r="HE1013">
            <v>0</v>
          </cell>
          <cell r="HF1013">
            <v>0</v>
          </cell>
          <cell r="HG1013">
            <v>0</v>
          </cell>
          <cell r="HH1013">
            <v>0</v>
          </cell>
          <cell r="HI1013">
            <v>0</v>
          </cell>
          <cell r="HJ1013">
            <v>0</v>
          </cell>
          <cell r="HK1013">
            <v>0</v>
          </cell>
          <cell r="HL1013">
            <v>0</v>
          </cell>
          <cell r="HM1013">
            <v>0</v>
          </cell>
          <cell r="HN1013">
            <v>0</v>
          </cell>
          <cell r="HO1013">
            <v>0</v>
          </cell>
          <cell r="HP1013">
            <v>0</v>
          </cell>
          <cell r="HQ1013">
            <v>0</v>
          </cell>
          <cell r="HR1013">
            <v>0</v>
          </cell>
          <cell r="HS1013">
            <v>0</v>
          </cell>
          <cell r="HT1013">
            <v>0</v>
          </cell>
          <cell r="HU1013">
            <v>0</v>
          </cell>
          <cell r="HV1013">
            <v>0</v>
          </cell>
          <cell r="HW1013">
            <v>0</v>
          </cell>
          <cell r="HX1013">
            <v>0</v>
          </cell>
          <cell r="HY1013">
            <v>0</v>
          </cell>
          <cell r="HZ1013">
            <v>0</v>
          </cell>
          <cell r="IA1013">
            <v>0</v>
          </cell>
          <cell r="IB1013">
            <v>0</v>
          </cell>
          <cell r="IC1013">
            <v>0</v>
          </cell>
          <cell r="ID1013">
            <v>0</v>
          </cell>
          <cell r="IE1013">
            <v>0</v>
          </cell>
          <cell r="IF1013">
            <v>0</v>
          </cell>
          <cell r="IG1013">
            <v>0</v>
          </cell>
          <cell r="IH1013">
            <v>0</v>
          </cell>
          <cell r="II1013">
            <v>0</v>
          </cell>
          <cell r="IJ1013">
            <v>0</v>
          </cell>
          <cell r="IK1013">
            <v>0</v>
          </cell>
          <cell r="IL1013">
            <v>0</v>
          </cell>
          <cell r="IM1013">
            <v>0</v>
          </cell>
          <cell r="IN1013">
            <v>0</v>
          </cell>
          <cell r="IO1013">
            <v>0</v>
          </cell>
          <cell r="IP1013">
            <v>0</v>
          </cell>
          <cell r="IQ1013">
            <v>0</v>
          </cell>
          <cell r="IR1013">
            <v>0</v>
          </cell>
          <cell r="IS1013">
            <v>0</v>
          </cell>
          <cell r="IT1013">
            <v>0</v>
          </cell>
          <cell r="IU1013">
            <v>0</v>
          </cell>
          <cell r="IV1013">
            <v>0</v>
          </cell>
          <cell r="IW1013">
            <v>0</v>
          </cell>
          <cell r="IX1013">
            <v>0</v>
          </cell>
          <cell r="IY1013">
            <v>0</v>
          </cell>
          <cell r="IZ1013">
            <v>0</v>
          </cell>
          <cell r="JA1013">
            <v>0</v>
          </cell>
          <cell r="JB1013">
            <v>0</v>
          </cell>
          <cell r="JC1013">
            <v>0</v>
          </cell>
          <cell r="JD1013">
            <v>0</v>
          </cell>
          <cell r="JE1013">
            <v>0</v>
          </cell>
          <cell r="JF1013">
            <v>0</v>
          </cell>
          <cell r="JG1013">
            <v>0</v>
          </cell>
          <cell r="JH1013">
            <v>0</v>
          </cell>
          <cell r="JI1013">
            <v>0</v>
          </cell>
          <cell r="JJ1013">
            <v>0</v>
          </cell>
          <cell r="JK1013">
            <v>0</v>
          </cell>
          <cell r="JL1013">
            <v>0</v>
          </cell>
          <cell r="JM1013">
            <v>0</v>
          </cell>
          <cell r="JN1013">
            <v>0</v>
          </cell>
          <cell r="JO1013">
            <v>0</v>
          </cell>
          <cell r="JP1013">
            <v>0</v>
          </cell>
          <cell r="JQ1013">
            <v>0</v>
          </cell>
        </row>
        <row r="1014">
          <cell r="D1014" t="str">
            <v>WD_.QF.UID._.qUT.Park_North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0</v>
          </cell>
          <cell r="BD1014">
            <v>0</v>
          </cell>
          <cell r="BE1014">
            <v>0</v>
          </cell>
          <cell r="BF1014">
            <v>0</v>
          </cell>
          <cell r="BG1014">
            <v>0</v>
          </cell>
          <cell r="BH1014">
            <v>0</v>
          </cell>
          <cell r="BI1014">
            <v>0</v>
          </cell>
          <cell r="BJ1014">
            <v>0</v>
          </cell>
          <cell r="BK1014">
            <v>0</v>
          </cell>
          <cell r="BL1014">
            <v>0</v>
          </cell>
          <cell r="BM1014">
            <v>0</v>
          </cell>
          <cell r="BN1014">
            <v>0</v>
          </cell>
          <cell r="BO1014">
            <v>0</v>
          </cell>
          <cell r="BP1014">
            <v>0</v>
          </cell>
          <cell r="BQ1014">
            <v>0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0</v>
          </cell>
          <cell r="BW1014">
            <v>0</v>
          </cell>
          <cell r="BX1014">
            <v>0</v>
          </cell>
          <cell r="BY1014">
            <v>0</v>
          </cell>
          <cell r="BZ1014">
            <v>0</v>
          </cell>
          <cell r="CA1014">
            <v>0</v>
          </cell>
          <cell r="CB1014">
            <v>0</v>
          </cell>
          <cell r="CC1014">
            <v>0</v>
          </cell>
          <cell r="CD1014">
            <v>0</v>
          </cell>
          <cell r="CE1014">
            <v>0</v>
          </cell>
          <cell r="CF1014">
            <v>0</v>
          </cell>
          <cell r="CG1014">
            <v>0</v>
          </cell>
          <cell r="CH1014">
            <v>0</v>
          </cell>
          <cell r="CI1014">
            <v>0</v>
          </cell>
          <cell r="CJ1014">
            <v>0</v>
          </cell>
          <cell r="CK1014">
            <v>0</v>
          </cell>
          <cell r="CL1014">
            <v>0</v>
          </cell>
          <cell r="CM1014">
            <v>0</v>
          </cell>
          <cell r="CN1014">
            <v>0</v>
          </cell>
          <cell r="CO1014">
            <v>0</v>
          </cell>
          <cell r="CP1014">
            <v>0</v>
          </cell>
          <cell r="CQ1014">
            <v>0</v>
          </cell>
          <cell r="CR1014">
            <v>0</v>
          </cell>
          <cell r="CS1014">
            <v>0</v>
          </cell>
          <cell r="CT1014">
            <v>0</v>
          </cell>
          <cell r="CU1014">
            <v>0</v>
          </cell>
          <cell r="CV1014">
            <v>0</v>
          </cell>
          <cell r="CW1014">
            <v>0</v>
          </cell>
          <cell r="CX1014">
            <v>0</v>
          </cell>
          <cell r="CY1014">
            <v>0</v>
          </cell>
          <cell r="CZ1014">
            <v>0</v>
          </cell>
          <cell r="DA1014">
            <v>0</v>
          </cell>
          <cell r="DB1014">
            <v>0</v>
          </cell>
          <cell r="DC1014">
            <v>0</v>
          </cell>
          <cell r="DD1014">
            <v>0</v>
          </cell>
          <cell r="DE1014">
            <v>0</v>
          </cell>
          <cell r="DF1014">
            <v>0</v>
          </cell>
          <cell r="DG1014">
            <v>0</v>
          </cell>
          <cell r="DH1014">
            <v>0</v>
          </cell>
          <cell r="DI1014">
            <v>0</v>
          </cell>
          <cell r="DJ1014">
            <v>0</v>
          </cell>
          <cell r="DK1014">
            <v>0</v>
          </cell>
          <cell r="DL1014">
            <v>0</v>
          </cell>
          <cell r="DM1014">
            <v>0</v>
          </cell>
          <cell r="DN1014">
            <v>0</v>
          </cell>
          <cell r="DO1014">
            <v>0</v>
          </cell>
          <cell r="DP1014">
            <v>0</v>
          </cell>
          <cell r="DQ1014">
            <v>0</v>
          </cell>
          <cell r="DR1014">
            <v>0</v>
          </cell>
          <cell r="DS1014">
            <v>0</v>
          </cell>
          <cell r="DT1014">
            <v>0</v>
          </cell>
          <cell r="DU1014">
            <v>0</v>
          </cell>
          <cell r="DV1014">
            <v>0</v>
          </cell>
          <cell r="DW1014">
            <v>0</v>
          </cell>
          <cell r="DX1014">
            <v>0</v>
          </cell>
          <cell r="DY1014">
            <v>0</v>
          </cell>
          <cell r="DZ1014">
            <v>0</v>
          </cell>
          <cell r="EA1014">
            <v>0</v>
          </cell>
          <cell r="EB1014">
            <v>0</v>
          </cell>
          <cell r="EC1014">
            <v>0</v>
          </cell>
          <cell r="ED1014">
            <v>0</v>
          </cell>
          <cell r="EE1014">
            <v>0</v>
          </cell>
          <cell r="EF1014">
            <v>0</v>
          </cell>
          <cell r="EG1014">
            <v>0</v>
          </cell>
          <cell r="EH1014">
            <v>0</v>
          </cell>
          <cell r="EI1014">
            <v>0</v>
          </cell>
          <cell r="EJ1014">
            <v>0</v>
          </cell>
          <cell r="EK1014">
            <v>0</v>
          </cell>
          <cell r="EL1014">
            <v>0</v>
          </cell>
          <cell r="EM1014">
            <v>0</v>
          </cell>
          <cell r="EN1014">
            <v>0</v>
          </cell>
          <cell r="EO1014">
            <v>0</v>
          </cell>
          <cell r="EP1014">
            <v>0</v>
          </cell>
          <cell r="EQ1014">
            <v>0</v>
          </cell>
          <cell r="ER1014">
            <v>0</v>
          </cell>
          <cell r="ES1014">
            <v>0</v>
          </cell>
          <cell r="ET1014">
            <v>0</v>
          </cell>
          <cell r="EU1014">
            <v>0</v>
          </cell>
          <cell r="EV1014">
            <v>0</v>
          </cell>
          <cell r="EW1014">
            <v>0</v>
          </cell>
          <cell r="EX1014">
            <v>0</v>
          </cell>
          <cell r="EY1014">
            <v>0</v>
          </cell>
          <cell r="EZ1014">
            <v>0</v>
          </cell>
          <cell r="FA1014">
            <v>0</v>
          </cell>
          <cell r="FB1014">
            <v>0</v>
          </cell>
          <cell r="FC1014">
            <v>0</v>
          </cell>
          <cell r="FD1014">
            <v>0</v>
          </cell>
          <cell r="FE1014">
            <v>0</v>
          </cell>
          <cell r="FF1014">
            <v>0</v>
          </cell>
          <cell r="FG1014">
            <v>0</v>
          </cell>
          <cell r="FH1014">
            <v>0</v>
          </cell>
          <cell r="FI1014">
            <v>0</v>
          </cell>
          <cell r="FJ1014">
            <v>0</v>
          </cell>
          <cell r="FK1014">
            <v>0</v>
          </cell>
          <cell r="FL1014">
            <v>0</v>
          </cell>
          <cell r="FM1014">
            <v>0</v>
          </cell>
          <cell r="FN1014">
            <v>0</v>
          </cell>
          <cell r="FO1014">
            <v>0</v>
          </cell>
          <cell r="FP1014">
            <v>0</v>
          </cell>
          <cell r="FQ1014">
            <v>0</v>
          </cell>
          <cell r="FR1014">
            <v>0</v>
          </cell>
          <cell r="FS1014">
            <v>0</v>
          </cell>
          <cell r="FT1014">
            <v>0</v>
          </cell>
          <cell r="FU1014">
            <v>0</v>
          </cell>
          <cell r="FV1014">
            <v>0</v>
          </cell>
          <cell r="FW1014">
            <v>0</v>
          </cell>
          <cell r="FX1014">
            <v>0</v>
          </cell>
          <cell r="FY1014">
            <v>0</v>
          </cell>
          <cell r="FZ1014">
            <v>0</v>
          </cell>
          <cell r="GA1014">
            <v>0</v>
          </cell>
          <cell r="GB1014">
            <v>0</v>
          </cell>
          <cell r="GC1014">
            <v>0</v>
          </cell>
          <cell r="GD1014">
            <v>0</v>
          </cell>
          <cell r="GE1014">
            <v>0</v>
          </cell>
          <cell r="GF1014">
            <v>0</v>
          </cell>
          <cell r="GG1014">
            <v>0</v>
          </cell>
          <cell r="GH1014">
            <v>0</v>
          </cell>
          <cell r="GI1014">
            <v>0</v>
          </cell>
          <cell r="GJ1014">
            <v>0</v>
          </cell>
          <cell r="GK1014">
            <v>0</v>
          </cell>
          <cell r="GL1014">
            <v>0</v>
          </cell>
          <cell r="GM1014">
            <v>0</v>
          </cell>
          <cell r="GN1014">
            <v>0</v>
          </cell>
          <cell r="GO1014">
            <v>0</v>
          </cell>
          <cell r="GP1014">
            <v>0</v>
          </cell>
          <cell r="GQ1014">
            <v>0</v>
          </cell>
          <cell r="GR1014">
            <v>0</v>
          </cell>
          <cell r="GS1014">
            <v>0</v>
          </cell>
          <cell r="GT1014">
            <v>0</v>
          </cell>
          <cell r="GU1014">
            <v>0</v>
          </cell>
          <cell r="GV1014">
            <v>0</v>
          </cell>
          <cell r="GW1014">
            <v>0</v>
          </cell>
          <cell r="GX1014">
            <v>0</v>
          </cell>
          <cell r="GY1014">
            <v>0</v>
          </cell>
          <cell r="GZ1014">
            <v>0</v>
          </cell>
          <cell r="HA1014">
            <v>0</v>
          </cell>
          <cell r="HB1014">
            <v>0</v>
          </cell>
          <cell r="HC1014">
            <v>0</v>
          </cell>
          <cell r="HD1014">
            <v>0</v>
          </cell>
          <cell r="HE1014">
            <v>0</v>
          </cell>
          <cell r="HF1014">
            <v>0</v>
          </cell>
          <cell r="HG1014">
            <v>0</v>
          </cell>
          <cell r="HH1014">
            <v>0</v>
          </cell>
          <cell r="HI1014">
            <v>0</v>
          </cell>
          <cell r="HJ1014">
            <v>0</v>
          </cell>
          <cell r="HK1014">
            <v>0</v>
          </cell>
          <cell r="HL1014">
            <v>0</v>
          </cell>
          <cell r="HM1014">
            <v>0</v>
          </cell>
          <cell r="HN1014">
            <v>0</v>
          </cell>
          <cell r="HO1014">
            <v>0</v>
          </cell>
          <cell r="HP1014">
            <v>0</v>
          </cell>
          <cell r="HQ1014">
            <v>0</v>
          </cell>
          <cell r="HR1014">
            <v>0</v>
          </cell>
          <cell r="HS1014">
            <v>0</v>
          </cell>
          <cell r="HT1014">
            <v>0</v>
          </cell>
          <cell r="HU1014">
            <v>0</v>
          </cell>
          <cell r="HV1014">
            <v>0</v>
          </cell>
          <cell r="HW1014">
            <v>0</v>
          </cell>
          <cell r="HX1014">
            <v>0</v>
          </cell>
          <cell r="HY1014">
            <v>0</v>
          </cell>
          <cell r="HZ1014">
            <v>0</v>
          </cell>
          <cell r="IA1014">
            <v>0</v>
          </cell>
          <cell r="IB1014">
            <v>0</v>
          </cell>
          <cell r="IC1014">
            <v>0</v>
          </cell>
          <cell r="ID1014">
            <v>0</v>
          </cell>
          <cell r="IE1014">
            <v>0</v>
          </cell>
          <cell r="IF1014">
            <v>0</v>
          </cell>
          <cell r="IG1014">
            <v>0</v>
          </cell>
          <cell r="IH1014">
            <v>0</v>
          </cell>
          <cell r="II1014">
            <v>0</v>
          </cell>
          <cell r="IJ1014">
            <v>0</v>
          </cell>
          <cell r="IK1014">
            <v>0</v>
          </cell>
          <cell r="IL1014">
            <v>0</v>
          </cell>
          <cell r="IM1014">
            <v>0</v>
          </cell>
          <cell r="IN1014">
            <v>0</v>
          </cell>
          <cell r="IO1014">
            <v>0</v>
          </cell>
          <cell r="IP1014">
            <v>0</v>
          </cell>
          <cell r="IQ1014">
            <v>0</v>
          </cell>
          <cell r="IR1014">
            <v>0</v>
          </cell>
          <cell r="IS1014">
            <v>0</v>
          </cell>
          <cell r="IT1014">
            <v>0</v>
          </cell>
          <cell r="IU1014">
            <v>0</v>
          </cell>
          <cell r="IV1014">
            <v>0</v>
          </cell>
          <cell r="IW1014">
            <v>0</v>
          </cell>
          <cell r="IX1014">
            <v>0</v>
          </cell>
          <cell r="IY1014">
            <v>0</v>
          </cell>
          <cell r="IZ1014">
            <v>0</v>
          </cell>
          <cell r="JA1014">
            <v>0</v>
          </cell>
          <cell r="JB1014">
            <v>0</v>
          </cell>
          <cell r="JC1014">
            <v>0</v>
          </cell>
          <cell r="JD1014">
            <v>0</v>
          </cell>
          <cell r="JE1014">
            <v>0</v>
          </cell>
          <cell r="JF1014">
            <v>0</v>
          </cell>
          <cell r="JG1014">
            <v>0</v>
          </cell>
          <cell r="JH1014">
            <v>0</v>
          </cell>
          <cell r="JI1014">
            <v>0</v>
          </cell>
          <cell r="JJ1014">
            <v>0</v>
          </cell>
          <cell r="JK1014">
            <v>0</v>
          </cell>
          <cell r="JL1014">
            <v>0</v>
          </cell>
          <cell r="JM1014">
            <v>0</v>
          </cell>
          <cell r="JN1014">
            <v>0</v>
          </cell>
          <cell r="JO1014">
            <v>0</v>
          </cell>
          <cell r="JP1014">
            <v>0</v>
          </cell>
          <cell r="JQ1014">
            <v>0</v>
          </cell>
        </row>
        <row r="1015">
          <cell r="D1015" t="str">
            <v>WD_.QF.UID._.qUT.Park_South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0</v>
          </cell>
          <cell r="BD1015">
            <v>0</v>
          </cell>
          <cell r="BE1015">
            <v>0</v>
          </cell>
          <cell r="BF1015">
            <v>0</v>
          </cell>
          <cell r="BG1015">
            <v>0</v>
          </cell>
          <cell r="BH1015">
            <v>0</v>
          </cell>
          <cell r="BI1015">
            <v>0</v>
          </cell>
          <cell r="BJ1015">
            <v>0</v>
          </cell>
          <cell r="BK1015">
            <v>0</v>
          </cell>
          <cell r="BL1015">
            <v>0</v>
          </cell>
          <cell r="BM1015">
            <v>0</v>
          </cell>
          <cell r="BN1015">
            <v>0</v>
          </cell>
          <cell r="BO1015">
            <v>0</v>
          </cell>
          <cell r="BP1015">
            <v>0</v>
          </cell>
          <cell r="BQ1015">
            <v>0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0</v>
          </cell>
          <cell r="BW1015">
            <v>0</v>
          </cell>
          <cell r="BX1015">
            <v>0</v>
          </cell>
          <cell r="BY1015">
            <v>0</v>
          </cell>
          <cell r="BZ1015">
            <v>0</v>
          </cell>
          <cell r="CA1015">
            <v>0</v>
          </cell>
          <cell r="CB1015">
            <v>0</v>
          </cell>
          <cell r="CC1015">
            <v>0</v>
          </cell>
          <cell r="CD1015">
            <v>0</v>
          </cell>
          <cell r="CE1015">
            <v>0</v>
          </cell>
          <cell r="CF1015">
            <v>0</v>
          </cell>
          <cell r="CG1015">
            <v>0</v>
          </cell>
          <cell r="CH1015">
            <v>0</v>
          </cell>
          <cell r="CI1015">
            <v>0</v>
          </cell>
          <cell r="CJ1015">
            <v>0</v>
          </cell>
          <cell r="CK1015">
            <v>0</v>
          </cell>
          <cell r="CL1015">
            <v>0</v>
          </cell>
          <cell r="CM1015">
            <v>0</v>
          </cell>
          <cell r="CN1015">
            <v>0</v>
          </cell>
          <cell r="CO1015">
            <v>0</v>
          </cell>
          <cell r="CP1015">
            <v>0</v>
          </cell>
          <cell r="CQ1015">
            <v>0</v>
          </cell>
          <cell r="CR1015">
            <v>0</v>
          </cell>
          <cell r="CS1015">
            <v>0</v>
          </cell>
          <cell r="CT1015">
            <v>0</v>
          </cell>
          <cell r="CU1015">
            <v>0</v>
          </cell>
          <cell r="CV1015">
            <v>0</v>
          </cell>
          <cell r="CW1015">
            <v>0</v>
          </cell>
          <cell r="CX1015">
            <v>0</v>
          </cell>
          <cell r="CY1015">
            <v>0</v>
          </cell>
          <cell r="CZ1015">
            <v>0</v>
          </cell>
          <cell r="DA1015">
            <v>0</v>
          </cell>
          <cell r="DB1015">
            <v>0</v>
          </cell>
          <cell r="DC1015">
            <v>0</v>
          </cell>
          <cell r="DD1015">
            <v>0</v>
          </cell>
          <cell r="DE1015">
            <v>0</v>
          </cell>
          <cell r="DF1015">
            <v>0</v>
          </cell>
          <cell r="DG1015">
            <v>0</v>
          </cell>
          <cell r="DH1015">
            <v>0</v>
          </cell>
          <cell r="DI1015">
            <v>0</v>
          </cell>
          <cell r="DJ1015">
            <v>0</v>
          </cell>
          <cell r="DK1015">
            <v>0</v>
          </cell>
          <cell r="DL1015">
            <v>0</v>
          </cell>
          <cell r="DM1015">
            <v>0</v>
          </cell>
          <cell r="DN1015">
            <v>0</v>
          </cell>
          <cell r="DO1015">
            <v>0</v>
          </cell>
          <cell r="DP1015">
            <v>0</v>
          </cell>
          <cell r="DQ1015">
            <v>0</v>
          </cell>
          <cell r="DR1015">
            <v>0</v>
          </cell>
          <cell r="DS1015">
            <v>0</v>
          </cell>
          <cell r="DT1015">
            <v>0</v>
          </cell>
          <cell r="DU1015">
            <v>0</v>
          </cell>
          <cell r="DV1015">
            <v>0</v>
          </cell>
          <cell r="DW1015">
            <v>0</v>
          </cell>
          <cell r="DX1015">
            <v>0</v>
          </cell>
          <cell r="DY1015">
            <v>0</v>
          </cell>
          <cell r="DZ1015">
            <v>0</v>
          </cell>
          <cell r="EA1015">
            <v>0</v>
          </cell>
          <cell r="EB1015">
            <v>0</v>
          </cell>
          <cell r="EC1015">
            <v>0</v>
          </cell>
          <cell r="ED1015">
            <v>0</v>
          </cell>
          <cell r="EE1015">
            <v>0</v>
          </cell>
          <cell r="EF1015">
            <v>0</v>
          </cell>
          <cell r="EG1015">
            <v>0</v>
          </cell>
          <cell r="EH1015">
            <v>0</v>
          </cell>
          <cell r="EI1015">
            <v>0</v>
          </cell>
          <cell r="EJ1015">
            <v>0</v>
          </cell>
          <cell r="EK1015">
            <v>0</v>
          </cell>
          <cell r="EL1015">
            <v>0</v>
          </cell>
          <cell r="EM1015">
            <v>0</v>
          </cell>
          <cell r="EN1015">
            <v>0</v>
          </cell>
          <cell r="EO1015">
            <v>0</v>
          </cell>
          <cell r="EP1015">
            <v>0</v>
          </cell>
          <cell r="EQ1015">
            <v>0</v>
          </cell>
          <cell r="ER1015">
            <v>0</v>
          </cell>
          <cell r="ES1015">
            <v>0</v>
          </cell>
          <cell r="ET1015">
            <v>0</v>
          </cell>
          <cell r="EU1015">
            <v>0</v>
          </cell>
          <cell r="EV1015">
            <v>0</v>
          </cell>
          <cell r="EW1015">
            <v>0</v>
          </cell>
          <cell r="EX1015">
            <v>0</v>
          </cell>
          <cell r="EY1015">
            <v>0</v>
          </cell>
          <cell r="EZ1015">
            <v>0</v>
          </cell>
          <cell r="FA1015">
            <v>0</v>
          </cell>
          <cell r="FB1015">
            <v>0</v>
          </cell>
          <cell r="FC1015">
            <v>0</v>
          </cell>
          <cell r="FD1015">
            <v>0</v>
          </cell>
          <cell r="FE1015">
            <v>0</v>
          </cell>
          <cell r="FF1015">
            <v>0</v>
          </cell>
          <cell r="FG1015">
            <v>0</v>
          </cell>
          <cell r="FH1015">
            <v>0</v>
          </cell>
          <cell r="FI1015">
            <v>0</v>
          </cell>
          <cell r="FJ1015">
            <v>0</v>
          </cell>
          <cell r="FK1015">
            <v>0</v>
          </cell>
          <cell r="FL1015">
            <v>0</v>
          </cell>
          <cell r="FM1015">
            <v>0</v>
          </cell>
          <cell r="FN1015">
            <v>0</v>
          </cell>
          <cell r="FO1015">
            <v>0</v>
          </cell>
          <cell r="FP1015">
            <v>0</v>
          </cell>
          <cell r="FQ1015">
            <v>0</v>
          </cell>
          <cell r="FR1015">
            <v>0</v>
          </cell>
          <cell r="FS1015">
            <v>0</v>
          </cell>
          <cell r="FT1015">
            <v>0</v>
          </cell>
          <cell r="FU1015">
            <v>0</v>
          </cell>
          <cell r="FV1015">
            <v>0</v>
          </cell>
          <cell r="FW1015">
            <v>0</v>
          </cell>
          <cell r="FX1015">
            <v>0</v>
          </cell>
          <cell r="FY1015">
            <v>0</v>
          </cell>
          <cell r="FZ1015">
            <v>0</v>
          </cell>
          <cell r="GA1015">
            <v>0</v>
          </cell>
          <cell r="GB1015">
            <v>0</v>
          </cell>
          <cell r="GC1015">
            <v>0</v>
          </cell>
          <cell r="GD1015">
            <v>0</v>
          </cell>
          <cell r="GE1015">
            <v>0</v>
          </cell>
          <cell r="GF1015">
            <v>0</v>
          </cell>
          <cell r="GG1015">
            <v>0</v>
          </cell>
          <cell r="GH1015">
            <v>0</v>
          </cell>
          <cell r="GI1015">
            <v>0</v>
          </cell>
          <cell r="GJ1015">
            <v>0</v>
          </cell>
          <cell r="GK1015">
            <v>0</v>
          </cell>
          <cell r="GL1015">
            <v>0</v>
          </cell>
          <cell r="GM1015">
            <v>0</v>
          </cell>
          <cell r="GN1015">
            <v>0</v>
          </cell>
          <cell r="GO1015">
            <v>0</v>
          </cell>
          <cell r="GP1015">
            <v>0</v>
          </cell>
          <cell r="GQ1015">
            <v>0</v>
          </cell>
          <cell r="GR1015">
            <v>0</v>
          </cell>
          <cell r="GS1015">
            <v>0</v>
          </cell>
          <cell r="GT1015">
            <v>0</v>
          </cell>
          <cell r="GU1015">
            <v>0</v>
          </cell>
          <cell r="GV1015">
            <v>0</v>
          </cell>
          <cell r="GW1015">
            <v>0</v>
          </cell>
          <cell r="GX1015">
            <v>0</v>
          </cell>
          <cell r="GY1015">
            <v>0</v>
          </cell>
          <cell r="GZ1015">
            <v>0</v>
          </cell>
          <cell r="HA1015">
            <v>0</v>
          </cell>
          <cell r="HB1015">
            <v>0</v>
          </cell>
          <cell r="HC1015">
            <v>0</v>
          </cell>
          <cell r="HD1015">
            <v>0</v>
          </cell>
          <cell r="HE1015">
            <v>0</v>
          </cell>
          <cell r="HF1015">
            <v>0</v>
          </cell>
          <cell r="HG1015">
            <v>0</v>
          </cell>
          <cell r="HH1015">
            <v>0</v>
          </cell>
          <cell r="HI1015">
            <v>0</v>
          </cell>
          <cell r="HJ1015">
            <v>0</v>
          </cell>
          <cell r="HK1015">
            <v>0</v>
          </cell>
          <cell r="HL1015">
            <v>0</v>
          </cell>
          <cell r="HM1015">
            <v>0</v>
          </cell>
          <cell r="HN1015">
            <v>0</v>
          </cell>
          <cell r="HO1015">
            <v>0</v>
          </cell>
          <cell r="HP1015">
            <v>0</v>
          </cell>
          <cell r="HQ1015">
            <v>0</v>
          </cell>
          <cell r="HR1015">
            <v>0</v>
          </cell>
          <cell r="HS1015">
            <v>0</v>
          </cell>
          <cell r="HT1015">
            <v>0</v>
          </cell>
          <cell r="HU1015">
            <v>0</v>
          </cell>
          <cell r="HV1015">
            <v>0</v>
          </cell>
          <cell r="HW1015">
            <v>0</v>
          </cell>
          <cell r="HX1015">
            <v>0</v>
          </cell>
          <cell r="HY1015">
            <v>0</v>
          </cell>
          <cell r="HZ1015">
            <v>0</v>
          </cell>
          <cell r="IA1015">
            <v>0</v>
          </cell>
          <cell r="IB1015">
            <v>0</v>
          </cell>
          <cell r="IC1015">
            <v>0</v>
          </cell>
          <cell r="ID1015">
            <v>0</v>
          </cell>
          <cell r="IE1015">
            <v>0</v>
          </cell>
          <cell r="IF1015">
            <v>0</v>
          </cell>
          <cell r="IG1015">
            <v>0</v>
          </cell>
          <cell r="IH1015">
            <v>0</v>
          </cell>
          <cell r="II1015">
            <v>0</v>
          </cell>
          <cell r="IJ1015">
            <v>0</v>
          </cell>
          <cell r="IK1015">
            <v>0</v>
          </cell>
          <cell r="IL1015">
            <v>0</v>
          </cell>
          <cell r="IM1015">
            <v>0</v>
          </cell>
          <cell r="IN1015">
            <v>0</v>
          </cell>
          <cell r="IO1015">
            <v>0</v>
          </cell>
          <cell r="IP1015">
            <v>0</v>
          </cell>
          <cell r="IQ1015">
            <v>0</v>
          </cell>
          <cell r="IR1015">
            <v>0</v>
          </cell>
          <cell r="IS1015">
            <v>0</v>
          </cell>
          <cell r="IT1015">
            <v>0</v>
          </cell>
          <cell r="IU1015">
            <v>0</v>
          </cell>
          <cell r="IV1015">
            <v>0</v>
          </cell>
          <cell r="IW1015">
            <v>0</v>
          </cell>
          <cell r="IX1015">
            <v>0</v>
          </cell>
          <cell r="IY1015">
            <v>0</v>
          </cell>
          <cell r="IZ1015">
            <v>0</v>
          </cell>
          <cell r="JA1015">
            <v>0</v>
          </cell>
          <cell r="JB1015">
            <v>0</v>
          </cell>
          <cell r="JC1015">
            <v>0</v>
          </cell>
          <cell r="JD1015">
            <v>0</v>
          </cell>
          <cell r="JE1015">
            <v>0</v>
          </cell>
          <cell r="JF1015">
            <v>0</v>
          </cell>
          <cell r="JG1015">
            <v>0</v>
          </cell>
          <cell r="JH1015">
            <v>0</v>
          </cell>
          <cell r="JI1015">
            <v>0</v>
          </cell>
          <cell r="JJ1015">
            <v>0</v>
          </cell>
          <cell r="JK1015">
            <v>0</v>
          </cell>
          <cell r="JL1015">
            <v>0</v>
          </cell>
          <cell r="JM1015">
            <v>0</v>
          </cell>
          <cell r="JN1015">
            <v>0</v>
          </cell>
          <cell r="JO1015">
            <v>0</v>
          </cell>
          <cell r="JP1015">
            <v>0</v>
          </cell>
          <cell r="JQ1015">
            <v>0</v>
          </cell>
        </row>
        <row r="1016">
          <cell r="D1016" t="str">
            <v>WD_.QF.UTS._.qUT.Latigo_Wind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0</v>
          </cell>
          <cell r="BD1016">
            <v>0</v>
          </cell>
          <cell r="BE1016">
            <v>0</v>
          </cell>
          <cell r="BF1016">
            <v>0</v>
          </cell>
          <cell r="BG1016">
            <v>0</v>
          </cell>
          <cell r="BH1016">
            <v>0</v>
          </cell>
          <cell r="BI1016">
            <v>0</v>
          </cell>
          <cell r="BJ1016">
            <v>0</v>
          </cell>
          <cell r="BK1016">
            <v>0</v>
          </cell>
          <cell r="BL1016">
            <v>0</v>
          </cell>
          <cell r="BM1016">
            <v>0</v>
          </cell>
          <cell r="BN1016">
            <v>0</v>
          </cell>
          <cell r="BO1016">
            <v>0</v>
          </cell>
          <cell r="BP1016">
            <v>0</v>
          </cell>
          <cell r="BQ1016">
            <v>0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0</v>
          </cell>
          <cell r="BW1016">
            <v>0</v>
          </cell>
          <cell r="BX1016">
            <v>0</v>
          </cell>
          <cell r="BY1016">
            <v>0</v>
          </cell>
          <cell r="BZ1016">
            <v>0</v>
          </cell>
          <cell r="CA1016">
            <v>0</v>
          </cell>
          <cell r="CB1016">
            <v>0</v>
          </cell>
          <cell r="CC1016">
            <v>0</v>
          </cell>
          <cell r="CD1016">
            <v>0</v>
          </cell>
          <cell r="CE1016">
            <v>0</v>
          </cell>
          <cell r="CF1016">
            <v>0</v>
          </cell>
          <cell r="CG1016">
            <v>0</v>
          </cell>
          <cell r="CH1016">
            <v>0</v>
          </cell>
          <cell r="CI1016">
            <v>0</v>
          </cell>
          <cell r="CJ1016">
            <v>0</v>
          </cell>
          <cell r="CK1016">
            <v>0</v>
          </cell>
          <cell r="CL1016">
            <v>0</v>
          </cell>
          <cell r="CM1016">
            <v>0</v>
          </cell>
          <cell r="CN1016">
            <v>0</v>
          </cell>
          <cell r="CO1016">
            <v>0</v>
          </cell>
          <cell r="CP1016">
            <v>0</v>
          </cell>
          <cell r="CQ1016">
            <v>0</v>
          </cell>
          <cell r="CR1016">
            <v>0</v>
          </cell>
          <cell r="CS1016">
            <v>0</v>
          </cell>
          <cell r="CT1016">
            <v>0</v>
          </cell>
          <cell r="CU1016">
            <v>0</v>
          </cell>
          <cell r="CV1016">
            <v>0</v>
          </cell>
          <cell r="CW1016">
            <v>0</v>
          </cell>
          <cell r="CX1016">
            <v>0</v>
          </cell>
          <cell r="CY1016">
            <v>0</v>
          </cell>
          <cell r="CZ1016">
            <v>0</v>
          </cell>
          <cell r="DA1016">
            <v>0</v>
          </cell>
          <cell r="DB1016">
            <v>0</v>
          </cell>
          <cell r="DC1016">
            <v>0</v>
          </cell>
          <cell r="DD1016">
            <v>0</v>
          </cell>
          <cell r="DE1016">
            <v>0</v>
          </cell>
          <cell r="DF1016">
            <v>0</v>
          </cell>
          <cell r="DG1016">
            <v>0</v>
          </cell>
          <cell r="DH1016">
            <v>0</v>
          </cell>
          <cell r="DI1016">
            <v>0</v>
          </cell>
          <cell r="DJ1016">
            <v>0</v>
          </cell>
          <cell r="DK1016">
            <v>0</v>
          </cell>
          <cell r="DL1016">
            <v>0</v>
          </cell>
          <cell r="DM1016">
            <v>0</v>
          </cell>
          <cell r="DN1016">
            <v>0</v>
          </cell>
          <cell r="DO1016">
            <v>0</v>
          </cell>
          <cell r="DP1016">
            <v>0</v>
          </cell>
          <cell r="DQ1016">
            <v>0</v>
          </cell>
          <cell r="DR1016">
            <v>0</v>
          </cell>
          <cell r="DS1016">
            <v>0</v>
          </cell>
          <cell r="DT1016">
            <v>0</v>
          </cell>
          <cell r="DU1016">
            <v>0</v>
          </cell>
          <cell r="DV1016">
            <v>0</v>
          </cell>
          <cell r="DW1016">
            <v>0</v>
          </cell>
          <cell r="DX1016">
            <v>0</v>
          </cell>
          <cell r="DY1016">
            <v>0</v>
          </cell>
          <cell r="DZ1016">
            <v>0</v>
          </cell>
          <cell r="EA1016">
            <v>0</v>
          </cell>
          <cell r="EB1016">
            <v>0</v>
          </cell>
          <cell r="EC1016">
            <v>0</v>
          </cell>
          <cell r="ED1016">
            <v>0</v>
          </cell>
          <cell r="EE1016">
            <v>0</v>
          </cell>
          <cell r="EF1016">
            <v>0</v>
          </cell>
          <cell r="EG1016">
            <v>0</v>
          </cell>
          <cell r="EH1016">
            <v>0</v>
          </cell>
          <cell r="EI1016">
            <v>0</v>
          </cell>
          <cell r="EJ1016">
            <v>0</v>
          </cell>
          <cell r="EK1016">
            <v>0</v>
          </cell>
          <cell r="EL1016">
            <v>0</v>
          </cell>
          <cell r="EM1016">
            <v>0</v>
          </cell>
          <cell r="EN1016">
            <v>0</v>
          </cell>
          <cell r="EO1016">
            <v>0</v>
          </cell>
          <cell r="EP1016">
            <v>0</v>
          </cell>
          <cell r="EQ1016">
            <v>0</v>
          </cell>
          <cell r="ER1016">
            <v>0</v>
          </cell>
          <cell r="ES1016">
            <v>0</v>
          </cell>
          <cell r="ET1016">
            <v>0</v>
          </cell>
          <cell r="EU1016">
            <v>0</v>
          </cell>
          <cell r="EV1016">
            <v>0</v>
          </cell>
          <cell r="EW1016">
            <v>0</v>
          </cell>
          <cell r="EX1016">
            <v>0</v>
          </cell>
          <cell r="EY1016">
            <v>0</v>
          </cell>
          <cell r="EZ1016">
            <v>0</v>
          </cell>
          <cell r="FA1016">
            <v>0</v>
          </cell>
          <cell r="FB1016">
            <v>0</v>
          </cell>
          <cell r="FC1016">
            <v>0</v>
          </cell>
          <cell r="FD1016">
            <v>0</v>
          </cell>
          <cell r="FE1016">
            <v>0</v>
          </cell>
          <cell r="FF1016">
            <v>0</v>
          </cell>
          <cell r="FG1016">
            <v>0</v>
          </cell>
          <cell r="FH1016">
            <v>0</v>
          </cell>
          <cell r="FI1016">
            <v>0</v>
          </cell>
          <cell r="FJ1016">
            <v>0</v>
          </cell>
          <cell r="FK1016">
            <v>0</v>
          </cell>
          <cell r="FL1016">
            <v>0</v>
          </cell>
          <cell r="FM1016">
            <v>0</v>
          </cell>
          <cell r="FN1016">
            <v>0</v>
          </cell>
          <cell r="FO1016">
            <v>0</v>
          </cell>
          <cell r="FP1016">
            <v>0</v>
          </cell>
          <cell r="FQ1016">
            <v>0</v>
          </cell>
          <cell r="FR1016">
            <v>0</v>
          </cell>
          <cell r="FS1016">
            <v>0</v>
          </cell>
          <cell r="FT1016">
            <v>0</v>
          </cell>
          <cell r="FU1016">
            <v>0</v>
          </cell>
          <cell r="FV1016">
            <v>0</v>
          </cell>
          <cell r="FW1016">
            <v>0</v>
          </cell>
          <cell r="FX1016">
            <v>0</v>
          </cell>
          <cell r="FY1016">
            <v>0</v>
          </cell>
          <cell r="FZ1016">
            <v>0</v>
          </cell>
          <cell r="GA1016">
            <v>0</v>
          </cell>
          <cell r="GB1016">
            <v>0</v>
          </cell>
          <cell r="GC1016">
            <v>0</v>
          </cell>
          <cell r="GD1016">
            <v>0</v>
          </cell>
          <cell r="GE1016">
            <v>0</v>
          </cell>
          <cell r="GF1016">
            <v>0</v>
          </cell>
          <cell r="GG1016">
            <v>0</v>
          </cell>
          <cell r="GH1016">
            <v>0</v>
          </cell>
          <cell r="GI1016">
            <v>0</v>
          </cell>
          <cell r="GJ1016">
            <v>0</v>
          </cell>
          <cell r="GK1016">
            <v>0</v>
          </cell>
          <cell r="GL1016">
            <v>0</v>
          </cell>
          <cell r="GM1016">
            <v>0</v>
          </cell>
          <cell r="GN1016">
            <v>0</v>
          </cell>
          <cell r="GO1016">
            <v>0</v>
          </cell>
          <cell r="GP1016">
            <v>0</v>
          </cell>
          <cell r="GQ1016">
            <v>0</v>
          </cell>
          <cell r="GR1016">
            <v>0</v>
          </cell>
          <cell r="GS1016">
            <v>0</v>
          </cell>
          <cell r="GT1016">
            <v>0</v>
          </cell>
          <cell r="GU1016">
            <v>0</v>
          </cell>
          <cell r="GV1016">
            <v>0</v>
          </cell>
          <cell r="GW1016">
            <v>0</v>
          </cell>
          <cell r="GX1016">
            <v>0</v>
          </cell>
          <cell r="GY1016">
            <v>0</v>
          </cell>
          <cell r="GZ1016">
            <v>0</v>
          </cell>
          <cell r="HA1016">
            <v>0</v>
          </cell>
          <cell r="HB1016">
            <v>0</v>
          </cell>
          <cell r="HC1016">
            <v>0</v>
          </cell>
          <cell r="HD1016">
            <v>0</v>
          </cell>
          <cell r="HE1016">
            <v>0</v>
          </cell>
          <cell r="HF1016">
            <v>0</v>
          </cell>
          <cell r="HG1016">
            <v>0</v>
          </cell>
          <cell r="HH1016">
            <v>0</v>
          </cell>
          <cell r="HI1016">
            <v>0</v>
          </cell>
          <cell r="HJ1016">
            <v>0</v>
          </cell>
          <cell r="HK1016">
            <v>0</v>
          </cell>
          <cell r="HL1016">
            <v>0</v>
          </cell>
          <cell r="HM1016">
            <v>0</v>
          </cell>
          <cell r="HN1016">
            <v>0</v>
          </cell>
          <cell r="HO1016">
            <v>0</v>
          </cell>
          <cell r="HP1016">
            <v>0</v>
          </cell>
          <cell r="HQ1016">
            <v>0</v>
          </cell>
          <cell r="HR1016">
            <v>0</v>
          </cell>
          <cell r="HS1016">
            <v>0</v>
          </cell>
          <cell r="HT1016">
            <v>0</v>
          </cell>
          <cell r="HU1016">
            <v>0</v>
          </cell>
          <cell r="HV1016">
            <v>0</v>
          </cell>
          <cell r="HW1016">
            <v>0</v>
          </cell>
          <cell r="HX1016">
            <v>0</v>
          </cell>
          <cell r="HY1016">
            <v>0</v>
          </cell>
          <cell r="HZ1016">
            <v>0</v>
          </cell>
          <cell r="IA1016">
            <v>0</v>
          </cell>
          <cell r="IB1016">
            <v>0</v>
          </cell>
          <cell r="IC1016">
            <v>0</v>
          </cell>
          <cell r="ID1016">
            <v>0</v>
          </cell>
          <cell r="IE1016">
            <v>0</v>
          </cell>
          <cell r="IF1016">
            <v>0</v>
          </cell>
          <cell r="IG1016">
            <v>0</v>
          </cell>
          <cell r="IH1016">
            <v>0</v>
          </cell>
          <cell r="II1016">
            <v>0</v>
          </cell>
          <cell r="IJ1016">
            <v>0</v>
          </cell>
          <cell r="IK1016">
            <v>0</v>
          </cell>
          <cell r="IL1016">
            <v>0</v>
          </cell>
          <cell r="IM1016">
            <v>0</v>
          </cell>
          <cell r="IN1016">
            <v>0</v>
          </cell>
          <cell r="IO1016">
            <v>0</v>
          </cell>
          <cell r="IP1016">
            <v>0</v>
          </cell>
          <cell r="IQ1016">
            <v>0</v>
          </cell>
          <cell r="IR1016">
            <v>0</v>
          </cell>
          <cell r="IS1016">
            <v>0</v>
          </cell>
          <cell r="IT1016">
            <v>0</v>
          </cell>
          <cell r="IU1016">
            <v>0</v>
          </cell>
          <cell r="IV1016">
            <v>0</v>
          </cell>
          <cell r="IW1016">
            <v>0</v>
          </cell>
          <cell r="IX1016">
            <v>0</v>
          </cell>
          <cell r="IY1016">
            <v>0</v>
          </cell>
          <cell r="IZ1016">
            <v>0</v>
          </cell>
          <cell r="JA1016">
            <v>0</v>
          </cell>
          <cell r="JB1016">
            <v>0</v>
          </cell>
          <cell r="JC1016">
            <v>0</v>
          </cell>
          <cell r="JD1016">
            <v>0</v>
          </cell>
          <cell r="JE1016">
            <v>0</v>
          </cell>
          <cell r="JF1016">
            <v>0</v>
          </cell>
          <cell r="JG1016">
            <v>0</v>
          </cell>
          <cell r="JH1016">
            <v>0</v>
          </cell>
          <cell r="JI1016">
            <v>0</v>
          </cell>
          <cell r="JJ1016">
            <v>0</v>
          </cell>
          <cell r="JK1016">
            <v>0</v>
          </cell>
          <cell r="JL1016">
            <v>0</v>
          </cell>
          <cell r="JM1016">
            <v>0</v>
          </cell>
          <cell r="JN1016">
            <v>0</v>
          </cell>
          <cell r="JO1016">
            <v>0</v>
          </cell>
          <cell r="JP1016">
            <v>0</v>
          </cell>
          <cell r="JQ1016">
            <v>0</v>
          </cell>
        </row>
        <row r="1017">
          <cell r="D1017" t="str">
            <v>WD_.QF.UWY._.qWY.Mountain_Wind_1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0</v>
          </cell>
          <cell r="BD1017">
            <v>0</v>
          </cell>
          <cell r="BE1017">
            <v>0</v>
          </cell>
          <cell r="BF1017">
            <v>0</v>
          </cell>
          <cell r="BG1017">
            <v>0</v>
          </cell>
          <cell r="BH1017">
            <v>0</v>
          </cell>
          <cell r="BI1017">
            <v>0</v>
          </cell>
          <cell r="BJ1017">
            <v>0</v>
          </cell>
          <cell r="BK1017">
            <v>0</v>
          </cell>
          <cell r="BL1017">
            <v>0</v>
          </cell>
          <cell r="BM1017">
            <v>0</v>
          </cell>
          <cell r="BN1017">
            <v>0</v>
          </cell>
          <cell r="BO1017">
            <v>0</v>
          </cell>
          <cell r="BP1017">
            <v>0</v>
          </cell>
          <cell r="BQ1017">
            <v>0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0</v>
          </cell>
          <cell r="BW1017">
            <v>0</v>
          </cell>
          <cell r="BX1017">
            <v>0</v>
          </cell>
          <cell r="BY1017">
            <v>0</v>
          </cell>
          <cell r="BZ1017">
            <v>0</v>
          </cell>
          <cell r="CA1017">
            <v>0</v>
          </cell>
          <cell r="CB1017">
            <v>0</v>
          </cell>
          <cell r="CC1017">
            <v>0</v>
          </cell>
          <cell r="CD1017">
            <v>0</v>
          </cell>
          <cell r="CE1017">
            <v>0</v>
          </cell>
          <cell r="CF1017">
            <v>0</v>
          </cell>
          <cell r="CG1017">
            <v>0</v>
          </cell>
          <cell r="CH1017">
            <v>0</v>
          </cell>
          <cell r="CI1017">
            <v>0</v>
          </cell>
          <cell r="CJ1017">
            <v>0</v>
          </cell>
          <cell r="CK1017">
            <v>0</v>
          </cell>
          <cell r="CL1017">
            <v>0</v>
          </cell>
          <cell r="CM1017">
            <v>0</v>
          </cell>
          <cell r="CN1017">
            <v>0</v>
          </cell>
          <cell r="CO1017">
            <v>0</v>
          </cell>
          <cell r="CP1017">
            <v>0</v>
          </cell>
          <cell r="CQ1017">
            <v>0</v>
          </cell>
          <cell r="CR1017">
            <v>0</v>
          </cell>
          <cell r="CS1017">
            <v>0</v>
          </cell>
          <cell r="CT1017">
            <v>0</v>
          </cell>
          <cell r="CU1017">
            <v>0</v>
          </cell>
          <cell r="CV1017">
            <v>0</v>
          </cell>
          <cell r="CW1017">
            <v>0</v>
          </cell>
          <cell r="CX1017">
            <v>0</v>
          </cell>
          <cell r="CY1017">
            <v>0</v>
          </cell>
          <cell r="CZ1017">
            <v>0</v>
          </cell>
          <cell r="DA1017">
            <v>0</v>
          </cell>
          <cell r="DB1017">
            <v>0</v>
          </cell>
          <cell r="DC1017">
            <v>0</v>
          </cell>
          <cell r="DD1017">
            <v>0</v>
          </cell>
          <cell r="DE1017">
            <v>0</v>
          </cell>
          <cell r="DF1017">
            <v>0</v>
          </cell>
          <cell r="DG1017">
            <v>0</v>
          </cell>
          <cell r="DH1017">
            <v>0</v>
          </cell>
          <cell r="DI1017">
            <v>0</v>
          </cell>
          <cell r="DJ1017">
            <v>0</v>
          </cell>
          <cell r="DK1017">
            <v>0</v>
          </cell>
          <cell r="DL1017">
            <v>0</v>
          </cell>
          <cell r="DM1017">
            <v>0</v>
          </cell>
          <cell r="DN1017">
            <v>0</v>
          </cell>
          <cell r="DO1017">
            <v>0</v>
          </cell>
          <cell r="DP1017">
            <v>0</v>
          </cell>
          <cell r="DQ1017">
            <v>0</v>
          </cell>
          <cell r="DR1017">
            <v>0</v>
          </cell>
          <cell r="DS1017">
            <v>0</v>
          </cell>
          <cell r="DT1017">
            <v>0</v>
          </cell>
          <cell r="DU1017">
            <v>0</v>
          </cell>
          <cell r="DV1017">
            <v>0</v>
          </cell>
          <cell r="DW1017">
            <v>0</v>
          </cell>
          <cell r="DX1017">
            <v>0</v>
          </cell>
          <cell r="DY1017">
            <v>0</v>
          </cell>
          <cell r="DZ1017">
            <v>0</v>
          </cell>
          <cell r="EA1017">
            <v>0</v>
          </cell>
          <cell r="EB1017">
            <v>0</v>
          </cell>
          <cell r="EC1017">
            <v>0</v>
          </cell>
          <cell r="ED1017">
            <v>0</v>
          </cell>
          <cell r="EE1017">
            <v>0</v>
          </cell>
          <cell r="EF1017">
            <v>0</v>
          </cell>
          <cell r="EG1017">
            <v>0</v>
          </cell>
          <cell r="EH1017">
            <v>0</v>
          </cell>
          <cell r="EI1017">
            <v>0</v>
          </cell>
          <cell r="EJ1017">
            <v>0</v>
          </cell>
          <cell r="EK1017">
            <v>0</v>
          </cell>
          <cell r="EL1017">
            <v>0</v>
          </cell>
          <cell r="EM1017">
            <v>0</v>
          </cell>
          <cell r="EN1017">
            <v>0</v>
          </cell>
          <cell r="EO1017">
            <v>0</v>
          </cell>
          <cell r="EP1017">
            <v>0</v>
          </cell>
          <cell r="EQ1017">
            <v>0</v>
          </cell>
          <cell r="ER1017">
            <v>0</v>
          </cell>
          <cell r="ES1017">
            <v>0</v>
          </cell>
          <cell r="ET1017">
            <v>0</v>
          </cell>
          <cell r="EU1017">
            <v>0</v>
          </cell>
          <cell r="EV1017">
            <v>0</v>
          </cell>
          <cell r="EW1017">
            <v>0</v>
          </cell>
          <cell r="EX1017">
            <v>0</v>
          </cell>
          <cell r="EY1017">
            <v>0</v>
          </cell>
          <cell r="EZ1017">
            <v>0</v>
          </cell>
          <cell r="FA1017">
            <v>0</v>
          </cell>
          <cell r="FB1017">
            <v>0</v>
          </cell>
          <cell r="FC1017">
            <v>0</v>
          </cell>
          <cell r="FD1017">
            <v>0</v>
          </cell>
          <cell r="FE1017">
            <v>0</v>
          </cell>
          <cell r="FF1017">
            <v>0</v>
          </cell>
          <cell r="FG1017">
            <v>0</v>
          </cell>
          <cell r="FH1017">
            <v>0</v>
          </cell>
          <cell r="FI1017">
            <v>0</v>
          </cell>
          <cell r="FJ1017">
            <v>0</v>
          </cell>
          <cell r="FK1017">
            <v>0</v>
          </cell>
          <cell r="FL1017">
            <v>0</v>
          </cell>
          <cell r="FM1017">
            <v>0</v>
          </cell>
          <cell r="FN1017">
            <v>0</v>
          </cell>
          <cell r="FO1017">
            <v>0</v>
          </cell>
          <cell r="FP1017">
            <v>0</v>
          </cell>
          <cell r="FQ1017">
            <v>0</v>
          </cell>
          <cell r="FR1017">
            <v>0</v>
          </cell>
          <cell r="FS1017">
            <v>0</v>
          </cell>
          <cell r="FT1017">
            <v>0</v>
          </cell>
          <cell r="FU1017">
            <v>0</v>
          </cell>
          <cell r="FV1017">
            <v>0</v>
          </cell>
          <cell r="FW1017">
            <v>0</v>
          </cell>
          <cell r="FX1017">
            <v>0</v>
          </cell>
          <cell r="FY1017">
            <v>0</v>
          </cell>
          <cell r="FZ1017">
            <v>0</v>
          </cell>
          <cell r="GA1017">
            <v>0</v>
          </cell>
          <cell r="GB1017">
            <v>0</v>
          </cell>
          <cell r="GC1017">
            <v>0</v>
          </cell>
          <cell r="GD1017">
            <v>0</v>
          </cell>
          <cell r="GE1017">
            <v>0</v>
          </cell>
          <cell r="GF1017">
            <v>0</v>
          </cell>
          <cell r="GG1017">
            <v>0</v>
          </cell>
          <cell r="GH1017">
            <v>0</v>
          </cell>
          <cell r="GI1017">
            <v>0</v>
          </cell>
          <cell r="GJ1017">
            <v>0</v>
          </cell>
          <cell r="GK1017">
            <v>0</v>
          </cell>
          <cell r="GL1017">
            <v>0</v>
          </cell>
          <cell r="GM1017">
            <v>0</v>
          </cell>
          <cell r="GN1017">
            <v>0</v>
          </cell>
          <cell r="GO1017">
            <v>0</v>
          </cell>
          <cell r="GP1017">
            <v>0</v>
          </cell>
          <cell r="GQ1017">
            <v>0</v>
          </cell>
          <cell r="GR1017">
            <v>0</v>
          </cell>
          <cell r="GS1017">
            <v>0</v>
          </cell>
          <cell r="GT1017">
            <v>0</v>
          </cell>
          <cell r="GU1017">
            <v>0</v>
          </cell>
          <cell r="GV1017">
            <v>0</v>
          </cell>
          <cell r="GW1017">
            <v>0</v>
          </cell>
          <cell r="GX1017">
            <v>0</v>
          </cell>
          <cell r="GY1017">
            <v>0</v>
          </cell>
          <cell r="GZ1017">
            <v>0</v>
          </cell>
          <cell r="HA1017">
            <v>0</v>
          </cell>
          <cell r="HB1017">
            <v>0</v>
          </cell>
          <cell r="HC1017">
            <v>0</v>
          </cell>
          <cell r="HD1017">
            <v>0</v>
          </cell>
          <cell r="HE1017">
            <v>0</v>
          </cell>
          <cell r="HF1017">
            <v>0</v>
          </cell>
          <cell r="HG1017">
            <v>0</v>
          </cell>
          <cell r="HH1017">
            <v>0</v>
          </cell>
          <cell r="HI1017">
            <v>0</v>
          </cell>
          <cell r="HJ1017">
            <v>0</v>
          </cell>
          <cell r="HK1017">
            <v>0</v>
          </cell>
          <cell r="HL1017">
            <v>0</v>
          </cell>
          <cell r="HM1017">
            <v>0</v>
          </cell>
          <cell r="HN1017">
            <v>0</v>
          </cell>
          <cell r="HO1017">
            <v>0</v>
          </cell>
          <cell r="HP1017">
            <v>0</v>
          </cell>
          <cell r="HQ1017">
            <v>0</v>
          </cell>
          <cell r="HR1017">
            <v>0</v>
          </cell>
          <cell r="HS1017">
            <v>0</v>
          </cell>
          <cell r="HT1017">
            <v>0</v>
          </cell>
          <cell r="HU1017">
            <v>0</v>
          </cell>
          <cell r="HV1017">
            <v>0</v>
          </cell>
          <cell r="HW1017">
            <v>0</v>
          </cell>
          <cell r="HX1017">
            <v>0</v>
          </cell>
          <cell r="HY1017">
            <v>0</v>
          </cell>
          <cell r="HZ1017">
            <v>0</v>
          </cell>
          <cell r="IA1017">
            <v>0</v>
          </cell>
          <cell r="IB1017">
            <v>0</v>
          </cell>
          <cell r="IC1017">
            <v>0</v>
          </cell>
          <cell r="ID1017">
            <v>0</v>
          </cell>
          <cell r="IE1017">
            <v>0</v>
          </cell>
          <cell r="IF1017">
            <v>0</v>
          </cell>
          <cell r="IG1017">
            <v>0</v>
          </cell>
          <cell r="IH1017">
            <v>0</v>
          </cell>
          <cell r="II1017">
            <v>0</v>
          </cell>
          <cell r="IJ1017">
            <v>0</v>
          </cell>
          <cell r="IK1017">
            <v>0</v>
          </cell>
          <cell r="IL1017">
            <v>0</v>
          </cell>
          <cell r="IM1017">
            <v>0</v>
          </cell>
          <cell r="IN1017">
            <v>0</v>
          </cell>
          <cell r="IO1017">
            <v>0</v>
          </cell>
          <cell r="IP1017">
            <v>0</v>
          </cell>
          <cell r="IQ1017">
            <v>0</v>
          </cell>
          <cell r="IR1017">
            <v>0</v>
          </cell>
          <cell r="IS1017">
            <v>0</v>
          </cell>
          <cell r="IT1017">
            <v>0</v>
          </cell>
          <cell r="IU1017">
            <v>0</v>
          </cell>
          <cell r="IV1017">
            <v>0</v>
          </cell>
          <cell r="IW1017">
            <v>0</v>
          </cell>
          <cell r="IX1017">
            <v>0</v>
          </cell>
          <cell r="IY1017">
            <v>0</v>
          </cell>
          <cell r="IZ1017">
            <v>0</v>
          </cell>
          <cell r="JA1017">
            <v>0</v>
          </cell>
          <cell r="JB1017">
            <v>0</v>
          </cell>
          <cell r="JC1017">
            <v>0</v>
          </cell>
          <cell r="JD1017">
            <v>0</v>
          </cell>
          <cell r="JE1017">
            <v>0</v>
          </cell>
          <cell r="JF1017">
            <v>0</v>
          </cell>
          <cell r="JG1017">
            <v>0</v>
          </cell>
          <cell r="JH1017">
            <v>0</v>
          </cell>
          <cell r="JI1017">
            <v>0</v>
          </cell>
          <cell r="JJ1017">
            <v>0</v>
          </cell>
          <cell r="JK1017">
            <v>0</v>
          </cell>
          <cell r="JL1017">
            <v>0</v>
          </cell>
          <cell r="JM1017">
            <v>0</v>
          </cell>
          <cell r="JN1017">
            <v>0</v>
          </cell>
          <cell r="JO1017">
            <v>0</v>
          </cell>
          <cell r="JP1017">
            <v>0</v>
          </cell>
          <cell r="JQ1017">
            <v>0</v>
          </cell>
        </row>
        <row r="1018">
          <cell r="D1018" t="str">
            <v>WD_.QF.UWY._.qWY.Mountain_Wind_2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0</v>
          </cell>
          <cell r="BD1018">
            <v>0</v>
          </cell>
          <cell r="BE1018">
            <v>0</v>
          </cell>
          <cell r="BF1018">
            <v>0</v>
          </cell>
          <cell r="BG1018">
            <v>0</v>
          </cell>
          <cell r="BH1018">
            <v>0</v>
          </cell>
          <cell r="BI1018">
            <v>0</v>
          </cell>
          <cell r="BJ1018">
            <v>0</v>
          </cell>
          <cell r="BK1018">
            <v>0</v>
          </cell>
          <cell r="BL1018">
            <v>0</v>
          </cell>
          <cell r="BM1018">
            <v>0</v>
          </cell>
          <cell r="BN1018">
            <v>0</v>
          </cell>
          <cell r="BO1018">
            <v>0</v>
          </cell>
          <cell r="BP1018">
            <v>0</v>
          </cell>
          <cell r="BQ1018">
            <v>0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0</v>
          </cell>
          <cell r="BW1018">
            <v>0</v>
          </cell>
          <cell r="BX1018">
            <v>0</v>
          </cell>
          <cell r="BY1018">
            <v>0</v>
          </cell>
          <cell r="BZ1018">
            <v>0</v>
          </cell>
          <cell r="CA1018">
            <v>0</v>
          </cell>
          <cell r="CB1018">
            <v>0</v>
          </cell>
          <cell r="CC1018">
            <v>0</v>
          </cell>
          <cell r="CD1018">
            <v>0</v>
          </cell>
          <cell r="CE1018">
            <v>0</v>
          </cell>
          <cell r="CF1018">
            <v>0</v>
          </cell>
          <cell r="CG1018">
            <v>0</v>
          </cell>
          <cell r="CH1018">
            <v>0</v>
          </cell>
          <cell r="CI1018">
            <v>0</v>
          </cell>
          <cell r="CJ1018">
            <v>0</v>
          </cell>
          <cell r="CK1018">
            <v>0</v>
          </cell>
          <cell r="CL1018">
            <v>0</v>
          </cell>
          <cell r="CM1018">
            <v>0</v>
          </cell>
          <cell r="CN1018">
            <v>0</v>
          </cell>
          <cell r="CO1018">
            <v>0</v>
          </cell>
          <cell r="CP1018">
            <v>0</v>
          </cell>
          <cell r="CQ1018">
            <v>0</v>
          </cell>
          <cell r="CR1018">
            <v>0</v>
          </cell>
          <cell r="CS1018">
            <v>0</v>
          </cell>
          <cell r="CT1018">
            <v>0</v>
          </cell>
          <cell r="CU1018">
            <v>0</v>
          </cell>
          <cell r="CV1018">
            <v>0</v>
          </cell>
          <cell r="CW1018">
            <v>0</v>
          </cell>
          <cell r="CX1018">
            <v>0</v>
          </cell>
          <cell r="CY1018">
            <v>0</v>
          </cell>
          <cell r="CZ1018">
            <v>0</v>
          </cell>
          <cell r="DA1018">
            <v>0</v>
          </cell>
          <cell r="DB1018">
            <v>0</v>
          </cell>
          <cell r="DC1018">
            <v>0</v>
          </cell>
          <cell r="DD1018">
            <v>0</v>
          </cell>
          <cell r="DE1018">
            <v>0</v>
          </cell>
          <cell r="DF1018">
            <v>0</v>
          </cell>
          <cell r="DG1018">
            <v>0</v>
          </cell>
          <cell r="DH1018">
            <v>0</v>
          </cell>
          <cell r="DI1018">
            <v>0</v>
          </cell>
          <cell r="DJ1018">
            <v>0</v>
          </cell>
          <cell r="DK1018">
            <v>0</v>
          </cell>
          <cell r="DL1018">
            <v>0</v>
          </cell>
          <cell r="DM1018">
            <v>0</v>
          </cell>
          <cell r="DN1018">
            <v>0</v>
          </cell>
          <cell r="DO1018">
            <v>0</v>
          </cell>
          <cell r="DP1018">
            <v>0</v>
          </cell>
          <cell r="DQ1018">
            <v>0</v>
          </cell>
          <cell r="DR1018">
            <v>0</v>
          </cell>
          <cell r="DS1018">
            <v>0</v>
          </cell>
          <cell r="DT1018">
            <v>0</v>
          </cell>
          <cell r="DU1018">
            <v>0</v>
          </cell>
          <cell r="DV1018">
            <v>0</v>
          </cell>
          <cell r="DW1018">
            <v>0</v>
          </cell>
          <cell r="DX1018">
            <v>0</v>
          </cell>
          <cell r="DY1018">
            <v>0</v>
          </cell>
          <cell r="DZ1018">
            <v>0</v>
          </cell>
          <cell r="EA1018">
            <v>0</v>
          </cell>
          <cell r="EB1018">
            <v>0</v>
          </cell>
          <cell r="EC1018">
            <v>0</v>
          </cell>
          <cell r="ED1018">
            <v>0</v>
          </cell>
          <cell r="EE1018">
            <v>0</v>
          </cell>
          <cell r="EF1018">
            <v>0</v>
          </cell>
          <cell r="EG1018">
            <v>0</v>
          </cell>
          <cell r="EH1018">
            <v>0</v>
          </cell>
          <cell r="EI1018">
            <v>0</v>
          </cell>
          <cell r="EJ1018">
            <v>0</v>
          </cell>
          <cell r="EK1018">
            <v>0</v>
          </cell>
          <cell r="EL1018">
            <v>0</v>
          </cell>
          <cell r="EM1018">
            <v>0</v>
          </cell>
          <cell r="EN1018">
            <v>0</v>
          </cell>
          <cell r="EO1018">
            <v>0</v>
          </cell>
          <cell r="EP1018">
            <v>0</v>
          </cell>
          <cell r="EQ1018">
            <v>0</v>
          </cell>
          <cell r="ER1018">
            <v>0</v>
          </cell>
          <cell r="ES1018">
            <v>0</v>
          </cell>
          <cell r="ET1018">
            <v>0</v>
          </cell>
          <cell r="EU1018">
            <v>0</v>
          </cell>
          <cell r="EV1018">
            <v>0</v>
          </cell>
          <cell r="EW1018">
            <v>0</v>
          </cell>
          <cell r="EX1018">
            <v>0</v>
          </cell>
          <cell r="EY1018">
            <v>0</v>
          </cell>
          <cell r="EZ1018">
            <v>0</v>
          </cell>
          <cell r="FA1018">
            <v>0</v>
          </cell>
          <cell r="FB1018">
            <v>0</v>
          </cell>
          <cell r="FC1018">
            <v>0</v>
          </cell>
          <cell r="FD1018">
            <v>0</v>
          </cell>
          <cell r="FE1018">
            <v>0</v>
          </cell>
          <cell r="FF1018">
            <v>0</v>
          </cell>
          <cell r="FG1018">
            <v>0</v>
          </cell>
          <cell r="FH1018">
            <v>0</v>
          </cell>
          <cell r="FI1018">
            <v>0</v>
          </cell>
          <cell r="FJ1018">
            <v>0</v>
          </cell>
          <cell r="FK1018">
            <v>0</v>
          </cell>
          <cell r="FL1018">
            <v>0</v>
          </cell>
          <cell r="FM1018">
            <v>0</v>
          </cell>
          <cell r="FN1018">
            <v>0</v>
          </cell>
          <cell r="FO1018">
            <v>0</v>
          </cell>
          <cell r="FP1018">
            <v>0</v>
          </cell>
          <cell r="FQ1018">
            <v>0</v>
          </cell>
          <cell r="FR1018">
            <v>0</v>
          </cell>
          <cell r="FS1018">
            <v>0</v>
          </cell>
          <cell r="FT1018">
            <v>0</v>
          </cell>
          <cell r="FU1018">
            <v>0</v>
          </cell>
          <cell r="FV1018">
            <v>0</v>
          </cell>
          <cell r="FW1018">
            <v>0</v>
          </cell>
          <cell r="FX1018">
            <v>0</v>
          </cell>
          <cell r="FY1018">
            <v>0</v>
          </cell>
          <cell r="FZ1018">
            <v>0</v>
          </cell>
          <cell r="GA1018">
            <v>0</v>
          </cell>
          <cell r="GB1018">
            <v>0</v>
          </cell>
          <cell r="GC1018">
            <v>0</v>
          </cell>
          <cell r="GD1018">
            <v>0</v>
          </cell>
          <cell r="GE1018">
            <v>0</v>
          </cell>
          <cell r="GF1018">
            <v>0</v>
          </cell>
          <cell r="GG1018">
            <v>0</v>
          </cell>
          <cell r="GH1018">
            <v>0</v>
          </cell>
          <cell r="GI1018">
            <v>0</v>
          </cell>
          <cell r="GJ1018">
            <v>0</v>
          </cell>
          <cell r="GK1018">
            <v>0</v>
          </cell>
          <cell r="GL1018">
            <v>0</v>
          </cell>
          <cell r="GM1018">
            <v>0</v>
          </cell>
          <cell r="GN1018">
            <v>0</v>
          </cell>
          <cell r="GO1018">
            <v>0</v>
          </cell>
          <cell r="GP1018">
            <v>0</v>
          </cell>
          <cell r="GQ1018">
            <v>0</v>
          </cell>
          <cell r="GR1018">
            <v>0</v>
          </cell>
          <cell r="GS1018">
            <v>0</v>
          </cell>
          <cell r="GT1018">
            <v>0</v>
          </cell>
          <cell r="GU1018">
            <v>0</v>
          </cell>
          <cell r="GV1018">
            <v>0</v>
          </cell>
          <cell r="GW1018">
            <v>0</v>
          </cell>
          <cell r="GX1018">
            <v>0</v>
          </cell>
          <cell r="GY1018">
            <v>0</v>
          </cell>
          <cell r="GZ1018">
            <v>0</v>
          </cell>
          <cell r="HA1018">
            <v>0</v>
          </cell>
          <cell r="HB1018">
            <v>0</v>
          </cell>
          <cell r="HC1018">
            <v>0</v>
          </cell>
          <cell r="HD1018">
            <v>0</v>
          </cell>
          <cell r="HE1018">
            <v>0</v>
          </cell>
          <cell r="HF1018">
            <v>0</v>
          </cell>
          <cell r="HG1018">
            <v>0</v>
          </cell>
          <cell r="HH1018">
            <v>0</v>
          </cell>
          <cell r="HI1018">
            <v>0</v>
          </cell>
          <cell r="HJ1018">
            <v>0</v>
          </cell>
          <cell r="HK1018">
            <v>0</v>
          </cell>
          <cell r="HL1018">
            <v>0</v>
          </cell>
          <cell r="HM1018">
            <v>0</v>
          </cell>
          <cell r="HN1018">
            <v>0</v>
          </cell>
          <cell r="HO1018">
            <v>0</v>
          </cell>
          <cell r="HP1018">
            <v>0</v>
          </cell>
          <cell r="HQ1018">
            <v>0</v>
          </cell>
          <cell r="HR1018">
            <v>0</v>
          </cell>
          <cell r="HS1018">
            <v>0</v>
          </cell>
          <cell r="HT1018">
            <v>0</v>
          </cell>
          <cell r="HU1018">
            <v>0</v>
          </cell>
          <cell r="HV1018">
            <v>0</v>
          </cell>
          <cell r="HW1018">
            <v>0</v>
          </cell>
          <cell r="HX1018">
            <v>0</v>
          </cell>
          <cell r="HY1018">
            <v>0</v>
          </cell>
          <cell r="HZ1018">
            <v>0</v>
          </cell>
          <cell r="IA1018">
            <v>0</v>
          </cell>
          <cell r="IB1018">
            <v>0</v>
          </cell>
          <cell r="IC1018">
            <v>0</v>
          </cell>
          <cell r="ID1018">
            <v>0</v>
          </cell>
          <cell r="IE1018">
            <v>0</v>
          </cell>
          <cell r="IF1018">
            <v>0</v>
          </cell>
          <cell r="IG1018">
            <v>0</v>
          </cell>
          <cell r="IH1018">
            <v>0</v>
          </cell>
          <cell r="II1018">
            <v>0</v>
          </cell>
          <cell r="IJ1018">
            <v>0</v>
          </cell>
          <cell r="IK1018">
            <v>0</v>
          </cell>
          <cell r="IL1018">
            <v>0</v>
          </cell>
          <cell r="IM1018">
            <v>0</v>
          </cell>
          <cell r="IN1018">
            <v>0</v>
          </cell>
          <cell r="IO1018">
            <v>0</v>
          </cell>
          <cell r="IP1018">
            <v>0</v>
          </cell>
          <cell r="IQ1018">
            <v>0</v>
          </cell>
          <cell r="IR1018">
            <v>0</v>
          </cell>
          <cell r="IS1018">
            <v>0</v>
          </cell>
          <cell r="IT1018">
            <v>0</v>
          </cell>
          <cell r="IU1018">
            <v>0</v>
          </cell>
          <cell r="IV1018">
            <v>0</v>
          </cell>
          <cell r="IW1018">
            <v>0</v>
          </cell>
          <cell r="IX1018">
            <v>0</v>
          </cell>
          <cell r="IY1018">
            <v>0</v>
          </cell>
          <cell r="IZ1018">
            <v>0</v>
          </cell>
          <cell r="JA1018">
            <v>0</v>
          </cell>
          <cell r="JB1018">
            <v>0</v>
          </cell>
          <cell r="JC1018">
            <v>0</v>
          </cell>
          <cell r="JD1018">
            <v>0</v>
          </cell>
          <cell r="JE1018">
            <v>0</v>
          </cell>
          <cell r="JF1018">
            <v>0</v>
          </cell>
          <cell r="JG1018">
            <v>0</v>
          </cell>
          <cell r="JH1018">
            <v>0</v>
          </cell>
          <cell r="JI1018">
            <v>0</v>
          </cell>
          <cell r="JJ1018">
            <v>0</v>
          </cell>
          <cell r="JK1018">
            <v>0</v>
          </cell>
          <cell r="JL1018">
            <v>0</v>
          </cell>
          <cell r="JM1018">
            <v>0</v>
          </cell>
          <cell r="JN1018">
            <v>0</v>
          </cell>
          <cell r="JO1018">
            <v>0</v>
          </cell>
          <cell r="JP1018">
            <v>0</v>
          </cell>
          <cell r="JQ1018">
            <v>0</v>
          </cell>
        </row>
        <row r="1019">
          <cell r="D1019" t="str">
            <v>WD_.QF.WOR._.qOR.ORWF_Big_Top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0</v>
          </cell>
          <cell r="BD1019">
            <v>0</v>
          </cell>
          <cell r="BE1019">
            <v>0</v>
          </cell>
          <cell r="BF1019">
            <v>0</v>
          </cell>
          <cell r="BG1019">
            <v>0</v>
          </cell>
          <cell r="BH1019">
            <v>0</v>
          </cell>
          <cell r="BI1019">
            <v>0</v>
          </cell>
          <cell r="BJ1019">
            <v>0</v>
          </cell>
          <cell r="BK1019">
            <v>0</v>
          </cell>
          <cell r="BL1019">
            <v>0</v>
          </cell>
          <cell r="BM1019">
            <v>0</v>
          </cell>
          <cell r="BN1019">
            <v>0</v>
          </cell>
          <cell r="BO1019">
            <v>0</v>
          </cell>
          <cell r="BP1019">
            <v>0</v>
          </cell>
          <cell r="BQ1019">
            <v>0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0</v>
          </cell>
          <cell r="BW1019">
            <v>0</v>
          </cell>
          <cell r="BX1019">
            <v>0</v>
          </cell>
          <cell r="BY1019">
            <v>0</v>
          </cell>
          <cell r="BZ1019">
            <v>0</v>
          </cell>
          <cell r="CA1019">
            <v>0</v>
          </cell>
          <cell r="CB1019">
            <v>0</v>
          </cell>
          <cell r="CC1019">
            <v>0</v>
          </cell>
          <cell r="CD1019">
            <v>0</v>
          </cell>
          <cell r="CE1019">
            <v>0</v>
          </cell>
          <cell r="CF1019">
            <v>0</v>
          </cell>
          <cell r="CG1019">
            <v>0</v>
          </cell>
          <cell r="CH1019">
            <v>0</v>
          </cell>
          <cell r="CI1019">
            <v>0</v>
          </cell>
          <cell r="CJ1019">
            <v>0</v>
          </cell>
          <cell r="CK1019">
            <v>0</v>
          </cell>
          <cell r="CL1019">
            <v>0</v>
          </cell>
          <cell r="CM1019">
            <v>0</v>
          </cell>
          <cell r="CN1019">
            <v>0</v>
          </cell>
          <cell r="CO1019">
            <v>0</v>
          </cell>
          <cell r="CP1019">
            <v>0</v>
          </cell>
          <cell r="CQ1019">
            <v>0</v>
          </cell>
          <cell r="CR1019">
            <v>0</v>
          </cell>
          <cell r="CS1019">
            <v>0</v>
          </cell>
          <cell r="CT1019">
            <v>0</v>
          </cell>
          <cell r="CU1019">
            <v>0</v>
          </cell>
          <cell r="CV1019">
            <v>0</v>
          </cell>
          <cell r="CW1019">
            <v>0</v>
          </cell>
          <cell r="CX1019">
            <v>0</v>
          </cell>
          <cell r="CY1019">
            <v>0</v>
          </cell>
          <cell r="CZ1019">
            <v>0</v>
          </cell>
          <cell r="DA1019">
            <v>0</v>
          </cell>
          <cell r="DB1019">
            <v>0</v>
          </cell>
          <cell r="DC1019">
            <v>0</v>
          </cell>
          <cell r="DD1019">
            <v>0</v>
          </cell>
          <cell r="DE1019">
            <v>0</v>
          </cell>
          <cell r="DF1019">
            <v>0</v>
          </cell>
          <cell r="DG1019">
            <v>0</v>
          </cell>
          <cell r="DH1019">
            <v>0</v>
          </cell>
          <cell r="DI1019">
            <v>0</v>
          </cell>
          <cell r="DJ1019">
            <v>0</v>
          </cell>
          <cell r="DK1019">
            <v>0</v>
          </cell>
          <cell r="DL1019">
            <v>0</v>
          </cell>
          <cell r="DM1019">
            <v>0</v>
          </cell>
          <cell r="DN1019">
            <v>0</v>
          </cell>
          <cell r="DO1019">
            <v>0</v>
          </cell>
          <cell r="DP1019">
            <v>0</v>
          </cell>
          <cell r="DQ1019">
            <v>0</v>
          </cell>
          <cell r="DR1019">
            <v>0</v>
          </cell>
          <cell r="DS1019">
            <v>0</v>
          </cell>
          <cell r="DT1019">
            <v>0</v>
          </cell>
          <cell r="DU1019">
            <v>0</v>
          </cell>
          <cell r="DV1019">
            <v>0</v>
          </cell>
          <cell r="DW1019">
            <v>0</v>
          </cell>
          <cell r="DX1019">
            <v>0</v>
          </cell>
          <cell r="DY1019">
            <v>0</v>
          </cell>
          <cell r="DZ1019">
            <v>0</v>
          </cell>
          <cell r="EA1019">
            <v>0</v>
          </cell>
          <cell r="EB1019">
            <v>0</v>
          </cell>
          <cell r="EC1019">
            <v>0</v>
          </cell>
          <cell r="ED1019">
            <v>0</v>
          </cell>
          <cell r="EE1019">
            <v>0</v>
          </cell>
          <cell r="EF1019">
            <v>0</v>
          </cell>
          <cell r="EG1019">
            <v>0</v>
          </cell>
          <cell r="EH1019">
            <v>0</v>
          </cell>
          <cell r="EI1019">
            <v>0</v>
          </cell>
          <cell r="EJ1019">
            <v>0</v>
          </cell>
          <cell r="EK1019">
            <v>0</v>
          </cell>
          <cell r="EL1019">
            <v>0</v>
          </cell>
          <cell r="EM1019">
            <v>0</v>
          </cell>
          <cell r="EN1019">
            <v>0</v>
          </cell>
          <cell r="EO1019">
            <v>0</v>
          </cell>
          <cell r="EP1019">
            <v>0</v>
          </cell>
          <cell r="EQ1019">
            <v>0</v>
          </cell>
          <cell r="ER1019">
            <v>0</v>
          </cell>
          <cell r="ES1019">
            <v>0</v>
          </cell>
          <cell r="ET1019">
            <v>0</v>
          </cell>
          <cell r="EU1019">
            <v>0</v>
          </cell>
          <cell r="EV1019">
            <v>0</v>
          </cell>
          <cell r="EW1019">
            <v>0</v>
          </cell>
          <cell r="EX1019">
            <v>0</v>
          </cell>
          <cell r="EY1019">
            <v>0</v>
          </cell>
          <cell r="EZ1019">
            <v>0</v>
          </cell>
          <cell r="FA1019">
            <v>0</v>
          </cell>
          <cell r="FB1019">
            <v>0</v>
          </cell>
          <cell r="FC1019">
            <v>0</v>
          </cell>
          <cell r="FD1019">
            <v>0</v>
          </cell>
          <cell r="FE1019">
            <v>0</v>
          </cell>
          <cell r="FF1019">
            <v>0</v>
          </cell>
          <cell r="FG1019">
            <v>0</v>
          </cell>
          <cell r="FH1019">
            <v>0</v>
          </cell>
          <cell r="FI1019">
            <v>0</v>
          </cell>
          <cell r="FJ1019">
            <v>0</v>
          </cell>
          <cell r="FK1019">
            <v>0</v>
          </cell>
          <cell r="FL1019">
            <v>0</v>
          </cell>
          <cell r="FM1019">
            <v>0</v>
          </cell>
          <cell r="FN1019">
            <v>0</v>
          </cell>
          <cell r="FO1019">
            <v>0</v>
          </cell>
          <cell r="FP1019">
            <v>0</v>
          </cell>
          <cell r="FQ1019">
            <v>0</v>
          </cell>
          <cell r="FR1019">
            <v>0</v>
          </cell>
          <cell r="FS1019">
            <v>0</v>
          </cell>
          <cell r="FT1019">
            <v>0</v>
          </cell>
          <cell r="FU1019">
            <v>0</v>
          </cell>
          <cell r="FV1019">
            <v>0</v>
          </cell>
          <cell r="FW1019">
            <v>0</v>
          </cell>
          <cell r="FX1019">
            <v>0</v>
          </cell>
          <cell r="FY1019">
            <v>0</v>
          </cell>
          <cell r="FZ1019">
            <v>0</v>
          </cell>
          <cell r="GA1019">
            <v>0</v>
          </cell>
          <cell r="GB1019">
            <v>0</v>
          </cell>
          <cell r="GC1019">
            <v>0</v>
          </cell>
          <cell r="GD1019">
            <v>0</v>
          </cell>
          <cell r="GE1019">
            <v>0</v>
          </cell>
          <cell r="GF1019">
            <v>0</v>
          </cell>
          <cell r="GG1019">
            <v>0</v>
          </cell>
          <cell r="GH1019">
            <v>0</v>
          </cell>
          <cell r="GI1019">
            <v>0</v>
          </cell>
          <cell r="GJ1019">
            <v>0</v>
          </cell>
          <cell r="GK1019">
            <v>0</v>
          </cell>
          <cell r="GL1019">
            <v>0</v>
          </cell>
          <cell r="GM1019">
            <v>0</v>
          </cell>
          <cell r="GN1019">
            <v>0</v>
          </cell>
          <cell r="GO1019">
            <v>0</v>
          </cell>
          <cell r="GP1019">
            <v>0</v>
          </cell>
          <cell r="GQ1019">
            <v>0</v>
          </cell>
          <cell r="GR1019">
            <v>0</v>
          </cell>
          <cell r="GS1019">
            <v>0</v>
          </cell>
          <cell r="GT1019">
            <v>0</v>
          </cell>
          <cell r="GU1019">
            <v>0</v>
          </cell>
          <cell r="GV1019">
            <v>0</v>
          </cell>
          <cell r="GW1019">
            <v>0</v>
          </cell>
          <cell r="GX1019">
            <v>0</v>
          </cell>
          <cell r="GY1019">
            <v>0</v>
          </cell>
          <cell r="GZ1019">
            <v>0</v>
          </cell>
          <cell r="HA1019">
            <v>0</v>
          </cell>
          <cell r="HB1019">
            <v>0</v>
          </cell>
          <cell r="HC1019">
            <v>0</v>
          </cell>
          <cell r="HD1019">
            <v>0</v>
          </cell>
          <cell r="HE1019">
            <v>0</v>
          </cell>
          <cell r="HF1019">
            <v>0</v>
          </cell>
          <cell r="HG1019">
            <v>0</v>
          </cell>
          <cell r="HH1019">
            <v>0</v>
          </cell>
          <cell r="HI1019">
            <v>0</v>
          </cell>
          <cell r="HJ1019">
            <v>0</v>
          </cell>
          <cell r="HK1019">
            <v>0</v>
          </cell>
          <cell r="HL1019">
            <v>0</v>
          </cell>
          <cell r="HM1019">
            <v>0</v>
          </cell>
          <cell r="HN1019">
            <v>0</v>
          </cell>
          <cell r="HO1019">
            <v>0</v>
          </cell>
          <cell r="HP1019">
            <v>0</v>
          </cell>
          <cell r="HQ1019">
            <v>0</v>
          </cell>
          <cell r="HR1019">
            <v>0</v>
          </cell>
          <cell r="HS1019">
            <v>0</v>
          </cell>
          <cell r="HT1019">
            <v>0</v>
          </cell>
          <cell r="HU1019">
            <v>0</v>
          </cell>
          <cell r="HV1019">
            <v>0</v>
          </cell>
          <cell r="HW1019">
            <v>0</v>
          </cell>
          <cell r="HX1019">
            <v>0</v>
          </cell>
          <cell r="HY1019">
            <v>0</v>
          </cell>
          <cell r="HZ1019">
            <v>0</v>
          </cell>
          <cell r="IA1019">
            <v>0</v>
          </cell>
          <cell r="IB1019">
            <v>0</v>
          </cell>
          <cell r="IC1019">
            <v>0</v>
          </cell>
          <cell r="ID1019">
            <v>0</v>
          </cell>
          <cell r="IE1019">
            <v>0</v>
          </cell>
          <cell r="IF1019">
            <v>0</v>
          </cell>
          <cell r="IG1019">
            <v>0</v>
          </cell>
          <cell r="IH1019">
            <v>0</v>
          </cell>
          <cell r="II1019">
            <v>0</v>
          </cell>
          <cell r="IJ1019">
            <v>0</v>
          </cell>
          <cell r="IK1019">
            <v>0</v>
          </cell>
          <cell r="IL1019">
            <v>0</v>
          </cell>
          <cell r="IM1019">
            <v>0</v>
          </cell>
          <cell r="IN1019">
            <v>0</v>
          </cell>
          <cell r="IO1019">
            <v>0</v>
          </cell>
          <cell r="IP1019">
            <v>0</v>
          </cell>
          <cell r="IQ1019">
            <v>0</v>
          </cell>
          <cell r="IR1019">
            <v>0</v>
          </cell>
          <cell r="IS1019">
            <v>0</v>
          </cell>
          <cell r="IT1019">
            <v>0</v>
          </cell>
          <cell r="IU1019">
            <v>0</v>
          </cell>
          <cell r="IV1019">
            <v>0</v>
          </cell>
          <cell r="IW1019">
            <v>0</v>
          </cell>
          <cell r="IX1019">
            <v>0</v>
          </cell>
          <cell r="IY1019">
            <v>0</v>
          </cell>
          <cell r="IZ1019">
            <v>0</v>
          </cell>
          <cell r="JA1019">
            <v>0</v>
          </cell>
          <cell r="JB1019">
            <v>0</v>
          </cell>
          <cell r="JC1019">
            <v>0</v>
          </cell>
          <cell r="JD1019">
            <v>0</v>
          </cell>
          <cell r="JE1019">
            <v>0</v>
          </cell>
          <cell r="JF1019">
            <v>0</v>
          </cell>
          <cell r="JG1019">
            <v>0</v>
          </cell>
          <cell r="JH1019">
            <v>0</v>
          </cell>
          <cell r="JI1019">
            <v>0</v>
          </cell>
          <cell r="JJ1019">
            <v>0</v>
          </cell>
          <cell r="JK1019">
            <v>0</v>
          </cell>
          <cell r="JL1019">
            <v>0</v>
          </cell>
          <cell r="JM1019">
            <v>0</v>
          </cell>
          <cell r="JN1019">
            <v>0</v>
          </cell>
          <cell r="JO1019">
            <v>0</v>
          </cell>
          <cell r="JP1019">
            <v>0</v>
          </cell>
          <cell r="JQ1019">
            <v>0</v>
          </cell>
        </row>
        <row r="1020">
          <cell r="D1020" t="str">
            <v>WD_.QF.WOR._.qOR.ORWF_Butter_Creek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0</v>
          </cell>
          <cell r="BD1020">
            <v>0</v>
          </cell>
          <cell r="BE1020">
            <v>0</v>
          </cell>
          <cell r="BF1020">
            <v>0</v>
          </cell>
          <cell r="BG1020">
            <v>0</v>
          </cell>
          <cell r="BH1020">
            <v>0</v>
          </cell>
          <cell r="BI1020">
            <v>0</v>
          </cell>
          <cell r="BJ1020">
            <v>0</v>
          </cell>
          <cell r="BK1020">
            <v>0</v>
          </cell>
          <cell r="BL1020">
            <v>0</v>
          </cell>
          <cell r="BM1020">
            <v>0</v>
          </cell>
          <cell r="BN1020">
            <v>0</v>
          </cell>
          <cell r="BO1020">
            <v>0</v>
          </cell>
          <cell r="BP1020">
            <v>0</v>
          </cell>
          <cell r="BQ1020">
            <v>0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0</v>
          </cell>
          <cell r="BW1020">
            <v>0</v>
          </cell>
          <cell r="BX1020">
            <v>0</v>
          </cell>
          <cell r="BY1020">
            <v>0</v>
          </cell>
          <cell r="BZ1020">
            <v>0</v>
          </cell>
          <cell r="CA1020">
            <v>0</v>
          </cell>
          <cell r="CB1020">
            <v>0</v>
          </cell>
          <cell r="CC1020">
            <v>0</v>
          </cell>
          <cell r="CD1020">
            <v>0</v>
          </cell>
          <cell r="CE1020">
            <v>0</v>
          </cell>
          <cell r="CF1020">
            <v>0</v>
          </cell>
          <cell r="CG1020">
            <v>0</v>
          </cell>
          <cell r="CH1020">
            <v>0</v>
          </cell>
          <cell r="CI1020">
            <v>0</v>
          </cell>
          <cell r="CJ1020">
            <v>0</v>
          </cell>
          <cell r="CK1020">
            <v>0</v>
          </cell>
          <cell r="CL1020">
            <v>0</v>
          </cell>
          <cell r="CM1020">
            <v>0</v>
          </cell>
          <cell r="CN1020">
            <v>0</v>
          </cell>
          <cell r="CO1020">
            <v>0</v>
          </cell>
          <cell r="CP1020">
            <v>0</v>
          </cell>
          <cell r="CQ1020">
            <v>0</v>
          </cell>
          <cell r="CR1020">
            <v>0</v>
          </cell>
          <cell r="CS1020">
            <v>0</v>
          </cell>
          <cell r="CT1020">
            <v>0</v>
          </cell>
          <cell r="CU1020">
            <v>0</v>
          </cell>
          <cell r="CV1020">
            <v>0</v>
          </cell>
          <cell r="CW1020">
            <v>0</v>
          </cell>
          <cell r="CX1020">
            <v>0</v>
          </cell>
          <cell r="CY1020">
            <v>0</v>
          </cell>
          <cell r="CZ1020">
            <v>0</v>
          </cell>
          <cell r="DA1020">
            <v>0</v>
          </cell>
          <cell r="DB1020">
            <v>0</v>
          </cell>
          <cell r="DC1020">
            <v>0</v>
          </cell>
          <cell r="DD1020">
            <v>0</v>
          </cell>
          <cell r="DE1020">
            <v>0</v>
          </cell>
          <cell r="DF1020">
            <v>0</v>
          </cell>
          <cell r="DG1020">
            <v>0</v>
          </cell>
          <cell r="DH1020">
            <v>0</v>
          </cell>
          <cell r="DI1020">
            <v>0</v>
          </cell>
          <cell r="DJ1020">
            <v>0</v>
          </cell>
          <cell r="DK1020">
            <v>0</v>
          </cell>
          <cell r="DL1020">
            <v>0</v>
          </cell>
          <cell r="DM1020">
            <v>0</v>
          </cell>
          <cell r="DN1020">
            <v>0</v>
          </cell>
          <cell r="DO1020">
            <v>0</v>
          </cell>
          <cell r="DP1020">
            <v>0</v>
          </cell>
          <cell r="DQ1020">
            <v>0</v>
          </cell>
          <cell r="DR1020">
            <v>0</v>
          </cell>
          <cell r="DS1020">
            <v>0</v>
          </cell>
          <cell r="DT1020">
            <v>0</v>
          </cell>
          <cell r="DU1020">
            <v>0</v>
          </cell>
          <cell r="DV1020">
            <v>0</v>
          </cell>
          <cell r="DW1020">
            <v>0</v>
          </cell>
          <cell r="DX1020">
            <v>0</v>
          </cell>
          <cell r="DY1020">
            <v>0</v>
          </cell>
          <cell r="DZ1020">
            <v>0</v>
          </cell>
          <cell r="EA1020">
            <v>0</v>
          </cell>
          <cell r="EB1020">
            <v>0</v>
          </cell>
          <cell r="EC1020">
            <v>0</v>
          </cell>
          <cell r="ED1020">
            <v>0</v>
          </cell>
          <cell r="EE1020">
            <v>0</v>
          </cell>
          <cell r="EF1020">
            <v>0</v>
          </cell>
          <cell r="EG1020">
            <v>0</v>
          </cell>
          <cell r="EH1020">
            <v>0</v>
          </cell>
          <cell r="EI1020">
            <v>0</v>
          </cell>
          <cell r="EJ1020">
            <v>0</v>
          </cell>
          <cell r="EK1020">
            <v>0</v>
          </cell>
          <cell r="EL1020">
            <v>0</v>
          </cell>
          <cell r="EM1020">
            <v>0</v>
          </cell>
          <cell r="EN1020">
            <v>0</v>
          </cell>
          <cell r="EO1020">
            <v>0</v>
          </cell>
          <cell r="EP1020">
            <v>0</v>
          </cell>
          <cell r="EQ1020">
            <v>0</v>
          </cell>
          <cell r="ER1020">
            <v>0</v>
          </cell>
          <cell r="ES1020">
            <v>0</v>
          </cell>
          <cell r="ET1020">
            <v>0</v>
          </cell>
          <cell r="EU1020">
            <v>0</v>
          </cell>
          <cell r="EV1020">
            <v>0</v>
          </cell>
          <cell r="EW1020">
            <v>0</v>
          </cell>
          <cell r="EX1020">
            <v>0</v>
          </cell>
          <cell r="EY1020">
            <v>0</v>
          </cell>
          <cell r="EZ1020">
            <v>0</v>
          </cell>
          <cell r="FA1020">
            <v>0</v>
          </cell>
          <cell r="FB1020">
            <v>0</v>
          </cell>
          <cell r="FC1020">
            <v>0</v>
          </cell>
          <cell r="FD1020">
            <v>0</v>
          </cell>
          <cell r="FE1020">
            <v>0</v>
          </cell>
          <cell r="FF1020">
            <v>0</v>
          </cell>
          <cell r="FG1020">
            <v>0</v>
          </cell>
          <cell r="FH1020">
            <v>0</v>
          </cell>
          <cell r="FI1020">
            <v>0</v>
          </cell>
          <cell r="FJ1020">
            <v>0</v>
          </cell>
          <cell r="FK1020">
            <v>0</v>
          </cell>
          <cell r="FL1020">
            <v>0</v>
          </cell>
          <cell r="FM1020">
            <v>0</v>
          </cell>
          <cell r="FN1020">
            <v>0</v>
          </cell>
          <cell r="FO1020">
            <v>0</v>
          </cell>
          <cell r="FP1020">
            <v>0</v>
          </cell>
          <cell r="FQ1020">
            <v>0</v>
          </cell>
          <cell r="FR1020">
            <v>0</v>
          </cell>
          <cell r="FS1020">
            <v>0</v>
          </cell>
          <cell r="FT1020">
            <v>0</v>
          </cell>
          <cell r="FU1020">
            <v>0</v>
          </cell>
          <cell r="FV1020">
            <v>0</v>
          </cell>
          <cell r="FW1020">
            <v>0</v>
          </cell>
          <cell r="FX1020">
            <v>0</v>
          </cell>
          <cell r="FY1020">
            <v>0</v>
          </cell>
          <cell r="FZ1020">
            <v>0</v>
          </cell>
          <cell r="GA1020">
            <v>0</v>
          </cell>
          <cell r="GB1020">
            <v>0</v>
          </cell>
          <cell r="GC1020">
            <v>0</v>
          </cell>
          <cell r="GD1020">
            <v>0</v>
          </cell>
          <cell r="GE1020">
            <v>0</v>
          </cell>
          <cell r="GF1020">
            <v>0</v>
          </cell>
          <cell r="GG1020">
            <v>0</v>
          </cell>
          <cell r="GH1020">
            <v>0</v>
          </cell>
          <cell r="GI1020">
            <v>0</v>
          </cell>
          <cell r="GJ1020">
            <v>0</v>
          </cell>
          <cell r="GK1020">
            <v>0</v>
          </cell>
          <cell r="GL1020">
            <v>0</v>
          </cell>
          <cell r="GM1020">
            <v>0</v>
          </cell>
          <cell r="GN1020">
            <v>0</v>
          </cell>
          <cell r="GO1020">
            <v>0</v>
          </cell>
          <cell r="GP1020">
            <v>0</v>
          </cell>
          <cell r="GQ1020">
            <v>0</v>
          </cell>
          <cell r="GR1020">
            <v>0</v>
          </cell>
          <cell r="GS1020">
            <v>0</v>
          </cell>
          <cell r="GT1020">
            <v>0</v>
          </cell>
          <cell r="GU1020">
            <v>0</v>
          </cell>
          <cell r="GV1020">
            <v>0</v>
          </cell>
          <cell r="GW1020">
            <v>0</v>
          </cell>
          <cell r="GX1020">
            <v>0</v>
          </cell>
          <cell r="GY1020">
            <v>0</v>
          </cell>
          <cell r="GZ1020">
            <v>0</v>
          </cell>
          <cell r="HA1020">
            <v>0</v>
          </cell>
          <cell r="HB1020">
            <v>0</v>
          </cell>
          <cell r="HC1020">
            <v>0</v>
          </cell>
          <cell r="HD1020">
            <v>0</v>
          </cell>
          <cell r="HE1020">
            <v>0</v>
          </cell>
          <cell r="HF1020">
            <v>0</v>
          </cell>
          <cell r="HG1020">
            <v>0</v>
          </cell>
          <cell r="HH1020">
            <v>0</v>
          </cell>
          <cell r="HI1020">
            <v>0</v>
          </cell>
          <cell r="HJ1020">
            <v>0</v>
          </cell>
          <cell r="HK1020">
            <v>0</v>
          </cell>
          <cell r="HL1020">
            <v>0</v>
          </cell>
          <cell r="HM1020">
            <v>0</v>
          </cell>
          <cell r="HN1020">
            <v>0</v>
          </cell>
          <cell r="HO1020">
            <v>0</v>
          </cell>
          <cell r="HP1020">
            <v>0</v>
          </cell>
          <cell r="HQ1020">
            <v>0</v>
          </cell>
          <cell r="HR1020">
            <v>0</v>
          </cell>
          <cell r="HS1020">
            <v>0</v>
          </cell>
          <cell r="HT1020">
            <v>0</v>
          </cell>
          <cell r="HU1020">
            <v>0</v>
          </cell>
          <cell r="HV1020">
            <v>0</v>
          </cell>
          <cell r="HW1020">
            <v>0</v>
          </cell>
          <cell r="HX1020">
            <v>0</v>
          </cell>
          <cell r="HY1020">
            <v>0</v>
          </cell>
          <cell r="HZ1020">
            <v>0</v>
          </cell>
          <cell r="IA1020">
            <v>0</v>
          </cell>
          <cell r="IB1020">
            <v>0</v>
          </cell>
          <cell r="IC1020">
            <v>0</v>
          </cell>
          <cell r="ID1020">
            <v>0</v>
          </cell>
          <cell r="IE1020">
            <v>0</v>
          </cell>
          <cell r="IF1020">
            <v>0</v>
          </cell>
          <cell r="IG1020">
            <v>0</v>
          </cell>
          <cell r="IH1020">
            <v>0</v>
          </cell>
          <cell r="II1020">
            <v>0</v>
          </cell>
          <cell r="IJ1020">
            <v>0</v>
          </cell>
          <cell r="IK1020">
            <v>0</v>
          </cell>
          <cell r="IL1020">
            <v>0</v>
          </cell>
          <cell r="IM1020">
            <v>0</v>
          </cell>
          <cell r="IN1020">
            <v>0</v>
          </cell>
          <cell r="IO1020">
            <v>0</v>
          </cell>
          <cell r="IP1020">
            <v>0</v>
          </cell>
          <cell r="IQ1020">
            <v>0</v>
          </cell>
          <cell r="IR1020">
            <v>0</v>
          </cell>
          <cell r="IS1020">
            <v>0</v>
          </cell>
          <cell r="IT1020">
            <v>0</v>
          </cell>
          <cell r="IU1020">
            <v>0</v>
          </cell>
          <cell r="IV1020">
            <v>0</v>
          </cell>
          <cell r="IW1020">
            <v>0</v>
          </cell>
          <cell r="IX1020">
            <v>0</v>
          </cell>
          <cell r="IY1020">
            <v>0</v>
          </cell>
          <cell r="IZ1020">
            <v>0</v>
          </cell>
          <cell r="JA1020">
            <v>0</v>
          </cell>
          <cell r="JB1020">
            <v>0</v>
          </cell>
          <cell r="JC1020">
            <v>0</v>
          </cell>
          <cell r="JD1020">
            <v>0</v>
          </cell>
          <cell r="JE1020">
            <v>0</v>
          </cell>
          <cell r="JF1020">
            <v>0</v>
          </cell>
          <cell r="JG1020">
            <v>0</v>
          </cell>
          <cell r="JH1020">
            <v>0</v>
          </cell>
          <cell r="JI1020">
            <v>0</v>
          </cell>
          <cell r="JJ1020">
            <v>0</v>
          </cell>
          <cell r="JK1020">
            <v>0</v>
          </cell>
          <cell r="JL1020">
            <v>0</v>
          </cell>
          <cell r="JM1020">
            <v>0</v>
          </cell>
          <cell r="JN1020">
            <v>0</v>
          </cell>
          <cell r="JO1020">
            <v>0</v>
          </cell>
          <cell r="JP1020">
            <v>0</v>
          </cell>
          <cell r="JQ1020">
            <v>0</v>
          </cell>
        </row>
        <row r="1021">
          <cell r="D1021" t="str">
            <v>WD_.QF.WOR._.qOR.ORWF_Chopin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0</v>
          </cell>
          <cell r="BD1021">
            <v>0</v>
          </cell>
          <cell r="BE1021">
            <v>0</v>
          </cell>
          <cell r="BF1021">
            <v>0</v>
          </cell>
          <cell r="BG1021">
            <v>0</v>
          </cell>
          <cell r="BH1021">
            <v>0</v>
          </cell>
          <cell r="BI1021">
            <v>0</v>
          </cell>
          <cell r="BJ1021">
            <v>0</v>
          </cell>
          <cell r="BK1021">
            <v>0</v>
          </cell>
          <cell r="BL1021">
            <v>0</v>
          </cell>
          <cell r="BM1021">
            <v>0</v>
          </cell>
          <cell r="BN1021">
            <v>0</v>
          </cell>
          <cell r="BO1021">
            <v>0</v>
          </cell>
          <cell r="BP1021">
            <v>0</v>
          </cell>
          <cell r="BQ1021">
            <v>0</v>
          </cell>
          <cell r="BR1021">
            <v>0</v>
          </cell>
          <cell r="BS1021">
            <v>0</v>
          </cell>
          <cell r="BT1021">
            <v>0</v>
          </cell>
          <cell r="BU1021">
            <v>0</v>
          </cell>
          <cell r="BV1021">
            <v>0</v>
          </cell>
          <cell r="BW1021">
            <v>0</v>
          </cell>
          <cell r="BX1021">
            <v>0</v>
          </cell>
          <cell r="BY1021">
            <v>0</v>
          </cell>
          <cell r="BZ1021">
            <v>0</v>
          </cell>
          <cell r="CA1021">
            <v>0</v>
          </cell>
          <cell r="CB1021">
            <v>0</v>
          </cell>
          <cell r="CC1021">
            <v>0</v>
          </cell>
          <cell r="CD1021">
            <v>0</v>
          </cell>
          <cell r="CE1021">
            <v>0</v>
          </cell>
          <cell r="CF1021">
            <v>0</v>
          </cell>
          <cell r="CG1021">
            <v>0</v>
          </cell>
          <cell r="CH1021">
            <v>0</v>
          </cell>
          <cell r="CI1021">
            <v>0</v>
          </cell>
          <cell r="CJ1021">
            <v>0</v>
          </cell>
          <cell r="CK1021">
            <v>0</v>
          </cell>
          <cell r="CL1021">
            <v>0</v>
          </cell>
          <cell r="CM1021">
            <v>0</v>
          </cell>
          <cell r="CN1021">
            <v>0</v>
          </cell>
          <cell r="CO1021">
            <v>0</v>
          </cell>
          <cell r="CP1021">
            <v>0</v>
          </cell>
          <cell r="CQ1021">
            <v>0</v>
          </cell>
          <cell r="CR1021">
            <v>0</v>
          </cell>
          <cell r="CS1021">
            <v>0</v>
          </cell>
          <cell r="CT1021">
            <v>0</v>
          </cell>
          <cell r="CU1021">
            <v>0</v>
          </cell>
          <cell r="CV1021">
            <v>0</v>
          </cell>
          <cell r="CW1021">
            <v>0</v>
          </cell>
          <cell r="CX1021">
            <v>0</v>
          </cell>
          <cell r="CY1021">
            <v>0</v>
          </cell>
          <cell r="CZ1021">
            <v>0</v>
          </cell>
          <cell r="DA1021">
            <v>0</v>
          </cell>
          <cell r="DB1021">
            <v>0</v>
          </cell>
          <cell r="DC1021">
            <v>0</v>
          </cell>
          <cell r="DD1021">
            <v>0</v>
          </cell>
          <cell r="DE1021">
            <v>0</v>
          </cell>
          <cell r="DF1021">
            <v>0</v>
          </cell>
          <cell r="DG1021">
            <v>0</v>
          </cell>
          <cell r="DH1021">
            <v>0</v>
          </cell>
          <cell r="DI1021">
            <v>0</v>
          </cell>
          <cell r="DJ1021">
            <v>0</v>
          </cell>
          <cell r="DK1021">
            <v>0</v>
          </cell>
          <cell r="DL1021">
            <v>0</v>
          </cell>
          <cell r="DM1021">
            <v>0</v>
          </cell>
          <cell r="DN1021">
            <v>0</v>
          </cell>
          <cell r="DO1021">
            <v>0</v>
          </cell>
          <cell r="DP1021">
            <v>0</v>
          </cell>
          <cell r="DQ1021">
            <v>0</v>
          </cell>
          <cell r="DR1021">
            <v>0</v>
          </cell>
          <cell r="DS1021">
            <v>0</v>
          </cell>
          <cell r="DT1021">
            <v>0</v>
          </cell>
          <cell r="DU1021">
            <v>0</v>
          </cell>
          <cell r="DV1021">
            <v>0</v>
          </cell>
          <cell r="DW1021">
            <v>0</v>
          </cell>
          <cell r="DX1021">
            <v>0</v>
          </cell>
          <cell r="DY1021">
            <v>0</v>
          </cell>
          <cell r="DZ1021">
            <v>0</v>
          </cell>
          <cell r="EA1021">
            <v>0</v>
          </cell>
          <cell r="EB1021">
            <v>0</v>
          </cell>
          <cell r="EC1021">
            <v>0</v>
          </cell>
          <cell r="ED1021">
            <v>0</v>
          </cell>
          <cell r="EE1021">
            <v>0</v>
          </cell>
          <cell r="EF1021">
            <v>0</v>
          </cell>
          <cell r="EG1021">
            <v>0</v>
          </cell>
          <cell r="EH1021">
            <v>0</v>
          </cell>
          <cell r="EI1021">
            <v>0</v>
          </cell>
          <cell r="EJ1021">
            <v>0</v>
          </cell>
          <cell r="EK1021">
            <v>0</v>
          </cell>
          <cell r="EL1021">
            <v>0</v>
          </cell>
          <cell r="EM1021">
            <v>0</v>
          </cell>
          <cell r="EN1021">
            <v>0</v>
          </cell>
          <cell r="EO1021">
            <v>0</v>
          </cell>
          <cell r="EP1021">
            <v>0</v>
          </cell>
          <cell r="EQ1021">
            <v>0</v>
          </cell>
          <cell r="ER1021">
            <v>0</v>
          </cell>
          <cell r="ES1021">
            <v>0</v>
          </cell>
          <cell r="ET1021">
            <v>0</v>
          </cell>
          <cell r="EU1021">
            <v>0</v>
          </cell>
          <cell r="EV1021">
            <v>0</v>
          </cell>
          <cell r="EW1021">
            <v>0</v>
          </cell>
          <cell r="EX1021">
            <v>0</v>
          </cell>
          <cell r="EY1021">
            <v>0</v>
          </cell>
          <cell r="EZ1021">
            <v>0</v>
          </cell>
          <cell r="FA1021">
            <v>0</v>
          </cell>
          <cell r="FB1021">
            <v>0</v>
          </cell>
          <cell r="FC1021">
            <v>0</v>
          </cell>
          <cell r="FD1021">
            <v>0</v>
          </cell>
          <cell r="FE1021">
            <v>0</v>
          </cell>
          <cell r="FF1021">
            <v>0</v>
          </cell>
          <cell r="FG1021">
            <v>0</v>
          </cell>
          <cell r="FH1021">
            <v>0</v>
          </cell>
          <cell r="FI1021">
            <v>0</v>
          </cell>
          <cell r="FJ1021">
            <v>0</v>
          </cell>
          <cell r="FK1021">
            <v>0</v>
          </cell>
          <cell r="FL1021">
            <v>0</v>
          </cell>
          <cell r="FM1021">
            <v>0</v>
          </cell>
          <cell r="FN1021">
            <v>0</v>
          </cell>
          <cell r="FO1021">
            <v>0</v>
          </cell>
          <cell r="FP1021">
            <v>0</v>
          </cell>
          <cell r="FQ1021">
            <v>0</v>
          </cell>
          <cell r="FR1021">
            <v>0</v>
          </cell>
          <cell r="FS1021">
            <v>0</v>
          </cell>
          <cell r="FT1021">
            <v>0</v>
          </cell>
          <cell r="FU1021">
            <v>0</v>
          </cell>
          <cell r="FV1021">
            <v>0</v>
          </cell>
          <cell r="FW1021">
            <v>0</v>
          </cell>
          <cell r="FX1021">
            <v>0</v>
          </cell>
          <cell r="FY1021">
            <v>0</v>
          </cell>
          <cell r="FZ1021">
            <v>0</v>
          </cell>
          <cell r="GA1021">
            <v>0</v>
          </cell>
          <cell r="GB1021">
            <v>0</v>
          </cell>
          <cell r="GC1021">
            <v>0</v>
          </cell>
          <cell r="GD1021">
            <v>0</v>
          </cell>
          <cell r="GE1021">
            <v>0</v>
          </cell>
          <cell r="GF1021">
            <v>0</v>
          </cell>
          <cell r="GG1021">
            <v>0</v>
          </cell>
          <cell r="GH1021">
            <v>0</v>
          </cell>
          <cell r="GI1021">
            <v>0</v>
          </cell>
          <cell r="GJ1021">
            <v>0</v>
          </cell>
          <cell r="GK1021">
            <v>0</v>
          </cell>
          <cell r="GL1021">
            <v>0</v>
          </cell>
          <cell r="GM1021">
            <v>0</v>
          </cell>
          <cell r="GN1021">
            <v>0</v>
          </cell>
          <cell r="GO1021">
            <v>0</v>
          </cell>
          <cell r="GP1021">
            <v>0</v>
          </cell>
          <cell r="GQ1021">
            <v>0</v>
          </cell>
          <cell r="GR1021">
            <v>0</v>
          </cell>
          <cell r="GS1021">
            <v>0</v>
          </cell>
          <cell r="GT1021">
            <v>0</v>
          </cell>
          <cell r="GU1021">
            <v>0</v>
          </cell>
          <cell r="GV1021">
            <v>0</v>
          </cell>
          <cell r="GW1021">
            <v>0</v>
          </cell>
          <cell r="GX1021">
            <v>0</v>
          </cell>
          <cell r="GY1021">
            <v>0</v>
          </cell>
          <cell r="GZ1021">
            <v>0</v>
          </cell>
          <cell r="HA1021">
            <v>0</v>
          </cell>
          <cell r="HB1021">
            <v>0</v>
          </cell>
          <cell r="HC1021">
            <v>0</v>
          </cell>
          <cell r="HD1021">
            <v>0</v>
          </cell>
          <cell r="HE1021">
            <v>0</v>
          </cell>
          <cell r="HF1021">
            <v>0</v>
          </cell>
          <cell r="HG1021">
            <v>0</v>
          </cell>
          <cell r="HH1021">
            <v>0</v>
          </cell>
          <cell r="HI1021">
            <v>0</v>
          </cell>
          <cell r="HJ1021">
            <v>0</v>
          </cell>
          <cell r="HK1021">
            <v>0</v>
          </cell>
          <cell r="HL1021">
            <v>0</v>
          </cell>
          <cell r="HM1021">
            <v>0</v>
          </cell>
          <cell r="HN1021">
            <v>0</v>
          </cell>
          <cell r="HO1021">
            <v>0</v>
          </cell>
          <cell r="HP1021">
            <v>0</v>
          </cell>
          <cell r="HQ1021">
            <v>0</v>
          </cell>
          <cell r="HR1021">
            <v>0</v>
          </cell>
          <cell r="HS1021">
            <v>0</v>
          </cell>
          <cell r="HT1021">
            <v>0</v>
          </cell>
          <cell r="HU1021">
            <v>0</v>
          </cell>
          <cell r="HV1021">
            <v>0</v>
          </cell>
          <cell r="HW1021">
            <v>0</v>
          </cell>
          <cell r="HX1021">
            <v>0</v>
          </cell>
          <cell r="HY1021">
            <v>0</v>
          </cell>
          <cell r="HZ1021">
            <v>0</v>
          </cell>
          <cell r="IA1021">
            <v>0</v>
          </cell>
          <cell r="IB1021">
            <v>0</v>
          </cell>
          <cell r="IC1021">
            <v>0</v>
          </cell>
          <cell r="ID1021">
            <v>0</v>
          </cell>
          <cell r="IE1021">
            <v>0</v>
          </cell>
          <cell r="IF1021">
            <v>0</v>
          </cell>
          <cell r="IG1021">
            <v>0</v>
          </cell>
          <cell r="IH1021">
            <v>0</v>
          </cell>
          <cell r="II1021">
            <v>0</v>
          </cell>
          <cell r="IJ1021">
            <v>0</v>
          </cell>
          <cell r="IK1021">
            <v>0</v>
          </cell>
          <cell r="IL1021">
            <v>0</v>
          </cell>
          <cell r="IM1021">
            <v>0</v>
          </cell>
          <cell r="IN1021">
            <v>0</v>
          </cell>
          <cell r="IO1021">
            <v>0</v>
          </cell>
          <cell r="IP1021">
            <v>0</v>
          </cell>
          <cell r="IQ1021">
            <v>0</v>
          </cell>
          <cell r="IR1021">
            <v>0</v>
          </cell>
          <cell r="IS1021">
            <v>0</v>
          </cell>
          <cell r="IT1021">
            <v>0</v>
          </cell>
          <cell r="IU1021">
            <v>0</v>
          </cell>
          <cell r="IV1021">
            <v>0</v>
          </cell>
          <cell r="IW1021">
            <v>0</v>
          </cell>
          <cell r="IX1021">
            <v>0</v>
          </cell>
          <cell r="IY1021">
            <v>0</v>
          </cell>
          <cell r="IZ1021">
            <v>0</v>
          </cell>
          <cell r="JA1021">
            <v>0</v>
          </cell>
          <cell r="JB1021">
            <v>0</v>
          </cell>
          <cell r="JC1021">
            <v>0</v>
          </cell>
          <cell r="JD1021">
            <v>0</v>
          </cell>
          <cell r="JE1021">
            <v>0</v>
          </cell>
          <cell r="JF1021">
            <v>0</v>
          </cell>
          <cell r="JG1021">
            <v>0</v>
          </cell>
          <cell r="JH1021">
            <v>0</v>
          </cell>
          <cell r="JI1021">
            <v>0</v>
          </cell>
          <cell r="JJ1021">
            <v>0</v>
          </cell>
          <cell r="JK1021">
            <v>0</v>
          </cell>
          <cell r="JL1021">
            <v>0</v>
          </cell>
          <cell r="JM1021">
            <v>0</v>
          </cell>
          <cell r="JN1021">
            <v>0</v>
          </cell>
          <cell r="JO1021">
            <v>0</v>
          </cell>
          <cell r="JP1021">
            <v>0</v>
          </cell>
          <cell r="JQ1021">
            <v>0</v>
          </cell>
        </row>
        <row r="1022">
          <cell r="D1022" t="str">
            <v>WD_.QF.WOR._.qOR.ORWF_Chopin-Schumann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0</v>
          </cell>
          <cell r="BD1022">
            <v>0</v>
          </cell>
          <cell r="BE1022">
            <v>0</v>
          </cell>
          <cell r="BF1022">
            <v>0</v>
          </cell>
          <cell r="BG1022">
            <v>0</v>
          </cell>
          <cell r="BH1022">
            <v>0</v>
          </cell>
          <cell r="BI1022">
            <v>0</v>
          </cell>
          <cell r="BJ1022">
            <v>0</v>
          </cell>
          <cell r="BK1022">
            <v>0</v>
          </cell>
          <cell r="BL1022">
            <v>0</v>
          </cell>
          <cell r="BM1022">
            <v>0</v>
          </cell>
          <cell r="BN1022">
            <v>0</v>
          </cell>
          <cell r="BO1022">
            <v>0</v>
          </cell>
          <cell r="BP1022">
            <v>0</v>
          </cell>
          <cell r="BQ1022">
            <v>0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0</v>
          </cell>
          <cell r="BW1022">
            <v>0</v>
          </cell>
          <cell r="BX1022">
            <v>0</v>
          </cell>
          <cell r="BY1022">
            <v>0</v>
          </cell>
          <cell r="BZ1022">
            <v>0</v>
          </cell>
          <cell r="CA1022">
            <v>0</v>
          </cell>
          <cell r="CB1022">
            <v>0</v>
          </cell>
          <cell r="CC1022">
            <v>0</v>
          </cell>
          <cell r="CD1022">
            <v>0</v>
          </cell>
          <cell r="CE1022">
            <v>0</v>
          </cell>
          <cell r="CF1022">
            <v>0</v>
          </cell>
          <cell r="CG1022">
            <v>0</v>
          </cell>
          <cell r="CH1022">
            <v>0</v>
          </cell>
          <cell r="CI1022">
            <v>0</v>
          </cell>
          <cell r="CJ1022">
            <v>0</v>
          </cell>
          <cell r="CK1022">
            <v>0</v>
          </cell>
          <cell r="CL1022">
            <v>0</v>
          </cell>
          <cell r="CM1022">
            <v>0</v>
          </cell>
          <cell r="CN1022">
            <v>0</v>
          </cell>
          <cell r="CO1022">
            <v>0</v>
          </cell>
          <cell r="CP1022">
            <v>0</v>
          </cell>
          <cell r="CQ1022">
            <v>0</v>
          </cell>
          <cell r="CR1022">
            <v>0</v>
          </cell>
          <cell r="CS1022">
            <v>0</v>
          </cell>
          <cell r="CT1022">
            <v>0</v>
          </cell>
          <cell r="CU1022">
            <v>0</v>
          </cell>
          <cell r="CV1022">
            <v>0</v>
          </cell>
          <cell r="CW1022">
            <v>0</v>
          </cell>
          <cell r="CX1022">
            <v>0</v>
          </cell>
          <cell r="CY1022">
            <v>0</v>
          </cell>
          <cell r="CZ1022">
            <v>0</v>
          </cell>
          <cell r="DA1022">
            <v>0</v>
          </cell>
          <cell r="DB1022">
            <v>0</v>
          </cell>
          <cell r="DC1022">
            <v>0</v>
          </cell>
          <cell r="DD1022">
            <v>0</v>
          </cell>
          <cell r="DE1022">
            <v>0</v>
          </cell>
          <cell r="DF1022">
            <v>0</v>
          </cell>
          <cell r="DG1022">
            <v>0</v>
          </cell>
          <cell r="DH1022">
            <v>0</v>
          </cell>
          <cell r="DI1022">
            <v>0</v>
          </cell>
          <cell r="DJ1022">
            <v>0</v>
          </cell>
          <cell r="DK1022">
            <v>0</v>
          </cell>
          <cell r="DL1022">
            <v>0</v>
          </cell>
          <cell r="DM1022">
            <v>0</v>
          </cell>
          <cell r="DN1022">
            <v>0</v>
          </cell>
          <cell r="DO1022">
            <v>0</v>
          </cell>
          <cell r="DP1022">
            <v>0</v>
          </cell>
          <cell r="DQ1022">
            <v>0</v>
          </cell>
          <cell r="DR1022">
            <v>0</v>
          </cell>
          <cell r="DS1022">
            <v>0</v>
          </cell>
          <cell r="DT1022">
            <v>0</v>
          </cell>
          <cell r="DU1022">
            <v>0</v>
          </cell>
          <cell r="DV1022">
            <v>0</v>
          </cell>
          <cell r="DW1022">
            <v>0</v>
          </cell>
          <cell r="DX1022">
            <v>0</v>
          </cell>
          <cell r="DY1022">
            <v>0</v>
          </cell>
          <cell r="DZ1022">
            <v>0</v>
          </cell>
          <cell r="EA1022">
            <v>0</v>
          </cell>
          <cell r="EB1022">
            <v>0</v>
          </cell>
          <cell r="EC1022">
            <v>0</v>
          </cell>
          <cell r="ED1022">
            <v>0</v>
          </cell>
          <cell r="EE1022">
            <v>0</v>
          </cell>
          <cell r="EF1022">
            <v>0</v>
          </cell>
          <cell r="EG1022">
            <v>0</v>
          </cell>
          <cell r="EH1022">
            <v>0</v>
          </cell>
          <cell r="EI1022">
            <v>0</v>
          </cell>
          <cell r="EJ1022">
            <v>0</v>
          </cell>
          <cell r="EK1022">
            <v>0</v>
          </cell>
          <cell r="EL1022">
            <v>0</v>
          </cell>
          <cell r="EM1022">
            <v>0</v>
          </cell>
          <cell r="EN1022">
            <v>0</v>
          </cell>
          <cell r="EO1022">
            <v>0</v>
          </cell>
          <cell r="EP1022">
            <v>0</v>
          </cell>
          <cell r="EQ1022">
            <v>0</v>
          </cell>
          <cell r="ER1022">
            <v>0</v>
          </cell>
          <cell r="ES1022">
            <v>0</v>
          </cell>
          <cell r="ET1022">
            <v>0</v>
          </cell>
          <cell r="EU1022">
            <v>0</v>
          </cell>
          <cell r="EV1022">
            <v>0</v>
          </cell>
          <cell r="EW1022">
            <v>0</v>
          </cell>
          <cell r="EX1022">
            <v>0</v>
          </cell>
          <cell r="EY1022">
            <v>0</v>
          </cell>
          <cell r="EZ1022">
            <v>0</v>
          </cell>
          <cell r="FA1022">
            <v>0</v>
          </cell>
          <cell r="FB1022">
            <v>0</v>
          </cell>
          <cell r="FC1022">
            <v>0</v>
          </cell>
          <cell r="FD1022">
            <v>0</v>
          </cell>
          <cell r="FE1022">
            <v>0</v>
          </cell>
          <cell r="FF1022">
            <v>0</v>
          </cell>
          <cell r="FG1022">
            <v>0</v>
          </cell>
          <cell r="FH1022">
            <v>0</v>
          </cell>
          <cell r="FI1022">
            <v>0</v>
          </cell>
          <cell r="FJ1022">
            <v>0</v>
          </cell>
          <cell r="FK1022">
            <v>0</v>
          </cell>
          <cell r="FL1022">
            <v>0</v>
          </cell>
          <cell r="FM1022">
            <v>0</v>
          </cell>
          <cell r="FN1022">
            <v>0</v>
          </cell>
          <cell r="FO1022">
            <v>0</v>
          </cell>
          <cell r="FP1022">
            <v>0</v>
          </cell>
          <cell r="FQ1022">
            <v>0</v>
          </cell>
          <cell r="FR1022">
            <v>0</v>
          </cell>
          <cell r="FS1022">
            <v>0</v>
          </cell>
          <cell r="FT1022">
            <v>0</v>
          </cell>
          <cell r="FU1022">
            <v>0</v>
          </cell>
          <cell r="FV1022">
            <v>0</v>
          </cell>
          <cell r="FW1022">
            <v>0</v>
          </cell>
          <cell r="FX1022">
            <v>0</v>
          </cell>
          <cell r="FY1022">
            <v>0</v>
          </cell>
          <cell r="FZ1022">
            <v>0</v>
          </cell>
          <cell r="GA1022">
            <v>0</v>
          </cell>
          <cell r="GB1022">
            <v>0</v>
          </cell>
          <cell r="GC1022">
            <v>0</v>
          </cell>
          <cell r="GD1022">
            <v>0</v>
          </cell>
          <cell r="GE1022">
            <v>0</v>
          </cell>
          <cell r="GF1022">
            <v>0</v>
          </cell>
          <cell r="GG1022">
            <v>0</v>
          </cell>
          <cell r="GH1022">
            <v>0</v>
          </cell>
          <cell r="GI1022">
            <v>0</v>
          </cell>
          <cell r="GJ1022">
            <v>0</v>
          </cell>
          <cell r="GK1022">
            <v>0</v>
          </cell>
          <cell r="GL1022">
            <v>0</v>
          </cell>
          <cell r="GM1022">
            <v>0</v>
          </cell>
          <cell r="GN1022">
            <v>0</v>
          </cell>
          <cell r="GO1022">
            <v>0</v>
          </cell>
          <cell r="GP1022">
            <v>0</v>
          </cell>
          <cell r="GQ1022">
            <v>0</v>
          </cell>
          <cell r="GR1022">
            <v>0</v>
          </cell>
          <cell r="GS1022">
            <v>0</v>
          </cell>
          <cell r="GT1022">
            <v>0</v>
          </cell>
          <cell r="GU1022">
            <v>0</v>
          </cell>
          <cell r="GV1022">
            <v>0</v>
          </cell>
          <cell r="GW1022">
            <v>0</v>
          </cell>
          <cell r="GX1022">
            <v>0</v>
          </cell>
          <cell r="GY1022">
            <v>0</v>
          </cell>
          <cell r="GZ1022">
            <v>0</v>
          </cell>
          <cell r="HA1022">
            <v>0</v>
          </cell>
          <cell r="HB1022">
            <v>0</v>
          </cell>
          <cell r="HC1022">
            <v>0</v>
          </cell>
          <cell r="HD1022">
            <v>0</v>
          </cell>
          <cell r="HE1022">
            <v>0</v>
          </cell>
          <cell r="HF1022">
            <v>0</v>
          </cell>
          <cell r="HG1022">
            <v>0</v>
          </cell>
          <cell r="HH1022">
            <v>0</v>
          </cell>
          <cell r="HI1022">
            <v>0</v>
          </cell>
          <cell r="HJ1022">
            <v>0</v>
          </cell>
          <cell r="HK1022">
            <v>0</v>
          </cell>
          <cell r="HL1022">
            <v>0</v>
          </cell>
          <cell r="HM1022">
            <v>0</v>
          </cell>
          <cell r="HN1022">
            <v>0</v>
          </cell>
          <cell r="HO1022">
            <v>0</v>
          </cell>
          <cell r="HP1022">
            <v>0</v>
          </cell>
          <cell r="HQ1022">
            <v>0</v>
          </cell>
          <cell r="HR1022">
            <v>0</v>
          </cell>
          <cell r="HS1022">
            <v>0</v>
          </cell>
          <cell r="HT1022">
            <v>0</v>
          </cell>
          <cell r="HU1022">
            <v>0</v>
          </cell>
          <cell r="HV1022">
            <v>0</v>
          </cell>
          <cell r="HW1022">
            <v>0</v>
          </cell>
          <cell r="HX1022">
            <v>0</v>
          </cell>
          <cell r="HY1022">
            <v>0</v>
          </cell>
          <cell r="HZ1022">
            <v>0</v>
          </cell>
          <cell r="IA1022">
            <v>0</v>
          </cell>
          <cell r="IB1022">
            <v>0</v>
          </cell>
          <cell r="IC1022">
            <v>0</v>
          </cell>
          <cell r="ID1022">
            <v>0</v>
          </cell>
          <cell r="IE1022">
            <v>0</v>
          </cell>
          <cell r="IF1022">
            <v>0</v>
          </cell>
          <cell r="IG1022">
            <v>0</v>
          </cell>
          <cell r="IH1022">
            <v>0</v>
          </cell>
          <cell r="II1022">
            <v>0</v>
          </cell>
          <cell r="IJ1022">
            <v>0</v>
          </cell>
          <cell r="IK1022">
            <v>0</v>
          </cell>
          <cell r="IL1022">
            <v>0</v>
          </cell>
          <cell r="IM1022">
            <v>0</v>
          </cell>
          <cell r="IN1022">
            <v>0</v>
          </cell>
          <cell r="IO1022">
            <v>0</v>
          </cell>
          <cell r="IP1022">
            <v>0</v>
          </cell>
          <cell r="IQ1022">
            <v>0</v>
          </cell>
          <cell r="IR1022">
            <v>0</v>
          </cell>
          <cell r="IS1022">
            <v>0</v>
          </cell>
          <cell r="IT1022">
            <v>0</v>
          </cell>
          <cell r="IU1022">
            <v>0</v>
          </cell>
          <cell r="IV1022">
            <v>0</v>
          </cell>
          <cell r="IW1022">
            <v>0</v>
          </cell>
          <cell r="IX1022">
            <v>0</v>
          </cell>
          <cell r="IY1022">
            <v>0</v>
          </cell>
          <cell r="IZ1022">
            <v>0</v>
          </cell>
          <cell r="JA1022">
            <v>0</v>
          </cell>
          <cell r="JB1022">
            <v>0</v>
          </cell>
          <cell r="JC1022">
            <v>0</v>
          </cell>
          <cell r="JD1022">
            <v>0</v>
          </cell>
          <cell r="JE1022">
            <v>0</v>
          </cell>
          <cell r="JF1022">
            <v>0</v>
          </cell>
          <cell r="JG1022">
            <v>0</v>
          </cell>
          <cell r="JH1022">
            <v>0</v>
          </cell>
          <cell r="JI1022">
            <v>0</v>
          </cell>
          <cell r="JJ1022">
            <v>0</v>
          </cell>
          <cell r="JK1022">
            <v>0</v>
          </cell>
          <cell r="JL1022">
            <v>0</v>
          </cell>
          <cell r="JM1022">
            <v>0</v>
          </cell>
          <cell r="JN1022">
            <v>0</v>
          </cell>
          <cell r="JO1022">
            <v>0</v>
          </cell>
          <cell r="JP1022">
            <v>0</v>
          </cell>
          <cell r="JQ1022">
            <v>0</v>
          </cell>
        </row>
        <row r="1023">
          <cell r="D1023" t="str">
            <v>WD_.QF.WOR._.qOR.ORWF_Four_Corners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0</v>
          </cell>
          <cell r="BD1023">
            <v>0</v>
          </cell>
          <cell r="BE1023">
            <v>0</v>
          </cell>
          <cell r="BF1023">
            <v>0</v>
          </cell>
          <cell r="BG1023">
            <v>0</v>
          </cell>
          <cell r="BH1023">
            <v>0</v>
          </cell>
          <cell r="BI1023">
            <v>0</v>
          </cell>
          <cell r="BJ1023">
            <v>0</v>
          </cell>
          <cell r="BK1023">
            <v>0</v>
          </cell>
          <cell r="BL1023">
            <v>0</v>
          </cell>
          <cell r="BM1023">
            <v>0</v>
          </cell>
          <cell r="BN1023">
            <v>0</v>
          </cell>
          <cell r="BO1023">
            <v>0</v>
          </cell>
          <cell r="BP1023">
            <v>0</v>
          </cell>
          <cell r="BQ1023">
            <v>0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0</v>
          </cell>
          <cell r="BW1023">
            <v>0</v>
          </cell>
          <cell r="BX1023">
            <v>0</v>
          </cell>
          <cell r="BY1023">
            <v>0</v>
          </cell>
          <cell r="BZ1023">
            <v>0</v>
          </cell>
          <cell r="CA1023">
            <v>0</v>
          </cell>
          <cell r="CB1023">
            <v>0</v>
          </cell>
          <cell r="CC1023">
            <v>0</v>
          </cell>
          <cell r="CD1023">
            <v>0</v>
          </cell>
          <cell r="CE1023">
            <v>0</v>
          </cell>
          <cell r="CF1023">
            <v>0</v>
          </cell>
          <cell r="CG1023">
            <v>0</v>
          </cell>
          <cell r="CH1023">
            <v>0</v>
          </cell>
          <cell r="CI1023">
            <v>0</v>
          </cell>
          <cell r="CJ1023">
            <v>0</v>
          </cell>
          <cell r="CK1023">
            <v>0</v>
          </cell>
          <cell r="CL1023">
            <v>0</v>
          </cell>
          <cell r="CM1023">
            <v>0</v>
          </cell>
          <cell r="CN1023">
            <v>0</v>
          </cell>
          <cell r="CO1023">
            <v>0</v>
          </cell>
          <cell r="CP1023">
            <v>0</v>
          </cell>
          <cell r="CQ1023">
            <v>0</v>
          </cell>
          <cell r="CR1023">
            <v>0</v>
          </cell>
          <cell r="CS1023">
            <v>0</v>
          </cell>
          <cell r="CT1023">
            <v>0</v>
          </cell>
          <cell r="CU1023">
            <v>0</v>
          </cell>
          <cell r="CV1023">
            <v>0</v>
          </cell>
          <cell r="CW1023">
            <v>0</v>
          </cell>
          <cell r="CX1023">
            <v>0</v>
          </cell>
          <cell r="CY1023">
            <v>0</v>
          </cell>
          <cell r="CZ1023">
            <v>0</v>
          </cell>
          <cell r="DA1023">
            <v>0</v>
          </cell>
          <cell r="DB1023">
            <v>0</v>
          </cell>
          <cell r="DC1023">
            <v>0</v>
          </cell>
          <cell r="DD1023">
            <v>0</v>
          </cell>
          <cell r="DE1023">
            <v>0</v>
          </cell>
          <cell r="DF1023">
            <v>0</v>
          </cell>
          <cell r="DG1023">
            <v>0</v>
          </cell>
          <cell r="DH1023">
            <v>0</v>
          </cell>
          <cell r="DI1023">
            <v>0</v>
          </cell>
          <cell r="DJ1023">
            <v>0</v>
          </cell>
          <cell r="DK1023">
            <v>0</v>
          </cell>
          <cell r="DL1023">
            <v>0</v>
          </cell>
          <cell r="DM1023">
            <v>0</v>
          </cell>
          <cell r="DN1023">
            <v>0</v>
          </cell>
          <cell r="DO1023">
            <v>0</v>
          </cell>
          <cell r="DP1023">
            <v>0</v>
          </cell>
          <cell r="DQ1023">
            <v>0</v>
          </cell>
          <cell r="DR1023">
            <v>0</v>
          </cell>
          <cell r="DS1023">
            <v>0</v>
          </cell>
          <cell r="DT1023">
            <v>0</v>
          </cell>
          <cell r="DU1023">
            <v>0</v>
          </cell>
          <cell r="DV1023">
            <v>0</v>
          </cell>
          <cell r="DW1023">
            <v>0</v>
          </cell>
          <cell r="DX1023">
            <v>0</v>
          </cell>
          <cell r="DY1023">
            <v>0</v>
          </cell>
          <cell r="DZ1023">
            <v>0</v>
          </cell>
          <cell r="EA1023">
            <v>0</v>
          </cell>
          <cell r="EB1023">
            <v>0</v>
          </cell>
          <cell r="EC1023">
            <v>0</v>
          </cell>
          <cell r="ED1023">
            <v>0</v>
          </cell>
          <cell r="EE1023">
            <v>0</v>
          </cell>
          <cell r="EF1023">
            <v>0</v>
          </cell>
          <cell r="EG1023">
            <v>0</v>
          </cell>
          <cell r="EH1023">
            <v>0</v>
          </cell>
          <cell r="EI1023">
            <v>0</v>
          </cell>
          <cell r="EJ1023">
            <v>0</v>
          </cell>
          <cell r="EK1023">
            <v>0</v>
          </cell>
          <cell r="EL1023">
            <v>0</v>
          </cell>
          <cell r="EM1023">
            <v>0</v>
          </cell>
          <cell r="EN1023">
            <v>0</v>
          </cell>
          <cell r="EO1023">
            <v>0</v>
          </cell>
          <cell r="EP1023">
            <v>0</v>
          </cell>
          <cell r="EQ1023">
            <v>0</v>
          </cell>
          <cell r="ER1023">
            <v>0</v>
          </cell>
          <cell r="ES1023">
            <v>0</v>
          </cell>
          <cell r="ET1023">
            <v>0</v>
          </cell>
          <cell r="EU1023">
            <v>0</v>
          </cell>
          <cell r="EV1023">
            <v>0</v>
          </cell>
          <cell r="EW1023">
            <v>0</v>
          </cell>
          <cell r="EX1023">
            <v>0</v>
          </cell>
          <cell r="EY1023">
            <v>0</v>
          </cell>
          <cell r="EZ1023">
            <v>0</v>
          </cell>
          <cell r="FA1023">
            <v>0</v>
          </cell>
          <cell r="FB1023">
            <v>0</v>
          </cell>
          <cell r="FC1023">
            <v>0</v>
          </cell>
          <cell r="FD1023">
            <v>0</v>
          </cell>
          <cell r="FE1023">
            <v>0</v>
          </cell>
          <cell r="FF1023">
            <v>0</v>
          </cell>
          <cell r="FG1023">
            <v>0</v>
          </cell>
          <cell r="FH1023">
            <v>0</v>
          </cell>
          <cell r="FI1023">
            <v>0</v>
          </cell>
          <cell r="FJ1023">
            <v>0</v>
          </cell>
          <cell r="FK1023">
            <v>0</v>
          </cell>
          <cell r="FL1023">
            <v>0</v>
          </cell>
          <cell r="FM1023">
            <v>0</v>
          </cell>
          <cell r="FN1023">
            <v>0</v>
          </cell>
          <cell r="FO1023">
            <v>0</v>
          </cell>
          <cell r="FP1023">
            <v>0</v>
          </cell>
          <cell r="FQ1023">
            <v>0</v>
          </cell>
          <cell r="FR1023">
            <v>0</v>
          </cell>
          <cell r="FS1023">
            <v>0</v>
          </cell>
          <cell r="FT1023">
            <v>0</v>
          </cell>
          <cell r="FU1023">
            <v>0</v>
          </cell>
          <cell r="FV1023">
            <v>0</v>
          </cell>
          <cell r="FW1023">
            <v>0</v>
          </cell>
          <cell r="FX1023">
            <v>0</v>
          </cell>
          <cell r="FY1023">
            <v>0</v>
          </cell>
          <cell r="FZ1023">
            <v>0</v>
          </cell>
          <cell r="GA1023">
            <v>0</v>
          </cell>
          <cell r="GB1023">
            <v>0</v>
          </cell>
          <cell r="GC1023">
            <v>0</v>
          </cell>
          <cell r="GD1023">
            <v>0</v>
          </cell>
          <cell r="GE1023">
            <v>0</v>
          </cell>
          <cell r="GF1023">
            <v>0</v>
          </cell>
          <cell r="GG1023">
            <v>0</v>
          </cell>
          <cell r="GH1023">
            <v>0</v>
          </cell>
          <cell r="GI1023">
            <v>0</v>
          </cell>
          <cell r="GJ1023">
            <v>0</v>
          </cell>
          <cell r="GK1023">
            <v>0</v>
          </cell>
          <cell r="GL1023">
            <v>0</v>
          </cell>
          <cell r="GM1023">
            <v>0</v>
          </cell>
          <cell r="GN1023">
            <v>0</v>
          </cell>
          <cell r="GO1023">
            <v>0</v>
          </cell>
          <cell r="GP1023">
            <v>0</v>
          </cell>
          <cell r="GQ1023">
            <v>0</v>
          </cell>
          <cell r="GR1023">
            <v>0</v>
          </cell>
          <cell r="GS1023">
            <v>0</v>
          </cell>
          <cell r="GT1023">
            <v>0</v>
          </cell>
          <cell r="GU1023">
            <v>0</v>
          </cell>
          <cell r="GV1023">
            <v>0</v>
          </cell>
          <cell r="GW1023">
            <v>0</v>
          </cell>
          <cell r="GX1023">
            <v>0</v>
          </cell>
          <cell r="GY1023">
            <v>0</v>
          </cell>
          <cell r="GZ1023">
            <v>0</v>
          </cell>
          <cell r="HA1023">
            <v>0</v>
          </cell>
          <cell r="HB1023">
            <v>0</v>
          </cell>
          <cell r="HC1023">
            <v>0</v>
          </cell>
          <cell r="HD1023">
            <v>0</v>
          </cell>
          <cell r="HE1023">
            <v>0</v>
          </cell>
          <cell r="HF1023">
            <v>0</v>
          </cell>
          <cell r="HG1023">
            <v>0</v>
          </cell>
          <cell r="HH1023">
            <v>0</v>
          </cell>
          <cell r="HI1023">
            <v>0</v>
          </cell>
          <cell r="HJ1023">
            <v>0</v>
          </cell>
          <cell r="HK1023">
            <v>0</v>
          </cell>
          <cell r="HL1023">
            <v>0</v>
          </cell>
          <cell r="HM1023">
            <v>0</v>
          </cell>
          <cell r="HN1023">
            <v>0</v>
          </cell>
          <cell r="HO1023">
            <v>0</v>
          </cell>
          <cell r="HP1023">
            <v>0</v>
          </cell>
          <cell r="HQ1023">
            <v>0</v>
          </cell>
          <cell r="HR1023">
            <v>0</v>
          </cell>
          <cell r="HS1023">
            <v>0</v>
          </cell>
          <cell r="HT1023">
            <v>0</v>
          </cell>
          <cell r="HU1023">
            <v>0</v>
          </cell>
          <cell r="HV1023">
            <v>0</v>
          </cell>
          <cell r="HW1023">
            <v>0</v>
          </cell>
          <cell r="HX1023">
            <v>0</v>
          </cell>
          <cell r="HY1023">
            <v>0</v>
          </cell>
          <cell r="HZ1023">
            <v>0</v>
          </cell>
          <cell r="IA1023">
            <v>0</v>
          </cell>
          <cell r="IB1023">
            <v>0</v>
          </cell>
          <cell r="IC1023">
            <v>0</v>
          </cell>
          <cell r="ID1023">
            <v>0</v>
          </cell>
          <cell r="IE1023">
            <v>0</v>
          </cell>
          <cell r="IF1023">
            <v>0</v>
          </cell>
          <cell r="IG1023">
            <v>0</v>
          </cell>
          <cell r="IH1023">
            <v>0</v>
          </cell>
          <cell r="II1023">
            <v>0</v>
          </cell>
          <cell r="IJ1023">
            <v>0</v>
          </cell>
          <cell r="IK1023">
            <v>0</v>
          </cell>
          <cell r="IL1023">
            <v>0</v>
          </cell>
          <cell r="IM1023">
            <v>0</v>
          </cell>
          <cell r="IN1023">
            <v>0</v>
          </cell>
          <cell r="IO1023">
            <v>0</v>
          </cell>
          <cell r="IP1023">
            <v>0</v>
          </cell>
          <cell r="IQ1023">
            <v>0</v>
          </cell>
          <cell r="IR1023">
            <v>0</v>
          </cell>
          <cell r="IS1023">
            <v>0</v>
          </cell>
          <cell r="IT1023">
            <v>0</v>
          </cell>
          <cell r="IU1023">
            <v>0</v>
          </cell>
          <cell r="IV1023">
            <v>0</v>
          </cell>
          <cell r="IW1023">
            <v>0</v>
          </cell>
          <cell r="IX1023">
            <v>0</v>
          </cell>
          <cell r="IY1023">
            <v>0</v>
          </cell>
          <cell r="IZ1023">
            <v>0</v>
          </cell>
          <cell r="JA1023">
            <v>0</v>
          </cell>
          <cell r="JB1023">
            <v>0</v>
          </cell>
          <cell r="JC1023">
            <v>0</v>
          </cell>
          <cell r="JD1023">
            <v>0</v>
          </cell>
          <cell r="JE1023">
            <v>0</v>
          </cell>
          <cell r="JF1023">
            <v>0</v>
          </cell>
          <cell r="JG1023">
            <v>0</v>
          </cell>
          <cell r="JH1023">
            <v>0</v>
          </cell>
          <cell r="JI1023">
            <v>0</v>
          </cell>
          <cell r="JJ1023">
            <v>0</v>
          </cell>
          <cell r="JK1023">
            <v>0</v>
          </cell>
          <cell r="JL1023">
            <v>0</v>
          </cell>
          <cell r="JM1023">
            <v>0</v>
          </cell>
          <cell r="JN1023">
            <v>0</v>
          </cell>
          <cell r="JO1023">
            <v>0</v>
          </cell>
          <cell r="JP1023">
            <v>0</v>
          </cell>
          <cell r="JQ1023">
            <v>0</v>
          </cell>
        </row>
        <row r="1024">
          <cell r="D1024" t="str">
            <v>WD_.QF.WOR._.qOR.ORWF_Four_Mile_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0</v>
          </cell>
          <cell r="BD1024">
            <v>0</v>
          </cell>
          <cell r="BE1024">
            <v>0</v>
          </cell>
          <cell r="BF1024">
            <v>0</v>
          </cell>
          <cell r="BG1024">
            <v>0</v>
          </cell>
          <cell r="BH1024">
            <v>0</v>
          </cell>
          <cell r="BI1024">
            <v>0</v>
          </cell>
          <cell r="BJ1024">
            <v>0</v>
          </cell>
          <cell r="BK1024">
            <v>0</v>
          </cell>
          <cell r="BL1024">
            <v>0</v>
          </cell>
          <cell r="BM1024">
            <v>0</v>
          </cell>
          <cell r="BN1024">
            <v>0</v>
          </cell>
          <cell r="BO1024">
            <v>0</v>
          </cell>
          <cell r="BP1024">
            <v>0</v>
          </cell>
          <cell r="BQ1024">
            <v>0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0</v>
          </cell>
          <cell r="BW1024">
            <v>0</v>
          </cell>
          <cell r="BX1024">
            <v>0</v>
          </cell>
          <cell r="BY1024">
            <v>0</v>
          </cell>
          <cell r="BZ1024">
            <v>0</v>
          </cell>
          <cell r="CA1024">
            <v>0</v>
          </cell>
          <cell r="CB1024">
            <v>0</v>
          </cell>
          <cell r="CC1024">
            <v>0</v>
          </cell>
          <cell r="CD1024">
            <v>0</v>
          </cell>
          <cell r="CE1024">
            <v>0</v>
          </cell>
          <cell r="CF1024">
            <v>0</v>
          </cell>
          <cell r="CG1024">
            <v>0</v>
          </cell>
          <cell r="CH1024">
            <v>0</v>
          </cell>
          <cell r="CI1024">
            <v>0</v>
          </cell>
          <cell r="CJ1024">
            <v>0</v>
          </cell>
          <cell r="CK1024">
            <v>0</v>
          </cell>
          <cell r="CL1024">
            <v>0</v>
          </cell>
          <cell r="CM1024">
            <v>0</v>
          </cell>
          <cell r="CN1024">
            <v>0</v>
          </cell>
          <cell r="CO1024">
            <v>0</v>
          </cell>
          <cell r="CP1024">
            <v>0</v>
          </cell>
          <cell r="CQ1024">
            <v>0</v>
          </cell>
          <cell r="CR1024">
            <v>0</v>
          </cell>
          <cell r="CS1024">
            <v>0</v>
          </cell>
          <cell r="CT1024">
            <v>0</v>
          </cell>
          <cell r="CU1024">
            <v>0</v>
          </cell>
          <cell r="CV1024">
            <v>0</v>
          </cell>
          <cell r="CW1024">
            <v>0</v>
          </cell>
          <cell r="CX1024">
            <v>0</v>
          </cell>
          <cell r="CY1024">
            <v>0</v>
          </cell>
          <cell r="CZ1024">
            <v>0</v>
          </cell>
          <cell r="DA1024">
            <v>0</v>
          </cell>
          <cell r="DB1024">
            <v>0</v>
          </cell>
          <cell r="DC1024">
            <v>0</v>
          </cell>
          <cell r="DD1024">
            <v>0</v>
          </cell>
          <cell r="DE1024">
            <v>0</v>
          </cell>
          <cell r="DF1024">
            <v>0</v>
          </cell>
          <cell r="DG1024">
            <v>0</v>
          </cell>
          <cell r="DH1024">
            <v>0</v>
          </cell>
          <cell r="DI1024">
            <v>0</v>
          </cell>
          <cell r="DJ1024">
            <v>0</v>
          </cell>
          <cell r="DK1024">
            <v>0</v>
          </cell>
          <cell r="DL1024">
            <v>0</v>
          </cell>
          <cell r="DM1024">
            <v>0</v>
          </cell>
          <cell r="DN1024">
            <v>0</v>
          </cell>
          <cell r="DO1024">
            <v>0</v>
          </cell>
          <cell r="DP1024">
            <v>0</v>
          </cell>
          <cell r="DQ1024">
            <v>0</v>
          </cell>
          <cell r="DR1024">
            <v>0</v>
          </cell>
          <cell r="DS1024">
            <v>0</v>
          </cell>
          <cell r="DT1024">
            <v>0</v>
          </cell>
          <cell r="DU1024">
            <v>0</v>
          </cell>
          <cell r="DV1024">
            <v>0</v>
          </cell>
          <cell r="DW1024">
            <v>0</v>
          </cell>
          <cell r="DX1024">
            <v>0</v>
          </cell>
          <cell r="DY1024">
            <v>0</v>
          </cell>
          <cell r="DZ1024">
            <v>0</v>
          </cell>
          <cell r="EA1024">
            <v>0</v>
          </cell>
          <cell r="EB1024">
            <v>0</v>
          </cell>
          <cell r="EC1024">
            <v>0</v>
          </cell>
          <cell r="ED1024">
            <v>0</v>
          </cell>
          <cell r="EE1024">
            <v>0</v>
          </cell>
          <cell r="EF1024">
            <v>0</v>
          </cell>
          <cell r="EG1024">
            <v>0</v>
          </cell>
          <cell r="EH1024">
            <v>0</v>
          </cell>
          <cell r="EI1024">
            <v>0</v>
          </cell>
          <cell r="EJ1024">
            <v>0</v>
          </cell>
          <cell r="EK1024">
            <v>0</v>
          </cell>
          <cell r="EL1024">
            <v>0</v>
          </cell>
          <cell r="EM1024">
            <v>0</v>
          </cell>
          <cell r="EN1024">
            <v>0</v>
          </cell>
          <cell r="EO1024">
            <v>0</v>
          </cell>
          <cell r="EP1024">
            <v>0</v>
          </cell>
          <cell r="EQ1024">
            <v>0</v>
          </cell>
          <cell r="ER1024">
            <v>0</v>
          </cell>
          <cell r="ES1024">
            <v>0</v>
          </cell>
          <cell r="ET1024">
            <v>0</v>
          </cell>
          <cell r="EU1024">
            <v>0</v>
          </cell>
          <cell r="EV1024">
            <v>0</v>
          </cell>
          <cell r="EW1024">
            <v>0</v>
          </cell>
          <cell r="EX1024">
            <v>0</v>
          </cell>
          <cell r="EY1024">
            <v>0</v>
          </cell>
          <cell r="EZ1024">
            <v>0</v>
          </cell>
          <cell r="FA1024">
            <v>0</v>
          </cell>
          <cell r="FB1024">
            <v>0</v>
          </cell>
          <cell r="FC1024">
            <v>0</v>
          </cell>
          <cell r="FD1024">
            <v>0</v>
          </cell>
          <cell r="FE1024">
            <v>0</v>
          </cell>
          <cell r="FF1024">
            <v>0</v>
          </cell>
          <cell r="FG1024">
            <v>0</v>
          </cell>
          <cell r="FH1024">
            <v>0</v>
          </cell>
          <cell r="FI1024">
            <v>0</v>
          </cell>
          <cell r="FJ1024">
            <v>0</v>
          </cell>
          <cell r="FK1024">
            <v>0</v>
          </cell>
          <cell r="FL1024">
            <v>0</v>
          </cell>
          <cell r="FM1024">
            <v>0</v>
          </cell>
          <cell r="FN1024">
            <v>0</v>
          </cell>
          <cell r="FO1024">
            <v>0</v>
          </cell>
          <cell r="FP1024">
            <v>0</v>
          </cell>
          <cell r="FQ1024">
            <v>0</v>
          </cell>
          <cell r="FR1024">
            <v>0</v>
          </cell>
          <cell r="FS1024">
            <v>0</v>
          </cell>
          <cell r="FT1024">
            <v>0</v>
          </cell>
          <cell r="FU1024">
            <v>0</v>
          </cell>
          <cell r="FV1024">
            <v>0</v>
          </cell>
          <cell r="FW1024">
            <v>0</v>
          </cell>
          <cell r="FX1024">
            <v>0</v>
          </cell>
          <cell r="FY1024">
            <v>0</v>
          </cell>
          <cell r="FZ1024">
            <v>0</v>
          </cell>
          <cell r="GA1024">
            <v>0</v>
          </cell>
          <cell r="GB1024">
            <v>0</v>
          </cell>
          <cell r="GC1024">
            <v>0</v>
          </cell>
          <cell r="GD1024">
            <v>0</v>
          </cell>
          <cell r="GE1024">
            <v>0</v>
          </cell>
          <cell r="GF1024">
            <v>0</v>
          </cell>
          <cell r="GG1024">
            <v>0</v>
          </cell>
          <cell r="GH1024">
            <v>0</v>
          </cell>
          <cell r="GI1024">
            <v>0</v>
          </cell>
          <cell r="GJ1024">
            <v>0</v>
          </cell>
          <cell r="GK1024">
            <v>0</v>
          </cell>
          <cell r="GL1024">
            <v>0</v>
          </cell>
          <cell r="GM1024">
            <v>0</v>
          </cell>
          <cell r="GN1024">
            <v>0</v>
          </cell>
          <cell r="GO1024">
            <v>0</v>
          </cell>
          <cell r="GP1024">
            <v>0</v>
          </cell>
          <cell r="GQ1024">
            <v>0</v>
          </cell>
          <cell r="GR1024">
            <v>0</v>
          </cell>
          <cell r="GS1024">
            <v>0</v>
          </cell>
          <cell r="GT1024">
            <v>0</v>
          </cell>
          <cell r="GU1024">
            <v>0</v>
          </cell>
          <cell r="GV1024">
            <v>0</v>
          </cell>
          <cell r="GW1024">
            <v>0</v>
          </cell>
          <cell r="GX1024">
            <v>0</v>
          </cell>
          <cell r="GY1024">
            <v>0</v>
          </cell>
          <cell r="GZ1024">
            <v>0</v>
          </cell>
          <cell r="HA1024">
            <v>0</v>
          </cell>
          <cell r="HB1024">
            <v>0</v>
          </cell>
          <cell r="HC1024">
            <v>0</v>
          </cell>
          <cell r="HD1024">
            <v>0</v>
          </cell>
          <cell r="HE1024">
            <v>0</v>
          </cell>
          <cell r="HF1024">
            <v>0</v>
          </cell>
          <cell r="HG1024">
            <v>0</v>
          </cell>
          <cell r="HH1024">
            <v>0</v>
          </cell>
          <cell r="HI1024">
            <v>0</v>
          </cell>
          <cell r="HJ1024">
            <v>0</v>
          </cell>
          <cell r="HK1024">
            <v>0</v>
          </cell>
          <cell r="HL1024">
            <v>0</v>
          </cell>
          <cell r="HM1024">
            <v>0</v>
          </cell>
          <cell r="HN1024">
            <v>0</v>
          </cell>
          <cell r="HO1024">
            <v>0</v>
          </cell>
          <cell r="HP1024">
            <v>0</v>
          </cell>
          <cell r="HQ1024">
            <v>0</v>
          </cell>
          <cell r="HR1024">
            <v>0</v>
          </cell>
          <cell r="HS1024">
            <v>0</v>
          </cell>
          <cell r="HT1024">
            <v>0</v>
          </cell>
          <cell r="HU1024">
            <v>0</v>
          </cell>
          <cell r="HV1024">
            <v>0</v>
          </cell>
          <cell r="HW1024">
            <v>0</v>
          </cell>
          <cell r="HX1024">
            <v>0</v>
          </cell>
          <cell r="HY1024">
            <v>0</v>
          </cell>
          <cell r="HZ1024">
            <v>0</v>
          </cell>
          <cell r="IA1024">
            <v>0</v>
          </cell>
          <cell r="IB1024">
            <v>0</v>
          </cell>
          <cell r="IC1024">
            <v>0</v>
          </cell>
          <cell r="ID1024">
            <v>0</v>
          </cell>
          <cell r="IE1024">
            <v>0</v>
          </cell>
          <cell r="IF1024">
            <v>0</v>
          </cell>
          <cell r="IG1024">
            <v>0</v>
          </cell>
          <cell r="IH1024">
            <v>0</v>
          </cell>
          <cell r="II1024">
            <v>0</v>
          </cell>
          <cell r="IJ1024">
            <v>0</v>
          </cell>
          <cell r="IK1024">
            <v>0</v>
          </cell>
          <cell r="IL1024">
            <v>0</v>
          </cell>
          <cell r="IM1024">
            <v>0</v>
          </cell>
          <cell r="IN1024">
            <v>0</v>
          </cell>
          <cell r="IO1024">
            <v>0</v>
          </cell>
          <cell r="IP1024">
            <v>0</v>
          </cell>
          <cell r="IQ1024">
            <v>0</v>
          </cell>
          <cell r="IR1024">
            <v>0</v>
          </cell>
          <cell r="IS1024">
            <v>0</v>
          </cell>
          <cell r="IT1024">
            <v>0</v>
          </cell>
          <cell r="IU1024">
            <v>0</v>
          </cell>
          <cell r="IV1024">
            <v>0</v>
          </cell>
          <cell r="IW1024">
            <v>0</v>
          </cell>
          <cell r="IX1024">
            <v>0</v>
          </cell>
          <cell r="IY1024">
            <v>0</v>
          </cell>
          <cell r="IZ1024">
            <v>0</v>
          </cell>
          <cell r="JA1024">
            <v>0</v>
          </cell>
          <cell r="JB1024">
            <v>0</v>
          </cell>
          <cell r="JC1024">
            <v>0</v>
          </cell>
          <cell r="JD1024">
            <v>0</v>
          </cell>
          <cell r="JE1024">
            <v>0</v>
          </cell>
          <cell r="JF1024">
            <v>0</v>
          </cell>
          <cell r="JG1024">
            <v>0</v>
          </cell>
          <cell r="JH1024">
            <v>0</v>
          </cell>
          <cell r="JI1024">
            <v>0</v>
          </cell>
          <cell r="JJ1024">
            <v>0</v>
          </cell>
          <cell r="JK1024">
            <v>0</v>
          </cell>
          <cell r="JL1024">
            <v>0</v>
          </cell>
          <cell r="JM1024">
            <v>0</v>
          </cell>
          <cell r="JN1024">
            <v>0</v>
          </cell>
          <cell r="JO1024">
            <v>0</v>
          </cell>
          <cell r="JP1024">
            <v>0</v>
          </cell>
          <cell r="JQ1024">
            <v>0</v>
          </cell>
        </row>
        <row r="1025">
          <cell r="D1025" t="str">
            <v>WD_.QF.WOR._.qOR.ORWF_Orchard_1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0</v>
          </cell>
          <cell r="BD1025">
            <v>0</v>
          </cell>
          <cell r="BE1025">
            <v>0</v>
          </cell>
          <cell r="BF1025">
            <v>0</v>
          </cell>
          <cell r="BG1025">
            <v>0</v>
          </cell>
          <cell r="BH1025">
            <v>0</v>
          </cell>
          <cell r="BI1025">
            <v>0</v>
          </cell>
          <cell r="BJ1025">
            <v>0</v>
          </cell>
          <cell r="BK1025">
            <v>0</v>
          </cell>
          <cell r="BL1025">
            <v>0</v>
          </cell>
          <cell r="BM1025">
            <v>0</v>
          </cell>
          <cell r="BN1025">
            <v>0</v>
          </cell>
          <cell r="BO1025">
            <v>0</v>
          </cell>
          <cell r="BP1025">
            <v>0</v>
          </cell>
          <cell r="BQ1025">
            <v>0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0</v>
          </cell>
          <cell r="BW1025">
            <v>0</v>
          </cell>
          <cell r="BX1025">
            <v>0</v>
          </cell>
          <cell r="BY1025">
            <v>0</v>
          </cell>
          <cell r="BZ1025">
            <v>0</v>
          </cell>
          <cell r="CA1025">
            <v>0</v>
          </cell>
          <cell r="CB1025">
            <v>0</v>
          </cell>
          <cell r="CC1025">
            <v>0</v>
          </cell>
          <cell r="CD1025">
            <v>0</v>
          </cell>
          <cell r="CE1025">
            <v>0</v>
          </cell>
          <cell r="CF1025">
            <v>0</v>
          </cell>
          <cell r="CG1025">
            <v>0</v>
          </cell>
          <cell r="CH1025">
            <v>0</v>
          </cell>
          <cell r="CI1025">
            <v>0</v>
          </cell>
          <cell r="CJ1025">
            <v>0</v>
          </cell>
          <cell r="CK1025">
            <v>0</v>
          </cell>
          <cell r="CL1025">
            <v>0</v>
          </cell>
          <cell r="CM1025">
            <v>0</v>
          </cell>
          <cell r="CN1025">
            <v>0</v>
          </cell>
          <cell r="CO1025">
            <v>0</v>
          </cell>
          <cell r="CP1025">
            <v>0</v>
          </cell>
          <cell r="CQ1025">
            <v>0</v>
          </cell>
          <cell r="CR1025">
            <v>0</v>
          </cell>
          <cell r="CS1025">
            <v>0</v>
          </cell>
          <cell r="CT1025">
            <v>0</v>
          </cell>
          <cell r="CU1025">
            <v>0</v>
          </cell>
          <cell r="CV1025">
            <v>0</v>
          </cell>
          <cell r="CW1025">
            <v>0</v>
          </cell>
          <cell r="CX1025">
            <v>0</v>
          </cell>
          <cell r="CY1025">
            <v>0</v>
          </cell>
          <cell r="CZ1025">
            <v>0</v>
          </cell>
          <cell r="DA1025">
            <v>0</v>
          </cell>
          <cell r="DB1025">
            <v>0</v>
          </cell>
          <cell r="DC1025">
            <v>0</v>
          </cell>
          <cell r="DD1025">
            <v>0</v>
          </cell>
          <cell r="DE1025">
            <v>0</v>
          </cell>
          <cell r="DF1025">
            <v>0</v>
          </cell>
          <cell r="DG1025">
            <v>0</v>
          </cell>
          <cell r="DH1025">
            <v>0</v>
          </cell>
          <cell r="DI1025">
            <v>0</v>
          </cell>
          <cell r="DJ1025">
            <v>0</v>
          </cell>
          <cell r="DK1025">
            <v>0</v>
          </cell>
          <cell r="DL1025">
            <v>0</v>
          </cell>
          <cell r="DM1025">
            <v>0</v>
          </cell>
          <cell r="DN1025">
            <v>0</v>
          </cell>
          <cell r="DO1025">
            <v>0</v>
          </cell>
          <cell r="DP1025">
            <v>0</v>
          </cell>
          <cell r="DQ1025">
            <v>0</v>
          </cell>
          <cell r="DR1025">
            <v>0</v>
          </cell>
          <cell r="DS1025">
            <v>0</v>
          </cell>
          <cell r="DT1025">
            <v>0</v>
          </cell>
          <cell r="DU1025">
            <v>0</v>
          </cell>
          <cell r="DV1025">
            <v>0</v>
          </cell>
          <cell r="DW1025">
            <v>0</v>
          </cell>
          <cell r="DX1025">
            <v>0</v>
          </cell>
          <cell r="DY1025">
            <v>0</v>
          </cell>
          <cell r="DZ1025">
            <v>0</v>
          </cell>
          <cell r="EA1025">
            <v>0</v>
          </cell>
          <cell r="EB1025">
            <v>0</v>
          </cell>
          <cell r="EC1025">
            <v>0</v>
          </cell>
          <cell r="ED1025">
            <v>0</v>
          </cell>
          <cell r="EE1025">
            <v>0</v>
          </cell>
          <cell r="EF1025">
            <v>0</v>
          </cell>
          <cell r="EG1025">
            <v>0</v>
          </cell>
          <cell r="EH1025">
            <v>0</v>
          </cell>
          <cell r="EI1025">
            <v>0</v>
          </cell>
          <cell r="EJ1025">
            <v>0</v>
          </cell>
          <cell r="EK1025">
            <v>0</v>
          </cell>
          <cell r="EL1025">
            <v>0</v>
          </cell>
          <cell r="EM1025">
            <v>0</v>
          </cell>
          <cell r="EN1025">
            <v>0</v>
          </cell>
          <cell r="EO1025">
            <v>0</v>
          </cell>
          <cell r="EP1025">
            <v>0</v>
          </cell>
          <cell r="EQ1025">
            <v>0</v>
          </cell>
          <cell r="ER1025">
            <v>0</v>
          </cell>
          <cell r="ES1025">
            <v>0</v>
          </cell>
          <cell r="ET1025">
            <v>0</v>
          </cell>
          <cell r="EU1025">
            <v>0</v>
          </cell>
          <cell r="EV1025">
            <v>0</v>
          </cell>
          <cell r="EW1025">
            <v>0</v>
          </cell>
          <cell r="EX1025">
            <v>0</v>
          </cell>
          <cell r="EY1025">
            <v>0</v>
          </cell>
          <cell r="EZ1025">
            <v>0</v>
          </cell>
          <cell r="FA1025">
            <v>0</v>
          </cell>
          <cell r="FB1025">
            <v>0</v>
          </cell>
          <cell r="FC1025">
            <v>0</v>
          </cell>
          <cell r="FD1025">
            <v>0</v>
          </cell>
          <cell r="FE1025">
            <v>0</v>
          </cell>
          <cell r="FF1025">
            <v>0</v>
          </cell>
          <cell r="FG1025">
            <v>0</v>
          </cell>
          <cell r="FH1025">
            <v>0</v>
          </cell>
          <cell r="FI1025">
            <v>0</v>
          </cell>
          <cell r="FJ1025">
            <v>0</v>
          </cell>
          <cell r="FK1025">
            <v>0</v>
          </cell>
          <cell r="FL1025">
            <v>0</v>
          </cell>
          <cell r="FM1025">
            <v>0</v>
          </cell>
          <cell r="FN1025">
            <v>0</v>
          </cell>
          <cell r="FO1025">
            <v>0</v>
          </cell>
          <cell r="FP1025">
            <v>0</v>
          </cell>
          <cell r="FQ1025">
            <v>0</v>
          </cell>
          <cell r="FR1025">
            <v>0</v>
          </cell>
          <cell r="FS1025">
            <v>0</v>
          </cell>
          <cell r="FT1025">
            <v>0</v>
          </cell>
          <cell r="FU1025">
            <v>0</v>
          </cell>
          <cell r="FV1025">
            <v>0</v>
          </cell>
          <cell r="FW1025">
            <v>0</v>
          </cell>
          <cell r="FX1025">
            <v>0</v>
          </cell>
          <cell r="FY1025">
            <v>0</v>
          </cell>
          <cell r="FZ1025">
            <v>0</v>
          </cell>
          <cell r="GA1025">
            <v>0</v>
          </cell>
          <cell r="GB1025">
            <v>0</v>
          </cell>
          <cell r="GC1025">
            <v>0</v>
          </cell>
          <cell r="GD1025">
            <v>0</v>
          </cell>
          <cell r="GE1025">
            <v>0</v>
          </cell>
          <cell r="GF1025">
            <v>0</v>
          </cell>
          <cell r="GG1025">
            <v>0</v>
          </cell>
          <cell r="GH1025">
            <v>0</v>
          </cell>
          <cell r="GI1025">
            <v>0</v>
          </cell>
          <cell r="GJ1025">
            <v>0</v>
          </cell>
          <cell r="GK1025">
            <v>0</v>
          </cell>
          <cell r="GL1025">
            <v>0</v>
          </cell>
          <cell r="GM1025">
            <v>0</v>
          </cell>
          <cell r="GN1025">
            <v>0</v>
          </cell>
          <cell r="GO1025">
            <v>0</v>
          </cell>
          <cell r="GP1025">
            <v>0</v>
          </cell>
          <cell r="GQ1025">
            <v>0</v>
          </cell>
          <cell r="GR1025">
            <v>0</v>
          </cell>
          <cell r="GS1025">
            <v>0</v>
          </cell>
          <cell r="GT1025">
            <v>0</v>
          </cell>
          <cell r="GU1025">
            <v>0</v>
          </cell>
          <cell r="GV1025">
            <v>0</v>
          </cell>
          <cell r="GW1025">
            <v>0</v>
          </cell>
          <cell r="GX1025">
            <v>0</v>
          </cell>
          <cell r="GY1025">
            <v>0</v>
          </cell>
          <cell r="GZ1025">
            <v>0</v>
          </cell>
          <cell r="HA1025">
            <v>0</v>
          </cell>
          <cell r="HB1025">
            <v>0</v>
          </cell>
          <cell r="HC1025">
            <v>0</v>
          </cell>
          <cell r="HD1025">
            <v>0</v>
          </cell>
          <cell r="HE1025">
            <v>0</v>
          </cell>
          <cell r="HF1025">
            <v>0</v>
          </cell>
          <cell r="HG1025">
            <v>0</v>
          </cell>
          <cell r="HH1025">
            <v>0</v>
          </cell>
          <cell r="HI1025">
            <v>0</v>
          </cell>
          <cell r="HJ1025">
            <v>0</v>
          </cell>
          <cell r="HK1025">
            <v>0</v>
          </cell>
          <cell r="HL1025">
            <v>0</v>
          </cell>
          <cell r="HM1025">
            <v>0</v>
          </cell>
          <cell r="HN1025">
            <v>0</v>
          </cell>
          <cell r="HO1025">
            <v>0</v>
          </cell>
          <cell r="HP1025">
            <v>0</v>
          </cell>
          <cell r="HQ1025">
            <v>0</v>
          </cell>
          <cell r="HR1025">
            <v>0</v>
          </cell>
          <cell r="HS1025">
            <v>0</v>
          </cell>
          <cell r="HT1025">
            <v>0</v>
          </cell>
          <cell r="HU1025">
            <v>0</v>
          </cell>
          <cell r="HV1025">
            <v>0</v>
          </cell>
          <cell r="HW1025">
            <v>0</v>
          </cell>
          <cell r="HX1025">
            <v>0</v>
          </cell>
          <cell r="HY1025">
            <v>0</v>
          </cell>
          <cell r="HZ1025">
            <v>0</v>
          </cell>
          <cell r="IA1025">
            <v>0</v>
          </cell>
          <cell r="IB1025">
            <v>0</v>
          </cell>
          <cell r="IC1025">
            <v>0</v>
          </cell>
          <cell r="ID1025">
            <v>0</v>
          </cell>
          <cell r="IE1025">
            <v>0</v>
          </cell>
          <cell r="IF1025">
            <v>0</v>
          </cell>
          <cell r="IG1025">
            <v>0</v>
          </cell>
          <cell r="IH1025">
            <v>0</v>
          </cell>
          <cell r="II1025">
            <v>0</v>
          </cell>
          <cell r="IJ1025">
            <v>0</v>
          </cell>
          <cell r="IK1025">
            <v>0</v>
          </cell>
          <cell r="IL1025">
            <v>0</v>
          </cell>
          <cell r="IM1025">
            <v>0</v>
          </cell>
          <cell r="IN1025">
            <v>0</v>
          </cell>
          <cell r="IO1025">
            <v>0</v>
          </cell>
          <cell r="IP1025">
            <v>0</v>
          </cell>
          <cell r="IQ1025">
            <v>0</v>
          </cell>
          <cell r="IR1025">
            <v>0</v>
          </cell>
          <cell r="IS1025">
            <v>0</v>
          </cell>
          <cell r="IT1025">
            <v>0</v>
          </cell>
          <cell r="IU1025">
            <v>0</v>
          </cell>
          <cell r="IV1025">
            <v>0</v>
          </cell>
          <cell r="IW1025">
            <v>0</v>
          </cell>
          <cell r="IX1025">
            <v>0</v>
          </cell>
          <cell r="IY1025">
            <v>0</v>
          </cell>
          <cell r="IZ1025">
            <v>0</v>
          </cell>
          <cell r="JA1025">
            <v>0</v>
          </cell>
          <cell r="JB1025">
            <v>0</v>
          </cell>
          <cell r="JC1025">
            <v>0</v>
          </cell>
          <cell r="JD1025">
            <v>0</v>
          </cell>
          <cell r="JE1025">
            <v>0</v>
          </cell>
          <cell r="JF1025">
            <v>0</v>
          </cell>
          <cell r="JG1025">
            <v>0</v>
          </cell>
          <cell r="JH1025">
            <v>0</v>
          </cell>
          <cell r="JI1025">
            <v>0</v>
          </cell>
          <cell r="JJ1025">
            <v>0</v>
          </cell>
          <cell r="JK1025">
            <v>0</v>
          </cell>
          <cell r="JL1025">
            <v>0</v>
          </cell>
          <cell r="JM1025">
            <v>0</v>
          </cell>
          <cell r="JN1025">
            <v>0</v>
          </cell>
          <cell r="JO1025">
            <v>0</v>
          </cell>
          <cell r="JP1025">
            <v>0</v>
          </cell>
          <cell r="JQ1025">
            <v>0</v>
          </cell>
        </row>
        <row r="1026">
          <cell r="D1026" t="str">
            <v>WD_.QF.WOR._.qOR.ORWF_Orchard_2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0</v>
          </cell>
          <cell r="BD1026">
            <v>0</v>
          </cell>
          <cell r="BE1026">
            <v>0</v>
          </cell>
          <cell r="BF1026">
            <v>0</v>
          </cell>
          <cell r="BG1026">
            <v>0</v>
          </cell>
          <cell r="BH1026">
            <v>0</v>
          </cell>
          <cell r="BI1026">
            <v>0</v>
          </cell>
          <cell r="BJ1026">
            <v>0</v>
          </cell>
          <cell r="BK1026">
            <v>0</v>
          </cell>
          <cell r="BL1026">
            <v>0</v>
          </cell>
          <cell r="BM1026">
            <v>0</v>
          </cell>
          <cell r="BN1026">
            <v>0</v>
          </cell>
          <cell r="BO1026">
            <v>0</v>
          </cell>
          <cell r="BP1026">
            <v>0</v>
          </cell>
          <cell r="BQ1026">
            <v>0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0</v>
          </cell>
          <cell r="BW1026">
            <v>0</v>
          </cell>
          <cell r="BX1026">
            <v>0</v>
          </cell>
          <cell r="BY1026">
            <v>0</v>
          </cell>
          <cell r="BZ1026">
            <v>0</v>
          </cell>
          <cell r="CA1026">
            <v>0</v>
          </cell>
          <cell r="CB1026">
            <v>0</v>
          </cell>
          <cell r="CC1026">
            <v>0</v>
          </cell>
          <cell r="CD1026">
            <v>0</v>
          </cell>
          <cell r="CE1026">
            <v>0</v>
          </cell>
          <cell r="CF1026">
            <v>0</v>
          </cell>
          <cell r="CG1026">
            <v>0</v>
          </cell>
          <cell r="CH1026">
            <v>0</v>
          </cell>
          <cell r="CI1026">
            <v>0</v>
          </cell>
          <cell r="CJ1026">
            <v>0</v>
          </cell>
          <cell r="CK1026">
            <v>0</v>
          </cell>
          <cell r="CL1026">
            <v>0</v>
          </cell>
          <cell r="CM1026">
            <v>0</v>
          </cell>
          <cell r="CN1026">
            <v>0</v>
          </cell>
          <cell r="CO1026">
            <v>0</v>
          </cell>
          <cell r="CP1026">
            <v>0</v>
          </cell>
          <cell r="CQ1026">
            <v>0</v>
          </cell>
          <cell r="CR1026">
            <v>0</v>
          </cell>
          <cell r="CS1026">
            <v>0</v>
          </cell>
          <cell r="CT1026">
            <v>0</v>
          </cell>
          <cell r="CU1026">
            <v>0</v>
          </cell>
          <cell r="CV1026">
            <v>0</v>
          </cell>
          <cell r="CW1026">
            <v>0</v>
          </cell>
          <cell r="CX1026">
            <v>0</v>
          </cell>
          <cell r="CY1026">
            <v>0</v>
          </cell>
          <cell r="CZ1026">
            <v>0</v>
          </cell>
          <cell r="DA1026">
            <v>0</v>
          </cell>
          <cell r="DB1026">
            <v>0</v>
          </cell>
          <cell r="DC1026">
            <v>0</v>
          </cell>
          <cell r="DD1026">
            <v>0</v>
          </cell>
          <cell r="DE1026">
            <v>0</v>
          </cell>
          <cell r="DF1026">
            <v>0</v>
          </cell>
          <cell r="DG1026">
            <v>0</v>
          </cell>
          <cell r="DH1026">
            <v>0</v>
          </cell>
          <cell r="DI1026">
            <v>0</v>
          </cell>
          <cell r="DJ1026">
            <v>0</v>
          </cell>
          <cell r="DK1026">
            <v>0</v>
          </cell>
          <cell r="DL1026">
            <v>0</v>
          </cell>
          <cell r="DM1026">
            <v>0</v>
          </cell>
          <cell r="DN1026">
            <v>0</v>
          </cell>
          <cell r="DO1026">
            <v>0</v>
          </cell>
          <cell r="DP1026">
            <v>0</v>
          </cell>
          <cell r="DQ1026">
            <v>0</v>
          </cell>
          <cell r="DR1026">
            <v>0</v>
          </cell>
          <cell r="DS1026">
            <v>0</v>
          </cell>
          <cell r="DT1026">
            <v>0</v>
          </cell>
          <cell r="DU1026">
            <v>0</v>
          </cell>
          <cell r="DV1026">
            <v>0</v>
          </cell>
          <cell r="DW1026">
            <v>0</v>
          </cell>
          <cell r="DX1026">
            <v>0</v>
          </cell>
          <cell r="DY1026">
            <v>0</v>
          </cell>
          <cell r="DZ1026">
            <v>0</v>
          </cell>
          <cell r="EA1026">
            <v>0</v>
          </cell>
          <cell r="EB1026">
            <v>0</v>
          </cell>
          <cell r="EC1026">
            <v>0</v>
          </cell>
          <cell r="ED1026">
            <v>0</v>
          </cell>
          <cell r="EE1026">
            <v>0</v>
          </cell>
          <cell r="EF1026">
            <v>0</v>
          </cell>
          <cell r="EG1026">
            <v>0</v>
          </cell>
          <cell r="EH1026">
            <v>0</v>
          </cell>
          <cell r="EI1026">
            <v>0</v>
          </cell>
          <cell r="EJ1026">
            <v>0</v>
          </cell>
          <cell r="EK1026">
            <v>0</v>
          </cell>
          <cell r="EL1026">
            <v>0</v>
          </cell>
          <cell r="EM1026">
            <v>0</v>
          </cell>
          <cell r="EN1026">
            <v>0</v>
          </cell>
          <cell r="EO1026">
            <v>0</v>
          </cell>
          <cell r="EP1026">
            <v>0</v>
          </cell>
          <cell r="EQ1026">
            <v>0</v>
          </cell>
          <cell r="ER1026">
            <v>0</v>
          </cell>
          <cell r="ES1026">
            <v>0</v>
          </cell>
          <cell r="ET1026">
            <v>0</v>
          </cell>
          <cell r="EU1026">
            <v>0</v>
          </cell>
          <cell r="EV1026">
            <v>0</v>
          </cell>
          <cell r="EW1026">
            <v>0</v>
          </cell>
          <cell r="EX1026">
            <v>0</v>
          </cell>
          <cell r="EY1026">
            <v>0</v>
          </cell>
          <cell r="EZ1026">
            <v>0</v>
          </cell>
          <cell r="FA1026">
            <v>0</v>
          </cell>
          <cell r="FB1026">
            <v>0</v>
          </cell>
          <cell r="FC1026">
            <v>0</v>
          </cell>
          <cell r="FD1026">
            <v>0</v>
          </cell>
          <cell r="FE1026">
            <v>0</v>
          </cell>
          <cell r="FF1026">
            <v>0</v>
          </cell>
          <cell r="FG1026">
            <v>0</v>
          </cell>
          <cell r="FH1026">
            <v>0</v>
          </cell>
          <cell r="FI1026">
            <v>0</v>
          </cell>
          <cell r="FJ1026">
            <v>0</v>
          </cell>
          <cell r="FK1026">
            <v>0</v>
          </cell>
          <cell r="FL1026">
            <v>0</v>
          </cell>
          <cell r="FM1026">
            <v>0</v>
          </cell>
          <cell r="FN1026">
            <v>0</v>
          </cell>
          <cell r="FO1026">
            <v>0</v>
          </cell>
          <cell r="FP1026">
            <v>0</v>
          </cell>
          <cell r="FQ1026">
            <v>0</v>
          </cell>
          <cell r="FR1026">
            <v>0</v>
          </cell>
          <cell r="FS1026">
            <v>0</v>
          </cell>
          <cell r="FT1026">
            <v>0</v>
          </cell>
          <cell r="FU1026">
            <v>0</v>
          </cell>
          <cell r="FV1026">
            <v>0</v>
          </cell>
          <cell r="FW1026">
            <v>0</v>
          </cell>
          <cell r="FX1026">
            <v>0</v>
          </cell>
          <cell r="FY1026">
            <v>0</v>
          </cell>
          <cell r="FZ1026">
            <v>0</v>
          </cell>
          <cell r="GA1026">
            <v>0</v>
          </cell>
          <cell r="GB1026">
            <v>0</v>
          </cell>
          <cell r="GC1026">
            <v>0</v>
          </cell>
          <cell r="GD1026">
            <v>0</v>
          </cell>
          <cell r="GE1026">
            <v>0</v>
          </cell>
          <cell r="GF1026">
            <v>0</v>
          </cell>
          <cell r="GG1026">
            <v>0</v>
          </cell>
          <cell r="GH1026">
            <v>0</v>
          </cell>
          <cell r="GI1026">
            <v>0</v>
          </cell>
          <cell r="GJ1026">
            <v>0</v>
          </cell>
          <cell r="GK1026">
            <v>0</v>
          </cell>
          <cell r="GL1026">
            <v>0</v>
          </cell>
          <cell r="GM1026">
            <v>0</v>
          </cell>
          <cell r="GN1026">
            <v>0</v>
          </cell>
          <cell r="GO1026">
            <v>0</v>
          </cell>
          <cell r="GP1026">
            <v>0</v>
          </cell>
          <cell r="GQ1026">
            <v>0</v>
          </cell>
          <cell r="GR1026">
            <v>0</v>
          </cell>
          <cell r="GS1026">
            <v>0</v>
          </cell>
          <cell r="GT1026">
            <v>0</v>
          </cell>
          <cell r="GU1026">
            <v>0</v>
          </cell>
          <cell r="GV1026">
            <v>0</v>
          </cell>
          <cell r="GW1026">
            <v>0</v>
          </cell>
          <cell r="GX1026">
            <v>0</v>
          </cell>
          <cell r="GY1026">
            <v>0</v>
          </cell>
          <cell r="GZ1026">
            <v>0</v>
          </cell>
          <cell r="HA1026">
            <v>0</v>
          </cell>
          <cell r="HB1026">
            <v>0</v>
          </cell>
          <cell r="HC1026">
            <v>0</v>
          </cell>
          <cell r="HD1026">
            <v>0</v>
          </cell>
          <cell r="HE1026">
            <v>0</v>
          </cell>
          <cell r="HF1026">
            <v>0</v>
          </cell>
          <cell r="HG1026">
            <v>0</v>
          </cell>
          <cell r="HH1026">
            <v>0</v>
          </cell>
          <cell r="HI1026">
            <v>0</v>
          </cell>
          <cell r="HJ1026">
            <v>0</v>
          </cell>
          <cell r="HK1026">
            <v>0</v>
          </cell>
          <cell r="HL1026">
            <v>0</v>
          </cell>
          <cell r="HM1026">
            <v>0</v>
          </cell>
          <cell r="HN1026">
            <v>0</v>
          </cell>
          <cell r="HO1026">
            <v>0</v>
          </cell>
          <cell r="HP1026">
            <v>0</v>
          </cell>
          <cell r="HQ1026">
            <v>0</v>
          </cell>
          <cell r="HR1026">
            <v>0</v>
          </cell>
          <cell r="HS1026">
            <v>0</v>
          </cell>
          <cell r="HT1026">
            <v>0</v>
          </cell>
          <cell r="HU1026">
            <v>0</v>
          </cell>
          <cell r="HV1026">
            <v>0</v>
          </cell>
          <cell r="HW1026">
            <v>0</v>
          </cell>
          <cell r="HX1026">
            <v>0</v>
          </cell>
          <cell r="HY1026">
            <v>0</v>
          </cell>
          <cell r="HZ1026">
            <v>0</v>
          </cell>
          <cell r="IA1026">
            <v>0</v>
          </cell>
          <cell r="IB1026">
            <v>0</v>
          </cell>
          <cell r="IC1026">
            <v>0</v>
          </cell>
          <cell r="ID1026">
            <v>0</v>
          </cell>
          <cell r="IE1026">
            <v>0</v>
          </cell>
          <cell r="IF1026">
            <v>0</v>
          </cell>
          <cell r="IG1026">
            <v>0</v>
          </cell>
          <cell r="IH1026">
            <v>0</v>
          </cell>
          <cell r="II1026">
            <v>0</v>
          </cell>
          <cell r="IJ1026">
            <v>0</v>
          </cell>
          <cell r="IK1026">
            <v>0</v>
          </cell>
          <cell r="IL1026">
            <v>0</v>
          </cell>
          <cell r="IM1026">
            <v>0</v>
          </cell>
          <cell r="IN1026">
            <v>0</v>
          </cell>
          <cell r="IO1026">
            <v>0</v>
          </cell>
          <cell r="IP1026">
            <v>0</v>
          </cell>
          <cell r="IQ1026">
            <v>0</v>
          </cell>
          <cell r="IR1026">
            <v>0</v>
          </cell>
          <cell r="IS1026">
            <v>0</v>
          </cell>
          <cell r="IT1026">
            <v>0</v>
          </cell>
          <cell r="IU1026">
            <v>0</v>
          </cell>
          <cell r="IV1026">
            <v>0</v>
          </cell>
          <cell r="IW1026">
            <v>0</v>
          </cell>
          <cell r="IX1026">
            <v>0</v>
          </cell>
          <cell r="IY1026">
            <v>0</v>
          </cell>
          <cell r="IZ1026">
            <v>0</v>
          </cell>
          <cell r="JA1026">
            <v>0</v>
          </cell>
          <cell r="JB1026">
            <v>0</v>
          </cell>
          <cell r="JC1026">
            <v>0</v>
          </cell>
          <cell r="JD1026">
            <v>0</v>
          </cell>
          <cell r="JE1026">
            <v>0</v>
          </cell>
          <cell r="JF1026">
            <v>0</v>
          </cell>
          <cell r="JG1026">
            <v>0</v>
          </cell>
          <cell r="JH1026">
            <v>0</v>
          </cell>
          <cell r="JI1026">
            <v>0</v>
          </cell>
          <cell r="JJ1026">
            <v>0</v>
          </cell>
          <cell r="JK1026">
            <v>0</v>
          </cell>
          <cell r="JL1026">
            <v>0</v>
          </cell>
          <cell r="JM1026">
            <v>0</v>
          </cell>
          <cell r="JN1026">
            <v>0</v>
          </cell>
          <cell r="JO1026">
            <v>0</v>
          </cell>
          <cell r="JP1026">
            <v>0</v>
          </cell>
          <cell r="JQ1026">
            <v>0</v>
          </cell>
        </row>
        <row r="1027">
          <cell r="D1027" t="str">
            <v>WD_.QF.WOR._.qOR.ORWF_Orchard_3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0</v>
          </cell>
          <cell r="BD1027">
            <v>0</v>
          </cell>
          <cell r="BE1027">
            <v>0</v>
          </cell>
          <cell r="BF1027">
            <v>0</v>
          </cell>
          <cell r="BG1027">
            <v>0</v>
          </cell>
          <cell r="BH1027">
            <v>0</v>
          </cell>
          <cell r="BI1027">
            <v>0</v>
          </cell>
          <cell r="BJ1027">
            <v>0</v>
          </cell>
          <cell r="BK1027">
            <v>0</v>
          </cell>
          <cell r="BL1027">
            <v>0</v>
          </cell>
          <cell r="BM1027">
            <v>0</v>
          </cell>
          <cell r="BN1027">
            <v>0</v>
          </cell>
          <cell r="BO1027">
            <v>0</v>
          </cell>
          <cell r="BP1027">
            <v>0</v>
          </cell>
          <cell r="BQ1027">
            <v>0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0</v>
          </cell>
          <cell r="BW1027">
            <v>0</v>
          </cell>
          <cell r="BX1027">
            <v>0</v>
          </cell>
          <cell r="BY1027">
            <v>0</v>
          </cell>
          <cell r="BZ1027">
            <v>0</v>
          </cell>
          <cell r="CA1027">
            <v>0</v>
          </cell>
          <cell r="CB1027">
            <v>0</v>
          </cell>
          <cell r="CC1027">
            <v>0</v>
          </cell>
          <cell r="CD1027">
            <v>0</v>
          </cell>
          <cell r="CE1027">
            <v>0</v>
          </cell>
          <cell r="CF1027">
            <v>0</v>
          </cell>
          <cell r="CG1027">
            <v>0</v>
          </cell>
          <cell r="CH1027">
            <v>0</v>
          </cell>
          <cell r="CI1027">
            <v>0</v>
          </cell>
          <cell r="CJ1027">
            <v>0</v>
          </cell>
          <cell r="CK1027">
            <v>0</v>
          </cell>
          <cell r="CL1027">
            <v>0</v>
          </cell>
          <cell r="CM1027">
            <v>0</v>
          </cell>
          <cell r="CN1027">
            <v>0</v>
          </cell>
          <cell r="CO1027">
            <v>0</v>
          </cell>
          <cell r="CP1027">
            <v>0</v>
          </cell>
          <cell r="CQ1027">
            <v>0</v>
          </cell>
          <cell r="CR1027">
            <v>0</v>
          </cell>
          <cell r="CS1027">
            <v>0</v>
          </cell>
          <cell r="CT1027">
            <v>0</v>
          </cell>
          <cell r="CU1027">
            <v>0</v>
          </cell>
          <cell r="CV1027">
            <v>0</v>
          </cell>
          <cell r="CW1027">
            <v>0</v>
          </cell>
          <cell r="CX1027">
            <v>0</v>
          </cell>
          <cell r="CY1027">
            <v>0</v>
          </cell>
          <cell r="CZ1027">
            <v>0</v>
          </cell>
          <cell r="DA1027">
            <v>0</v>
          </cell>
          <cell r="DB1027">
            <v>0</v>
          </cell>
          <cell r="DC1027">
            <v>0</v>
          </cell>
          <cell r="DD1027">
            <v>0</v>
          </cell>
          <cell r="DE1027">
            <v>0</v>
          </cell>
          <cell r="DF1027">
            <v>0</v>
          </cell>
          <cell r="DG1027">
            <v>0</v>
          </cell>
          <cell r="DH1027">
            <v>0</v>
          </cell>
          <cell r="DI1027">
            <v>0</v>
          </cell>
          <cell r="DJ1027">
            <v>0</v>
          </cell>
          <cell r="DK1027">
            <v>0</v>
          </cell>
          <cell r="DL1027">
            <v>0</v>
          </cell>
          <cell r="DM1027">
            <v>0</v>
          </cell>
          <cell r="DN1027">
            <v>0</v>
          </cell>
          <cell r="DO1027">
            <v>0</v>
          </cell>
          <cell r="DP1027">
            <v>0</v>
          </cell>
          <cell r="DQ1027">
            <v>0</v>
          </cell>
          <cell r="DR1027">
            <v>0</v>
          </cell>
          <cell r="DS1027">
            <v>0</v>
          </cell>
          <cell r="DT1027">
            <v>0</v>
          </cell>
          <cell r="DU1027">
            <v>0</v>
          </cell>
          <cell r="DV1027">
            <v>0</v>
          </cell>
          <cell r="DW1027">
            <v>0</v>
          </cell>
          <cell r="DX1027">
            <v>0</v>
          </cell>
          <cell r="DY1027">
            <v>0</v>
          </cell>
          <cell r="DZ1027">
            <v>0</v>
          </cell>
          <cell r="EA1027">
            <v>0</v>
          </cell>
          <cell r="EB1027">
            <v>0</v>
          </cell>
          <cell r="EC1027">
            <v>0</v>
          </cell>
          <cell r="ED1027">
            <v>0</v>
          </cell>
          <cell r="EE1027">
            <v>0</v>
          </cell>
          <cell r="EF1027">
            <v>0</v>
          </cell>
          <cell r="EG1027">
            <v>0</v>
          </cell>
          <cell r="EH1027">
            <v>0</v>
          </cell>
          <cell r="EI1027">
            <v>0</v>
          </cell>
          <cell r="EJ1027">
            <v>0</v>
          </cell>
          <cell r="EK1027">
            <v>0</v>
          </cell>
          <cell r="EL1027">
            <v>0</v>
          </cell>
          <cell r="EM1027">
            <v>0</v>
          </cell>
          <cell r="EN1027">
            <v>0</v>
          </cell>
          <cell r="EO1027">
            <v>0</v>
          </cell>
          <cell r="EP1027">
            <v>0</v>
          </cell>
          <cell r="EQ1027">
            <v>0</v>
          </cell>
          <cell r="ER1027">
            <v>0</v>
          </cell>
          <cell r="ES1027">
            <v>0</v>
          </cell>
          <cell r="ET1027">
            <v>0</v>
          </cell>
          <cell r="EU1027">
            <v>0</v>
          </cell>
          <cell r="EV1027">
            <v>0</v>
          </cell>
          <cell r="EW1027">
            <v>0</v>
          </cell>
          <cell r="EX1027">
            <v>0</v>
          </cell>
          <cell r="EY1027">
            <v>0</v>
          </cell>
          <cell r="EZ1027">
            <v>0</v>
          </cell>
          <cell r="FA1027">
            <v>0</v>
          </cell>
          <cell r="FB1027">
            <v>0</v>
          </cell>
          <cell r="FC1027">
            <v>0</v>
          </cell>
          <cell r="FD1027">
            <v>0</v>
          </cell>
          <cell r="FE1027">
            <v>0</v>
          </cell>
          <cell r="FF1027">
            <v>0</v>
          </cell>
          <cell r="FG1027">
            <v>0</v>
          </cell>
          <cell r="FH1027">
            <v>0</v>
          </cell>
          <cell r="FI1027">
            <v>0</v>
          </cell>
          <cell r="FJ1027">
            <v>0</v>
          </cell>
          <cell r="FK1027">
            <v>0</v>
          </cell>
          <cell r="FL1027">
            <v>0</v>
          </cell>
          <cell r="FM1027">
            <v>0</v>
          </cell>
          <cell r="FN1027">
            <v>0</v>
          </cell>
          <cell r="FO1027">
            <v>0</v>
          </cell>
          <cell r="FP1027">
            <v>0</v>
          </cell>
          <cell r="FQ1027">
            <v>0</v>
          </cell>
          <cell r="FR1027">
            <v>0</v>
          </cell>
          <cell r="FS1027">
            <v>0</v>
          </cell>
          <cell r="FT1027">
            <v>0</v>
          </cell>
          <cell r="FU1027">
            <v>0</v>
          </cell>
          <cell r="FV1027">
            <v>0</v>
          </cell>
          <cell r="FW1027">
            <v>0</v>
          </cell>
          <cell r="FX1027">
            <v>0</v>
          </cell>
          <cell r="FY1027">
            <v>0</v>
          </cell>
          <cell r="FZ1027">
            <v>0</v>
          </cell>
          <cell r="GA1027">
            <v>0</v>
          </cell>
          <cell r="GB1027">
            <v>0</v>
          </cell>
          <cell r="GC1027">
            <v>0</v>
          </cell>
          <cell r="GD1027">
            <v>0</v>
          </cell>
          <cell r="GE1027">
            <v>0</v>
          </cell>
          <cell r="GF1027">
            <v>0</v>
          </cell>
          <cell r="GG1027">
            <v>0</v>
          </cell>
          <cell r="GH1027">
            <v>0</v>
          </cell>
          <cell r="GI1027">
            <v>0</v>
          </cell>
          <cell r="GJ1027">
            <v>0</v>
          </cell>
          <cell r="GK1027">
            <v>0</v>
          </cell>
          <cell r="GL1027">
            <v>0</v>
          </cell>
          <cell r="GM1027">
            <v>0</v>
          </cell>
          <cell r="GN1027">
            <v>0</v>
          </cell>
          <cell r="GO1027">
            <v>0</v>
          </cell>
          <cell r="GP1027">
            <v>0</v>
          </cell>
          <cell r="GQ1027">
            <v>0</v>
          </cell>
          <cell r="GR1027">
            <v>0</v>
          </cell>
          <cell r="GS1027">
            <v>0</v>
          </cell>
          <cell r="GT1027">
            <v>0</v>
          </cell>
          <cell r="GU1027">
            <v>0</v>
          </cell>
          <cell r="GV1027">
            <v>0</v>
          </cell>
          <cell r="GW1027">
            <v>0</v>
          </cell>
          <cell r="GX1027">
            <v>0</v>
          </cell>
          <cell r="GY1027">
            <v>0</v>
          </cell>
          <cell r="GZ1027">
            <v>0</v>
          </cell>
          <cell r="HA1027">
            <v>0</v>
          </cell>
          <cell r="HB1027">
            <v>0</v>
          </cell>
          <cell r="HC1027">
            <v>0</v>
          </cell>
          <cell r="HD1027">
            <v>0</v>
          </cell>
          <cell r="HE1027">
            <v>0</v>
          </cell>
          <cell r="HF1027">
            <v>0</v>
          </cell>
          <cell r="HG1027">
            <v>0</v>
          </cell>
          <cell r="HH1027">
            <v>0</v>
          </cell>
          <cell r="HI1027">
            <v>0</v>
          </cell>
          <cell r="HJ1027">
            <v>0</v>
          </cell>
          <cell r="HK1027">
            <v>0</v>
          </cell>
          <cell r="HL1027">
            <v>0</v>
          </cell>
          <cell r="HM1027">
            <v>0</v>
          </cell>
          <cell r="HN1027">
            <v>0</v>
          </cell>
          <cell r="HO1027">
            <v>0</v>
          </cell>
          <cell r="HP1027">
            <v>0</v>
          </cell>
          <cell r="HQ1027">
            <v>0</v>
          </cell>
          <cell r="HR1027">
            <v>0</v>
          </cell>
          <cell r="HS1027">
            <v>0</v>
          </cell>
          <cell r="HT1027">
            <v>0</v>
          </cell>
          <cell r="HU1027">
            <v>0</v>
          </cell>
          <cell r="HV1027">
            <v>0</v>
          </cell>
          <cell r="HW1027">
            <v>0</v>
          </cell>
          <cell r="HX1027">
            <v>0</v>
          </cell>
          <cell r="HY1027">
            <v>0</v>
          </cell>
          <cell r="HZ1027">
            <v>0</v>
          </cell>
          <cell r="IA1027">
            <v>0</v>
          </cell>
          <cell r="IB1027">
            <v>0</v>
          </cell>
          <cell r="IC1027">
            <v>0</v>
          </cell>
          <cell r="ID1027">
            <v>0</v>
          </cell>
          <cell r="IE1027">
            <v>0</v>
          </cell>
          <cell r="IF1027">
            <v>0</v>
          </cell>
          <cell r="IG1027">
            <v>0</v>
          </cell>
          <cell r="IH1027">
            <v>0</v>
          </cell>
          <cell r="II1027">
            <v>0</v>
          </cell>
          <cell r="IJ1027">
            <v>0</v>
          </cell>
          <cell r="IK1027">
            <v>0</v>
          </cell>
          <cell r="IL1027">
            <v>0</v>
          </cell>
          <cell r="IM1027">
            <v>0</v>
          </cell>
          <cell r="IN1027">
            <v>0</v>
          </cell>
          <cell r="IO1027">
            <v>0</v>
          </cell>
          <cell r="IP1027">
            <v>0</v>
          </cell>
          <cell r="IQ1027">
            <v>0</v>
          </cell>
          <cell r="IR1027">
            <v>0</v>
          </cell>
          <cell r="IS1027">
            <v>0</v>
          </cell>
          <cell r="IT1027">
            <v>0</v>
          </cell>
          <cell r="IU1027">
            <v>0</v>
          </cell>
          <cell r="IV1027">
            <v>0</v>
          </cell>
          <cell r="IW1027">
            <v>0</v>
          </cell>
          <cell r="IX1027">
            <v>0</v>
          </cell>
          <cell r="IY1027">
            <v>0</v>
          </cell>
          <cell r="IZ1027">
            <v>0</v>
          </cell>
          <cell r="JA1027">
            <v>0</v>
          </cell>
          <cell r="JB1027">
            <v>0</v>
          </cell>
          <cell r="JC1027">
            <v>0</v>
          </cell>
          <cell r="JD1027">
            <v>0</v>
          </cell>
          <cell r="JE1027">
            <v>0</v>
          </cell>
          <cell r="JF1027">
            <v>0</v>
          </cell>
          <cell r="JG1027">
            <v>0</v>
          </cell>
          <cell r="JH1027">
            <v>0</v>
          </cell>
          <cell r="JI1027">
            <v>0</v>
          </cell>
          <cell r="JJ1027">
            <v>0</v>
          </cell>
          <cell r="JK1027">
            <v>0</v>
          </cell>
          <cell r="JL1027">
            <v>0</v>
          </cell>
          <cell r="JM1027">
            <v>0</v>
          </cell>
          <cell r="JN1027">
            <v>0</v>
          </cell>
          <cell r="JO1027">
            <v>0</v>
          </cell>
          <cell r="JP1027">
            <v>0</v>
          </cell>
          <cell r="JQ1027">
            <v>0</v>
          </cell>
        </row>
        <row r="1028">
          <cell r="D1028" t="str">
            <v>WD_.QF.WOR._.qOR.ORWF_Orchard_4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0</v>
          </cell>
          <cell r="BD1028">
            <v>0</v>
          </cell>
          <cell r="BE1028">
            <v>0</v>
          </cell>
          <cell r="BF1028">
            <v>0</v>
          </cell>
          <cell r="BG1028">
            <v>0</v>
          </cell>
          <cell r="BH1028">
            <v>0</v>
          </cell>
          <cell r="BI1028">
            <v>0</v>
          </cell>
          <cell r="BJ1028">
            <v>0</v>
          </cell>
          <cell r="BK1028">
            <v>0</v>
          </cell>
          <cell r="BL1028">
            <v>0</v>
          </cell>
          <cell r="BM1028">
            <v>0</v>
          </cell>
          <cell r="BN1028">
            <v>0</v>
          </cell>
          <cell r="BO1028">
            <v>0</v>
          </cell>
          <cell r="BP1028">
            <v>0</v>
          </cell>
          <cell r="BQ1028">
            <v>0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0</v>
          </cell>
          <cell r="BW1028">
            <v>0</v>
          </cell>
          <cell r="BX1028">
            <v>0</v>
          </cell>
          <cell r="BY1028">
            <v>0</v>
          </cell>
          <cell r="BZ1028">
            <v>0</v>
          </cell>
          <cell r="CA1028">
            <v>0</v>
          </cell>
          <cell r="CB1028">
            <v>0</v>
          </cell>
          <cell r="CC1028">
            <v>0</v>
          </cell>
          <cell r="CD1028">
            <v>0</v>
          </cell>
          <cell r="CE1028">
            <v>0</v>
          </cell>
          <cell r="CF1028">
            <v>0</v>
          </cell>
          <cell r="CG1028">
            <v>0</v>
          </cell>
          <cell r="CH1028">
            <v>0</v>
          </cell>
          <cell r="CI1028">
            <v>0</v>
          </cell>
          <cell r="CJ1028">
            <v>0</v>
          </cell>
          <cell r="CK1028">
            <v>0</v>
          </cell>
          <cell r="CL1028">
            <v>0</v>
          </cell>
          <cell r="CM1028">
            <v>0</v>
          </cell>
          <cell r="CN1028">
            <v>0</v>
          </cell>
          <cell r="CO1028">
            <v>0</v>
          </cell>
          <cell r="CP1028">
            <v>0</v>
          </cell>
          <cell r="CQ1028">
            <v>0</v>
          </cell>
          <cell r="CR1028">
            <v>0</v>
          </cell>
          <cell r="CS1028">
            <v>0</v>
          </cell>
          <cell r="CT1028">
            <v>0</v>
          </cell>
          <cell r="CU1028">
            <v>0</v>
          </cell>
          <cell r="CV1028">
            <v>0</v>
          </cell>
          <cell r="CW1028">
            <v>0</v>
          </cell>
          <cell r="CX1028">
            <v>0</v>
          </cell>
          <cell r="CY1028">
            <v>0</v>
          </cell>
          <cell r="CZ1028">
            <v>0</v>
          </cell>
          <cell r="DA1028">
            <v>0</v>
          </cell>
          <cell r="DB1028">
            <v>0</v>
          </cell>
          <cell r="DC1028">
            <v>0</v>
          </cell>
          <cell r="DD1028">
            <v>0</v>
          </cell>
          <cell r="DE1028">
            <v>0</v>
          </cell>
          <cell r="DF1028">
            <v>0</v>
          </cell>
          <cell r="DG1028">
            <v>0</v>
          </cell>
          <cell r="DH1028">
            <v>0</v>
          </cell>
          <cell r="DI1028">
            <v>0</v>
          </cell>
          <cell r="DJ1028">
            <v>0</v>
          </cell>
          <cell r="DK1028">
            <v>0</v>
          </cell>
          <cell r="DL1028">
            <v>0</v>
          </cell>
          <cell r="DM1028">
            <v>0</v>
          </cell>
          <cell r="DN1028">
            <v>0</v>
          </cell>
          <cell r="DO1028">
            <v>0</v>
          </cell>
          <cell r="DP1028">
            <v>0</v>
          </cell>
          <cell r="DQ1028">
            <v>0</v>
          </cell>
          <cell r="DR1028">
            <v>0</v>
          </cell>
          <cell r="DS1028">
            <v>0</v>
          </cell>
          <cell r="DT1028">
            <v>0</v>
          </cell>
          <cell r="DU1028">
            <v>0</v>
          </cell>
          <cell r="DV1028">
            <v>0</v>
          </cell>
          <cell r="DW1028">
            <v>0</v>
          </cell>
          <cell r="DX1028">
            <v>0</v>
          </cell>
          <cell r="DY1028">
            <v>0</v>
          </cell>
          <cell r="DZ1028">
            <v>0</v>
          </cell>
          <cell r="EA1028">
            <v>0</v>
          </cell>
          <cell r="EB1028">
            <v>0</v>
          </cell>
          <cell r="EC1028">
            <v>0</v>
          </cell>
          <cell r="ED1028">
            <v>0</v>
          </cell>
          <cell r="EE1028">
            <v>0</v>
          </cell>
          <cell r="EF1028">
            <v>0</v>
          </cell>
          <cell r="EG1028">
            <v>0</v>
          </cell>
          <cell r="EH1028">
            <v>0</v>
          </cell>
          <cell r="EI1028">
            <v>0</v>
          </cell>
          <cell r="EJ1028">
            <v>0</v>
          </cell>
          <cell r="EK1028">
            <v>0</v>
          </cell>
          <cell r="EL1028">
            <v>0</v>
          </cell>
          <cell r="EM1028">
            <v>0</v>
          </cell>
          <cell r="EN1028">
            <v>0</v>
          </cell>
          <cell r="EO1028">
            <v>0</v>
          </cell>
          <cell r="EP1028">
            <v>0</v>
          </cell>
          <cell r="EQ1028">
            <v>0</v>
          </cell>
          <cell r="ER1028">
            <v>0</v>
          </cell>
          <cell r="ES1028">
            <v>0</v>
          </cell>
          <cell r="ET1028">
            <v>0</v>
          </cell>
          <cell r="EU1028">
            <v>0</v>
          </cell>
          <cell r="EV1028">
            <v>0</v>
          </cell>
          <cell r="EW1028">
            <v>0</v>
          </cell>
          <cell r="EX1028">
            <v>0</v>
          </cell>
          <cell r="EY1028">
            <v>0</v>
          </cell>
          <cell r="EZ1028">
            <v>0</v>
          </cell>
          <cell r="FA1028">
            <v>0</v>
          </cell>
          <cell r="FB1028">
            <v>0</v>
          </cell>
          <cell r="FC1028">
            <v>0</v>
          </cell>
          <cell r="FD1028">
            <v>0</v>
          </cell>
          <cell r="FE1028">
            <v>0</v>
          </cell>
          <cell r="FF1028">
            <v>0</v>
          </cell>
          <cell r="FG1028">
            <v>0</v>
          </cell>
          <cell r="FH1028">
            <v>0</v>
          </cell>
          <cell r="FI1028">
            <v>0</v>
          </cell>
          <cell r="FJ1028">
            <v>0</v>
          </cell>
          <cell r="FK1028">
            <v>0</v>
          </cell>
          <cell r="FL1028">
            <v>0</v>
          </cell>
          <cell r="FM1028">
            <v>0</v>
          </cell>
          <cell r="FN1028">
            <v>0</v>
          </cell>
          <cell r="FO1028">
            <v>0</v>
          </cell>
          <cell r="FP1028">
            <v>0</v>
          </cell>
          <cell r="FQ1028">
            <v>0</v>
          </cell>
          <cell r="FR1028">
            <v>0</v>
          </cell>
          <cell r="FS1028">
            <v>0</v>
          </cell>
          <cell r="FT1028">
            <v>0</v>
          </cell>
          <cell r="FU1028">
            <v>0</v>
          </cell>
          <cell r="FV1028">
            <v>0</v>
          </cell>
          <cell r="FW1028">
            <v>0</v>
          </cell>
          <cell r="FX1028">
            <v>0</v>
          </cell>
          <cell r="FY1028">
            <v>0</v>
          </cell>
          <cell r="FZ1028">
            <v>0</v>
          </cell>
          <cell r="GA1028">
            <v>0</v>
          </cell>
          <cell r="GB1028">
            <v>0</v>
          </cell>
          <cell r="GC1028">
            <v>0</v>
          </cell>
          <cell r="GD1028">
            <v>0</v>
          </cell>
          <cell r="GE1028">
            <v>0</v>
          </cell>
          <cell r="GF1028">
            <v>0</v>
          </cell>
          <cell r="GG1028">
            <v>0</v>
          </cell>
          <cell r="GH1028">
            <v>0</v>
          </cell>
          <cell r="GI1028">
            <v>0</v>
          </cell>
          <cell r="GJ1028">
            <v>0</v>
          </cell>
          <cell r="GK1028">
            <v>0</v>
          </cell>
          <cell r="GL1028">
            <v>0</v>
          </cell>
          <cell r="GM1028">
            <v>0</v>
          </cell>
          <cell r="GN1028">
            <v>0</v>
          </cell>
          <cell r="GO1028">
            <v>0</v>
          </cell>
          <cell r="GP1028">
            <v>0</v>
          </cell>
          <cell r="GQ1028">
            <v>0</v>
          </cell>
          <cell r="GR1028">
            <v>0</v>
          </cell>
          <cell r="GS1028">
            <v>0</v>
          </cell>
          <cell r="GT1028">
            <v>0</v>
          </cell>
          <cell r="GU1028">
            <v>0</v>
          </cell>
          <cell r="GV1028">
            <v>0</v>
          </cell>
          <cell r="GW1028">
            <v>0</v>
          </cell>
          <cell r="GX1028">
            <v>0</v>
          </cell>
          <cell r="GY1028">
            <v>0</v>
          </cell>
          <cell r="GZ1028">
            <v>0</v>
          </cell>
          <cell r="HA1028">
            <v>0</v>
          </cell>
          <cell r="HB1028">
            <v>0</v>
          </cell>
          <cell r="HC1028">
            <v>0</v>
          </cell>
          <cell r="HD1028">
            <v>0</v>
          </cell>
          <cell r="HE1028">
            <v>0</v>
          </cell>
          <cell r="HF1028">
            <v>0</v>
          </cell>
          <cell r="HG1028">
            <v>0</v>
          </cell>
          <cell r="HH1028">
            <v>0</v>
          </cell>
          <cell r="HI1028">
            <v>0</v>
          </cell>
          <cell r="HJ1028">
            <v>0</v>
          </cell>
          <cell r="HK1028">
            <v>0</v>
          </cell>
          <cell r="HL1028">
            <v>0</v>
          </cell>
          <cell r="HM1028">
            <v>0</v>
          </cell>
          <cell r="HN1028">
            <v>0</v>
          </cell>
          <cell r="HO1028">
            <v>0</v>
          </cell>
          <cell r="HP1028">
            <v>0</v>
          </cell>
          <cell r="HQ1028">
            <v>0</v>
          </cell>
          <cell r="HR1028">
            <v>0</v>
          </cell>
          <cell r="HS1028">
            <v>0</v>
          </cell>
          <cell r="HT1028">
            <v>0</v>
          </cell>
          <cell r="HU1028">
            <v>0</v>
          </cell>
          <cell r="HV1028">
            <v>0</v>
          </cell>
          <cell r="HW1028">
            <v>0</v>
          </cell>
          <cell r="HX1028">
            <v>0</v>
          </cell>
          <cell r="HY1028">
            <v>0</v>
          </cell>
          <cell r="HZ1028">
            <v>0</v>
          </cell>
          <cell r="IA1028">
            <v>0</v>
          </cell>
          <cell r="IB1028">
            <v>0</v>
          </cell>
          <cell r="IC1028">
            <v>0</v>
          </cell>
          <cell r="ID1028">
            <v>0</v>
          </cell>
          <cell r="IE1028">
            <v>0</v>
          </cell>
          <cell r="IF1028">
            <v>0</v>
          </cell>
          <cell r="IG1028">
            <v>0</v>
          </cell>
          <cell r="IH1028">
            <v>0</v>
          </cell>
          <cell r="II1028">
            <v>0</v>
          </cell>
          <cell r="IJ1028">
            <v>0</v>
          </cell>
          <cell r="IK1028">
            <v>0</v>
          </cell>
          <cell r="IL1028">
            <v>0</v>
          </cell>
          <cell r="IM1028">
            <v>0</v>
          </cell>
          <cell r="IN1028">
            <v>0</v>
          </cell>
          <cell r="IO1028">
            <v>0</v>
          </cell>
          <cell r="IP1028">
            <v>0</v>
          </cell>
          <cell r="IQ1028">
            <v>0</v>
          </cell>
          <cell r="IR1028">
            <v>0</v>
          </cell>
          <cell r="IS1028">
            <v>0</v>
          </cell>
          <cell r="IT1028">
            <v>0</v>
          </cell>
          <cell r="IU1028">
            <v>0</v>
          </cell>
          <cell r="IV1028">
            <v>0</v>
          </cell>
          <cell r="IW1028">
            <v>0</v>
          </cell>
          <cell r="IX1028">
            <v>0</v>
          </cell>
          <cell r="IY1028">
            <v>0</v>
          </cell>
          <cell r="IZ1028">
            <v>0</v>
          </cell>
          <cell r="JA1028">
            <v>0</v>
          </cell>
          <cell r="JB1028">
            <v>0</v>
          </cell>
          <cell r="JC1028">
            <v>0</v>
          </cell>
          <cell r="JD1028">
            <v>0</v>
          </cell>
          <cell r="JE1028">
            <v>0</v>
          </cell>
          <cell r="JF1028">
            <v>0</v>
          </cell>
          <cell r="JG1028">
            <v>0</v>
          </cell>
          <cell r="JH1028">
            <v>0</v>
          </cell>
          <cell r="JI1028">
            <v>0</v>
          </cell>
          <cell r="JJ1028">
            <v>0</v>
          </cell>
          <cell r="JK1028">
            <v>0</v>
          </cell>
          <cell r="JL1028">
            <v>0</v>
          </cell>
          <cell r="JM1028">
            <v>0</v>
          </cell>
          <cell r="JN1028">
            <v>0</v>
          </cell>
          <cell r="JO1028">
            <v>0</v>
          </cell>
          <cell r="JP1028">
            <v>0</v>
          </cell>
          <cell r="JQ1028">
            <v>0</v>
          </cell>
        </row>
        <row r="1029">
          <cell r="D1029" t="str">
            <v>WD_.QF.WOR._.qOR.ORWF_Oregon_Trail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0</v>
          </cell>
          <cell r="BD1029">
            <v>0</v>
          </cell>
          <cell r="BE1029">
            <v>0</v>
          </cell>
          <cell r="BF1029">
            <v>0</v>
          </cell>
          <cell r="BG1029">
            <v>0</v>
          </cell>
          <cell r="BH1029">
            <v>0</v>
          </cell>
          <cell r="BI1029">
            <v>0</v>
          </cell>
          <cell r="BJ1029">
            <v>0</v>
          </cell>
          <cell r="BK1029">
            <v>0</v>
          </cell>
          <cell r="BL1029">
            <v>0</v>
          </cell>
          <cell r="BM1029">
            <v>0</v>
          </cell>
          <cell r="BN1029">
            <v>0</v>
          </cell>
          <cell r="BO1029">
            <v>0</v>
          </cell>
          <cell r="BP1029">
            <v>0</v>
          </cell>
          <cell r="BQ1029">
            <v>0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0</v>
          </cell>
          <cell r="BW1029">
            <v>0</v>
          </cell>
          <cell r="BX1029">
            <v>0</v>
          </cell>
          <cell r="BY1029">
            <v>0</v>
          </cell>
          <cell r="BZ1029">
            <v>0</v>
          </cell>
          <cell r="CA1029">
            <v>0</v>
          </cell>
          <cell r="CB1029">
            <v>0</v>
          </cell>
          <cell r="CC1029">
            <v>0</v>
          </cell>
          <cell r="CD1029">
            <v>0</v>
          </cell>
          <cell r="CE1029">
            <v>0</v>
          </cell>
          <cell r="CF1029">
            <v>0</v>
          </cell>
          <cell r="CG1029">
            <v>0</v>
          </cell>
          <cell r="CH1029">
            <v>0</v>
          </cell>
          <cell r="CI1029">
            <v>0</v>
          </cell>
          <cell r="CJ1029">
            <v>0</v>
          </cell>
          <cell r="CK1029">
            <v>0</v>
          </cell>
          <cell r="CL1029">
            <v>0</v>
          </cell>
          <cell r="CM1029">
            <v>0</v>
          </cell>
          <cell r="CN1029">
            <v>0</v>
          </cell>
          <cell r="CO1029">
            <v>0</v>
          </cell>
          <cell r="CP1029">
            <v>0</v>
          </cell>
          <cell r="CQ1029">
            <v>0</v>
          </cell>
          <cell r="CR1029">
            <v>0</v>
          </cell>
          <cell r="CS1029">
            <v>0</v>
          </cell>
          <cell r="CT1029">
            <v>0</v>
          </cell>
          <cell r="CU1029">
            <v>0</v>
          </cell>
          <cell r="CV1029">
            <v>0</v>
          </cell>
          <cell r="CW1029">
            <v>0</v>
          </cell>
          <cell r="CX1029">
            <v>0</v>
          </cell>
          <cell r="CY1029">
            <v>0</v>
          </cell>
          <cell r="CZ1029">
            <v>0</v>
          </cell>
          <cell r="DA1029">
            <v>0</v>
          </cell>
          <cell r="DB1029">
            <v>0</v>
          </cell>
          <cell r="DC1029">
            <v>0</v>
          </cell>
          <cell r="DD1029">
            <v>0</v>
          </cell>
          <cell r="DE1029">
            <v>0</v>
          </cell>
          <cell r="DF1029">
            <v>0</v>
          </cell>
          <cell r="DG1029">
            <v>0</v>
          </cell>
          <cell r="DH1029">
            <v>0</v>
          </cell>
          <cell r="DI1029">
            <v>0</v>
          </cell>
          <cell r="DJ1029">
            <v>0</v>
          </cell>
          <cell r="DK1029">
            <v>0</v>
          </cell>
          <cell r="DL1029">
            <v>0</v>
          </cell>
          <cell r="DM1029">
            <v>0</v>
          </cell>
          <cell r="DN1029">
            <v>0</v>
          </cell>
          <cell r="DO1029">
            <v>0</v>
          </cell>
          <cell r="DP1029">
            <v>0</v>
          </cell>
          <cell r="DQ1029">
            <v>0</v>
          </cell>
          <cell r="DR1029">
            <v>0</v>
          </cell>
          <cell r="DS1029">
            <v>0</v>
          </cell>
          <cell r="DT1029">
            <v>0</v>
          </cell>
          <cell r="DU1029">
            <v>0</v>
          </cell>
          <cell r="DV1029">
            <v>0</v>
          </cell>
          <cell r="DW1029">
            <v>0</v>
          </cell>
          <cell r="DX1029">
            <v>0</v>
          </cell>
          <cell r="DY1029">
            <v>0</v>
          </cell>
          <cell r="DZ1029">
            <v>0</v>
          </cell>
          <cell r="EA1029">
            <v>0</v>
          </cell>
          <cell r="EB1029">
            <v>0</v>
          </cell>
          <cell r="EC1029">
            <v>0</v>
          </cell>
          <cell r="ED1029">
            <v>0</v>
          </cell>
          <cell r="EE1029">
            <v>0</v>
          </cell>
          <cell r="EF1029">
            <v>0</v>
          </cell>
          <cell r="EG1029">
            <v>0</v>
          </cell>
          <cell r="EH1029">
            <v>0</v>
          </cell>
          <cell r="EI1029">
            <v>0</v>
          </cell>
          <cell r="EJ1029">
            <v>0</v>
          </cell>
          <cell r="EK1029">
            <v>0</v>
          </cell>
          <cell r="EL1029">
            <v>0</v>
          </cell>
          <cell r="EM1029">
            <v>0</v>
          </cell>
          <cell r="EN1029">
            <v>0</v>
          </cell>
          <cell r="EO1029">
            <v>0</v>
          </cell>
          <cell r="EP1029">
            <v>0</v>
          </cell>
          <cell r="EQ1029">
            <v>0</v>
          </cell>
          <cell r="ER1029">
            <v>0</v>
          </cell>
          <cell r="ES1029">
            <v>0</v>
          </cell>
          <cell r="ET1029">
            <v>0</v>
          </cell>
          <cell r="EU1029">
            <v>0</v>
          </cell>
          <cell r="EV1029">
            <v>0</v>
          </cell>
          <cell r="EW1029">
            <v>0</v>
          </cell>
          <cell r="EX1029">
            <v>0</v>
          </cell>
          <cell r="EY1029">
            <v>0</v>
          </cell>
          <cell r="EZ1029">
            <v>0</v>
          </cell>
          <cell r="FA1029">
            <v>0</v>
          </cell>
          <cell r="FB1029">
            <v>0</v>
          </cell>
          <cell r="FC1029">
            <v>0</v>
          </cell>
          <cell r="FD1029">
            <v>0</v>
          </cell>
          <cell r="FE1029">
            <v>0</v>
          </cell>
          <cell r="FF1029">
            <v>0</v>
          </cell>
          <cell r="FG1029">
            <v>0</v>
          </cell>
          <cell r="FH1029">
            <v>0</v>
          </cell>
          <cell r="FI1029">
            <v>0</v>
          </cell>
          <cell r="FJ1029">
            <v>0</v>
          </cell>
          <cell r="FK1029">
            <v>0</v>
          </cell>
          <cell r="FL1029">
            <v>0</v>
          </cell>
          <cell r="FM1029">
            <v>0</v>
          </cell>
          <cell r="FN1029">
            <v>0</v>
          </cell>
          <cell r="FO1029">
            <v>0</v>
          </cell>
          <cell r="FP1029">
            <v>0</v>
          </cell>
          <cell r="FQ1029">
            <v>0</v>
          </cell>
          <cell r="FR1029">
            <v>0</v>
          </cell>
          <cell r="FS1029">
            <v>0</v>
          </cell>
          <cell r="FT1029">
            <v>0</v>
          </cell>
          <cell r="FU1029">
            <v>0</v>
          </cell>
          <cell r="FV1029">
            <v>0</v>
          </cell>
          <cell r="FW1029">
            <v>0</v>
          </cell>
          <cell r="FX1029">
            <v>0</v>
          </cell>
          <cell r="FY1029">
            <v>0</v>
          </cell>
          <cell r="FZ1029">
            <v>0</v>
          </cell>
          <cell r="GA1029">
            <v>0</v>
          </cell>
          <cell r="GB1029">
            <v>0</v>
          </cell>
          <cell r="GC1029">
            <v>0</v>
          </cell>
          <cell r="GD1029">
            <v>0</v>
          </cell>
          <cell r="GE1029">
            <v>0</v>
          </cell>
          <cell r="GF1029">
            <v>0</v>
          </cell>
          <cell r="GG1029">
            <v>0</v>
          </cell>
          <cell r="GH1029">
            <v>0</v>
          </cell>
          <cell r="GI1029">
            <v>0</v>
          </cell>
          <cell r="GJ1029">
            <v>0</v>
          </cell>
          <cell r="GK1029">
            <v>0</v>
          </cell>
          <cell r="GL1029">
            <v>0</v>
          </cell>
          <cell r="GM1029">
            <v>0</v>
          </cell>
          <cell r="GN1029">
            <v>0</v>
          </cell>
          <cell r="GO1029">
            <v>0</v>
          </cell>
          <cell r="GP1029">
            <v>0</v>
          </cell>
          <cell r="GQ1029">
            <v>0</v>
          </cell>
          <cell r="GR1029">
            <v>0</v>
          </cell>
          <cell r="GS1029">
            <v>0</v>
          </cell>
          <cell r="GT1029">
            <v>0</v>
          </cell>
          <cell r="GU1029">
            <v>0</v>
          </cell>
          <cell r="GV1029">
            <v>0</v>
          </cell>
          <cell r="GW1029">
            <v>0</v>
          </cell>
          <cell r="GX1029">
            <v>0</v>
          </cell>
          <cell r="GY1029">
            <v>0</v>
          </cell>
          <cell r="GZ1029">
            <v>0</v>
          </cell>
          <cell r="HA1029">
            <v>0</v>
          </cell>
          <cell r="HB1029">
            <v>0</v>
          </cell>
          <cell r="HC1029">
            <v>0</v>
          </cell>
          <cell r="HD1029">
            <v>0</v>
          </cell>
          <cell r="HE1029">
            <v>0</v>
          </cell>
          <cell r="HF1029">
            <v>0</v>
          </cell>
          <cell r="HG1029">
            <v>0</v>
          </cell>
          <cell r="HH1029">
            <v>0</v>
          </cell>
          <cell r="HI1029">
            <v>0</v>
          </cell>
          <cell r="HJ1029">
            <v>0</v>
          </cell>
          <cell r="HK1029">
            <v>0</v>
          </cell>
          <cell r="HL1029">
            <v>0</v>
          </cell>
          <cell r="HM1029">
            <v>0</v>
          </cell>
          <cell r="HN1029">
            <v>0</v>
          </cell>
          <cell r="HO1029">
            <v>0</v>
          </cell>
          <cell r="HP1029">
            <v>0</v>
          </cell>
          <cell r="HQ1029">
            <v>0</v>
          </cell>
          <cell r="HR1029">
            <v>0</v>
          </cell>
          <cell r="HS1029">
            <v>0</v>
          </cell>
          <cell r="HT1029">
            <v>0</v>
          </cell>
          <cell r="HU1029">
            <v>0</v>
          </cell>
          <cell r="HV1029">
            <v>0</v>
          </cell>
          <cell r="HW1029">
            <v>0</v>
          </cell>
          <cell r="HX1029">
            <v>0</v>
          </cell>
          <cell r="HY1029">
            <v>0</v>
          </cell>
          <cell r="HZ1029">
            <v>0</v>
          </cell>
          <cell r="IA1029">
            <v>0</v>
          </cell>
          <cell r="IB1029">
            <v>0</v>
          </cell>
          <cell r="IC1029">
            <v>0</v>
          </cell>
          <cell r="ID1029">
            <v>0</v>
          </cell>
          <cell r="IE1029">
            <v>0</v>
          </cell>
          <cell r="IF1029">
            <v>0</v>
          </cell>
          <cell r="IG1029">
            <v>0</v>
          </cell>
          <cell r="IH1029">
            <v>0</v>
          </cell>
          <cell r="II1029">
            <v>0</v>
          </cell>
          <cell r="IJ1029">
            <v>0</v>
          </cell>
          <cell r="IK1029">
            <v>0</v>
          </cell>
          <cell r="IL1029">
            <v>0</v>
          </cell>
          <cell r="IM1029">
            <v>0</v>
          </cell>
          <cell r="IN1029">
            <v>0</v>
          </cell>
          <cell r="IO1029">
            <v>0</v>
          </cell>
          <cell r="IP1029">
            <v>0</v>
          </cell>
          <cell r="IQ1029">
            <v>0</v>
          </cell>
          <cell r="IR1029">
            <v>0</v>
          </cell>
          <cell r="IS1029">
            <v>0</v>
          </cell>
          <cell r="IT1029">
            <v>0</v>
          </cell>
          <cell r="IU1029">
            <v>0</v>
          </cell>
          <cell r="IV1029">
            <v>0</v>
          </cell>
          <cell r="IW1029">
            <v>0</v>
          </cell>
          <cell r="IX1029">
            <v>0</v>
          </cell>
          <cell r="IY1029">
            <v>0</v>
          </cell>
          <cell r="IZ1029">
            <v>0</v>
          </cell>
          <cell r="JA1029">
            <v>0</v>
          </cell>
          <cell r="JB1029">
            <v>0</v>
          </cell>
          <cell r="JC1029">
            <v>0</v>
          </cell>
          <cell r="JD1029">
            <v>0</v>
          </cell>
          <cell r="JE1029">
            <v>0</v>
          </cell>
          <cell r="JF1029">
            <v>0</v>
          </cell>
          <cell r="JG1029">
            <v>0</v>
          </cell>
          <cell r="JH1029">
            <v>0</v>
          </cell>
          <cell r="JI1029">
            <v>0</v>
          </cell>
          <cell r="JJ1029">
            <v>0</v>
          </cell>
          <cell r="JK1029">
            <v>0</v>
          </cell>
          <cell r="JL1029">
            <v>0</v>
          </cell>
          <cell r="JM1029">
            <v>0</v>
          </cell>
          <cell r="JN1029">
            <v>0</v>
          </cell>
          <cell r="JO1029">
            <v>0</v>
          </cell>
          <cell r="JP1029">
            <v>0</v>
          </cell>
          <cell r="JQ1029">
            <v>0</v>
          </cell>
        </row>
        <row r="1030">
          <cell r="D1030" t="str">
            <v>WD_.QF.WOR._.qOR.ORWF_Pacific_Canyon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0</v>
          </cell>
          <cell r="BD1030">
            <v>0</v>
          </cell>
          <cell r="BE1030">
            <v>0</v>
          </cell>
          <cell r="BF1030">
            <v>0</v>
          </cell>
          <cell r="BG1030">
            <v>0</v>
          </cell>
          <cell r="BH1030">
            <v>0</v>
          </cell>
          <cell r="BI1030">
            <v>0</v>
          </cell>
          <cell r="BJ1030">
            <v>0</v>
          </cell>
          <cell r="BK1030">
            <v>0</v>
          </cell>
          <cell r="BL1030">
            <v>0</v>
          </cell>
          <cell r="BM1030">
            <v>0</v>
          </cell>
          <cell r="BN1030">
            <v>0</v>
          </cell>
          <cell r="BO1030">
            <v>0</v>
          </cell>
          <cell r="BP1030">
            <v>0</v>
          </cell>
          <cell r="BQ1030">
            <v>0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0</v>
          </cell>
          <cell r="BW1030">
            <v>0</v>
          </cell>
          <cell r="BX1030">
            <v>0</v>
          </cell>
          <cell r="BY1030">
            <v>0</v>
          </cell>
          <cell r="BZ1030">
            <v>0</v>
          </cell>
          <cell r="CA1030">
            <v>0</v>
          </cell>
          <cell r="CB1030">
            <v>0</v>
          </cell>
          <cell r="CC1030">
            <v>0</v>
          </cell>
          <cell r="CD1030">
            <v>0</v>
          </cell>
          <cell r="CE1030">
            <v>0</v>
          </cell>
          <cell r="CF1030">
            <v>0</v>
          </cell>
          <cell r="CG1030">
            <v>0</v>
          </cell>
          <cell r="CH1030">
            <v>0</v>
          </cell>
          <cell r="CI1030">
            <v>0</v>
          </cell>
          <cell r="CJ1030">
            <v>0</v>
          </cell>
          <cell r="CK1030">
            <v>0</v>
          </cell>
          <cell r="CL1030">
            <v>0</v>
          </cell>
          <cell r="CM1030">
            <v>0</v>
          </cell>
          <cell r="CN1030">
            <v>0</v>
          </cell>
          <cell r="CO1030">
            <v>0</v>
          </cell>
          <cell r="CP1030">
            <v>0</v>
          </cell>
          <cell r="CQ1030">
            <v>0</v>
          </cell>
          <cell r="CR1030">
            <v>0</v>
          </cell>
          <cell r="CS1030">
            <v>0</v>
          </cell>
          <cell r="CT1030">
            <v>0</v>
          </cell>
          <cell r="CU1030">
            <v>0</v>
          </cell>
          <cell r="CV1030">
            <v>0</v>
          </cell>
          <cell r="CW1030">
            <v>0</v>
          </cell>
          <cell r="CX1030">
            <v>0</v>
          </cell>
          <cell r="CY1030">
            <v>0</v>
          </cell>
          <cell r="CZ1030">
            <v>0</v>
          </cell>
          <cell r="DA1030">
            <v>0</v>
          </cell>
          <cell r="DB1030">
            <v>0</v>
          </cell>
          <cell r="DC1030">
            <v>0</v>
          </cell>
          <cell r="DD1030">
            <v>0</v>
          </cell>
          <cell r="DE1030">
            <v>0</v>
          </cell>
          <cell r="DF1030">
            <v>0</v>
          </cell>
          <cell r="DG1030">
            <v>0</v>
          </cell>
          <cell r="DH1030">
            <v>0</v>
          </cell>
          <cell r="DI1030">
            <v>0</v>
          </cell>
          <cell r="DJ1030">
            <v>0</v>
          </cell>
          <cell r="DK1030">
            <v>0</v>
          </cell>
          <cell r="DL1030">
            <v>0</v>
          </cell>
          <cell r="DM1030">
            <v>0</v>
          </cell>
          <cell r="DN1030">
            <v>0</v>
          </cell>
          <cell r="DO1030">
            <v>0</v>
          </cell>
          <cell r="DP1030">
            <v>0</v>
          </cell>
          <cell r="DQ1030">
            <v>0</v>
          </cell>
          <cell r="DR1030">
            <v>0</v>
          </cell>
          <cell r="DS1030">
            <v>0</v>
          </cell>
          <cell r="DT1030">
            <v>0</v>
          </cell>
          <cell r="DU1030">
            <v>0</v>
          </cell>
          <cell r="DV1030">
            <v>0</v>
          </cell>
          <cell r="DW1030">
            <v>0</v>
          </cell>
          <cell r="DX1030">
            <v>0</v>
          </cell>
          <cell r="DY1030">
            <v>0</v>
          </cell>
          <cell r="DZ1030">
            <v>0</v>
          </cell>
          <cell r="EA1030">
            <v>0</v>
          </cell>
          <cell r="EB1030">
            <v>0</v>
          </cell>
          <cell r="EC1030">
            <v>0</v>
          </cell>
          <cell r="ED1030">
            <v>0</v>
          </cell>
          <cell r="EE1030">
            <v>0</v>
          </cell>
          <cell r="EF1030">
            <v>0</v>
          </cell>
          <cell r="EG1030">
            <v>0</v>
          </cell>
          <cell r="EH1030">
            <v>0</v>
          </cell>
          <cell r="EI1030">
            <v>0</v>
          </cell>
          <cell r="EJ1030">
            <v>0</v>
          </cell>
          <cell r="EK1030">
            <v>0</v>
          </cell>
          <cell r="EL1030">
            <v>0</v>
          </cell>
          <cell r="EM1030">
            <v>0</v>
          </cell>
          <cell r="EN1030">
            <v>0</v>
          </cell>
          <cell r="EO1030">
            <v>0</v>
          </cell>
          <cell r="EP1030">
            <v>0</v>
          </cell>
          <cell r="EQ1030">
            <v>0</v>
          </cell>
          <cell r="ER1030">
            <v>0</v>
          </cell>
          <cell r="ES1030">
            <v>0</v>
          </cell>
          <cell r="ET1030">
            <v>0</v>
          </cell>
          <cell r="EU1030">
            <v>0</v>
          </cell>
          <cell r="EV1030">
            <v>0</v>
          </cell>
          <cell r="EW1030">
            <v>0</v>
          </cell>
          <cell r="EX1030">
            <v>0</v>
          </cell>
          <cell r="EY1030">
            <v>0</v>
          </cell>
          <cell r="EZ1030">
            <v>0</v>
          </cell>
          <cell r="FA1030">
            <v>0</v>
          </cell>
          <cell r="FB1030">
            <v>0</v>
          </cell>
          <cell r="FC1030">
            <v>0</v>
          </cell>
          <cell r="FD1030">
            <v>0</v>
          </cell>
          <cell r="FE1030">
            <v>0</v>
          </cell>
          <cell r="FF1030">
            <v>0</v>
          </cell>
          <cell r="FG1030">
            <v>0</v>
          </cell>
          <cell r="FH1030">
            <v>0</v>
          </cell>
          <cell r="FI1030">
            <v>0</v>
          </cell>
          <cell r="FJ1030">
            <v>0</v>
          </cell>
          <cell r="FK1030">
            <v>0</v>
          </cell>
          <cell r="FL1030">
            <v>0</v>
          </cell>
          <cell r="FM1030">
            <v>0</v>
          </cell>
          <cell r="FN1030">
            <v>0</v>
          </cell>
          <cell r="FO1030">
            <v>0</v>
          </cell>
          <cell r="FP1030">
            <v>0</v>
          </cell>
          <cell r="FQ1030">
            <v>0</v>
          </cell>
          <cell r="FR1030">
            <v>0</v>
          </cell>
          <cell r="FS1030">
            <v>0</v>
          </cell>
          <cell r="FT1030">
            <v>0</v>
          </cell>
          <cell r="FU1030">
            <v>0</v>
          </cell>
          <cell r="FV1030">
            <v>0</v>
          </cell>
          <cell r="FW1030">
            <v>0</v>
          </cell>
          <cell r="FX1030">
            <v>0</v>
          </cell>
          <cell r="FY1030">
            <v>0</v>
          </cell>
          <cell r="FZ1030">
            <v>0</v>
          </cell>
          <cell r="GA1030">
            <v>0</v>
          </cell>
          <cell r="GB1030">
            <v>0</v>
          </cell>
          <cell r="GC1030">
            <v>0</v>
          </cell>
          <cell r="GD1030">
            <v>0</v>
          </cell>
          <cell r="GE1030">
            <v>0</v>
          </cell>
          <cell r="GF1030">
            <v>0</v>
          </cell>
          <cell r="GG1030">
            <v>0</v>
          </cell>
          <cell r="GH1030">
            <v>0</v>
          </cell>
          <cell r="GI1030">
            <v>0</v>
          </cell>
          <cell r="GJ1030">
            <v>0</v>
          </cell>
          <cell r="GK1030">
            <v>0</v>
          </cell>
          <cell r="GL1030">
            <v>0</v>
          </cell>
          <cell r="GM1030">
            <v>0</v>
          </cell>
          <cell r="GN1030">
            <v>0</v>
          </cell>
          <cell r="GO1030">
            <v>0</v>
          </cell>
          <cell r="GP1030">
            <v>0</v>
          </cell>
          <cell r="GQ1030">
            <v>0</v>
          </cell>
          <cell r="GR1030">
            <v>0</v>
          </cell>
          <cell r="GS1030">
            <v>0</v>
          </cell>
          <cell r="GT1030">
            <v>0</v>
          </cell>
          <cell r="GU1030">
            <v>0</v>
          </cell>
          <cell r="GV1030">
            <v>0</v>
          </cell>
          <cell r="GW1030">
            <v>0</v>
          </cell>
          <cell r="GX1030">
            <v>0</v>
          </cell>
          <cell r="GY1030">
            <v>0</v>
          </cell>
          <cell r="GZ1030">
            <v>0</v>
          </cell>
          <cell r="HA1030">
            <v>0</v>
          </cell>
          <cell r="HB1030">
            <v>0</v>
          </cell>
          <cell r="HC1030">
            <v>0</v>
          </cell>
          <cell r="HD1030">
            <v>0</v>
          </cell>
          <cell r="HE1030">
            <v>0</v>
          </cell>
          <cell r="HF1030">
            <v>0</v>
          </cell>
          <cell r="HG1030">
            <v>0</v>
          </cell>
          <cell r="HH1030">
            <v>0</v>
          </cell>
          <cell r="HI1030">
            <v>0</v>
          </cell>
          <cell r="HJ1030">
            <v>0</v>
          </cell>
          <cell r="HK1030">
            <v>0</v>
          </cell>
          <cell r="HL1030">
            <v>0</v>
          </cell>
          <cell r="HM1030">
            <v>0</v>
          </cell>
          <cell r="HN1030">
            <v>0</v>
          </cell>
          <cell r="HO1030">
            <v>0</v>
          </cell>
          <cell r="HP1030">
            <v>0</v>
          </cell>
          <cell r="HQ1030">
            <v>0</v>
          </cell>
          <cell r="HR1030">
            <v>0</v>
          </cell>
          <cell r="HS1030">
            <v>0</v>
          </cell>
          <cell r="HT1030">
            <v>0</v>
          </cell>
          <cell r="HU1030">
            <v>0</v>
          </cell>
          <cell r="HV1030">
            <v>0</v>
          </cell>
          <cell r="HW1030">
            <v>0</v>
          </cell>
          <cell r="HX1030">
            <v>0</v>
          </cell>
          <cell r="HY1030">
            <v>0</v>
          </cell>
          <cell r="HZ1030">
            <v>0</v>
          </cell>
          <cell r="IA1030">
            <v>0</v>
          </cell>
          <cell r="IB1030">
            <v>0</v>
          </cell>
          <cell r="IC1030">
            <v>0</v>
          </cell>
          <cell r="ID1030">
            <v>0</v>
          </cell>
          <cell r="IE1030">
            <v>0</v>
          </cell>
          <cell r="IF1030">
            <v>0</v>
          </cell>
          <cell r="IG1030">
            <v>0</v>
          </cell>
          <cell r="IH1030">
            <v>0</v>
          </cell>
          <cell r="II1030">
            <v>0</v>
          </cell>
          <cell r="IJ1030">
            <v>0</v>
          </cell>
          <cell r="IK1030">
            <v>0</v>
          </cell>
          <cell r="IL1030">
            <v>0</v>
          </cell>
          <cell r="IM1030">
            <v>0</v>
          </cell>
          <cell r="IN1030">
            <v>0</v>
          </cell>
          <cell r="IO1030">
            <v>0</v>
          </cell>
          <cell r="IP1030">
            <v>0</v>
          </cell>
          <cell r="IQ1030">
            <v>0</v>
          </cell>
          <cell r="IR1030">
            <v>0</v>
          </cell>
          <cell r="IS1030">
            <v>0</v>
          </cell>
          <cell r="IT1030">
            <v>0</v>
          </cell>
          <cell r="IU1030">
            <v>0</v>
          </cell>
          <cell r="IV1030">
            <v>0</v>
          </cell>
          <cell r="IW1030">
            <v>0</v>
          </cell>
          <cell r="IX1030">
            <v>0</v>
          </cell>
          <cell r="IY1030">
            <v>0</v>
          </cell>
          <cell r="IZ1030">
            <v>0</v>
          </cell>
          <cell r="JA1030">
            <v>0</v>
          </cell>
          <cell r="JB1030">
            <v>0</v>
          </cell>
          <cell r="JC1030">
            <v>0</v>
          </cell>
          <cell r="JD1030">
            <v>0</v>
          </cell>
          <cell r="JE1030">
            <v>0</v>
          </cell>
          <cell r="JF1030">
            <v>0</v>
          </cell>
          <cell r="JG1030">
            <v>0</v>
          </cell>
          <cell r="JH1030">
            <v>0</v>
          </cell>
          <cell r="JI1030">
            <v>0</v>
          </cell>
          <cell r="JJ1030">
            <v>0</v>
          </cell>
          <cell r="JK1030">
            <v>0</v>
          </cell>
          <cell r="JL1030">
            <v>0</v>
          </cell>
          <cell r="JM1030">
            <v>0</v>
          </cell>
          <cell r="JN1030">
            <v>0</v>
          </cell>
          <cell r="JO1030">
            <v>0</v>
          </cell>
          <cell r="JP1030">
            <v>0</v>
          </cell>
          <cell r="JQ1030">
            <v>0</v>
          </cell>
        </row>
        <row r="1031">
          <cell r="D1031" t="str">
            <v>WD_.QF.WOR._.qOR.ORWF_Sand_Ranch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0</v>
          </cell>
          <cell r="BD1031">
            <v>0</v>
          </cell>
          <cell r="BE1031">
            <v>0</v>
          </cell>
          <cell r="BF1031">
            <v>0</v>
          </cell>
          <cell r="BG1031">
            <v>0</v>
          </cell>
          <cell r="BH1031">
            <v>0</v>
          </cell>
          <cell r="BI1031">
            <v>0</v>
          </cell>
          <cell r="BJ1031">
            <v>0</v>
          </cell>
          <cell r="BK1031">
            <v>0</v>
          </cell>
          <cell r="BL1031">
            <v>0</v>
          </cell>
          <cell r="BM1031">
            <v>0</v>
          </cell>
          <cell r="BN1031">
            <v>0</v>
          </cell>
          <cell r="BO1031">
            <v>0</v>
          </cell>
          <cell r="BP1031">
            <v>0</v>
          </cell>
          <cell r="BQ1031">
            <v>0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0</v>
          </cell>
          <cell r="BW1031">
            <v>0</v>
          </cell>
          <cell r="BX1031">
            <v>0</v>
          </cell>
          <cell r="BY1031">
            <v>0</v>
          </cell>
          <cell r="BZ1031">
            <v>0</v>
          </cell>
          <cell r="CA1031">
            <v>0</v>
          </cell>
          <cell r="CB1031">
            <v>0</v>
          </cell>
          <cell r="CC1031">
            <v>0</v>
          </cell>
          <cell r="CD1031">
            <v>0</v>
          </cell>
          <cell r="CE1031">
            <v>0</v>
          </cell>
          <cell r="CF1031">
            <v>0</v>
          </cell>
          <cell r="CG1031">
            <v>0</v>
          </cell>
          <cell r="CH1031">
            <v>0</v>
          </cell>
          <cell r="CI1031">
            <v>0</v>
          </cell>
          <cell r="CJ1031">
            <v>0</v>
          </cell>
          <cell r="CK1031">
            <v>0</v>
          </cell>
          <cell r="CL1031">
            <v>0</v>
          </cell>
          <cell r="CM1031">
            <v>0</v>
          </cell>
          <cell r="CN1031">
            <v>0</v>
          </cell>
          <cell r="CO1031">
            <v>0</v>
          </cell>
          <cell r="CP1031">
            <v>0</v>
          </cell>
          <cell r="CQ1031">
            <v>0</v>
          </cell>
          <cell r="CR1031">
            <v>0</v>
          </cell>
          <cell r="CS1031">
            <v>0</v>
          </cell>
          <cell r="CT1031">
            <v>0</v>
          </cell>
          <cell r="CU1031">
            <v>0</v>
          </cell>
          <cell r="CV1031">
            <v>0</v>
          </cell>
          <cell r="CW1031">
            <v>0</v>
          </cell>
          <cell r="CX1031">
            <v>0</v>
          </cell>
          <cell r="CY1031">
            <v>0</v>
          </cell>
          <cell r="CZ1031">
            <v>0</v>
          </cell>
          <cell r="DA1031">
            <v>0</v>
          </cell>
          <cell r="DB1031">
            <v>0</v>
          </cell>
          <cell r="DC1031">
            <v>0</v>
          </cell>
          <cell r="DD1031">
            <v>0</v>
          </cell>
          <cell r="DE1031">
            <v>0</v>
          </cell>
          <cell r="DF1031">
            <v>0</v>
          </cell>
          <cell r="DG1031">
            <v>0</v>
          </cell>
          <cell r="DH1031">
            <v>0</v>
          </cell>
          <cell r="DI1031">
            <v>0</v>
          </cell>
          <cell r="DJ1031">
            <v>0</v>
          </cell>
          <cell r="DK1031">
            <v>0</v>
          </cell>
          <cell r="DL1031">
            <v>0</v>
          </cell>
          <cell r="DM1031">
            <v>0</v>
          </cell>
          <cell r="DN1031">
            <v>0</v>
          </cell>
          <cell r="DO1031">
            <v>0</v>
          </cell>
          <cell r="DP1031">
            <v>0</v>
          </cell>
          <cell r="DQ1031">
            <v>0</v>
          </cell>
          <cell r="DR1031">
            <v>0</v>
          </cell>
          <cell r="DS1031">
            <v>0</v>
          </cell>
          <cell r="DT1031">
            <v>0</v>
          </cell>
          <cell r="DU1031">
            <v>0</v>
          </cell>
          <cell r="DV1031">
            <v>0</v>
          </cell>
          <cell r="DW1031">
            <v>0</v>
          </cell>
          <cell r="DX1031">
            <v>0</v>
          </cell>
          <cell r="DY1031">
            <v>0</v>
          </cell>
          <cell r="DZ1031">
            <v>0</v>
          </cell>
          <cell r="EA1031">
            <v>0</v>
          </cell>
          <cell r="EB1031">
            <v>0</v>
          </cell>
          <cell r="EC1031">
            <v>0</v>
          </cell>
          <cell r="ED1031">
            <v>0</v>
          </cell>
          <cell r="EE1031">
            <v>0</v>
          </cell>
          <cell r="EF1031">
            <v>0</v>
          </cell>
          <cell r="EG1031">
            <v>0</v>
          </cell>
          <cell r="EH1031">
            <v>0</v>
          </cell>
          <cell r="EI1031">
            <v>0</v>
          </cell>
          <cell r="EJ1031">
            <v>0</v>
          </cell>
          <cell r="EK1031">
            <v>0</v>
          </cell>
          <cell r="EL1031">
            <v>0</v>
          </cell>
          <cell r="EM1031">
            <v>0</v>
          </cell>
          <cell r="EN1031">
            <v>0</v>
          </cell>
          <cell r="EO1031">
            <v>0</v>
          </cell>
          <cell r="EP1031">
            <v>0</v>
          </cell>
          <cell r="EQ1031">
            <v>0</v>
          </cell>
          <cell r="ER1031">
            <v>0</v>
          </cell>
          <cell r="ES1031">
            <v>0</v>
          </cell>
          <cell r="ET1031">
            <v>0</v>
          </cell>
          <cell r="EU1031">
            <v>0</v>
          </cell>
          <cell r="EV1031">
            <v>0</v>
          </cell>
          <cell r="EW1031">
            <v>0</v>
          </cell>
          <cell r="EX1031">
            <v>0</v>
          </cell>
          <cell r="EY1031">
            <v>0</v>
          </cell>
          <cell r="EZ1031">
            <v>0</v>
          </cell>
          <cell r="FA1031">
            <v>0</v>
          </cell>
          <cell r="FB1031">
            <v>0</v>
          </cell>
          <cell r="FC1031">
            <v>0</v>
          </cell>
          <cell r="FD1031">
            <v>0</v>
          </cell>
          <cell r="FE1031">
            <v>0</v>
          </cell>
          <cell r="FF1031">
            <v>0</v>
          </cell>
          <cell r="FG1031">
            <v>0</v>
          </cell>
          <cell r="FH1031">
            <v>0</v>
          </cell>
          <cell r="FI1031">
            <v>0</v>
          </cell>
          <cell r="FJ1031">
            <v>0</v>
          </cell>
          <cell r="FK1031">
            <v>0</v>
          </cell>
          <cell r="FL1031">
            <v>0</v>
          </cell>
          <cell r="FM1031">
            <v>0</v>
          </cell>
          <cell r="FN1031">
            <v>0</v>
          </cell>
          <cell r="FO1031">
            <v>0</v>
          </cell>
          <cell r="FP1031">
            <v>0</v>
          </cell>
          <cell r="FQ1031">
            <v>0</v>
          </cell>
          <cell r="FR1031">
            <v>0</v>
          </cell>
          <cell r="FS1031">
            <v>0</v>
          </cell>
          <cell r="FT1031">
            <v>0</v>
          </cell>
          <cell r="FU1031">
            <v>0</v>
          </cell>
          <cell r="FV1031">
            <v>0</v>
          </cell>
          <cell r="FW1031">
            <v>0</v>
          </cell>
          <cell r="FX1031">
            <v>0</v>
          </cell>
          <cell r="FY1031">
            <v>0</v>
          </cell>
          <cell r="FZ1031">
            <v>0</v>
          </cell>
          <cell r="GA1031">
            <v>0</v>
          </cell>
          <cell r="GB1031">
            <v>0</v>
          </cell>
          <cell r="GC1031">
            <v>0</v>
          </cell>
          <cell r="GD1031">
            <v>0</v>
          </cell>
          <cell r="GE1031">
            <v>0</v>
          </cell>
          <cell r="GF1031">
            <v>0</v>
          </cell>
          <cell r="GG1031">
            <v>0</v>
          </cell>
          <cell r="GH1031">
            <v>0</v>
          </cell>
          <cell r="GI1031">
            <v>0</v>
          </cell>
          <cell r="GJ1031">
            <v>0</v>
          </cell>
          <cell r="GK1031">
            <v>0</v>
          </cell>
          <cell r="GL1031">
            <v>0</v>
          </cell>
          <cell r="GM1031">
            <v>0</v>
          </cell>
          <cell r="GN1031">
            <v>0</v>
          </cell>
          <cell r="GO1031">
            <v>0</v>
          </cell>
          <cell r="GP1031">
            <v>0</v>
          </cell>
          <cell r="GQ1031">
            <v>0</v>
          </cell>
          <cell r="GR1031">
            <v>0</v>
          </cell>
          <cell r="GS1031">
            <v>0</v>
          </cell>
          <cell r="GT1031">
            <v>0</v>
          </cell>
          <cell r="GU1031">
            <v>0</v>
          </cell>
          <cell r="GV1031">
            <v>0</v>
          </cell>
          <cell r="GW1031">
            <v>0</v>
          </cell>
          <cell r="GX1031">
            <v>0</v>
          </cell>
          <cell r="GY1031">
            <v>0</v>
          </cell>
          <cell r="GZ1031">
            <v>0</v>
          </cell>
          <cell r="HA1031">
            <v>0</v>
          </cell>
          <cell r="HB1031">
            <v>0</v>
          </cell>
          <cell r="HC1031">
            <v>0</v>
          </cell>
          <cell r="HD1031">
            <v>0</v>
          </cell>
          <cell r="HE1031">
            <v>0</v>
          </cell>
          <cell r="HF1031">
            <v>0</v>
          </cell>
          <cell r="HG1031">
            <v>0</v>
          </cell>
          <cell r="HH1031">
            <v>0</v>
          </cell>
          <cell r="HI1031">
            <v>0</v>
          </cell>
          <cell r="HJ1031">
            <v>0</v>
          </cell>
          <cell r="HK1031">
            <v>0</v>
          </cell>
          <cell r="HL1031">
            <v>0</v>
          </cell>
          <cell r="HM1031">
            <v>0</v>
          </cell>
          <cell r="HN1031">
            <v>0</v>
          </cell>
          <cell r="HO1031">
            <v>0</v>
          </cell>
          <cell r="HP1031">
            <v>0</v>
          </cell>
          <cell r="HQ1031">
            <v>0</v>
          </cell>
          <cell r="HR1031">
            <v>0</v>
          </cell>
          <cell r="HS1031">
            <v>0</v>
          </cell>
          <cell r="HT1031">
            <v>0</v>
          </cell>
          <cell r="HU1031">
            <v>0</v>
          </cell>
          <cell r="HV1031">
            <v>0</v>
          </cell>
          <cell r="HW1031">
            <v>0</v>
          </cell>
          <cell r="HX1031">
            <v>0</v>
          </cell>
          <cell r="HY1031">
            <v>0</v>
          </cell>
          <cell r="HZ1031">
            <v>0</v>
          </cell>
          <cell r="IA1031">
            <v>0</v>
          </cell>
          <cell r="IB1031">
            <v>0</v>
          </cell>
          <cell r="IC1031">
            <v>0</v>
          </cell>
          <cell r="ID1031">
            <v>0</v>
          </cell>
          <cell r="IE1031">
            <v>0</v>
          </cell>
          <cell r="IF1031">
            <v>0</v>
          </cell>
          <cell r="IG1031">
            <v>0</v>
          </cell>
          <cell r="IH1031">
            <v>0</v>
          </cell>
          <cell r="II1031">
            <v>0</v>
          </cell>
          <cell r="IJ1031">
            <v>0</v>
          </cell>
          <cell r="IK1031">
            <v>0</v>
          </cell>
          <cell r="IL1031">
            <v>0</v>
          </cell>
          <cell r="IM1031">
            <v>0</v>
          </cell>
          <cell r="IN1031">
            <v>0</v>
          </cell>
          <cell r="IO1031">
            <v>0</v>
          </cell>
          <cell r="IP1031">
            <v>0</v>
          </cell>
          <cell r="IQ1031">
            <v>0</v>
          </cell>
          <cell r="IR1031">
            <v>0</v>
          </cell>
          <cell r="IS1031">
            <v>0</v>
          </cell>
          <cell r="IT1031">
            <v>0</v>
          </cell>
          <cell r="IU1031">
            <v>0</v>
          </cell>
          <cell r="IV1031">
            <v>0</v>
          </cell>
          <cell r="IW1031">
            <v>0</v>
          </cell>
          <cell r="IX1031">
            <v>0</v>
          </cell>
          <cell r="IY1031">
            <v>0</v>
          </cell>
          <cell r="IZ1031">
            <v>0</v>
          </cell>
          <cell r="JA1031">
            <v>0</v>
          </cell>
          <cell r="JB1031">
            <v>0</v>
          </cell>
          <cell r="JC1031">
            <v>0</v>
          </cell>
          <cell r="JD1031">
            <v>0</v>
          </cell>
          <cell r="JE1031">
            <v>0</v>
          </cell>
          <cell r="JF1031">
            <v>0</v>
          </cell>
          <cell r="JG1031">
            <v>0</v>
          </cell>
          <cell r="JH1031">
            <v>0</v>
          </cell>
          <cell r="JI1031">
            <v>0</v>
          </cell>
          <cell r="JJ1031">
            <v>0</v>
          </cell>
          <cell r="JK1031">
            <v>0</v>
          </cell>
          <cell r="JL1031">
            <v>0</v>
          </cell>
          <cell r="JM1031">
            <v>0</v>
          </cell>
          <cell r="JN1031">
            <v>0</v>
          </cell>
          <cell r="JO1031">
            <v>0</v>
          </cell>
          <cell r="JP1031">
            <v>0</v>
          </cell>
          <cell r="JQ1031">
            <v>0</v>
          </cell>
        </row>
        <row r="1032">
          <cell r="D1032" t="str">
            <v>WD_.QF.WOR._.qOR.ORWF_Wagon_Trail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0</v>
          </cell>
          <cell r="BD1032">
            <v>0</v>
          </cell>
          <cell r="BE1032">
            <v>0</v>
          </cell>
          <cell r="BF1032">
            <v>0</v>
          </cell>
          <cell r="BG1032">
            <v>0</v>
          </cell>
          <cell r="BH1032">
            <v>0</v>
          </cell>
          <cell r="BI1032">
            <v>0</v>
          </cell>
          <cell r="BJ1032">
            <v>0</v>
          </cell>
          <cell r="BK1032">
            <v>0</v>
          </cell>
          <cell r="BL1032">
            <v>0</v>
          </cell>
          <cell r="BM1032">
            <v>0</v>
          </cell>
          <cell r="BN1032">
            <v>0</v>
          </cell>
          <cell r="BO1032">
            <v>0</v>
          </cell>
          <cell r="BP1032">
            <v>0</v>
          </cell>
          <cell r="BQ1032">
            <v>0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0</v>
          </cell>
          <cell r="BW1032">
            <v>0</v>
          </cell>
          <cell r="BX1032">
            <v>0</v>
          </cell>
          <cell r="BY1032">
            <v>0</v>
          </cell>
          <cell r="BZ1032">
            <v>0</v>
          </cell>
          <cell r="CA1032">
            <v>0</v>
          </cell>
          <cell r="CB1032">
            <v>0</v>
          </cell>
          <cell r="CC1032">
            <v>0</v>
          </cell>
          <cell r="CD1032">
            <v>0</v>
          </cell>
          <cell r="CE1032">
            <v>0</v>
          </cell>
          <cell r="CF1032">
            <v>0</v>
          </cell>
          <cell r="CG1032">
            <v>0</v>
          </cell>
          <cell r="CH1032">
            <v>0</v>
          </cell>
          <cell r="CI1032">
            <v>0</v>
          </cell>
          <cell r="CJ1032">
            <v>0</v>
          </cell>
          <cell r="CK1032">
            <v>0</v>
          </cell>
          <cell r="CL1032">
            <v>0</v>
          </cell>
          <cell r="CM1032">
            <v>0</v>
          </cell>
          <cell r="CN1032">
            <v>0</v>
          </cell>
          <cell r="CO1032">
            <v>0</v>
          </cell>
          <cell r="CP1032">
            <v>0</v>
          </cell>
          <cell r="CQ1032">
            <v>0</v>
          </cell>
          <cell r="CR1032">
            <v>0</v>
          </cell>
          <cell r="CS1032">
            <v>0</v>
          </cell>
          <cell r="CT1032">
            <v>0</v>
          </cell>
          <cell r="CU1032">
            <v>0</v>
          </cell>
          <cell r="CV1032">
            <v>0</v>
          </cell>
          <cell r="CW1032">
            <v>0</v>
          </cell>
          <cell r="CX1032">
            <v>0</v>
          </cell>
          <cell r="CY1032">
            <v>0</v>
          </cell>
          <cell r="CZ1032">
            <v>0</v>
          </cell>
          <cell r="DA1032">
            <v>0</v>
          </cell>
          <cell r="DB1032">
            <v>0</v>
          </cell>
          <cell r="DC1032">
            <v>0</v>
          </cell>
          <cell r="DD1032">
            <v>0</v>
          </cell>
          <cell r="DE1032">
            <v>0</v>
          </cell>
          <cell r="DF1032">
            <v>0</v>
          </cell>
          <cell r="DG1032">
            <v>0</v>
          </cell>
          <cell r="DH1032">
            <v>0</v>
          </cell>
          <cell r="DI1032">
            <v>0</v>
          </cell>
          <cell r="DJ1032">
            <v>0</v>
          </cell>
          <cell r="DK1032">
            <v>0</v>
          </cell>
          <cell r="DL1032">
            <v>0</v>
          </cell>
          <cell r="DM1032">
            <v>0</v>
          </cell>
          <cell r="DN1032">
            <v>0</v>
          </cell>
          <cell r="DO1032">
            <v>0</v>
          </cell>
          <cell r="DP1032">
            <v>0</v>
          </cell>
          <cell r="DQ1032">
            <v>0</v>
          </cell>
          <cell r="DR1032">
            <v>0</v>
          </cell>
          <cell r="DS1032">
            <v>0</v>
          </cell>
          <cell r="DT1032">
            <v>0</v>
          </cell>
          <cell r="DU1032">
            <v>0</v>
          </cell>
          <cell r="DV1032">
            <v>0</v>
          </cell>
          <cell r="DW1032">
            <v>0</v>
          </cell>
          <cell r="DX1032">
            <v>0</v>
          </cell>
          <cell r="DY1032">
            <v>0</v>
          </cell>
          <cell r="DZ1032">
            <v>0</v>
          </cell>
          <cell r="EA1032">
            <v>0</v>
          </cell>
          <cell r="EB1032">
            <v>0</v>
          </cell>
          <cell r="EC1032">
            <v>0</v>
          </cell>
          <cell r="ED1032">
            <v>0</v>
          </cell>
          <cell r="EE1032">
            <v>0</v>
          </cell>
          <cell r="EF1032">
            <v>0</v>
          </cell>
          <cell r="EG1032">
            <v>0</v>
          </cell>
          <cell r="EH1032">
            <v>0</v>
          </cell>
          <cell r="EI1032">
            <v>0</v>
          </cell>
          <cell r="EJ1032">
            <v>0</v>
          </cell>
          <cell r="EK1032">
            <v>0</v>
          </cell>
          <cell r="EL1032">
            <v>0</v>
          </cell>
          <cell r="EM1032">
            <v>0</v>
          </cell>
          <cell r="EN1032">
            <v>0</v>
          </cell>
          <cell r="EO1032">
            <v>0</v>
          </cell>
          <cell r="EP1032">
            <v>0</v>
          </cell>
          <cell r="EQ1032">
            <v>0</v>
          </cell>
          <cell r="ER1032">
            <v>0</v>
          </cell>
          <cell r="ES1032">
            <v>0</v>
          </cell>
          <cell r="ET1032">
            <v>0</v>
          </cell>
          <cell r="EU1032">
            <v>0</v>
          </cell>
          <cell r="EV1032">
            <v>0</v>
          </cell>
          <cell r="EW1032">
            <v>0</v>
          </cell>
          <cell r="EX1032">
            <v>0</v>
          </cell>
          <cell r="EY1032">
            <v>0</v>
          </cell>
          <cell r="EZ1032">
            <v>0</v>
          </cell>
          <cell r="FA1032">
            <v>0</v>
          </cell>
          <cell r="FB1032">
            <v>0</v>
          </cell>
          <cell r="FC1032">
            <v>0</v>
          </cell>
          <cell r="FD1032">
            <v>0</v>
          </cell>
          <cell r="FE1032">
            <v>0</v>
          </cell>
          <cell r="FF1032">
            <v>0</v>
          </cell>
          <cell r="FG1032">
            <v>0</v>
          </cell>
          <cell r="FH1032">
            <v>0</v>
          </cell>
          <cell r="FI1032">
            <v>0</v>
          </cell>
          <cell r="FJ1032">
            <v>0</v>
          </cell>
          <cell r="FK1032">
            <v>0</v>
          </cell>
          <cell r="FL1032">
            <v>0</v>
          </cell>
          <cell r="FM1032">
            <v>0</v>
          </cell>
          <cell r="FN1032">
            <v>0</v>
          </cell>
          <cell r="FO1032">
            <v>0</v>
          </cell>
          <cell r="FP1032">
            <v>0</v>
          </cell>
          <cell r="FQ1032">
            <v>0</v>
          </cell>
          <cell r="FR1032">
            <v>0</v>
          </cell>
          <cell r="FS1032">
            <v>0</v>
          </cell>
          <cell r="FT1032">
            <v>0</v>
          </cell>
          <cell r="FU1032">
            <v>0</v>
          </cell>
          <cell r="FV1032">
            <v>0</v>
          </cell>
          <cell r="FW1032">
            <v>0</v>
          </cell>
          <cell r="FX1032">
            <v>0</v>
          </cell>
          <cell r="FY1032">
            <v>0</v>
          </cell>
          <cell r="FZ1032">
            <v>0</v>
          </cell>
          <cell r="GA1032">
            <v>0</v>
          </cell>
          <cell r="GB1032">
            <v>0</v>
          </cell>
          <cell r="GC1032">
            <v>0</v>
          </cell>
          <cell r="GD1032">
            <v>0</v>
          </cell>
          <cell r="GE1032">
            <v>0</v>
          </cell>
          <cell r="GF1032">
            <v>0</v>
          </cell>
          <cell r="GG1032">
            <v>0</v>
          </cell>
          <cell r="GH1032">
            <v>0</v>
          </cell>
          <cell r="GI1032">
            <v>0</v>
          </cell>
          <cell r="GJ1032">
            <v>0</v>
          </cell>
          <cell r="GK1032">
            <v>0</v>
          </cell>
          <cell r="GL1032">
            <v>0</v>
          </cell>
          <cell r="GM1032">
            <v>0</v>
          </cell>
          <cell r="GN1032">
            <v>0</v>
          </cell>
          <cell r="GO1032">
            <v>0</v>
          </cell>
          <cell r="GP1032">
            <v>0</v>
          </cell>
          <cell r="GQ1032">
            <v>0</v>
          </cell>
          <cell r="GR1032">
            <v>0</v>
          </cell>
          <cell r="GS1032">
            <v>0</v>
          </cell>
          <cell r="GT1032">
            <v>0</v>
          </cell>
          <cell r="GU1032">
            <v>0</v>
          </cell>
          <cell r="GV1032">
            <v>0</v>
          </cell>
          <cell r="GW1032">
            <v>0</v>
          </cell>
          <cell r="GX1032">
            <v>0</v>
          </cell>
          <cell r="GY1032">
            <v>0</v>
          </cell>
          <cell r="GZ1032">
            <v>0</v>
          </cell>
          <cell r="HA1032">
            <v>0</v>
          </cell>
          <cell r="HB1032">
            <v>0</v>
          </cell>
          <cell r="HC1032">
            <v>0</v>
          </cell>
          <cell r="HD1032">
            <v>0</v>
          </cell>
          <cell r="HE1032">
            <v>0</v>
          </cell>
          <cell r="HF1032">
            <v>0</v>
          </cell>
          <cell r="HG1032">
            <v>0</v>
          </cell>
          <cell r="HH1032">
            <v>0</v>
          </cell>
          <cell r="HI1032">
            <v>0</v>
          </cell>
          <cell r="HJ1032">
            <v>0</v>
          </cell>
          <cell r="HK1032">
            <v>0</v>
          </cell>
          <cell r="HL1032">
            <v>0</v>
          </cell>
          <cell r="HM1032">
            <v>0</v>
          </cell>
          <cell r="HN1032">
            <v>0</v>
          </cell>
          <cell r="HO1032">
            <v>0</v>
          </cell>
          <cell r="HP1032">
            <v>0</v>
          </cell>
          <cell r="HQ1032">
            <v>0</v>
          </cell>
          <cell r="HR1032">
            <v>0</v>
          </cell>
          <cell r="HS1032">
            <v>0</v>
          </cell>
          <cell r="HT1032">
            <v>0</v>
          </cell>
          <cell r="HU1032">
            <v>0</v>
          </cell>
          <cell r="HV1032">
            <v>0</v>
          </cell>
          <cell r="HW1032">
            <v>0</v>
          </cell>
          <cell r="HX1032">
            <v>0</v>
          </cell>
          <cell r="HY1032">
            <v>0</v>
          </cell>
          <cell r="HZ1032">
            <v>0</v>
          </cell>
          <cell r="IA1032">
            <v>0</v>
          </cell>
          <cell r="IB1032">
            <v>0</v>
          </cell>
          <cell r="IC1032">
            <v>0</v>
          </cell>
          <cell r="ID1032">
            <v>0</v>
          </cell>
          <cell r="IE1032">
            <v>0</v>
          </cell>
          <cell r="IF1032">
            <v>0</v>
          </cell>
          <cell r="IG1032">
            <v>0</v>
          </cell>
          <cell r="IH1032">
            <v>0</v>
          </cell>
          <cell r="II1032">
            <v>0</v>
          </cell>
          <cell r="IJ1032">
            <v>0</v>
          </cell>
          <cell r="IK1032">
            <v>0</v>
          </cell>
          <cell r="IL1032">
            <v>0</v>
          </cell>
          <cell r="IM1032">
            <v>0</v>
          </cell>
          <cell r="IN1032">
            <v>0</v>
          </cell>
          <cell r="IO1032">
            <v>0</v>
          </cell>
          <cell r="IP1032">
            <v>0</v>
          </cell>
          <cell r="IQ1032">
            <v>0</v>
          </cell>
          <cell r="IR1032">
            <v>0</v>
          </cell>
          <cell r="IS1032">
            <v>0</v>
          </cell>
          <cell r="IT1032">
            <v>0</v>
          </cell>
          <cell r="IU1032">
            <v>0</v>
          </cell>
          <cell r="IV1032">
            <v>0</v>
          </cell>
          <cell r="IW1032">
            <v>0</v>
          </cell>
          <cell r="IX1032">
            <v>0</v>
          </cell>
          <cell r="IY1032">
            <v>0</v>
          </cell>
          <cell r="IZ1032">
            <v>0</v>
          </cell>
          <cell r="JA1032">
            <v>0</v>
          </cell>
          <cell r="JB1032">
            <v>0</v>
          </cell>
          <cell r="JC1032">
            <v>0</v>
          </cell>
          <cell r="JD1032">
            <v>0</v>
          </cell>
          <cell r="JE1032">
            <v>0</v>
          </cell>
          <cell r="JF1032">
            <v>0</v>
          </cell>
          <cell r="JG1032">
            <v>0</v>
          </cell>
          <cell r="JH1032">
            <v>0</v>
          </cell>
          <cell r="JI1032">
            <v>0</v>
          </cell>
          <cell r="JJ1032">
            <v>0</v>
          </cell>
          <cell r="JK1032">
            <v>0</v>
          </cell>
          <cell r="JL1032">
            <v>0</v>
          </cell>
          <cell r="JM1032">
            <v>0</v>
          </cell>
          <cell r="JN1032">
            <v>0</v>
          </cell>
          <cell r="JO1032">
            <v>0</v>
          </cell>
          <cell r="JP1032">
            <v>0</v>
          </cell>
          <cell r="JQ1032">
            <v>0</v>
          </cell>
        </row>
        <row r="1033">
          <cell r="D1033" t="str">
            <v>WD_.QF.WOR._.qOR.ORWF_Ward_Butte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0</v>
          </cell>
          <cell r="BD1033">
            <v>0</v>
          </cell>
          <cell r="BE1033">
            <v>0</v>
          </cell>
          <cell r="BF1033">
            <v>0</v>
          </cell>
          <cell r="BG1033">
            <v>0</v>
          </cell>
          <cell r="BH1033">
            <v>0</v>
          </cell>
          <cell r="BI1033">
            <v>0</v>
          </cell>
          <cell r="BJ1033">
            <v>0</v>
          </cell>
          <cell r="BK1033">
            <v>0</v>
          </cell>
          <cell r="BL1033">
            <v>0</v>
          </cell>
          <cell r="BM1033">
            <v>0</v>
          </cell>
          <cell r="BN1033">
            <v>0</v>
          </cell>
          <cell r="BO1033">
            <v>0</v>
          </cell>
          <cell r="BP1033">
            <v>0</v>
          </cell>
          <cell r="BQ1033">
            <v>0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0</v>
          </cell>
          <cell r="BW1033">
            <v>0</v>
          </cell>
          <cell r="BX1033">
            <v>0</v>
          </cell>
          <cell r="BY1033">
            <v>0</v>
          </cell>
          <cell r="BZ1033">
            <v>0</v>
          </cell>
          <cell r="CA1033">
            <v>0</v>
          </cell>
          <cell r="CB1033">
            <v>0</v>
          </cell>
          <cell r="CC1033">
            <v>0</v>
          </cell>
          <cell r="CD1033">
            <v>0</v>
          </cell>
          <cell r="CE1033">
            <v>0</v>
          </cell>
          <cell r="CF1033">
            <v>0</v>
          </cell>
          <cell r="CG1033">
            <v>0</v>
          </cell>
          <cell r="CH1033">
            <v>0</v>
          </cell>
          <cell r="CI1033">
            <v>0</v>
          </cell>
          <cell r="CJ1033">
            <v>0</v>
          </cell>
          <cell r="CK1033">
            <v>0</v>
          </cell>
          <cell r="CL1033">
            <v>0</v>
          </cell>
          <cell r="CM1033">
            <v>0</v>
          </cell>
          <cell r="CN1033">
            <v>0</v>
          </cell>
          <cell r="CO1033">
            <v>0</v>
          </cell>
          <cell r="CP1033">
            <v>0</v>
          </cell>
          <cell r="CQ1033">
            <v>0</v>
          </cell>
          <cell r="CR1033">
            <v>0</v>
          </cell>
          <cell r="CS1033">
            <v>0</v>
          </cell>
          <cell r="CT1033">
            <v>0</v>
          </cell>
          <cell r="CU1033">
            <v>0</v>
          </cell>
          <cell r="CV1033">
            <v>0</v>
          </cell>
          <cell r="CW1033">
            <v>0</v>
          </cell>
          <cell r="CX1033">
            <v>0</v>
          </cell>
          <cell r="CY1033">
            <v>0</v>
          </cell>
          <cell r="CZ1033">
            <v>0</v>
          </cell>
          <cell r="DA1033">
            <v>0</v>
          </cell>
          <cell r="DB1033">
            <v>0</v>
          </cell>
          <cell r="DC1033">
            <v>0</v>
          </cell>
          <cell r="DD1033">
            <v>0</v>
          </cell>
          <cell r="DE1033">
            <v>0</v>
          </cell>
          <cell r="DF1033">
            <v>0</v>
          </cell>
          <cell r="DG1033">
            <v>0</v>
          </cell>
          <cell r="DH1033">
            <v>0</v>
          </cell>
          <cell r="DI1033">
            <v>0</v>
          </cell>
          <cell r="DJ1033">
            <v>0</v>
          </cell>
          <cell r="DK1033">
            <v>0</v>
          </cell>
          <cell r="DL1033">
            <v>0</v>
          </cell>
          <cell r="DM1033">
            <v>0</v>
          </cell>
          <cell r="DN1033">
            <v>0</v>
          </cell>
          <cell r="DO1033">
            <v>0</v>
          </cell>
          <cell r="DP1033">
            <v>0</v>
          </cell>
          <cell r="DQ1033">
            <v>0</v>
          </cell>
          <cell r="DR1033">
            <v>0</v>
          </cell>
          <cell r="DS1033">
            <v>0</v>
          </cell>
          <cell r="DT1033">
            <v>0</v>
          </cell>
          <cell r="DU1033">
            <v>0</v>
          </cell>
          <cell r="DV1033">
            <v>0</v>
          </cell>
          <cell r="DW1033">
            <v>0</v>
          </cell>
          <cell r="DX1033">
            <v>0</v>
          </cell>
          <cell r="DY1033">
            <v>0</v>
          </cell>
          <cell r="DZ1033">
            <v>0</v>
          </cell>
          <cell r="EA1033">
            <v>0</v>
          </cell>
          <cell r="EB1033">
            <v>0</v>
          </cell>
          <cell r="EC1033">
            <v>0</v>
          </cell>
          <cell r="ED1033">
            <v>0</v>
          </cell>
          <cell r="EE1033">
            <v>0</v>
          </cell>
          <cell r="EF1033">
            <v>0</v>
          </cell>
          <cell r="EG1033">
            <v>0</v>
          </cell>
          <cell r="EH1033">
            <v>0</v>
          </cell>
          <cell r="EI1033">
            <v>0</v>
          </cell>
          <cell r="EJ1033">
            <v>0</v>
          </cell>
          <cell r="EK1033">
            <v>0</v>
          </cell>
          <cell r="EL1033">
            <v>0</v>
          </cell>
          <cell r="EM1033">
            <v>0</v>
          </cell>
          <cell r="EN1033">
            <v>0</v>
          </cell>
          <cell r="EO1033">
            <v>0</v>
          </cell>
          <cell r="EP1033">
            <v>0</v>
          </cell>
          <cell r="EQ1033">
            <v>0</v>
          </cell>
          <cell r="ER1033">
            <v>0</v>
          </cell>
          <cell r="ES1033">
            <v>0</v>
          </cell>
          <cell r="ET1033">
            <v>0</v>
          </cell>
          <cell r="EU1033">
            <v>0</v>
          </cell>
          <cell r="EV1033">
            <v>0</v>
          </cell>
          <cell r="EW1033">
            <v>0</v>
          </cell>
          <cell r="EX1033">
            <v>0</v>
          </cell>
          <cell r="EY1033">
            <v>0</v>
          </cell>
          <cell r="EZ1033">
            <v>0</v>
          </cell>
          <cell r="FA1033">
            <v>0</v>
          </cell>
          <cell r="FB1033">
            <v>0</v>
          </cell>
          <cell r="FC1033">
            <v>0</v>
          </cell>
          <cell r="FD1033">
            <v>0</v>
          </cell>
          <cell r="FE1033">
            <v>0</v>
          </cell>
          <cell r="FF1033">
            <v>0</v>
          </cell>
          <cell r="FG1033">
            <v>0</v>
          </cell>
          <cell r="FH1033">
            <v>0</v>
          </cell>
          <cell r="FI1033">
            <v>0</v>
          </cell>
          <cell r="FJ1033">
            <v>0</v>
          </cell>
          <cell r="FK1033">
            <v>0</v>
          </cell>
          <cell r="FL1033">
            <v>0</v>
          </cell>
          <cell r="FM1033">
            <v>0</v>
          </cell>
          <cell r="FN1033">
            <v>0</v>
          </cell>
          <cell r="FO1033">
            <v>0</v>
          </cell>
          <cell r="FP1033">
            <v>0</v>
          </cell>
          <cell r="FQ1033">
            <v>0</v>
          </cell>
          <cell r="FR1033">
            <v>0</v>
          </cell>
          <cell r="FS1033">
            <v>0</v>
          </cell>
          <cell r="FT1033">
            <v>0</v>
          </cell>
          <cell r="FU1033">
            <v>0</v>
          </cell>
          <cell r="FV1033">
            <v>0</v>
          </cell>
          <cell r="FW1033">
            <v>0</v>
          </cell>
          <cell r="FX1033">
            <v>0</v>
          </cell>
          <cell r="FY1033">
            <v>0</v>
          </cell>
          <cell r="FZ1033">
            <v>0</v>
          </cell>
          <cell r="GA1033">
            <v>0</v>
          </cell>
          <cell r="GB1033">
            <v>0</v>
          </cell>
          <cell r="GC1033">
            <v>0</v>
          </cell>
          <cell r="GD1033">
            <v>0</v>
          </cell>
          <cell r="GE1033">
            <v>0</v>
          </cell>
          <cell r="GF1033">
            <v>0</v>
          </cell>
          <cell r="GG1033">
            <v>0</v>
          </cell>
          <cell r="GH1033">
            <v>0</v>
          </cell>
          <cell r="GI1033">
            <v>0</v>
          </cell>
          <cell r="GJ1033">
            <v>0</v>
          </cell>
          <cell r="GK1033">
            <v>0</v>
          </cell>
          <cell r="GL1033">
            <v>0</v>
          </cell>
          <cell r="GM1033">
            <v>0</v>
          </cell>
          <cell r="GN1033">
            <v>0</v>
          </cell>
          <cell r="GO1033">
            <v>0</v>
          </cell>
          <cell r="GP1033">
            <v>0</v>
          </cell>
          <cell r="GQ1033">
            <v>0</v>
          </cell>
          <cell r="GR1033">
            <v>0</v>
          </cell>
          <cell r="GS1033">
            <v>0</v>
          </cell>
          <cell r="GT1033">
            <v>0</v>
          </cell>
          <cell r="GU1033">
            <v>0</v>
          </cell>
          <cell r="GV1033">
            <v>0</v>
          </cell>
          <cell r="GW1033">
            <v>0</v>
          </cell>
          <cell r="GX1033">
            <v>0</v>
          </cell>
          <cell r="GY1033">
            <v>0</v>
          </cell>
          <cell r="GZ1033">
            <v>0</v>
          </cell>
          <cell r="HA1033">
            <v>0</v>
          </cell>
          <cell r="HB1033">
            <v>0</v>
          </cell>
          <cell r="HC1033">
            <v>0</v>
          </cell>
          <cell r="HD1033">
            <v>0</v>
          </cell>
          <cell r="HE1033">
            <v>0</v>
          </cell>
          <cell r="HF1033">
            <v>0</v>
          </cell>
          <cell r="HG1033">
            <v>0</v>
          </cell>
          <cell r="HH1033">
            <v>0</v>
          </cell>
          <cell r="HI1033">
            <v>0</v>
          </cell>
          <cell r="HJ1033">
            <v>0</v>
          </cell>
          <cell r="HK1033">
            <v>0</v>
          </cell>
          <cell r="HL1033">
            <v>0</v>
          </cell>
          <cell r="HM1033">
            <v>0</v>
          </cell>
          <cell r="HN1033">
            <v>0</v>
          </cell>
          <cell r="HO1033">
            <v>0</v>
          </cell>
          <cell r="HP1033">
            <v>0</v>
          </cell>
          <cell r="HQ1033">
            <v>0</v>
          </cell>
          <cell r="HR1033">
            <v>0</v>
          </cell>
          <cell r="HS1033">
            <v>0</v>
          </cell>
          <cell r="HT1033">
            <v>0</v>
          </cell>
          <cell r="HU1033">
            <v>0</v>
          </cell>
          <cell r="HV1033">
            <v>0</v>
          </cell>
          <cell r="HW1033">
            <v>0</v>
          </cell>
          <cell r="HX1033">
            <v>0</v>
          </cell>
          <cell r="HY1033">
            <v>0</v>
          </cell>
          <cell r="HZ1033">
            <v>0</v>
          </cell>
          <cell r="IA1033">
            <v>0</v>
          </cell>
          <cell r="IB1033">
            <v>0</v>
          </cell>
          <cell r="IC1033">
            <v>0</v>
          </cell>
          <cell r="ID1033">
            <v>0</v>
          </cell>
          <cell r="IE1033">
            <v>0</v>
          </cell>
          <cell r="IF1033">
            <v>0</v>
          </cell>
          <cell r="IG1033">
            <v>0</v>
          </cell>
          <cell r="IH1033">
            <v>0</v>
          </cell>
          <cell r="II1033">
            <v>0</v>
          </cell>
          <cell r="IJ1033">
            <v>0</v>
          </cell>
          <cell r="IK1033">
            <v>0</v>
          </cell>
          <cell r="IL1033">
            <v>0</v>
          </cell>
          <cell r="IM1033">
            <v>0</v>
          </cell>
          <cell r="IN1033">
            <v>0</v>
          </cell>
          <cell r="IO1033">
            <v>0</v>
          </cell>
          <cell r="IP1033">
            <v>0</v>
          </cell>
          <cell r="IQ1033">
            <v>0</v>
          </cell>
          <cell r="IR1033">
            <v>0</v>
          </cell>
          <cell r="IS1033">
            <v>0</v>
          </cell>
          <cell r="IT1033">
            <v>0</v>
          </cell>
          <cell r="IU1033">
            <v>0</v>
          </cell>
          <cell r="IV1033">
            <v>0</v>
          </cell>
          <cell r="IW1033">
            <v>0</v>
          </cell>
          <cell r="IX1033">
            <v>0</v>
          </cell>
          <cell r="IY1033">
            <v>0</v>
          </cell>
          <cell r="IZ1033">
            <v>0</v>
          </cell>
          <cell r="JA1033">
            <v>0</v>
          </cell>
          <cell r="JB1033">
            <v>0</v>
          </cell>
          <cell r="JC1033">
            <v>0</v>
          </cell>
          <cell r="JD1033">
            <v>0</v>
          </cell>
          <cell r="JE1033">
            <v>0</v>
          </cell>
          <cell r="JF1033">
            <v>0</v>
          </cell>
          <cell r="JG1033">
            <v>0</v>
          </cell>
          <cell r="JH1033">
            <v>0</v>
          </cell>
          <cell r="JI1033">
            <v>0</v>
          </cell>
          <cell r="JJ1033">
            <v>0</v>
          </cell>
          <cell r="JK1033">
            <v>0</v>
          </cell>
          <cell r="JL1033">
            <v>0</v>
          </cell>
          <cell r="JM1033">
            <v>0</v>
          </cell>
          <cell r="JN1033">
            <v>0</v>
          </cell>
          <cell r="JO1033">
            <v>0</v>
          </cell>
          <cell r="JP1033">
            <v>0</v>
          </cell>
          <cell r="JQ1033">
            <v>0</v>
          </cell>
        </row>
        <row r="1034">
          <cell r="D1034" t="str">
            <v>WD_.QF.WOR._.qOR.Threemile_Canyon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0</v>
          </cell>
          <cell r="BD1034">
            <v>0</v>
          </cell>
          <cell r="BE1034">
            <v>0</v>
          </cell>
          <cell r="BF1034">
            <v>0</v>
          </cell>
          <cell r="BG1034">
            <v>0</v>
          </cell>
          <cell r="BH1034">
            <v>0</v>
          </cell>
          <cell r="BI1034">
            <v>0</v>
          </cell>
          <cell r="BJ1034">
            <v>0</v>
          </cell>
          <cell r="BK1034">
            <v>0</v>
          </cell>
          <cell r="BL1034">
            <v>0</v>
          </cell>
          <cell r="BM1034">
            <v>0</v>
          </cell>
          <cell r="BN1034">
            <v>0</v>
          </cell>
          <cell r="BO1034">
            <v>0</v>
          </cell>
          <cell r="BP1034">
            <v>0</v>
          </cell>
          <cell r="BQ1034">
            <v>0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0</v>
          </cell>
          <cell r="BW1034">
            <v>0</v>
          </cell>
          <cell r="BX1034">
            <v>0</v>
          </cell>
          <cell r="BY1034">
            <v>0</v>
          </cell>
          <cell r="BZ1034">
            <v>0</v>
          </cell>
          <cell r="CA1034">
            <v>0</v>
          </cell>
          <cell r="CB1034">
            <v>0</v>
          </cell>
          <cell r="CC1034">
            <v>0</v>
          </cell>
          <cell r="CD1034">
            <v>0</v>
          </cell>
          <cell r="CE1034">
            <v>0</v>
          </cell>
          <cell r="CF1034">
            <v>0</v>
          </cell>
          <cell r="CG1034">
            <v>0</v>
          </cell>
          <cell r="CH1034">
            <v>0</v>
          </cell>
          <cell r="CI1034">
            <v>0</v>
          </cell>
          <cell r="CJ1034">
            <v>0</v>
          </cell>
          <cell r="CK1034">
            <v>0</v>
          </cell>
          <cell r="CL1034">
            <v>0</v>
          </cell>
          <cell r="CM1034">
            <v>0</v>
          </cell>
          <cell r="CN1034">
            <v>0</v>
          </cell>
          <cell r="CO1034">
            <v>0</v>
          </cell>
          <cell r="CP1034">
            <v>0</v>
          </cell>
          <cell r="CQ1034">
            <v>0</v>
          </cell>
          <cell r="CR1034">
            <v>0</v>
          </cell>
          <cell r="CS1034">
            <v>0</v>
          </cell>
          <cell r="CT1034">
            <v>0</v>
          </cell>
          <cell r="CU1034">
            <v>0</v>
          </cell>
          <cell r="CV1034">
            <v>0</v>
          </cell>
          <cell r="CW1034">
            <v>0</v>
          </cell>
          <cell r="CX1034">
            <v>0</v>
          </cell>
          <cell r="CY1034">
            <v>0</v>
          </cell>
          <cell r="CZ1034">
            <v>0</v>
          </cell>
          <cell r="DA1034">
            <v>0</v>
          </cell>
          <cell r="DB1034">
            <v>0</v>
          </cell>
          <cell r="DC1034">
            <v>0</v>
          </cell>
          <cell r="DD1034">
            <v>0</v>
          </cell>
          <cell r="DE1034">
            <v>0</v>
          </cell>
          <cell r="DF1034">
            <v>0</v>
          </cell>
          <cell r="DG1034">
            <v>0</v>
          </cell>
          <cell r="DH1034">
            <v>0</v>
          </cell>
          <cell r="DI1034">
            <v>0</v>
          </cell>
          <cell r="DJ1034">
            <v>0</v>
          </cell>
          <cell r="DK1034">
            <v>0</v>
          </cell>
          <cell r="DL1034">
            <v>0</v>
          </cell>
          <cell r="DM1034">
            <v>0</v>
          </cell>
          <cell r="DN1034">
            <v>0</v>
          </cell>
          <cell r="DO1034">
            <v>0</v>
          </cell>
          <cell r="DP1034">
            <v>0</v>
          </cell>
          <cell r="DQ1034">
            <v>0</v>
          </cell>
          <cell r="DR1034">
            <v>0</v>
          </cell>
          <cell r="DS1034">
            <v>0</v>
          </cell>
          <cell r="DT1034">
            <v>0</v>
          </cell>
          <cell r="DU1034">
            <v>0</v>
          </cell>
          <cell r="DV1034">
            <v>0</v>
          </cell>
          <cell r="DW1034">
            <v>0</v>
          </cell>
          <cell r="DX1034">
            <v>0</v>
          </cell>
          <cell r="DY1034">
            <v>0</v>
          </cell>
          <cell r="DZ1034">
            <v>0</v>
          </cell>
          <cell r="EA1034">
            <v>0</v>
          </cell>
          <cell r="EB1034">
            <v>0</v>
          </cell>
          <cell r="EC1034">
            <v>0</v>
          </cell>
          <cell r="ED1034">
            <v>0</v>
          </cell>
          <cell r="EE1034">
            <v>0</v>
          </cell>
          <cell r="EF1034">
            <v>0</v>
          </cell>
          <cell r="EG1034">
            <v>0</v>
          </cell>
          <cell r="EH1034">
            <v>0</v>
          </cell>
          <cell r="EI1034">
            <v>0</v>
          </cell>
          <cell r="EJ1034">
            <v>0</v>
          </cell>
          <cell r="EK1034">
            <v>0</v>
          </cell>
          <cell r="EL1034">
            <v>0</v>
          </cell>
          <cell r="EM1034">
            <v>0</v>
          </cell>
          <cell r="EN1034">
            <v>0</v>
          </cell>
          <cell r="EO1034">
            <v>0</v>
          </cell>
          <cell r="EP1034">
            <v>0</v>
          </cell>
          <cell r="EQ1034">
            <v>0</v>
          </cell>
          <cell r="ER1034">
            <v>0</v>
          </cell>
          <cell r="ES1034">
            <v>0</v>
          </cell>
          <cell r="ET1034">
            <v>0</v>
          </cell>
          <cell r="EU1034">
            <v>0</v>
          </cell>
          <cell r="EV1034">
            <v>0</v>
          </cell>
          <cell r="EW1034">
            <v>0</v>
          </cell>
          <cell r="EX1034">
            <v>0</v>
          </cell>
          <cell r="EY1034">
            <v>0</v>
          </cell>
          <cell r="EZ1034">
            <v>0</v>
          </cell>
          <cell r="FA1034">
            <v>0</v>
          </cell>
          <cell r="FB1034">
            <v>0</v>
          </cell>
          <cell r="FC1034">
            <v>0</v>
          </cell>
          <cell r="FD1034">
            <v>0</v>
          </cell>
          <cell r="FE1034">
            <v>0</v>
          </cell>
          <cell r="FF1034">
            <v>0</v>
          </cell>
          <cell r="FG1034">
            <v>0</v>
          </cell>
          <cell r="FH1034">
            <v>0</v>
          </cell>
          <cell r="FI1034">
            <v>0</v>
          </cell>
          <cell r="FJ1034">
            <v>0</v>
          </cell>
          <cell r="FK1034">
            <v>0</v>
          </cell>
          <cell r="FL1034">
            <v>0</v>
          </cell>
          <cell r="FM1034">
            <v>0</v>
          </cell>
          <cell r="FN1034">
            <v>0</v>
          </cell>
          <cell r="FO1034">
            <v>0</v>
          </cell>
          <cell r="FP1034">
            <v>0</v>
          </cell>
          <cell r="FQ1034">
            <v>0</v>
          </cell>
          <cell r="FR1034">
            <v>0</v>
          </cell>
          <cell r="FS1034">
            <v>0</v>
          </cell>
          <cell r="FT1034">
            <v>0</v>
          </cell>
          <cell r="FU1034">
            <v>0</v>
          </cell>
          <cell r="FV1034">
            <v>0</v>
          </cell>
          <cell r="FW1034">
            <v>0</v>
          </cell>
          <cell r="FX1034">
            <v>0</v>
          </cell>
          <cell r="FY1034">
            <v>0</v>
          </cell>
          <cell r="FZ1034">
            <v>0</v>
          </cell>
          <cell r="GA1034">
            <v>0</v>
          </cell>
          <cell r="GB1034">
            <v>0</v>
          </cell>
          <cell r="GC1034">
            <v>0</v>
          </cell>
          <cell r="GD1034">
            <v>0</v>
          </cell>
          <cell r="GE1034">
            <v>0</v>
          </cell>
          <cell r="GF1034">
            <v>0</v>
          </cell>
          <cell r="GG1034">
            <v>0</v>
          </cell>
          <cell r="GH1034">
            <v>0</v>
          </cell>
          <cell r="GI1034">
            <v>0</v>
          </cell>
          <cell r="GJ1034">
            <v>0</v>
          </cell>
          <cell r="GK1034">
            <v>0</v>
          </cell>
          <cell r="GL1034">
            <v>0</v>
          </cell>
          <cell r="GM1034">
            <v>0</v>
          </cell>
          <cell r="GN1034">
            <v>0</v>
          </cell>
          <cell r="GO1034">
            <v>0</v>
          </cell>
          <cell r="GP1034">
            <v>0</v>
          </cell>
          <cell r="GQ1034">
            <v>0</v>
          </cell>
          <cell r="GR1034">
            <v>0</v>
          </cell>
          <cell r="GS1034">
            <v>0</v>
          </cell>
          <cell r="GT1034">
            <v>0</v>
          </cell>
          <cell r="GU1034">
            <v>0</v>
          </cell>
          <cell r="GV1034">
            <v>0</v>
          </cell>
          <cell r="GW1034">
            <v>0</v>
          </cell>
          <cell r="GX1034">
            <v>0</v>
          </cell>
          <cell r="GY1034">
            <v>0</v>
          </cell>
          <cell r="GZ1034">
            <v>0</v>
          </cell>
          <cell r="HA1034">
            <v>0</v>
          </cell>
          <cell r="HB1034">
            <v>0</v>
          </cell>
          <cell r="HC1034">
            <v>0</v>
          </cell>
          <cell r="HD1034">
            <v>0</v>
          </cell>
          <cell r="HE1034">
            <v>0</v>
          </cell>
          <cell r="HF1034">
            <v>0</v>
          </cell>
          <cell r="HG1034">
            <v>0</v>
          </cell>
          <cell r="HH1034">
            <v>0</v>
          </cell>
          <cell r="HI1034">
            <v>0</v>
          </cell>
          <cell r="HJ1034">
            <v>0</v>
          </cell>
          <cell r="HK1034">
            <v>0</v>
          </cell>
          <cell r="HL1034">
            <v>0</v>
          </cell>
          <cell r="HM1034">
            <v>0</v>
          </cell>
          <cell r="HN1034">
            <v>0</v>
          </cell>
          <cell r="HO1034">
            <v>0</v>
          </cell>
          <cell r="HP1034">
            <v>0</v>
          </cell>
          <cell r="HQ1034">
            <v>0</v>
          </cell>
          <cell r="HR1034">
            <v>0</v>
          </cell>
          <cell r="HS1034">
            <v>0</v>
          </cell>
          <cell r="HT1034">
            <v>0</v>
          </cell>
          <cell r="HU1034">
            <v>0</v>
          </cell>
          <cell r="HV1034">
            <v>0</v>
          </cell>
          <cell r="HW1034">
            <v>0</v>
          </cell>
          <cell r="HX1034">
            <v>0</v>
          </cell>
          <cell r="HY1034">
            <v>0</v>
          </cell>
          <cell r="HZ1034">
            <v>0</v>
          </cell>
          <cell r="IA1034">
            <v>0</v>
          </cell>
          <cell r="IB1034">
            <v>0</v>
          </cell>
          <cell r="IC1034">
            <v>0</v>
          </cell>
          <cell r="ID1034">
            <v>0</v>
          </cell>
          <cell r="IE1034">
            <v>0</v>
          </cell>
          <cell r="IF1034">
            <v>0</v>
          </cell>
          <cell r="IG1034">
            <v>0</v>
          </cell>
          <cell r="IH1034">
            <v>0</v>
          </cell>
          <cell r="II1034">
            <v>0</v>
          </cell>
          <cell r="IJ1034">
            <v>0</v>
          </cell>
          <cell r="IK1034">
            <v>0</v>
          </cell>
          <cell r="IL1034">
            <v>0</v>
          </cell>
          <cell r="IM1034">
            <v>0</v>
          </cell>
          <cell r="IN1034">
            <v>0</v>
          </cell>
          <cell r="IO1034">
            <v>0</v>
          </cell>
          <cell r="IP1034">
            <v>0</v>
          </cell>
          <cell r="IQ1034">
            <v>0</v>
          </cell>
          <cell r="IR1034">
            <v>0</v>
          </cell>
          <cell r="IS1034">
            <v>0</v>
          </cell>
          <cell r="IT1034">
            <v>0</v>
          </cell>
          <cell r="IU1034">
            <v>0</v>
          </cell>
          <cell r="IV1034">
            <v>0</v>
          </cell>
          <cell r="IW1034">
            <v>0</v>
          </cell>
          <cell r="IX1034">
            <v>0</v>
          </cell>
          <cell r="IY1034">
            <v>0</v>
          </cell>
          <cell r="IZ1034">
            <v>0</v>
          </cell>
          <cell r="JA1034">
            <v>0</v>
          </cell>
          <cell r="JB1034">
            <v>0</v>
          </cell>
          <cell r="JC1034">
            <v>0</v>
          </cell>
          <cell r="JD1034">
            <v>0</v>
          </cell>
          <cell r="JE1034">
            <v>0</v>
          </cell>
          <cell r="JF1034">
            <v>0</v>
          </cell>
          <cell r="JG1034">
            <v>0</v>
          </cell>
          <cell r="JH1034">
            <v>0</v>
          </cell>
          <cell r="JI1034">
            <v>0</v>
          </cell>
          <cell r="JJ1034">
            <v>0</v>
          </cell>
          <cell r="JK1034">
            <v>0</v>
          </cell>
          <cell r="JL1034">
            <v>0</v>
          </cell>
          <cell r="JM1034">
            <v>0</v>
          </cell>
          <cell r="JN1034">
            <v>0</v>
          </cell>
          <cell r="JO1034">
            <v>0</v>
          </cell>
          <cell r="JP1034">
            <v>0</v>
          </cell>
          <cell r="JQ1034">
            <v>0</v>
          </cell>
        </row>
        <row r="1035">
          <cell r="D1035" t="str">
            <v>WD_.QF.WSF._.qUT.Tooele_1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0</v>
          </cell>
          <cell r="BD1035">
            <v>0</v>
          </cell>
          <cell r="BE1035">
            <v>0</v>
          </cell>
          <cell r="BF1035">
            <v>0</v>
          </cell>
          <cell r="BG1035">
            <v>0</v>
          </cell>
          <cell r="BH1035">
            <v>0</v>
          </cell>
          <cell r="BI1035">
            <v>0</v>
          </cell>
          <cell r="BJ1035">
            <v>0</v>
          </cell>
          <cell r="BK1035">
            <v>0</v>
          </cell>
          <cell r="BL1035">
            <v>0</v>
          </cell>
          <cell r="BM1035">
            <v>0</v>
          </cell>
          <cell r="BN1035">
            <v>0</v>
          </cell>
          <cell r="BO1035">
            <v>0</v>
          </cell>
          <cell r="BP1035">
            <v>0</v>
          </cell>
          <cell r="BQ1035">
            <v>0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0</v>
          </cell>
          <cell r="BW1035">
            <v>0</v>
          </cell>
          <cell r="BX1035">
            <v>0</v>
          </cell>
          <cell r="BY1035">
            <v>0</v>
          </cell>
          <cell r="BZ1035">
            <v>0</v>
          </cell>
          <cell r="CA1035">
            <v>0</v>
          </cell>
          <cell r="CB1035">
            <v>0</v>
          </cell>
          <cell r="CC1035">
            <v>0</v>
          </cell>
          <cell r="CD1035">
            <v>0</v>
          </cell>
          <cell r="CE1035">
            <v>0</v>
          </cell>
          <cell r="CF1035">
            <v>0</v>
          </cell>
          <cell r="CG1035">
            <v>0</v>
          </cell>
          <cell r="CH1035">
            <v>0</v>
          </cell>
          <cell r="CI1035">
            <v>0</v>
          </cell>
          <cell r="CJ1035">
            <v>0</v>
          </cell>
          <cell r="CK1035">
            <v>0</v>
          </cell>
          <cell r="CL1035">
            <v>0</v>
          </cell>
          <cell r="CM1035">
            <v>0</v>
          </cell>
          <cell r="CN1035">
            <v>0</v>
          </cell>
          <cell r="CO1035">
            <v>0</v>
          </cell>
          <cell r="CP1035">
            <v>0</v>
          </cell>
          <cell r="CQ1035">
            <v>0</v>
          </cell>
          <cell r="CR1035">
            <v>0</v>
          </cell>
          <cell r="CS1035">
            <v>0</v>
          </cell>
          <cell r="CT1035">
            <v>0</v>
          </cell>
          <cell r="CU1035">
            <v>0</v>
          </cell>
          <cell r="CV1035">
            <v>0</v>
          </cell>
          <cell r="CW1035">
            <v>0</v>
          </cell>
          <cell r="CX1035">
            <v>0</v>
          </cell>
          <cell r="CY1035">
            <v>0</v>
          </cell>
          <cell r="CZ1035">
            <v>0</v>
          </cell>
          <cell r="DA1035">
            <v>0</v>
          </cell>
          <cell r="DB1035">
            <v>0</v>
          </cell>
          <cell r="DC1035">
            <v>0</v>
          </cell>
          <cell r="DD1035">
            <v>0</v>
          </cell>
          <cell r="DE1035">
            <v>0</v>
          </cell>
          <cell r="DF1035">
            <v>0</v>
          </cell>
          <cell r="DG1035">
            <v>0</v>
          </cell>
          <cell r="DH1035">
            <v>0</v>
          </cell>
          <cell r="DI1035">
            <v>0</v>
          </cell>
          <cell r="DJ1035">
            <v>0</v>
          </cell>
          <cell r="DK1035">
            <v>0</v>
          </cell>
          <cell r="DL1035">
            <v>0</v>
          </cell>
          <cell r="DM1035">
            <v>0</v>
          </cell>
          <cell r="DN1035">
            <v>0</v>
          </cell>
          <cell r="DO1035">
            <v>0</v>
          </cell>
          <cell r="DP1035">
            <v>0</v>
          </cell>
          <cell r="DQ1035">
            <v>0</v>
          </cell>
          <cell r="DR1035">
            <v>0</v>
          </cell>
          <cell r="DS1035">
            <v>0</v>
          </cell>
          <cell r="DT1035">
            <v>0</v>
          </cell>
          <cell r="DU1035">
            <v>0</v>
          </cell>
          <cell r="DV1035">
            <v>0</v>
          </cell>
          <cell r="DW1035">
            <v>0</v>
          </cell>
          <cell r="DX1035">
            <v>0</v>
          </cell>
          <cell r="DY1035">
            <v>0</v>
          </cell>
          <cell r="DZ1035">
            <v>0</v>
          </cell>
          <cell r="EA1035">
            <v>0</v>
          </cell>
          <cell r="EB1035">
            <v>0</v>
          </cell>
          <cell r="EC1035">
            <v>0</v>
          </cell>
          <cell r="ED1035">
            <v>0</v>
          </cell>
          <cell r="EE1035">
            <v>0</v>
          </cell>
          <cell r="EF1035">
            <v>0</v>
          </cell>
          <cell r="EG1035">
            <v>0</v>
          </cell>
          <cell r="EH1035">
            <v>0</v>
          </cell>
          <cell r="EI1035">
            <v>0</v>
          </cell>
          <cell r="EJ1035">
            <v>0</v>
          </cell>
          <cell r="EK1035">
            <v>0</v>
          </cell>
          <cell r="EL1035">
            <v>0</v>
          </cell>
          <cell r="EM1035">
            <v>0</v>
          </cell>
          <cell r="EN1035">
            <v>0</v>
          </cell>
          <cell r="EO1035">
            <v>0</v>
          </cell>
          <cell r="EP1035">
            <v>0</v>
          </cell>
          <cell r="EQ1035">
            <v>0</v>
          </cell>
          <cell r="ER1035">
            <v>0</v>
          </cell>
          <cell r="ES1035">
            <v>0</v>
          </cell>
          <cell r="ET1035">
            <v>0</v>
          </cell>
          <cell r="EU1035">
            <v>0</v>
          </cell>
          <cell r="EV1035">
            <v>0</v>
          </cell>
          <cell r="EW1035">
            <v>0</v>
          </cell>
          <cell r="EX1035">
            <v>0</v>
          </cell>
          <cell r="EY1035">
            <v>0</v>
          </cell>
          <cell r="EZ1035">
            <v>0</v>
          </cell>
          <cell r="FA1035">
            <v>0</v>
          </cell>
          <cell r="FB1035">
            <v>0</v>
          </cell>
          <cell r="FC1035">
            <v>0</v>
          </cell>
          <cell r="FD1035">
            <v>0</v>
          </cell>
          <cell r="FE1035">
            <v>0</v>
          </cell>
          <cell r="FF1035">
            <v>0</v>
          </cell>
          <cell r="FG1035">
            <v>0</v>
          </cell>
          <cell r="FH1035">
            <v>0</v>
          </cell>
          <cell r="FI1035">
            <v>0</v>
          </cell>
          <cell r="FJ1035">
            <v>0</v>
          </cell>
          <cell r="FK1035">
            <v>0</v>
          </cell>
          <cell r="FL1035">
            <v>0</v>
          </cell>
          <cell r="FM1035">
            <v>0</v>
          </cell>
          <cell r="FN1035">
            <v>0</v>
          </cell>
          <cell r="FO1035">
            <v>0</v>
          </cell>
          <cell r="FP1035">
            <v>0</v>
          </cell>
          <cell r="FQ1035">
            <v>0</v>
          </cell>
          <cell r="FR1035">
            <v>0</v>
          </cell>
          <cell r="FS1035">
            <v>0</v>
          </cell>
          <cell r="FT1035">
            <v>0</v>
          </cell>
          <cell r="FU1035">
            <v>0</v>
          </cell>
          <cell r="FV1035">
            <v>0</v>
          </cell>
          <cell r="FW1035">
            <v>0</v>
          </cell>
          <cell r="FX1035">
            <v>0</v>
          </cell>
          <cell r="FY1035">
            <v>0</v>
          </cell>
          <cell r="FZ1035">
            <v>0</v>
          </cell>
          <cell r="GA1035">
            <v>0</v>
          </cell>
          <cell r="GB1035">
            <v>0</v>
          </cell>
          <cell r="GC1035">
            <v>0</v>
          </cell>
          <cell r="GD1035">
            <v>0</v>
          </cell>
          <cell r="GE1035">
            <v>0</v>
          </cell>
          <cell r="GF1035">
            <v>0</v>
          </cell>
          <cell r="GG1035">
            <v>0</v>
          </cell>
          <cell r="GH1035">
            <v>0</v>
          </cell>
          <cell r="GI1035">
            <v>0</v>
          </cell>
          <cell r="GJ1035">
            <v>0</v>
          </cell>
          <cell r="GK1035">
            <v>0</v>
          </cell>
          <cell r="GL1035">
            <v>0</v>
          </cell>
          <cell r="GM1035">
            <v>0</v>
          </cell>
          <cell r="GN1035">
            <v>0</v>
          </cell>
          <cell r="GO1035">
            <v>0</v>
          </cell>
          <cell r="GP1035">
            <v>0</v>
          </cell>
          <cell r="GQ1035">
            <v>0</v>
          </cell>
          <cell r="GR1035">
            <v>0</v>
          </cell>
          <cell r="GS1035">
            <v>0</v>
          </cell>
          <cell r="GT1035">
            <v>0</v>
          </cell>
          <cell r="GU1035">
            <v>0</v>
          </cell>
          <cell r="GV1035">
            <v>0</v>
          </cell>
          <cell r="GW1035">
            <v>0</v>
          </cell>
          <cell r="GX1035">
            <v>0</v>
          </cell>
          <cell r="GY1035">
            <v>0</v>
          </cell>
          <cell r="GZ1035">
            <v>0</v>
          </cell>
          <cell r="HA1035">
            <v>0</v>
          </cell>
          <cell r="HB1035">
            <v>0</v>
          </cell>
          <cell r="HC1035">
            <v>0</v>
          </cell>
          <cell r="HD1035">
            <v>0</v>
          </cell>
          <cell r="HE1035">
            <v>0</v>
          </cell>
          <cell r="HF1035">
            <v>0</v>
          </cell>
          <cell r="HG1035">
            <v>0</v>
          </cell>
          <cell r="HH1035">
            <v>0</v>
          </cell>
          <cell r="HI1035">
            <v>0</v>
          </cell>
          <cell r="HJ1035">
            <v>0</v>
          </cell>
          <cell r="HK1035">
            <v>0</v>
          </cell>
          <cell r="HL1035">
            <v>0</v>
          </cell>
          <cell r="HM1035">
            <v>0</v>
          </cell>
          <cell r="HN1035">
            <v>0</v>
          </cell>
          <cell r="HO1035">
            <v>0</v>
          </cell>
          <cell r="HP1035">
            <v>0</v>
          </cell>
          <cell r="HQ1035">
            <v>0</v>
          </cell>
          <cell r="HR1035">
            <v>0</v>
          </cell>
          <cell r="HS1035">
            <v>0</v>
          </cell>
          <cell r="HT1035">
            <v>0</v>
          </cell>
          <cell r="HU1035">
            <v>0</v>
          </cell>
          <cell r="HV1035">
            <v>0</v>
          </cell>
          <cell r="HW1035">
            <v>0</v>
          </cell>
          <cell r="HX1035">
            <v>0</v>
          </cell>
          <cell r="HY1035">
            <v>0</v>
          </cell>
          <cell r="HZ1035">
            <v>0</v>
          </cell>
          <cell r="IA1035">
            <v>0</v>
          </cell>
          <cell r="IB1035">
            <v>0</v>
          </cell>
          <cell r="IC1035">
            <v>0</v>
          </cell>
          <cell r="ID1035">
            <v>0</v>
          </cell>
          <cell r="IE1035">
            <v>0</v>
          </cell>
          <cell r="IF1035">
            <v>0</v>
          </cell>
          <cell r="IG1035">
            <v>0</v>
          </cell>
          <cell r="IH1035">
            <v>0</v>
          </cell>
          <cell r="II1035">
            <v>0</v>
          </cell>
          <cell r="IJ1035">
            <v>0</v>
          </cell>
          <cell r="IK1035">
            <v>0</v>
          </cell>
          <cell r="IL1035">
            <v>0</v>
          </cell>
          <cell r="IM1035">
            <v>0</v>
          </cell>
          <cell r="IN1035">
            <v>0</v>
          </cell>
          <cell r="IO1035">
            <v>0</v>
          </cell>
          <cell r="IP1035">
            <v>0</v>
          </cell>
          <cell r="IQ1035">
            <v>0</v>
          </cell>
          <cell r="IR1035">
            <v>0</v>
          </cell>
          <cell r="IS1035">
            <v>0</v>
          </cell>
          <cell r="IT1035">
            <v>0</v>
          </cell>
          <cell r="IU1035">
            <v>0</v>
          </cell>
          <cell r="IV1035">
            <v>0</v>
          </cell>
          <cell r="IW1035">
            <v>0</v>
          </cell>
          <cell r="IX1035">
            <v>0</v>
          </cell>
          <cell r="IY1035">
            <v>0</v>
          </cell>
          <cell r="IZ1035">
            <v>0</v>
          </cell>
          <cell r="JA1035">
            <v>0</v>
          </cell>
          <cell r="JB1035">
            <v>0</v>
          </cell>
          <cell r="JC1035">
            <v>0</v>
          </cell>
          <cell r="JD1035">
            <v>0</v>
          </cell>
          <cell r="JE1035">
            <v>0</v>
          </cell>
          <cell r="JF1035">
            <v>0</v>
          </cell>
          <cell r="JG1035">
            <v>0</v>
          </cell>
          <cell r="JH1035">
            <v>0</v>
          </cell>
          <cell r="JI1035">
            <v>0</v>
          </cell>
          <cell r="JJ1035">
            <v>0</v>
          </cell>
          <cell r="JK1035">
            <v>0</v>
          </cell>
          <cell r="JL1035">
            <v>0</v>
          </cell>
          <cell r="JM1035">
            <v>0</v>
          </cell>
          <cell r="JN1035">
            <v>0</v>
          </cell>
          <cell r="JO1035">
            <v>0</v>
          </cell>
          <cell r="JP1035">
            <v>0</v>
          </cell>
          <cell r="JQ1035">
            <v>0</v>
          </cell>
        </row>
        <row r="1036">
          <cell r="D1036" t="str">
            <v>WD_.QF.WSF._.qUT.Tooele_2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0</v>
          </cell>
          <cell r="BD1036">
            <v>0</v>
          </cell>
          <cell r="BE1036">
            <v>0</v>
          </cell>
          <cell r="BF1036">
            <v>0</v>
          </cell>
          <cell r="BG1036">
            <v>0</v>
          </cell>
          <cell r="BH1036">
            <v>0</v>
          </cell>
          <cell r="BI1036">
            <v>0</v>
          </cell>
          <cell r="BJ1036">
            <v>0</v>
          </cell>
          <cell r="BK1036">
            <v>0</v>
          </cell>
          <cell r="BL1036">
            <v>0</v>
          </cell>
          <cell r="BM1036">
            <v>0</v>
          </cell>
          <cell r="BN1036">
            <v>0</v>
          </cell>
          <cell r="BO1036">
            <v>0</v>
          </cell>
          <cell r="BP1036">
            <v>0</v>
          </cell>
          <cell r="BQ1036">
            <v>0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0</v>
          </cell>
          <cell r="BW1036">
            <v>0</v>
          </cell>
          <cell r="BX1036">
            <v>0</v>
          </cell>
          <cell r="BY1036">
            <v>0</v>
          </cell>
          <cell r="BZ1036">
            <v>0</v>
          </cell>
          <cell r="CA1036">
            <v>0</v>
          </cell>
          <cell r="CB1036">
            <v>0</v>
          </cell>
          <cell r="CC1036">
            <v>0</v>
          </cell>
          <cell r="CD1036">
            <v>0</v>
          </cell>
          <cell r="CE1036">
            <v>0</v>
          </cell>
          <cell r="CF1036">
            <v>0</v>
          </cell>
          <cell r="CG1036">
            <v>0</v>
          </cell>
          <cell r="CH1036">
            <v>0</v>
          </cell>
          <cell r="CI1036">
            <v>0</v>
          </cell>
          <cell r="CJ1036">
            <v>0</v>
          </cell>
          <cell r="CK1036">
            <v>0</v>
          </cell>
          <cell r="CL1036">
            <v>0</v>
          </cell>
          <cell r="CM1036">
            <v>0</v>
          </cell>
          <cell r="CN1036">
            <v>0</v>
          </cell>
          <cell r="CO1036">
            <v>0</v>
          </cell>
          <cell r="CP1036">
            <v>0</v>
          </cell>
          <cell r="CQ1036">
            <v>0</v>
          </cell>
          <cell r="CR1036">
            <v>0</v>
          </cell>
          <cell r="CS1036">
            <v>0</v>
          </cell>
          <cell r="CT1036">
            <v>0</v>
          </cell>
          <cell r="CU1036">
            <v>0</v>
          </cell>
          <cell r="CV1036">
            <v>0</v>
          </cell>
          <cell r="CW1036">
            <v>0</v>
          </cell>
          <cell r="CX1036">
            <v>0</v>
          </cell>
          <cell r="CY1036">
            <v>0</v>
          </cell>
          <cell r="CZ1036">
            <v>0</v>
          </cell>
          <cell r="DA1036">
            <v>0</v>
          </cell>
          <cell r="DB1036">
            <v>0</v>
          </cell>
          <cell r="DC1036">
            <v>0</v>
          </cell>
          <cell r="DD1036">
            <v>0</v>
          </cell>
          <cell r="DE1036">
            <v>0</v>
          </cell>
          <cell r="DF1036">
            <v>0</v>
          </cell>
          <cell r="DG1036">
            <v>0</v>
          </cell>
          <cell r="DH1036">
            <v>0</v>
          </cell>
          <cell r="DI1036">
            <v>0</v>
          </cell>
          <cell r="DJ1036">
            <v>0</v>
          </cell>
          <cell r="DK1036">
            <v>0</v>
          </cell>
          <cell r="DL1036">
            <v>0</v>
          </cell>
          <cell r="DM1036">
            <v>0</v>
          </cell>
          <cell r="DN1036">
            <v>0</v>
          </cell>
          <cell r="DO1036">
            <v>0</v>
          </cell>
          <cell r="DP1036">
            <v>0</v>
          </cell>
          <cell r="DQ1036">
            <v>0</v>
          </cell>
          <cell r="DR1036">
            <v>0</v>
          </cell>
          <cell r="DS1036">
            <v>0</v>
          </cell>
          <cell r="DT1036">
            <v>0</v>
          </cell>
          <cell r="DU1036">
            <v>0</v>
          </cell>
          <cell r="DV1036">
            <v>0</v>
          </cell>
          <cell r="DW1036">
            <v>0</v>
          </cell>
          <cell r="DX1036">
            <v>0</v>
          </cell>
          <cell r="DY1036">
            <v>0</v>
          </cell>
          <cell r="DZ1036">
            <v>0</v>
          </cell>
          <cell r="EA1036">
            <v>0</v>
          </cell>
          <cell r="EB1036">
            <v>0</v>
          </cell>
          <cell r="EC1036">
            <v>0</v>
          </cell>
          <cell r="ED1036">
            <v>0</v>
          </cell>
          <cell r="EE1036">
            <v>0</v>
          </cell>
          <cell r="EF1036">
            <v>0</v>
          </cell>
          <cell r="EG1036">
            <v>0</v>
          </cell>
          <cell r="EH1036">
            <v>0</v>
          </cell>
          <cell r="EI1036">
            <v>0</v>
          </cell>
          <cell r="EJ1036">
            <v>0</v>
          </cell>
          <cell r="EK1036">
            <v>0</v>
          </cell>
          <cell r="EL1036">
            <v>0</v>
          </cell>
          <cell r="EM1036">
            <v>0</v>
          </cell>
          <cell r="EN1036">
            <v>0</v>
          </cell>
          <cell r="EO1036">
            <v>0</v>
          </cell>
          <cell r="EP1036">
            <v>0</v>
          </cell>
          <cell r="EQ1036">
            <v>0</v>
          </cell>
          <cell r="ER1036">
            <v>0</v>
          </cell>
          <cell r="ES1036">
            <v>0</v>
          </cell>
          <cell r="ET1036">
            <v>0</v>
          </cell>
          <cell r="EU1036">
            <v>0</v>
          </cell>
          <cell r="EV1036">
            <v>0</v>
          </cell>
          <cell r="EW1036">
            <v>0</v>
          </cell>
          <cell r="EX1036">
            <v>0</v>
          </cell>
          <cell r="EY1036">
            <v>0</v>
          </cell>
          <cell r="EZ1036">
            <v>0</v>
          </cell>
          <cell r="FA1036">
            <v>0</v>
          </cell>
          <cell r="FB1036">
            <v>0</v>
          </cell>
          <cell r="FC1036">
            <v>0</v>
          </cell>
          <cell r="FD1036">
            <v>0</v>
          </cell>
          <cell r="FE1036">
            <v>0</v>
          </cell>
          <cell r="FF1036">
            <v>0</v>
          </cell>
          <cell r="FG1036">
            <v>0</v>
          </cell>
          <cell r="FH1036">
            <v>0</v>
          </cell>
          <cell r="FI1036">
            <v>0</v>
          </cell>
          <cell r="FJ1036">
            <v>0</v>
          </cell>
          <cell r="FK1036">
            <v>0</v>
          </cell>
          <cell r="FL1036">
            <v>0</v>
          </cell>
          <cell r="FM1036">
            <v>0</v>
          </cell>
          <cell r="FN1036">
            <v>0</v>
          </cell>
          <cell r="FO1036">
            <v>0</v>
          </cell>
          <cell r="FP1036">
            <v>0</v>
          </cell>
          <cell r="FQ1036">
            <v>0</v>
          </cell>
          <cell r="FR1036">
            <v>0</v>
          </cell>
          <cell r="FS1036">
            <v>0</v>
          </cell>
          <cell r="FT1036">
            <v>0</v>
          </cell>
          <cell r="FU1036">
            <v>0</v>
          </cell>
          <cell r="FV1036">
            <v>0</v>
          </cell>
          <cell r="FW1036">
            <v>0</v>
          </cell>
          <cell r="FX1036">
            <v>0</v>
          </cell>
          <cell r="FY1036">
            <v>0</v>
          </cell>
          <cell r="FZ1036">
            <v>0</v>
          </cell>
          <cell r="GA1036">
            <v>0</v>
          </cell>
          <cell r="GB1036">
            <v>0</v>
          </cell>
          <cell r="GC1036">
            <v>0</v>
          </cell>
          <cell r="GD1036">
            <v>0</v>
          </cell>
          <cell r="GE1036">
            <v>0</v>
          </cell>
          <cell r="GF1036">
            <v>0</v>
          </cell>
          <cell r="GG1036">
            <v>0</v>
          </cell>
          <cell r="GH1036">
            <v>0</v>
          </cell>
          <cell r="GI1036">
            <v>0</v>
          </cell>
          <cell r="GJ1036">
            <v>0</v>
          </cell>
          <cell r="GK1036">
            <v>0</v>
          </cell>
          <cell r="GL1036">
            <v>0</v>
          </cell>
          <cell r="GM1036">
            <v>0</v>
          </cell>
          <cell r="GN1036">
            <v>0</v>
          </cell>
          <cell r="GO1036">
            <v>0</v>
          </cell>
          <cell r="GP1036">
            <v>0</v>
          </cell>
          <cell r="GQ1036">
            <v>0</v>
          </cell>
          <cell r="GR1036">
            <v>0</v>
          </cell>
          <cell r="GS1036">
            <v>0</v>
          </cell>
          <cell r="GT1036">
            <v>0</v>
          </cell>
          <cell r="GU1036">
            <v>0</v>
          </cell>
          <cell r="GV1036">
            <v>0</v>
          </cell>
          <cell r="GW1036">
            <v>0</v>
          </cell>
          <cell r="GX1036">
            <v>0</v>
          </cell>
          <cell r="GY1036">
            <v>0</v>
          </cell>
          <cell r="GZ1036">
            <v>0</v>
          </cell>
          <cell r="HA1036">
            <v>0</v>
          </cell>
          <cell r="HB1036">
            <v>0</v>
          </cell>
          <cell r="HC1036">
            <v>0</v>
          </cell>
          <cell r="HD1036">
            <v>0</v>
          </cell>
          <cell r="HE1036">
            <v>0</v>
          </cell>
          <cell r="HF1036">
            <v>0</v>
          </cell>
          <cell r="HG1036">
            <v>0</v>
          </cell>
          <cell r="HH1036">
            <v>0</v>
          </cell>
          <cell r="HI1036">
            <v>0</v>
          </cell>
          <cell r="HJ1036">
            <v>0</v>
          </cell>
          <cell r="HK1036">
            <v>0</v>
          </cell>
          <cell r="HL1036">
            <v>0</v>
          </cell>
          <cell r="HM1036">
            <v>0</v>
          </cell>
          <cell r="HN1036">
            <v>0</v>
          </cell>
          <cell r="HO1036">
            <v>0</v>
          </cell>
          <cell r="HP1036">
            <v>0</v>
          </cell>
          <cell r="HQ1036">
            <v>0</v>
          </cell>
          <cell r="HR1036">
            <v>0</v>
          </cell>
          <cell r="HS1036">
            <v>0</v>
          </cell>
          <cell r="HT1036">
            <v>0</v>
          </cell>
          <cell r="HU1036">
            <v>0</v>
          </cell>
          <cell r="HV1036">
            <v>0</v>
          </cell>
          <cell r="HW1036">
            <v>0</v>
          </cell>
          <cell r="HX1036">
            <v>0</v>
          </cell>
          <cell r="HY1036">
            <v>0</v>
          </cell>
          <cell r="HZ1036">
            <v>0</v>
          </cell>
          <cell r="IA1036">
            <v>0</v>
          </cell>
          <cell r="IB1036">
            <v>0</v>
          </cell>
          <cell r="IC1036">
            <v>0</v>
          </cell>
          <cell r="ID1036">
            <v>0</v>
          </cell>
          <cell r="IE1036">
            <v>0</v>
          </cell>
          <cell r="IF1036">
            <v>0</v>
          </cell>
          <cell r="IG1036">
            <v>0</v>
          </cell>
          <cell r="IH1036">
            <v>0</v>
          </cell>
          <cell r="II1036">
            <v>0</v>
          </cell>
          <cell r="IJ1036">
            <v>0</v>
          </cell>
          <cell r="IK1036">
            <v>0</v>
          </cell>
          <cell r="IL1036">
            <v>0</v>
          </cell>
          <cell r="IM1036">
            <v>0</v>
          </cell>
          <cell r="IN1036">
            <v>0</v>
          </cell>
          <cell r="IO1036">
            <v>0</v>
          </cell>
          <cell r="IP1036">
            <v>0</v>
          </cell>
          <cell r="IQ1036">
            <v>0</v>
          </cell>
          <cell r="IR1036">
            <v>0</v>
          </cell>
          <cell r="IS1036">
            <v>0</v>
          </cell>
          <cell r="IT1036">
            <v>0</v>
          </cell>
          <cell r="IU1036">
            <v>0</v>
          </cell>
          <cell r="IV1036">
            <v>0</v>
          </cell>
          <cell r="IW1036">
            <v>0</v>
          </cell>
          <cell r="IX1036">
            <v>0</v>
          </cell>
          <cell r="IY1036">
            <v>0</v>
          </cell>
          <cell r="IZ1036">
            <v>0</v>
          </cell>
          <cell r="JA1036">
            <v>0</v>
          </cell>
          <cell r="JB1036">
            <v>0</v>
          </cell>
          <cell r="JC1036">
            <v>0</v>
          </cell>
          <cell r="JD1036">
            <v>0</v>
          </cell>
          <cell r="JE1036">
            <v>0</v>
          </cell>
          <cell r="JF1036">
            <v>0</v>
          </cell>
          <cell r="JG1036">
            <v>0</v>
          </cell>
          <cell r="JH1036">
            <v>0</v>
          </cell>
          <cell r="JI1036">
            <v>0</v>
          </cell>
          <cell r="JJ1036">
            <v>0</v>
          </cell>
          <cell r="JK1036">
            <v>0</v>
          </cell>
          <cell r="JL1036">
            <v>0</v>
          </cell>
          <cell r="JM1036">
            <v>0</v>
          </cell>
          <cell r="JN1036">
            <v>0</v>
          </cell>
          <cell r="JO1036">
            <v>0</v>
          </cell>
          <cell r="JP1036">
            <v>0</v>
          </cell>
          <cell r="JQ1036">
            <v>0</v>
          </cell>
        </row>
        <row r="1037">
          <cell r="D1037" t="str">
            <v>WD_.QF.WSF._.qWY.Spanish_Fork_2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0</v>
          </cell>
          <cell r="BD1037">
            <v>0</v>
          </cell>
          <cell r="BE1037">
            <v>0</v>
          </cell>
          <cell r="BF1037">
            <v>0</v>
          </cell>
          <cell r="BG1037">
            <v>0</v>
          </cell>
          <cell r="BH1037">
            <v>0</v>
          </cell>
          <cell r="BI1037">
            <v>0</v>
          </cell>
          <cell r="BJ1037">
            <v>0</v>
          </cell>
          <cell r="BK1037">
            <v>0</v>
          </cell>
          <cell r="BL1037">
            <v>0</v>
          </cell>
          <cell r="BM1037">
            <v>0</v>
          </cell>
          <cell r="BN1037">
            <v>0</v>
          </cell>
          <cell r="BO1037">
            <v>0</v>
          </cell>
          <cell r="BP1037">
            <v>0</v>
          </cell>
          <cell r="BQ1037">
            <v>0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0</v>
          </cell>
          <cell r="BW1037">
            <v>0</v>
          </cell>
          <cell r="BX1037">
            <v>0</v>
          </cell>
          <cell r="BY1037">
            <v>0</v>
          </cell>
          <cell r="BZ1037">
            <v>0</v>
          </cell>
          <cell r="CA1037">
            <v>0</v>
          </cell>
          <cell r="CB1037">
            <v>0</v>
          </cell>
          <cell r="CC1037">
            <v>0</v>
          </cell>
          <cell r="CD1037">
            <v>0</v>
          </cell>
          <cell r="CE1037">
            <v>0</v>
          </cell>
          <cell r="CF1037">
            <v>0</v>
          </cell>
          <cell r="CG1037">
            <v>0</v>
          </cell>
          <cell r="CH1037">
            <v>0</v>
          </cell>
          <cell r="CI1037">
            <v>0</v>
          </cell>
          <cell r="CJ1037">
            <v>0</v>
          </cell>
          <cell r="CK1037">
            <v>0</v>
          </cell>
          <cell r="CL1037">
            <v>0</v>
          </cell>
          <cell r="CM1037">
            <v>0</v>
          </cell>
          <cell r="CN1037">
            <v>0</v>
          </cell>
          <cell r="CO1037">
            <v>0</v>
          </cell>
          <cell r="CP1037">
            <v>0</v>
          </cell>
          <cell r="CQ1037">
            <v>0</v>
          </cell>
          <cell r="CR1037">
            <v>0</v>
          </cell>
          <cell r="CS1037">
            <v>0</v>
          </cell>
          <cell r="CT1037">
            <v>0</v>
          </cell>
          <cell r="CU1037">
            <v>0</v>
          </cell>
          <cell r="CV1037">
            <v>0</v>
          </cell>
          <cell r="CW1037">
            <v>0</v>
          </cell>
          <cell r="CX1037">
            <v>0</v>
          </cell>
          <cell r="CY1037">
            <v>0</v>
          </cell>
          <cell r="CZ1037">
            <v>0</v>
          </cell>
          <cell r="DA1037">
            <v>0</v>
          </cell>
          <cell r="DB1037">
            <v>0</v>
          </cell>
          <cell r="DC1037">
            <v>0</v>
          </cell>
          <cell r="DD1037">
            <v>0</v>
          </cell>
          <cell r="DE1037">
            <v>0</v>
          </cell>
          <cell r="DF1037">
            <v>0</v>
          </cell>
          <cell r="DG1037">
            <v>0</v>
          </cell>
          <cell r="DH1037">
            <v>0</v>
          </cell>
          <cell r="DI1037">
            <v>0</v>
          </cell>
          <cell r="DJ1037">
            <v>0</v>
          </cell>
          <cell r="DK1037">
            <v>0</v>
          </cell>
          <cell r="DL1037">
            <v>0</v>
          </cell>
          <cell r="DM1037">
            <v>0</v>
          </cell>
          <cell r="DN1037">
            <v>0</v>
          </cell>
          <cell r="DO1037">
            <v>0</v>
          </cell>
          <cell r="DP1037">
            <v>0</v>
          </cell>
          <cell r="DQ1037">
            <v>0</v>
          </cell>
          <cell r="DR1037">
            <v>0</v>
          </cell>
          <cell r="DS1037">
            <v>0</v>
          </cell>
          <cell r="DT1037">
            <v>0</v>
          </cell>
          <cell r="DU1037">
            <v>0</v>
          </cell>
          <cell r="DV1037">
            <v>0</v>
          </cell>
          <cell r="DW1037">
            <v>0</v>
          </cell>
          <cell r="DX1037">
            <v>0</v>
          </cell>
          <cell r="DY1037">
            <v>0</v>
          </cell>
          <cell r="DZ1037">
            <v>0</v>
          </cell>
          <cell r="EA1037">
            <v>0</v>
          </cell>
          <cell r="EB1037">
            <v>0</v>
          </cell>
          <cell r="EC1037">
            <v>0</v>
          </cell>
          <cell r="ED1037">
            <v>0</v>
          </cell>
          <cell r="EE1037">
            <v>0</v>
          </cell>
          <cell r="EF1037">
            <v>0</v>
          </cell>
          <cell r="EG1037">
            <v>0</v>
          </cell>
          <cell r="EH1037">
            <v>0</v>
          </cell>
          <cell r="EI1037">
            <v>0</v>
          </cell>
          <cell r="EJ1037">
            <v>0</v>
          </cell>
          <cell r="EK1037">
            <v>0</v>
          </cell>
          <cell r="EL1037">
            <v>0</v>
          </cell>
          <cell r="EM1037">
            <v>0</v>
          </cell>
          <cell r="EN1037">
            <v>0</v>
          </cell>
          <cell r="EO1037">
            <v>0</v>
          </cell>
          <cell r="EP1037">
            <v>0</v>
          </cell>
          <cell r="EQ1037">
            <v>0</v>
          </cell>
          <cell r="ER1037">
            <v>0</v>
          </cell>
          <cell r="ES1037">
            <v>0</v>
          </cell>
          <cell r="ET1037">
            <v>0</v>
          </cell>
          <cell r="EU1037">
            <v>0</v>
          </cell>
          <cell r="EV1037">
            <v>0</v>
          </cell>
          <cell r="EW1037">
            <v>0</v>
          </cell>
          <cell r="EX1037">
            <v>0</v>
          </cell>
          <cell r="EY1037">
            <v>0</v>
          </cell>
          <cell r="EZ1037">
            <v>0</v>
          </cell>
          <cell r="FA1037">
            <v>0</v>
          </cell>
          <cell r="FB1037">
            <v>0</v>
          </cell>
          <cell r="FC1037">
            <v>0</v>
          </cell>
          <cell r="FD1037">
            <v>0</v>
          </cell>
          <cell r="FE1037">
            <v>0</v>
          </cell>
          <cell r="FF1037">
            <v>0</v>
          </cell>
          <cell r="FG1037">
            <v>0</v>
          </cell>
          <cell r="FH1037">
            <v>0</v>
          </cell>
          <cell r="FI1037">
            <v>0</v>
          </cell>
          <cell r="FJ1037">
            <v>0</v>
          </cell>
          <cell r="FK1037">
            <v>0</v>
          </cell>
          <cell r="FL1037">
            <v>0</v>
          </cell>
          <cell r="FM1037">
            <v>0</v>
          </cell>
          <cell r="FN1037">
            <v>0</v>
          </cell>
          <cell r="FO1037">
            <v>0</v>
          </cell>
          <cell r="FP1037">
            <v>0</v>
          </cell>
          <cell r="FQ1037">
            <v>0</v>
          </cell>
          <cell r="FR1037">
            <v>0</v>
          </cell>
          <cell r="FS1037">
            <v>0</v>
          </cell>
          <cell r="FT1037">
            <v>0</v>
          </cell>
          <cell r="FU1037">
            <v>0</v>
          </cell>
          <cell r="FV1037">
            <v>0</v>
          </cell>
          <cell r="FW1037">
            <v>0</v>
          </cell>
          <cell r="FX1037">
            <v>0</v>
          </cell>
          <cell r="FY1037">
            <v>0</v>
          </cell>
          <cell r="FZ1037">
            <v>0</v>
          </cell>
          <cell r="GA1037">
            <v>0</v>
          </cell>
          <cell r="GB1037">
            <v>0</v>
          </cell>
          <cell r="GC1037">
            <v>0</v>
          </cell>
          <cell r="GD1037">
            <v>0</v>
          </cell>
          <cell r="GE1037">
            <v>0</v>
          </cell>
          <cell r="GF1037">
            <v>0</v>
          </cell>
          <cell r="GG1037">
            <v>0</v>
          </cell>
          <cell r="GH1037">
            <v>0</v>
          </cell>
          <cell r="GI1037">
            <v>0</v>
          </cell>
          <cell r="GJ1037">
            <v>0</v>
          </cell>
          <cell r="GK1037">
            <v>0</v>
          </cell>
          <cell r="GL1037">
            <v>0</v>
          </cell>
          <cell r="GM1037">
            <v>0</v>
          </cell>
          <cell r="GN1037">
            <v>0</v>
          </cell>
          <cell r="GO1037">
            <v>0</v>
          </cell>
          <cell r="GP1037">
            <v>0</v>
          </cell>
          <cell r="GQ1037">
            <v>0</v>
          </cell>
          <cell r="GR1037">
            <v>0</v>
          </cell>
          <cell r="GS1037">
            <v>0</v>
          </cell>
          <cell r="GT1037">
            <v>0</v>
          </cell>
          <cell r="GU1037">
            <v>0</v>
          </cell>
          <cell r="GV1037">
            <v>0</v>
          </cell>
          <cell r="GW1037">
            <v>0</v>
          </cell>
          <cell r="GX1037">
            <v>0</v>
          </cell>
          <cell r="GY1037">
            <v>0</v>
          </cell>
          <cell r="GZ1037">
            <v>0</v>
          </cell>
          <cell r="HA1037">
            <v>0</v>
          </cell>
          <cell r="HB1037">
            <v>0</v>
          </cell>
          <cell r="HC1037">
            <v>0</v>
          </cell>
          <cell r="HD1037">
            <v>0</v>
          </cell>
          <cell r="HE1037">
            <v>0</v>
          </cell>
          <cell r="HF1037">
            <v>0</v>
          </cell>
          <cell r="HG1037">
            <v>0</v>
          </cell>
          <cell r="HH1037">
            <v>0</v>
          </cell>
          <cell r="HI1037">
            <v>0</v>
          </cell>
          <cell r="HJ1037">
            <v>0</v>
          </cell>
          <cell r="HK1037">
            <v>0</v>
          </cell>
          <cell r="HL1037">
            <v>0</v>
          </cell>
          <cell r="HM1037">
            <v>0</v>
          </cell>
          <cell r="HN1037">
            <v>0</v>
          </cell>
          <cell r="HO1037">
            <v>0</v>
          </cell>
          <cell r="HP1037">
            <v>0</v>
          </cell>
          <cell r="HQ1037">
            <v>0</v>
          </cell>
          <cell r="HR1037">
            <v>0</v>
          </cell>
          <cell r="HS1037">
            <v>0</v>
          </cell>
          <cell r="HT1037">
            <v>0</v>
          </cell>
          <cell r="HU1037">
            <v>0</v>
          </cell>
          <cell r="HV1037">
            <v>0</v>
          </cell>
          <cell r="HW1037">
            <v>0</v>
          </cell>
          <cell r="HX1037">
            <v>0</v>
          </cell>
          <cell r="HY1037">
            <v>0</v>
          </cell>
          <cell r="HZ1037">
            <v>0</v>
          </cell>
          <cell r="IA1037">
            <v>0</v>
          </cell>
          <cell r="IB1037">
            <v>0</v>
          </cell>
          <cell r="IC1037">
            <v>0</v>
          </cell>
          <cell r="ID1037">
            <v>0</v>
          </cell>
          <cell r="IE1037">
            <v>0</v>
          </cell>
          <cell r="IF1037">
            <v>0</v>
          </cell>
          <cell r="IG1037">
            <v>0</v>
          </cell>
          <cell r="IH1037">
            <v>0</v>
          </cell>
          <cell r="II1037">
            <v>0</v>
          </cell>
          <cell r="IJ1037">
            <v>0</v>
          </cell>
          <cell r="IK1037">
            <v>0</v>
          </cell>
          <cell r="IL1037">
            <v>0</v>
          </cell>
          <cell r="IM1037">
            <v>0</v>
          </cell>
          <cell r="IN1037">
            <v>0</v>
          </cell>
          <cell r="IO1037">
            <v>0</v>
          </cell>
          <cell r="IP1037">
            <v>0</v>
          </cell>
          <cell r="IQ1037">
            <v>0</v>
          </cell>
          <cell r="IR1037">
            <v>0</v>
          </cell>
          <cell r="IS1037">
            <v>0</v>
          </cell>
          <cell r="IT1037">
            <v>0</v>
          </cell>
          <cell r="IU1037">
            <v>0</v>
          </cell>
          <cell r="IV1037">
            <v>0</v>
          </cell>
          <cell r="IW1037">
            <v>0</v>
          </cell>
          <cell r="IX1037">
            <v>0</v>
          </cell>
          <cell r="IY1037">
            <v>0</v>
          </cell>
          <cell r="IZ1037">
            <v>0</v>
          </cell>
          <cell r="JA1037">
            <v>0</v>
          </cell>
          <cell r="JB1037">
            <v>0</v>
          </cell>
          <cell r="JC1037">
            <v>0</v>
          </cell>
          <cell r="JD1037">
            <v>0</v>
          </cell>
          <cell r="JE1037">
            <v>0</v>
          </cell>
          <cell r="JF1037">
            <v>0</v>
          </cell>
          <cell r="JG1037">
            <v>0</v>
          </cell>
          <cell r="JH1037">
            <v>0</v>
          </cell>
          <cell r="JI1037">
            <v>0</v>
          </cell>
          <cell r="JJ1037">
            <v>0</v>
          </cell>
          <cell r="JK1037">
            <v>0</v>
          </cell>
          <cell r="JL1037">
            <v>0</v>
          </cell>
          <cell r="JM1037">
            <v>0</v>
          </cell>
          <cell r="JN1037">
            <v>0</v>
          </cell>
          <cell r="JO1037">
            <v>0</v>
          </cell>
          <cell r="JP1037">
            <v>0</v>
          </cell>
          <cell r="JQ1037">
            <v>0</v>
          </cell>
        </row>
        <row r="1038">
          <cell r="D1038" t="str">
            <v>WD_.QF.WYE._.qWY.Pioneer_Park_I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0</v>
          </cell>
          <cell r="BD1038">
            <v>0</v>
          </cell>
          <cell r="BE1038">
            <v>0</v>
          </cell>
          <cell r="BF1038">
            <v>0</v>
          </cell>
          <cell r="BG1038">
            <v>0</v>
          </cell>
          <cell r="BH1038">
            <v>0</v>
          </cell>
          <cell r="BI1038">
            <v>0</v>
          </cell>
          <cell r="BJ1038">
            <v>0</v>
          </cell>
          <cell r="BK1038">
            <v>0</v>
          </cell>
          <cell r="BL1038">
            <v>0</v>
          </cell>
          <cell r="BM1038">
            <v>0</v>
          </cell>
          <cell r="BN1038">
            <v>0</v>
          </cell>
          <cell r="BO1038">
            <v>0</v>
          </cell>
          <cell r="BP1038">
            <v>0</v>
          </cell>
          <cell r="BQ1038">
            <v>0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0</v>
          </cell>
          <cell r="BW1038">
            <v>0</v>
          </cell>
          <cell r="BX1038">
            <v>0</v>
          </cell>
          <cell r="BY1038">
            <v>0</v>
          </cell>
          <cell r="BZ1038">
            <v>0</v>
          </cell>
          <cell r="CA1038">
            <v>0</v>
          </cell>
          <cell r="CB1038">
            <v>0</v>
          </cell>
          <cell r="CC1038">
            <v>0</v>
          </cell>
          <cell r="CD1038">
            <v>0</v>
          </cell>
          <cell r="CE1038">
            <v>0</v>
          </cell>
          <cell r="CF1038">
            <v>0</v>
          </cell>
          <cell r="CG1038">
            <v>0</v>
          </cell>
          <cell r="CH1038">
            <v>0</v>
          </cell>
          <cell r="CI1038">
            <v>0</v>
          </cell>
          <cell r="CJ1038">
            <v>0</v>
          </cell>
          <cell r="CK1038">
            <v>0</v>
          </cell>
          <cell r="CL1038">
            <v>0</v>
          </cell>
          <cell r="CM1038">
            <v>0</v>
          </cell>
          <cell r="CN1038">
            <v>0</v>
          </cell>
          <cell r="CO1038">
            <v>0</v>
          </cell>
          <cell r="CP1038">
            <v>0</v>
          </cell>
          <cell r="CQ1038">
            <v>0</v>
          </cell>
          <cell r="CR1038">
            <v>0</v>
          </cell>
          <cell r="CS1038">
            <v>0</v>
          </cell>
          <cell r="CT1038">
            <v>0</v>
          </cell>
          <cell r="CU1038">
            <v>0</v>
          </cell>
          <cell r="CV1038">
            <v>0</v>
          </cell>
          <cell r="CW1038">
            <v>0</v>
          </cell>
          <cell r="CX1038">
            <v>0</v>
          </cell>
          <cell r="CY1038">
            <v>0</v>
          </cell>
          <cell r="CZ1038">
            <v>0</v>
          </cell>
          <cell r="DA1038">
            <v>0</v>
          </cell>
          <cell r="DB1038">
            <v>0</v>
          </cell>
          <cell r="DC1038">
            <v>0</v>
          </cell>
          <cell r="DD1038">
            <v>0</v>
          </cell>
          <cell r="DE1038">
            <v>0</v>
          </cell>
          <cell r="DF1038">
            <v>0</v>
          </cell>
          <cell r="DG1038">
            <v>0</v>
          </cell>
          <cell r="DH1038">
            <v>0</v>
          </cell>
          <cell r="DI1038">
            <v>0</v>
          </cell>
          <cell r="DJ1038">
            <v>0</v>
          </cell>
          <cell r="DK1038">
            <v>0</v>
          </cell>
          <cell r="DL1038">
            <v>0</v>
          </cell>
          <cell r="DM1038">
            <v>0</v>
          </cell>
          <cell r="DN1038">
            <v>0</v>
          </cell>
          <cell r="DO1038">
            <v>0</v>
          </cell>
          <cell r="DP1038">
            <v>0</v>
          </cell>
          <cell r="DQ1038">
            <v>0</v>
          </cell>
          <cell r="DR1038">
            <v>0</v>
          </cell>
          <cell r="DS1038">
            <v>0</v>
          </cell>
          <cell r="DT1038">
            <v>0</v>
          </cell>
          <cell r="DU1038">
            <v>0</v>
          </cell>
          <cell r="DV1038">
            <v>0</v>
          </cell>
          <cell r="DW1038">
            <v>0</v>
          </cell>
          <cell r="DX1038">
            <v>0</v>
          </cell>
          <cell r="DY1038">
            <v>0</v>
          </cell>
          <cell r="DZ1038">
            <v>0</v>
          </cell>
          <cell r="EA1038">
            <v>0</v>
          </cell>
          <cell r="EB1038">
            <v>0</v>
          </cell>
          <cell r="EC1038">
            <v>0</v>
          </cell>
          <cell r="ED1038">
            <v>0</v>
          </cell>
          <cell r="EE1038">
            <v>0</v>
          </cell>
          <cell r="EF1038">
            <v>0</v>
          </cell>
          <cell r="EG1038">
            <v>0</v>
          </cell>
          <cell r="EH1038">
            <v>0</v>
          </cell>
          <cell r="EI1038">
            <v>0</v>
          </cell>
          <cell r="EJ1038">
            <v>0</v>
          </cell>
          <cell r="EK1038">
            <v>0</v>
          </cell>
          <cell r="EL1038">
            <v>0</v>
          </cell>
          <cell r="EM1038">
            <v>0</v>
          </cell>
          <cell r="EN1038">
            <v>0</v>
          </cell>
          <cell r="EO1038">
            <v>0</v>
          </cell>
          <cell r="EP1038">
            <v>0</v>
          </cell>
          <cell r="EQ1038">
            <v>0</v>
          </cell>
          <cell r="ER1038">
            <v>0</v>
          </cell>
          <cell r="ES1038">
            <v>0</v>
          </cell>
          <cell r="ET1038">
            <v>0</v>
          </cell>
          <cell r="EU1038">
            <v>0</v>
          </cell>
          <cell r="EV1038">
            <v>0</v>
          </cell>
          <cell r="EW1038">
            <v>0</v>
          </cell>
          <cell r="EX1038">
            <v>0</v>
          </cell>
          <cell r="EY1038">
            <v>0</v>
          </cell>
          <cell r="EZ1038">
            <v>0</v>
          </cell>
          <cell r="FA1038">
            <v>0</v>
          </cell>
          <cell r="FB1038">
            <v>0</v>
          </cell>
          <cell r="FC1038">
            <v>0</v>
          </cell>
          <cell r="FD1038">
            <v>0</v>
          </cell>
          <cell r="FE1038">
            <v>0</v>
          </cell>
          <cell r="FF1038">
            <v>0</v>
          </cell>
          <cell r="FG1038">
            <v>0</v>
          </cell>
          <cell r="FH1038">
            <v>0</v>
          </cell>
          <cell r="FI1038">
            <v>0</v>
          </cell>
          <cell r="FJ1038">
            <v>0</v>
          </cell>
          <cell r="FK1038">
            <v>0</v>
          </cell>
          <cell r="FL1038">
            <v>0</v>
          </cell>
          <cell r="FM1038">
            <v>0</v>
          </cell>
          <cell r="FN1038">
            <v>0</v>
          </cell>
          <cell r="FO1038">
            <v>0</v>
          </cell>
          <cell r="FP1038">
            <v>0</v>
          </cell>
          <cell r="FQ1038">
            <v>0</v>
          </cell>
          <cell r="FR1038">
            <v>0</v>
          </cell>
          <cell r="FS1038">
            <v>0</v>
          </cell>
          <cell r="FT1038">
            <v>0</v>
          </cell>
          <cell r="FU1038">
            <v>0</v>
          </cell>
          <cell r="FV1038">
            <v>0</v>
          </cell>
          <cell r="FW1038">
            <v>0</v>
          </cell>
          <cell r="FX1038">
            <v>0</v>
          </cell>
          <cell r="FY1038">
            <v>0</v>
          </cell>
          <cell r="FZ1038">
            <v>0</v>
          </cell>
          <cell r="GA1038">
            <v>0</v>
          </cell>
          <cell r="GB1038">
            <v>0</v>
          </cell>
          <cell r="GC1038">
            <v>0</v>
          </cell>
          <cell r="GD1038">
            <v>0</v>
          </cell>
          <cell r="GE1038">
            <v>0</v>
          </cell>
          <cell r="GF1038">
            <v>0</v>
          </cell>
          <cell r="GG1038">
            <v>0</v>
          </cell>
          <cell r="GH1038">
            <v>0</v>
          </cell>
          <cell r="GI1038">
            <v>0</v>
          </cell>
          <cell r="GJ1038">
            <v>0</v>
          </cell>
          <cell r="GK1038">
            <v>0</v>
          </cell>
          <cell r="GL1038">
            <v>0</v>
          </cell>
          <cell r="GM1038">
            <v>0</v>
          </cell>
          <cell r="GN1038">
            <v>0</v>
          </cell>
          <cell r="GO1038">
            <v>0</v>
          </cell>
          <cell r="GP1038">
            <v>0</v>
          </cell>
          <cell r="GQ1038">
            <v>0</v>
          </cell>
          <cell r="GR1038">
            <v>0</v>
          </cell>
          <cell r="GS1038">
            <v>0</v>
          </cell>
          <cell r="GT1038">
            <v>0</v>
          </cell>
          <cell r="GU1038">
            <v>0</v>
          </cell>
          <cell r="GV1038">
            <v>0</v>
          </cell>
          <cell r="GW1038">
            <v>0</v>
          </cell>
          <cell r="GX1038">
            <v>0</v>
          </cell>
          <cell r="GY1038">
            <v>0</v>
          </cell>
          <cell r="GZ1038">
            <v>0</v>
          </cell>
          <cell r="HA1038">
            <v>0</v>
          </cell>
          <cell r="HB1038">
            <v>0</v>
          </cell>
          <cell r="HC1038">
            <v>0</v>
          </cell>
          <cell r="HD1038">
            <v>0</v>
          </cell>
          <cell r="HE1038">
            <v>0</v>
          </cell>
          <cell r="HF1038">
            <v>0</v>
          </cell>
          <cell r="HG1038">
            <v>0</v>
          </cell>
          <cell r="HH1038">
            <v>0</v>
          </cell>
          <cell r="HI1038">
            <v>0</v>
          </cell>
          <cell r="HJ1038">
            <v>0</v>
          </cell>
          <cell r="HK1038">
            <v>0</v>
          </cell>
          <cell r="HL1038">
            <v>0</v>
          </cell>
          <cell r="HM1038">
            <v>0</v>
          </cell>
          <cell r="HN1038">
            <v>0</v>
          </cell>
          <cell r="HO1038">
            <v>0</v>
          </cell>
          <cell r="HP1038">
            <v>0</v>
          </cell>
          <cell r="HQ1038">
            <v>0</v>
          </cell>
          <cell r="HR1038">
            <v>0</v>
          </cell>
          <cell r="HS1038">
            <v>0</v>
          </cell>
          <cell r="HT1038">
            <v>0</v>
          </cell>
          <cell r="HU1038">
            <v>0</v>
          </cell>
          <cell r="HV1038">
            <v>0</v>
          </cell>
          <cell r="HW1038">
            <v>0</v>
          </cell>
          <cell r="HX1038">
            <v>0</v>
          </cell>
          <cell r="HY1038">
            <v>0</v>
          </cell>
          <cell r="HZ1038">
            <v>0</v>
          </cell>
          <cell r="IA1038">
            <v>0</v>
          </cell>
          <cell r="IB1038">
            <v>0</v>
          </cell>
          <cell r="IC1038">
            <v>0</v>
          </cell>
          <cell r="ID1038">
            <v>0</v>
          </cell>
          <cell r="IE1038">
            <v>0</v>
          </cell>
          <cell r="IF1038">
            <v>0</v>
          </cell>
          <cell r="IG1038">
            <v>0</v>
          </cell>
          <cell r="IH1038">
            <v>0</v>
          </cell>
          <cell r="II1038">
            <v>0</v>
          </cell>
          <cell r="IJ1038">
            <v>0</v>
          </cell>
          <cell r="IK1038">
            <v>0</v>
          </cell>
          <cell r="IL1038">
            <v>0</v>
          </cell>
          <cell r="IM1038">
            <v>0</v>
          </cell>
          <cell r="IN1038">
            <v>0</v>
          </cell>
          <cell r="IO1038">
            <v>0</v>
          </cell>
          <cell r="IP1038">
            <v>0</v>
          </cell>
          <cell r="IQ1038">
            <v>0</v>
          </cell>
          <cell r="IR1038">
            <v>0</v>
          </cell>
          <cell r="IS1038">
            <v>0</v>
          </cell>
          <cell r="IT1038">
            <v>0</v>
          </cell>
          <cell r="IU1038">
            <v>0</v>
          </cell>
          <cell r="IV1038">
            <v>0</v>
          </cell>
          <cell r="IW1038">
            <v>0</v>
          </cell>
          <cell r="IX1038">
            <v>0</v>
          </cell>
          <cell r="IY1038">
            <v>0</v>
          </cell>
          <cell r="IZ1038">
            <v>0</v>
          </cell>
          <cell r="JA1038">
            <v>0</v>
          </cell>
          <cell r="JB1038">
            <v>0</v>
          </cell>
          <cell r="JC1038">
            <v>0</v>
          </cell>
          <cell r="JD1038">
            <v>0</v>
          </cell>
          <cell r="JE1038">
            <v>0</v>
          </cell>
          <cell r="JF1038">
            <v>0</v>
          </cell>
          <cell r="JG1038">
            <v>0</v>
          </cell>
          <cell r="JH1038">
            <v>0</v>
          </cell>
          <cell r="JI1038">
            <v>0</v>
          </cell>
          <cell r="JJ1038">
            <v>0</v>
          </cell>
          <cell r="JK1038">
            <v>0</v>
          </cell>
          <cell r="JL1038">
            <v>0</v>
          </cell>
          <cell r="JM1038">
            <v>0</v>
          </cell>
          <cell r="JN1038">
            <v>0</v>
          </cell>
          <cell r="JO1038">
            <v>0</v>
          </cell>
          <cell r="JP1038">
            <v>0</v>
          </cell>
          <cell r="JQ1038">
            <v>0</v>
          </cell>
        </row>
        <row r="1039">
          <cell r="D1039" t="str">
            <v>WD_.QF.WYN._.qWY.BLM_Rawlins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0</v>
          </cell>
          <cell r="BD1039">
            <v>0</v>
          </cell>
          <cell r="BE1039">
            <v>0</v>
          </cell>
          <cell r="BF1039">
            <v>0</v>
          </cell>
          <cell r="BG1039">
            <v>0</v>
          </cell>
          <cell r="BH1039">
            <v>0</v>
          </cell>
          <cell r="BI1039">
            <v>0</v>
          </cell>
          <cell r="BJ1039">
            <v>0</v>
          </cell>
          <cell r="BK1039">
            <v>0</v>
          </cell>
          <cell r="BL1039">
            <v>0</v>
          </cell>
          <cell r="BM1039">
            <v>0</v>
          </cell>
          <cell r="BN1039">
            <v>0</v>
          </cell>
          <cell r="BO1039">
            <v>0</v>
          </cell>
          <cell r="BP1039">
            <v>0</v>
          </cell>
          <cell r="BQ1039">
            <v>0</v>
          </cell>
          <cell r="BR1039">
            <v>0</v>
          </cell>
          <cell r="BS1039">
            <v>0</v>
          </cell>
          <cell r="BT1039">
            <v>0</v>
          </cell>
          <cell r="BU1039">
            <v>0</v>
          </cell>
          <cell r="BV1039">
            <v>0</v>
          </cell>
          <cell r="BW1039">
            <v>0</v>
          </cell>
          <cell r="BX1039">
            <v>0</v>
          </cell>
          <cell r="BY1039">
            <v>0</v>
          </cell>
          <cell r="BZ1039">
            <v>0</v>
          </cell>
          <cell r="CA1039">
            <v>0</v>
          </cell>
          <cell r="CB1039">
            <v>0</v>
          </cell>
          <cell r="CC1039">
            <v>0</v>
          </cell>
          <cell r="CD1039">
            <v>0</v>
          </cell>
          <cell r="CE1039">
            <v>0</v>
          </cell>
          <cell r="CF1039">
            <v>0</v>
          </cell>
          <cell r="CG1039">
            <v>0</v>
          </cell>
          <cell r="CH1039">
            <v>0</v>
          </cell>
          <cell r="CI1039">
            <v>0</v>
          </cell>
          <cell r="CJ1039">
            <v>0</v>
          </cell>
          <cell r="CK1039">
            <v>0</v>
          </cell>
          <cell r="CL1039">
            <v>0</v>
          </cell>
          <cell r="CM1039">
            <v>0</v>
          </cell>
          <cell r="CN1039">
            <v>0</v>
          </cell>
          <cell r="CO1039">
            <v>0</v>
          </cell>
          <cell r="CP1039">
            <v>0</v>
          </cell>
          <cell r="CQ1039">
            <v>0</v>
          </cell>
          <cell r="CR1039">
            <v>0</v>
          </cell>
          <cell r="CS1039">
            <v>0</v>
          </cell>
          <cell r="CT1039">
            <v>0</v>
          </cell>
          <cell r="CU1039">
            <v>0</v>
          </cell>
          <cell r="CV1039">
            <v>0</v>
          </cell>
          <cell r="CW1039">
            <v>0</v>
          </cell>
          <cell r="CX1039">
            <v>0</v>
          </cell>
          <cell r="CY1039">
            <v>0</v>
          </cell>
          <cell r="CZ1039">
            <v>0</v>
          </cell>
          <cell r="DA1039">
            <v>0</v>
          </cell>
          <cell r="DB1039">
            <v>0</v>
          </cell>
          <cell r="DC1039">
            <v>0</v>
          </cell>
          <cell r="DD1039">
            <v>0</v>
          </cell>
          <cell r="DE1039">
            <v>0</v>
          </cell>
          <cell r="DF1039">
            <v>0</v>
          </cell>
          <cell r="DG1039">
            <v>0</v>
          </cell>
          <cell r="DH1039">
            <v>0</v>
          </cell>
          <cell r="DI1039">
            <v>0</v>
          </cell>
          <cell r="DJ1039">
            <v>0</v>
          </cell>
          <cell r="DK1039">
            <v>0</v>
          </cell>
          <cell r="DL1039">
            <v>0</v>
          </cell>
          <cell r="DM1039">
            <v>0</v>
          </cell>
          <cell r="DN1039">
            <v>0</v>
          </cell>
          <cell r="DO1039">
            <v>0</v>
          </cell>
          <cell r="DP1039">
            <v>0</v>
          </cell>
          <cell r="DQ1039">
            <v>0</v>
          </cell>
          <cell r="DR1039">
            <v>0</v>
          </cell>
          <cell r="DS1039">
            <v>0</v>
          </cell>
          <cell r="DT1039">
            <v>0</v>
          </cell>
          <cell r="DU1039">
            <v>0</v>
          </cell>
          <cell r="DV1039">
            <v>0</v>
          </cell>
          <cell r="DW1039">
            <v>0</v>
          </cell>
          <cell r="DX1039">
            <v>0</v>
          </cell>
          <cell r="DY1039">
            <v>0</v>
          </cell>
          <cell r="DZ1039">
            <v>0</v>
          </cell>
          <cell r="EA1039">
            <v>0</v>
          </cell>
          <cell r="EB1039">
            <v>0</v>
          </cell>
          <cell r="EC1039">
            <v>0</v>
          </cell>
          <cell r="ED1039">
            <v>0</v>
          </cell>
          <cell r="EE1039">
            <v>0</v>
          </cell>
          <cell r="EF1039">
            <v>0</v>
          </cell>
          <cell r="EG1039">
            <v>0</v>
          </cell>
          <cell r="EH1039">
            <v>0</v>
          </cell>
          <cell r="EI1039">
            <v>0</v>
          </cell>
          <cell r="EJ1039">
            <v>0</v>
          </cell>
          <cell r="EK1039">
            <v>0</v>
          </cell>
          <cell r="EL1039">
            <v>0</v>
          </cell>
          <cell r="EM1039">
            <v>0</v>
          </cell>
          <cell r="EN1039">
            <v>0</v>
          </cell>
          <cell r="EO1039">
            <v>0</v>
          </cell>
          <cell r="EP1039">
            <v>0</v>
          </cell>
          <cell r="EQ1039">
            <v>0</v>
          </cell>
          <cell r="ER1039">
            <v>0</v>
          </cell>
          <cell r="ES1039">
            <v>0</v>
          </cell>
          <cell r="ET1039">
            <v>0</v>
          </cell>
          <cell r="EU1039">
            <v>0</v>
          </cell>
          <cell r="EV1039">
            <v>0</v>
          </cell>
          <cell r="EW1039">
            <v>0</v>
          </cell>
          <cell r="EX1039">
            <v>0</v>
          </cell>
          <cell r="EY1039">
            <v>0</v>
          </cell>
          <cell r="EZ1039">
            <v>0</v>
          </cell>
          <cell r="FA1039">
            <v>0</v>
          </cell>
          <cell r="FB1039">
            <v>0</v>
          </cell>
          <cell r="FC1039">
            <v>0</v>
          </cell>
          <cell r="FD1039">
            <v>0</v>
          </cell>
          <cell r="FE1039">
            <v>0</v>
          </cell>
          <cell r="FF1039">
            <v>0</v>
          </cell>
          <cell r="FG1039">
            <v>0</v>
          </cell>
          <cell r="FH1039">
            <v>0</v>
          </cell>
          <cell r="FI1039">
            <v>0</v>
          </cell>
          <cell r="FJ1039">
            <v>0</v>
          </cell>
          <cell r="FK1039">
            <v>0</v>
          </cell>
          <cell r="FL1039">
            <v>0</v>
          </cell>
          <cell r="FM1039">
            <v>0</v>
          </cell>
          <cell r="FN1039">
            <v>0</v>
          </cell>
          <cell r="FO1039">
            <v>0</v>
          </cell>
          <cell r="FP1039">
            <v>0</v>
          </cell>
          <cell r="FQ1039">
            <v>0</v>
          </cell>
          <cell r="FR1039">
            <v>0</v>
          </cell>
          <cell r="FS1039">
            <v>0</v>
          </cell>
          <cell r="FT1039">
            <v>0</v>
          </cell>
          <cell r="FU1039">
            <v>0</v>
          </cell>
          <cell r="FV1039">
            <v>0</v>
          </cell>
          <cell r="FW1039">
            <v>0</v>
          </cell>
          <cell r="FX1039">
            <v>0</v>
          </cell>
          <cell r="FY1039">
            <v>0</v>
          </cell>
          <cell r="FZ1039">
            <v>0</v>
          </cell>
          <cell r="GA1039">
            <v>0</v>
          </cell>
          <cell r="GB1039">
            <v>0</v>
          </cell>
          <cell r="GC1039">
            <v>0</v>
          </cell>
          <cell r="GD1039">
            <v>0</v>
          </cell>
          <cell r="GE1039">
            <v>0</v>
          </cell>
          <cell r="GF1039">
            <v>0</v>
          </cell>
          <cell r="GG1039">
            <v>0</v>
          </cell>
          <cell r="GH1039">
            <v>0</v>
          </cell>
          <cell r="GI1039">
            <v>0</v>
          </cell>
          <cell r="GJ1039">
            <v>0</v>
          </cell>
          <cell r="GK1039">
            <v>0</v>
          </cell>
          <cell r="GL1039">
            <v>0</v>
          </cell>
          <cell r="GM1039">
            <v>0</v>
          </cell>
          <cell r="GN1039">
            <v>0</v>
          </cell>
          <cell r="GO1039">
            <v>0</v>
          </cell>
          <cell r="GP1039">
            <v>0</v>
          </cell>
          <cell r="GQ1039">
            <v>0</v>
          </cell>
          <cell r="GR1039">
            <v>0</v>
          </cell>
          <cell r="GS1039">
            <v>0</v>
          </cell>
          <cell r="GT1039">
            <v>0</v>
          </cell>
          <cell r="GU1039">
            <v>0</v>
          </cell>
          <cell r="GV1039">
            <v>0</v>
          </cell>
          <cell r="GW1039">
            <v>0</v>
          </cell>
          <cell r="GX1039">
            <v>0</v>
          </cell>
          <cell r="GY1039">
            <v>0</v>
          </cell>
          <cell r="GZ1039">
            <v>0</v>
          </cell>
          <cell r="HA1039">
            <v>0</v>
          </cell>
          <cell r="HB1039">
            <v>0</v>
          </cell>
          <cell r="HC1039">
            <v>0</v>
          </cell>
          <cell r="HD1039">
            <v>0</v>
          </cell>
          <cell r="HE1039">
            <v>0</v>
          </cell>
          <cell r="HF1039">
            <v>0</v>
          </cell>
          <cell r="HG1039">
            <v>0</v>
          </cell>
          <cell r="HH1039">
            <v>0</v>
          </cell>
          <cell r="HI1039">
            <v>0</v>
          </cell>
          <cell r="HJ1039">
            <v>0</v>
          </cell>
          <cell r="HK1039">
            <v>0</v>
          </cell>
          <cell r="HL1039">
            <v>0</v>
          </cell>
          <cell r="HM1039">
            <v>0</v>
          </cell>
          <cell r="HN1039">
            <v>0</v>
          </cell>
          <cell r="HO1039">
            <v>0</v>
          </cell>
          <cell r="HP1039">
            <v>0</v>
          </cell>
          <cell r="HQ1039">
            <v>0</v>
          </cell>
          <cell r="HR1039">
            <v>0</v>
          </cell>
          <cell r="HS1039">
            <v>0</v>
          </cell>
          <cell r="HT1039">
            <v>0</v>
          </cell>
          <cell r="HU1039">
            <v>0</v>
          </cell>
          <cell r="HV1039">
            <v>0</v>
          </cell>
          <cell r="HW1039">
            <v>0</v>
          </cell>
          <cell r="HX1039">
            <v>0</v>
          </cell>
          <cell r="HY1039">
            <v>0</v>
          </cell>
          <cell r="HZ1039">
            <v>0</v>
          </cell>
          <cell r="IA1039">
            <v>0</v>
          </cell>
          <cell r="IB1039">
            <v>0</v>
          </cell>
          <cell r="IC1039">
            <v>0</v>
          </cell>
          <cell r="ID1039">
            <v>0</v>
          </cell>
          <cell r="IE1039">
            <v>0</v>
          </cell>
          <cell r="IF1039">
            <v>0</v>
          </cell>
          <cell r="IG1039">
            <v>0</v>
          </cell>
          <cell r="IH1039">
            <v>0</v>
          </cell>
          <cell r="II1039">
            <v>0</v>
          </cell>
          <cell r="IJ1039">
            <v>0</v>
          </cell>
          <cell r="IK1039">
            <v>0</v>
          </cell>
          <cell r="IL1039">
            <v>0</v>
          </cell>
          <cell r="IM1039">
            <v>0</v>
          </cell>
          <cell r="IN1039">
            <v>0</v>
          </cell>
          <cell r="IO1039">
            <v>0</v>
          </cell>
          <cell r="IP1039">
            <v>0</v>
          </cell>
          <cell r="IQ1039">
            <v>0</v>
          </cell>
          <cell r="IR1039">
            <v>0</v>
          </cell>
          <cell r="IS1039">
            <v>0</v>
          </cell>
          <cell r="IT1039">
            <v>0</v>
          </cell>
          <cell r="IU1039">
            <v>0</v>
          </cell>
          <cell r="IV1039">
            <v>0</v>
          </cell>
          <cell r="IW1039">
            <v>0</v>
          </cell>
          <cell r="IX1039">
            <v>0</v>
          </cell>
          <cell r="IY1039">
            <v>0</v>
          </cell>
          <cell r="IZ1039">
            <v>0</v>
          </cell>
          <cell r="JA1039">
            <v>0</v>
          </cell>
          <cell r="JB1039">
            <v>0</v>
          </cell>
          <cell r="JC1039">
            <v>0</v>
          </cell>
          <cell r="JD1039">
            <v>0</v>
          </cell>
          <cell r="JE1039">
            <v>0</v>
          </cell>
          <cell r="JF1039">
            <v>0</v>
          </cell>
          <cell r="JG1039">
            <v>0</v>
          </cell>
          <cell r="JH1039">
            <v>0</v>
          </cell>
          <cell r="JI1039">
            <v>0</v>
          </cell>
          <cell r="JJ1039">
            <v>0</v>
          </cell>
          <cell r="JK1039">
            <v>0</v>
          </cell>
          <cell r="JL1039">
            <v>0</v>
          </cell>
          <cell r="JM1039">
            <v>0</v>
          </cell>
          <cell r="JN1039">
            <v>0</v>
          </cell>
          <cell r="JO1039">
            <v>0</v>
          </cell>
          <cell r="JP1039">
            <v>0</v>
          </cell>
          <cell r="JQ1039">
            <v>0</v>
          </cell>
        </row>
        <row r="1040">
          <cell r="D1040" t="str">
            <v>WD_.QF.WYN._.qWY.J_Bar_9_Ranch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0</v>
          </cell>
          <cell r="BD1040">
            <v>0</v>
          </cell>
          <cell r="BE1040">
            <v>0</v>
          </cell>
          <cell r="BF1040">
            <v>0</v>
          </cell>
          <cell r="BG1040">
            <v>0</v>
          </cell>
          <cell r="BH1040">
            <v>0</v>
          </cell>
          <cell r="BI1040">
            <v>0</v>
          </cell>
          <cell r="BJ1040">
            <v>0</v>
          </cell>
          <cell r="BK1040">
            <v>0</v>
          </cell>
          <cell r="BL1040">
            <v>0</v>
          </cell>
          <cell r="BM1040">
            <v>0</v>
          </cell>
          <cell r="BN1040">
            <v>0</v>
          </cell>
          <cell r="BO1040">
            <v>0</v>
          </cell>
          <cell r="BP1040">
            <v>0</v>
          </cell>
          <cell r="BQ1040">
            <v>0</v>
          </cell>
          <cell r="BR1040">
            <v>0</v>
          </cell>
          <cell r="BS1040">
            <v>0</v>
          </cell>
          <cell r="BT1040">
            <v>0</v>
          </cell>
          <cell r="BU1040">
            <v>0</v>
          </cell>
          <cell r="BV1040">
            <v>0</v>
          </cell>
          <cell r="BW1040">
            <v>0</v>
          </cell>
          <cell r="BX1040">
            <v>0</v>
          </cell>
          <cell r="BY1040">
            <v>0</v>
          </cell>
          <cell r="BZ1040">
            <v>0</v>
          </cell>
          <cell r="CA1040">
            <v>0</v>
          </cell>
          <cell r="CB1040">
            <v>0</v>
          </cell>
          <cell r="CC1040">
            <v>0</v>
          </cell>
          <cell r="CD1040">
            <v>0</v>
          </cell>
          <cell r="CE1040">
            <v>0</v>
          </cell>
          <cell r="CF1040">
            <v>0</v>
          </cell>
          <cell r="CG1040">
            <v>0</v>
          </cell>
          <cell r="CH1040">
            <v>0</v>
          </cell>
          <cell r="CI1040">
            <v>0</v>
          </cell>
          <cell r="CJ1040">
            <v>0</v>
          </cell>
          <cell r="CK1040">
            <v>0</v>
          </cell>
          <cell r="CL1040">
            <v>0</v>
          </cell>
          <cell r="CM1040">
            <v>0</v>
          </cell>
          <cell r="CN1040">
            <v>0</v>
          </cell>
          <cell r="CO1040">
            <v>0</v>
          </cell>
          <cell r="CP1040">
            <v>0</v>
          </cell>
          <cell r="CQ1040">
            <v>0</v>
          </cell>
          <cell r="CR1040">
            <v>0</v>
          </cell>
          <cell r="CS1040">
            <v>0</v>
          </cell>
          <cell r="CT1040">
            <v>0</v>
          </cell>
          <cell r="CU1040">
            <v>0</v>
          </cell>
          <cell r="CV1040">
            <v>0</v>
          </cell>
          <cell r="CW1040">
            <v>0</v>
          </cell>
          <cell r="CX1040">
            <v>0</v>
          </cell>
          <cell r="CY1040">
            <v>0</v>
          </cell>
          <cell r="CZ1040">
            <v>0</v>
          </cell>
          <cell r="DA1040">
            <v>0</v>
          </cell>
          <cell r="DB1040">
            <v>0</v>
          </cell>
          <cell r="DC1040">
            <v>0</v>
          </cell>
          <cell r="DD1040">
            <v>0</v>
          </cell>
          <cell r="DE1040">
            <v>0</v>
          </cell>
          <cell r="DF1040">
            <v>0</v>
          </cell>
          <cell r="DG1040">
            <v>0</v>
          </cell>
          <cell r="DH1040">
            <v>0</v>
          </cell>
          <cell r="DI1040">
            <v>0</v>
          </cell>
          <cell r="DJ1040">
            <v>0</v>
          </cell>
          <cell r="DK1040">
            <v>0</v>
          </cell>
          <cell r="DL1040">
            <v>0</v>
          </cell>
          <cell r="DM1040">
            <v>0</v>
          </cell>
          <cell r="DN1040">
            <v>0</v>
          </cell>
          <cell r="DO1040">
            <v>0</v>
          </cell>
          <cell r="DP1040">
            <v>0</v>
          </cell>
          <cell r="DQ1040">
            <v>0</v>
          </cell>
          <cell r="DR1040">
            <v>0</v>
          </cell>
          <cell r="DS1040">
            <v>0</v>
          </cell>
          <cell r="DT1040">
            <v>0</v>
          </cell>
          <cell r="DU1040">
            <v>0</v>
          </cell>
          <cell r="DV1040">
            <v>0</v>
          </cell>
          <cell r="DW1040">
            <v>0</v>
          </cell>
          <cell r="DX1040">
            <v>0</v>
          </cell>
          <cell r="DY1040">
            <v>0</v>
          </cell>
          <cell r="DZ1040">
            <v>0</v>
          </cell>
          <cell r="EA1040">
            <v>0</v>
          </cell>
          <cell r="EB1040">
            <v>0</v>
          </cell>
          <cell r="EC1040">
            <v>0</v>
          </cell>
          <cell r="ED1040">
            <v>0</v>
          </cell>
          <cell r="EE1040">
            <v>0</v>
          </cell>
          <cell r="EF1040">
            <v>0</v>
          </cell>
          <cell r="EG1040">
            <v>0</v>
          </cell>
          <cell r="EH1040">
            <v>0</v>
          </cell>
          <cell r="EI1040">
            <v>0</v>
          </cell>
          <cell r="EJ1040">
            <v>0</v>
          </cell>
          <cell r="EK1040">
            <v>0</v>
          </cell>
          <cell r="EL1040">
            <v>0</v>
          </cell>
          <cell r="EM1040">
            <v>0</v>
          </cell>
          <cell r="EN1040">
            <v>0</v>
          </cell>
          <cell r="EO1040">
            <v>0</v>
          </cell>
          <cell r="EP1040">
            <v>0</v>
          </cell>
          <cell r="EQ1040">
            <v>0</v>
          </cell>
          <cell r="ER1040">
            <v>0</v>
          </cell>
          <cell r="ES1040">
            <v>0</v>
          </cell>
          <cell r="ET1040">
            <v>0</v>
          </cell>
          <cell r="EU1040">
            <v>0</v>
          </cell>
          <cell r="EV1040">
            <v>0</v>
          </cell>
          <cell r="EW1040">
            <v>0</v>
          </cell>
          <cell r="EX1040">
            <v>0</v>
          </cell>
          <cell r="EY1040">
            <v>0</v>
          </cell>
          <cell r="EZ1040">
            <v>0</v>
          </cell>
          <cell r="FA1040">
            <v>0</v>
          </cell>
          <cell r="FB1040">
            <v>0</v>
          </cell>
          <cell r="FC1040">
            <v>0</v>
          </cell>
          <cell r="FD1040">
            <v>0</v>
          </cell>
          <cell r="FE1040">
            <v>0</v>
          </cell>
          <cell r="FF1040">
            <v>0</v>
          </cell>
          <cell r="FG1040">
            <v>0</v>
          </cell>
          <cell r="FH1040">
            <v>0</v>
          </cell>
          <cell r="FI1040">
            <v>0</v>
          </cell>
          <cell r="FJ1040">
            <v>0</v>
          </cell>
          <cell r="FK1040">
            <v>0</v>
          </cell>
          <cell r="FL1040">
            <v>0</v>
          </cell>
          <cell r="FM1040">
            <v>0</v>
          </cell>
          <cell r="FN1040">
            <v>0</v>
          </cell>
          <cell r="FO1040">
            <v>0</v>
          </cell>
          <cell r="FP1040">
            <v>0</v>
          </cell>
          <cell r="FQ1040">
            <v>0</v>
          </cell>
          <cell r="FR1040">
            <v>0</v>
          </cell>
          <cell r="FS1040">
            <v>0</v>
          </cell>
          <cell r="FT1040">
            <v>0</v>
          </cell>
          <cell r="FU1040">
            <v>0</v>
          </cell>
          <cell r="FV1040">
            <v>0</v>
          </cell>
          <cell r="FW1040">
            <v>0</v>
          </cell>
          <cell r="FX1040">
            <v>0</v>
          </cell>
          <cell r="FY1040">
            <v>0</v>
          </cell>
          <cell r="FZ1040">
            <v>0</v>
          </cell>
          <cell r="GA1040">
            <v>0</v>
          </cell>
          <cell r="GB1040">
            <v>0</v>
          </cell>
          <cell r="GC1040">
            <v>0</v>
          </cell>
          <cell r="GD1040">
            <v>0</v>
          </cell>
          <cell r="GE1040">
            <v>0</v>
          </cell>
          <cell r="GF1040">
            <v>0</v>
          </cell>
          <cell r="GG1040">
            <v>0</v>
          </cell>
          <cell r="GH1040">
            <v>0</v>
          </cell>
          <cell r="GI1040">
            <v>0</v>
          </cell>
          <cell r="GJ1040">
            <v>0</v>
          </cell>
          <cell r="GK1040">
            <v>0</v>
          </cell>
          <cell r="GL1040">
            <v>0</v>
          </cell>
          <cell r="GM1040">
            <v>0</v>
          </cell>
          <cell r="GN1040">
            <v>0</v>
          </cell>
          <cell r="GO1040">
            <v>0</v>
          </cell>
          <cell r="GP1040">
            <v>0</v>
          </cell>
          <cell r="GQ1040">
            <v>0</v>
          </cell>
          <cell r="GR1040">
            <v>0</v>
          </cell>
          <cell r="GS1040">
            <v>0</v>
          </cell>
          <cell r="GT1040">
            <v>0</v>
          </cell>
          <cell r="GU1040">
            <v>0</v>
          </cell>
          <cell r="GV1040">
            <v>0</v>
          </cell>
          <cell r="GW1040">
            <v>0</v>
          </cell>
          <cell r="GX1040">
            <v>0</v>
          </cell>
          <cell r="GY1040">
            <v>0</v>
          </cell>
          <cell r="GZ1040">
            <v>0</v>
          </cell>
          <cell r="HA1040">
            <v>0</v>
          </cell>
          <cell r="HB1040">
            <v>0</v>
          </cell>
          <cell r="HC1040">
            <v>0</v>
          </cell>
          <cell r="HD1040">
            <v>0</v>
          </cell>
          <cell r="HE1040">
            <v>0</v>
          </cell>
          <cell r="HF1040">
            <v>0</v>
          </cell>
          <cell r="HG1040">
            <v>0</v>
          </cell>
          <cell r="HH1040">
            <v>0</v>
          </cell>
          <cell r="HI1040">
            <v>0</v>
          </cell>
          <cell r="HJ1040">
            <v>0</v>
          </cell>
          <cell r="HK1040">
            <v>0</v>
          </cell>
          <cell r="HL1040">
            <v>0</v>
          </cell>
          <cell r="HM1040">
            <v>0</v>
          </cell>
          <cell r="HN1040">
            <v>0</v>
          </cell>
          <cell r="HO1040">
            <v>0</v>
          </cell>
          <cell r="HP1040">
            <v>0</v>
          </cell>
          <cell r="HQ1040">
            <v>0</v>
          </cell>
          <cell r="HR1040">
            <v>0</v>
          </cell>
          <cell r="HS1040">
            <v>0</v>
          </cell>
          <cell r="HT1040">
            <v>0</v>
          </cell>
          <cell r="HU1040">
            <v>0</v>
          </cell>
          <cell r="HV1040">
            <v>0</v>
          </cell>
          <cell r="HW1040">
            <v>0</v>
          </cell>
          <cell r="HX1040">
            <v>0</v>
          </cell>
          <cell r="HY1040">
            <v>0</v>
          </cell>
          <cell r="HZ1040">
            <v>0</v>
          </cell>
          <cell r="IA1040">
            <v>0</v>
          </cell>
          <cell r="IB1040">
            <v>0</v>
          </cell>
          <cell r="IC1040">
            <v>0</v>
          </cell>
          <cell r="ID1040">
            <v>0</v>
          </cell>
          <cell r="IE1040">
            <v>0</v>
          </cell>
          <cell r="IF1040">
            <v>0</v>
          </cell>
          <cell r="IG1040">
            <v>0</v>
          </cell>
          <cell r="IH1040">
            <v>0</v>
          </cell>
          <cell r="II1040">
            <v>0</v>
          </cell>
          <cell r="IJ1040">
            <v>0</v>
          </cell>
          <cell r="IK1040">
            <v>0</v>
          </cell>
          <cell r="IL1040">
            <v>0</v>
          </cell>
          <cell r="IM1040">
            <v>0</v>
          </cell>
          <cell r="IN1040">
            <v>0</v>
          </cell>
          <cell r="IO1040">
            <v>0</v>
          </cell>
          <cell r="IP1040">
            <v>0</v>
          </cell>
          <cell r="IQ1040">
            <v>0</v>
          </cell>
          <cell r="IR1040">
            <v>0</v>
          </cell>
          <cell r="IS1040">
            <v>0</v>
          </cell>
          <cell r="IT1040">
            <v>0</v>
          </cell>
          <cell r="IU1040">
            <v>0</v>
          </cell>
          <cell r="IV1040">
            <v>0</v>
          </cell>
          <cell r="IW1040">
            <v>0</v>
          </cell>
          <cell r="IX1040">
            <v>0</v>
          </cell>
          <cell r="IY1040">
            <v>0</v>
          </cell>
          <cell r="IZ1040">
            <v>0</v>
          </cell>
          <cell r="JA1040">
            <v>0</v>
          </cell>
          <cell r="JB1040">
            <v>0</v>
          </cell>
          <cell r="JC1040">
            <v>0</v>
          </cell>
          <cell r="JD1040">
            <v>0</v>
          </cell>
          <cell r="JE1040">
            <v>0</v>
          </cell>
          <cell r="JF1040">
            <v>0</v>
          </cell>
          <cell r="JG1040">
            <v>0</v>
          </cell>
          <cell r="JH1040">
            <v>0</v>
          </cell>
          <cell r="JI1040">
            <v>0</v>
          </cell>
          <cell r="JJ1040">
            <v>0</v>
          </cell>
          <cell r="JK1040">
            <v>0</v>
          </cell>
          <cell r="JL1040">
            <v>0</v>
          </cell>
          <cell r="JM1040">
            <v>0</v>
          </cell>
          <cell r="JN1040">
            <v>0</v>
          </cell>
          <cell r="JO1040">
            <v>0</v>
          </cell>
          <cell r="JP1040">
            <v>0</v>
          </cell>
          <cell r="JQ1040">
            <v>0</v>
          </cell>
        </row>
        <row r="1041">
          <cell r="D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0</v>
          </cell>
          <cell r="BD1041">
            <v>0</v>
          </cell>
          <cell r="BE1041">
            <v>0</v>
          </cell>
          <cell r="BF1041">
            <v>0</v>
          </cell>
          <cell r="BG1041">
            <v>0</v>
          </cell>
          <cell r="BH1041">
            <v>0</v>
          </cell>
          <cell r="BI1041">
            <v>0</v>
          </cell>
          <cell r="BJ1041">
            <v>0</v>
          </cell>
          <cell r="BK1041">
            <v>0</v>
          </cell>
          <cell r="BL1041">
            <v>0</v>
          </cell>
          <cell r="BM1041">
            <v>0</v>
          </cell>
          <cell r="BN1041">
            <v>0</v>
          </cell>
          <cell r="BO1041">
            <v>0</v>
          </cell>
          <cell r="BP1041">
            <v>0</v>
          </cell>
          <cell r="BQ1041">
            <v>0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0</v>
          </cell>
          <cell r="BW1041">
            <v>0</v>
          </cell>
          <cell r="BX1041">
            <v>0</v>
          </cell>
          <cell r="BY1041">
            <v>0</v>
          </cell>
          <cell r="BZ1041">
            <v>0</v>
          </cell>
          <cell r="CA1041">
            <v>0</v>
          </cell>
          <cell r="CB1041">
            <v>0</v>
          </cell>
          <cell r="CC1041">
            <v>0</v>
          </cell>
          <cell r="CD1041">
            <v>0</v>
          </cell>
          <cell r="CE1041">
            <v>0</v>
          </cell>
          <cell r="CF1041">
            <v>0</v>
          </cell>
          <cell r="CG1041">
            <v>0</v>
          </cell>
          <cell r="CH1041">
            <v>0</v>
          </cell>
          <cell r="CI1041">
            <v>0</v>
          </cell>
          <cell r="CJ1041">
            <v>0</v>
          </cell>
          <cell r="CK1041">
            <v>0</v>
          </cell>
          <cell r="CL1041">
            <v>0</v>
          </cell>
          <cell r="CM1041">
            <v>0</v>
          </cell>
          <cell r="CN1041">
            <v>0</v>
          </cell>
          <cell r="CO1041">
            <v>0</v>
          </cell>
          <cell r="CP1041">
            <v>0</v>
          </cell>
          <cell r="CQ1041">
            <v>0</v>
          </cell>
          <cell r="CR1041">
            <v>0</v>
          </cell>
          <cell r="CS1041">
            <v>0</v>
          </cell>
          <cell r="CT1041">
            <v>0</v>
          </cell>
          <cell r="CU1041">
            <v>0</v>
          </cell>
          <cell r="CV1041">
            <v>0</v>
          </cell>
          <cell r="CW1041">
            <v>0</v>
          </cell>
          <cell r="CX1041">
            <v>0</v>
          </cell>
          <cell r="CY1041">
            <v>0</v>
          </cell>
          <cell r="CZ1041">
            <v>0</v>
          </cell>
          <cell r="DA1041">
            <v>0</v>
          </cell>
          <cell r="DB1041">
            <v>0</v>
          </cell>
          <cell r="DC1041">
            <v>0</v>
          </cell>
          <cell r="DD1041">
            <v>0</v>
          </cell>
          <cell r="DE1041">
            <v>0</v>
          </cell>
          <cell r="DF1041">
            <v>0</v>
          </cell>
          <cell r="DG1041">
            <v>0</v>
          </cell>
          <cell r="DH1041">
            <v>0</v>
          </cell>
          <cell r="DI1041">
            <v>0</v>
          </cell>
          <cell r="DJ1041">
            <v>0</v>
          </cell>
          <cell r="DK1041">
            <v>0</v>
          </cell>
          <cell r="DL1041">
            <v>0</v>
          </cell>
          <cell r="DM1041">
            <v>0</v>
          </cell>
          <cell r="DN1041">
            <v>0</v>
          </cell>
          <cell r="DO1041">
            <v>0</v>
          </cell>
          <cell r="DP1041">
            <v>0</v>
          </cell>
          <cell r="DQ1041">
            <v>0</v>
          </cell>
          <cell r="DR1041">
            <v>0</v>
          </cell>
          <cell r="DS1041">
            <v>0</v>
          </cell>
          <cell r="DT1041">
            <v>0</v>
          </cell>
          <cell r="DU1041">
            <v>0</v>
          </cell>
          <cell r="DV1041">
            <v>0</v>
          </cell>
          <cell r="DW1041">
            <v>0</v>
          </cell>
          <cell r="DX1041">
            <v>0</v>
          </cell>
          <cell r="DY1041">
            <v>0</v>
          </cell>
          <cell r="DZ1041">
            <v>0</v>
          </cell>
          <cell r="EA1041">
            <v>0</v>
          </cell>
          <cell r="EB1041">
            <v>0</v>
          </cell>
          <cell r="EC1041">
            <v>0</v>
          </cell>
          <cell r="ED1041">
            <v>0</v>
          </cell>
          <cell r="EE1041">
            <v>0</v>
          </cell>
          <cell r="EF1041">
            <v>0</v>
          </cell>
          <cell r="EG1041">
            <v>0</v>
          </cell>
          <cell r="EH1041">
            <v>0</v>
          </cell>
          <cell r="EI1041">
            <v>0</v>
          </cell>
          <cell r="EJ1041">
            <v>0</v>
          </cell>
          <cell r="EK1041">
            <v>0</v>
          </cell>
          <cell r="EL1041">
            <v>0</v>
          </cell>
          <cell r="EM1041">
            <v>0</v>
          </cell>
          <cell r="EN1041">
            <v>0</v>
          </cell>
          <cell r="EO1041">
            <v>0</v>
          </cell>
          <cell r="EP1041">
            <v>0</v>
          </cell>
          <cell r="EQ1041">
            <v>0</v>
          </cell>
          <cell r="ER1041">
            <v>0</v>
          </cell>
          <cell r="ES1041">
            <v>0</v>
          </cell>
          <cell r="ET1041">
            <v>0</v>
          </cell>
          <cell r="EU1041">
            <v>0</v>
          </cell>
          <cell r="EV1041">
            <v>0</v>
          </cell>
          <cell r="EW1041">
            <v>0</v>
          </cell>
          <cell r="EX1041">
            <v>0</v>
          </cell>
          <cell r="EY1041">
            <v>0</v>
          </cell>
          <cell r="EZ1041">
            <v>0</v>
          </cell>
          <cell r="FA1041">
            <v>0</v>
          </cell>
          <cell r="FB1041">
            <v>0</v>
          </cell>
          <cell r="FC1041">
            <v>0</v>
          </cell>
          <cell r="FD1041">
            <v>0</v>
          </cell>
          <cell r="FE1041">
            <v>0</v>
          </cell>
          <cell r="FF1041">
            <v>0</v>
          </cell>
          <cell r="FG1041">
            <v>0</v>
          </cell>
          <cell r="FH1041">
            <v>0</v>
          </cell>
          <cell r="FI1041">
            <v>0</v>
          </cell>
          <cell r="FJ1041">
            <v>0</v>
          </cell>
          <cell r="FK1041">
            <v>0</v>
          </cell>
          <cell r="FL1041">
            <v>0</v>
          </cell>
          <cell r="FM1041">
            <v>0</v>
          </cell>
          <cell r="FN1041">
            <v>0</v>
          </cell>
          <cell r="FO1041">
            <v>0</v>
          </cell>
          <cell r="FP1041">
            <v>0</v>
          </cell>
          <cell r="FQ1041">
            <v>0</v>
          </cell>
          <cell r="FR1041">
            <v>0</v>
          </cell>
          <cell r="FS1041">
            <v>0</v>
          </cell>
          <cell r="FT1041">
            <v>0</v>
          </cell>
          <cell r="FU1041">
            <v>0</v>
          </cell>
          <cell r="FV1041">
            <v>0</v>
          </cell>
          <cell r="FW1041">
            <v>0</v>
          </cell>
          <cell r="FX1041">
            <v>0</v>
          </cell>
          <cell r="FY1041">
            <v>0</v>
          </cell>
          <cell r="FZ1041">
            <v>0</v>
          </cell>
          <cell r="GA1041">
            <v>0</v>
          </cell>
          <cell r="GB1041">
            <v>0</v>
          </cell>
          <cell r="GC1041">
            <v>0</v>
          </cell>
          <cell r="GD1041">
            <v>0</v>
          </cell>
          <cell r="GE1041">
            <v>0</v>
          </cell>
          <cell r="GF1041">
            <v>0</v>
          </cell>
          <cell r="GG1041">
            <v>0</v>
          </cell>
          <cell r="GH1041">
            <v>0</v>
          </cell>
          <cell r="GI1041">
            <v>0</v>
          </cell>
          <cell r="GJ1041">
            <v>0</v>
          </cell>
          <cell r="GK1041">
            <v>0</v>
          </cell>
          <cell r="GL1041">
            <v>0</v>
          </cell>
          <cell r="GM1041">
            <v>0</v>
          </cell>
          <cell r="GN1041">
            <v>0</v>
          </cell>
          <cell r="GO1041">
            <v>0</v>
          </cell>
          <cell r="GP1041">
            <v>0</v>
          </cell>
          <cell r="GQ1041">
            <v>0</v>
          </cell>
          <cell r="GR1041">
            <v>0</v>
          </cell>
          <cell r="GS1041">
            <v>0</v>
          </cell>
          <cell r="GT1041">
            <v>0</v>
          </cell>
          <cell r="GU1041">
            <v>0</v>
          </cell>
          <cell r="GV1041">
            <v>0</v>
          </cell>
          <cell r="GW1041">
            <v>0</v>
          </cell>
          <cell r="GX1041">
            <v>0</v>
          </cell>
          <cell r="GY1041">
            <v>0</v>
          </cell>
          <cell r="GZ1041">
            <v>0</v>
          </cell>
          <cell r="HA1041">
            <v>0</v>
          </cell>
          <cell r="HB1041">
            <v>0</v>
          </cell>
          <cell r="HC1041">
            <v>0</v>
          </cell>
          <cell r="HD1041">
            <v>0</v>
          </cell>
          <cell r="HE1041">
            <v>0</v>
          </cell>
          <cell r="HF1041">
            <v>0</v>
          </cell>
          <cell r="HG1041">
            <v>0</v>
          </cell>
          <cell r="HH1041">
            <v>0</v>
          </cell>
          <cell r="HI1041">
            <v>0</v>
          </cell>
          <cell r="HJ1041">
            <v>0</v>
          </cell>
          <cell r="HK1041">
            <v>0</v>
          </cell>
          <cell r="HL1041">
            <v>0</v>
          </cell>
          <cell r="HM1041">
            <v>0</v>
          </cell>
          <cell r="HN1041">
            <v>0</v>
          </cell>
          <cell r="HO1041">
            <v>0</v>
          </cell>
          <cell r="HP1041">
            <v>0</v>
          </cell>
          <cell r="HQ1041">
            <v>0</v>
          </cell>
          <cell r="HR1041">
            <v>0</v>
          </cell>
          <cell r="HS1041">
            <v>0</v>
          </cell>
          <cell r="HT1041">
            <v>0</v>
          </cell>
          <cell r="HU1041">
            <v>0</v>
          </cell>
          <cell r="HV1041">
            <v>0</v>
          </cell>
          <cell r="HW1041">
            <v>0</v>
          </cell>
          <cell r="HX1041">
            <v>0</v>
          </cell>
          <cell r="HY1041">
            <v>0</v>
          </cell>
          <cell r="HZ1041">
            <v>0</v>
          </cell>
          <cell r="IA1041">
            <v>0</v>
          </cell>
          <cell r="IB1041">
            <v>0</v>
          </cell>
          <cell r="IC1041">
            <v>0</v>
          </cell>
          <cell r="ID1041">
            <v>0</v>
          </cell>
          <cell r="IE1041">
            <v>0</v>
          </cell>
          <cell r="IF1041">
            <v>0</v>
          </cell>
          <cell r="IG1041">
            <v>0</v>
          </cell>
          <cell r="IH1041">
            <v>0</v>
          </cell>
          <cell r="II1041">
            <v>0</v>
          </cell>
          <cell r="IJ1041">
            <v>0</v>
          </cell>
          <cell r="IK1041">
            <v>0</v>
          </cell>
          <cell r="IL1041">
            <v>0</v>
          </cell>
          <cell r="IM1041">
            <v>0</v>
          </cell>
          <cell r="IN1041">
            <v>0</v>
          </cell>
          <cell r="IO1041">
            <v>0</v>
          </cell>
          <cell r="IP1041">
            <v>0</v>
          </cell>
          <cell r="IQ1041">
            <v>0</v>
          </cell>
          <cell r="IR1041">
            <v>0</v>
          </cell>
          <cell r="IS1041">
            <v>0</v>
          </cell>
          <cell r="IT1041">
            <v>0</v>
          </cell>
          <cell r="IU1041">
            <v>0</v>
          </cell>
          <cell r="IV1041">
            <v>0</v>
          </cell>
          <cell r="IW1041">
            <v>0</v>
          </cell>
          <cell r="IX1041">
            <v>0</v>
          </cell>
          <cell r="IY1041">
            <v>0</v>
          </cell>
          <cell r="IZ1041">
            <v>0</v>
          </cell>
          <cell r="JA1041">
            <v>0</v>
          </cell>
          <cell r="JB1041">
            <v>0</v>
          </cell>
          <cell r="JC1041">
            <v>0</v>
          </cell>
          <cell r="JD1041">
            <v>0</v>
          </cell>
          <cell r="JE1041">
            <v>0</v>
          </cell>
          <cell r="JF1041">
            <v>0</v>
          </cell>
          <cell r="JG1041">
            <v>0</v>
          </cell>
          <cell r="JH1041">
            <v>0</v>
          </cell>
          <cell r="JI1041">
            <v>0</v>
          </cell>
          <cell r="JJ1041">
            <v>0</v>
          </cell>
          <cell r="JK1041">
            <v>0</v>
          </cell>
          <cell r="JL1041">
            <v>0</v>
          </cell>
          <cell r="JM1041">
            <v>0</v>
          </cell>
          <cell r="JN1041">
            <v>0</v>
          </cell>
          <cell r="JO1041">
            <v>0</v>
          </cell>
          <cell r="JP1041">
            <v>0</v>
          </cell>
          <cell r="JQ1041">
            <v>0</v>
          </cell>
        </row>
        <row r="1042"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0</v>
          </cell>
          <cell r="BD1042">
            <v>0</v>
          </cell>
          <cell r="BE1042">
            <v>0</v>
          </cell>
          <cell r="BF1042">
            <v>0</v>
          </cell>
          <cell r="BG1042">
            <v>0</v>
          </cell>
          <cell r="BH1042">
            <v>0</v>
          </cell>
          <cell r="BI1042">
            <v>0</v>
          </cell>
          <cell r="BJ1042">
            <v>0</v>
          </cell>
          <cell r="BK1042">
            <v>0</v>
          </cell>
          <cell r="BL1042">
            <v>0</v>
          </cell>
          <cell r="BM1042">
            <v>0</v>
          </cell>
          <cell r="BN1042">
            <v>0</v>
          </cell>
          <cell r="BO1042">
            <v>0</v>
          </cell>
          <cell r="BP1042">
            <v>0</v>
          </cell>
          <cell r="BQ1042">
            <v>0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0</v>
          </cell>
          <cell r="BW1042">
            <v>0</v>
          </cell>
          <cell r="BX1042">
            <v>0</v>
          </cell>
          <cell r="BY1042">
            <v>0</v>
          </cell>
          <cell r="BZ1042">
            <v>0</v>
          </cell>
          <cell r="CA1042">
            <v>0</v>
          </cell>
          <cell r="CB1042">
            <v>0</v>
          </cell>
          <cell r="CC1042">
            <v>0</v>
          </cell>
          <cell r="CD1042">
            <v>0</v>
          </cell>
          <cell r="CE1042">
            <v>0</v>
          </cell>
          <cell r="CF1042">
            <v>0</v>
          </cell>
          <cell r="CG1042">
            <v>0</v>
          </cell>
          <cell r="CH1042">
            <v>0</v>
          </cell>
          <cell r="CI1042">
            <v>0</v>
          </cell>
          <cell r="CJ1042">
            <v>0</v>
          </cell>
          <cell r="CK1042">
            <v>0</v>
          </cell>
          <cell r="CL1042">
            <v>0</v>
          </cell>
          <cell r="CM1042">
            <v>0</v>
          </cell>
          <cell r="CN1042">
            <v>0</v>
          </cell>
          <cell r="CO1042">
            <v>0</v>
          </cell>
          <cell r="CP1042">
            <v>0</v>
          </cell>
          <cell r="CQ1042">
            <v>0</v>
          </cell>
          <cell r="CR1042">
            <v>0</v>
          </cell>
          <cell r="CS1042">
            <v>0</v>
          </cell>
          <cell r="CT1042">
            <v>0</v>
          </cell>
          <cell r="CU1042">
            <v>0</v>
          </cell>
          <cell r="CV1042">
            <v>0</v>
          </cell>
          <cell r="CW1042">
            <v>0</v>
          </cell>
          <cell r="CX1042">
            <v>0</v>
          </cell>
          <cell r="CY1042">
            <v>0</v>
          </cell>
          <cell r="CZ1042">
            <v>0</v>
          </cell>
          <cell r="DA1042">
            <v>0</v>
          </cell>
          <cell r="DB1042">
            <v>0</v>
          </cell>
          <cell r="DC1042">
            <v>0</v>
          </cell>
          <cell r="DD1042">
            <v>0</v>
          </cell>
          <cell r="DE1042">
            <v>0</v>
          </cell>
          <cell r="DF1042">
            <v>0</v>
          </cell>
          <cell r="DG1042">
            <v>0</v>
          </cell>
          <cell r="DH1042">
            <v>0</v>
          </cell>
          <cell r="DI1042">
            <v>0</v>
          </cell>
          <cell r="DJ1042">
            <v>0</v>
          </cell>
          <cell r="DK1042">
            <v>0</v>
          </cell>
          <cell r="DL1042">
            <v>0</v>
          </cell>
          <cell r="DM1042">
            <v>0</v>
          </cell>
          <cell r="DN1042">
            <v>0</v>
          </cell>
          <cell r="DO1042">
            <v>0</v>
          </cell>
          <cell r="DP1042">
            <v>0</v>
          </cell>
          <cell r="DQ1042">
            <v>0</v>
          </cell>
          <cell r="DR1042">
            <v>0</v>
          </cell>
          <cell r="DS1042">
            <v>0</v>
          </cell>
          <cell r="DT1042">
            <v>0</v>
          </cell>
          <cell r="DU1042">
            <v>0</v>
          </cell>
          <cell r="DV1042">
            <v>0</v>
          </cell>
          <cell r="DW1042">
            <v>0</v>
          </cell>
          <cell r="DX1042">
            <v>0</v>
          </cell>
          <cell r="DY1042">
            <v>0</v>
          </cell>
          <cell r="DZ1042">
            <v>0</v>
          </cell>
          <cell r="EA1042">
            <v>0</v>
          </cell>
          <cell r="EB1042">
            <v>0</v>
          </cell>
          <cell r="EC1042">
            <v>0</v>
          </cell>
          <cell r="ED1042">
            <v>0</v>
          </cell>
          <cell r="EE1042">
            <v>0</v>
          </cell>
          <cell r="EF1042">
            <v>0</v>
          </cell>
          <cell r="EG1042">
            <v>0</v>
          </cell>
          <cell r="EH1042">
            <v>0</v>
          </cell>
          <cell r="EI1042">
            <v>0</v>
          </cell>
          <cell r="EJ1042">
            <v>0</v>
          </cell>
          <cell r="EK1042">
            <v>0</v>
          </cell>
          <cell r="EL1042">
            <v>0</v>
          </cell>
          <cell r="EM1042">
            <v>0</v>
          </cell>
          <cell r="EN1042">
            <v>0</v>
          </cell>
          <cell r="EO1042">
            <v>0</v>
          </cell>
          <cell r="EP1042">
            <v>0</v>
          </cell>
          <cell r="EQ1042">
            <v>0</v>
          </cell>
          <cell r="ER1042">
            <v>0</v>
          </cell>
          <cell r="ES1042">
            <v>0</v>
          </cell>
          <cell r="ET1042">
            <v>0</v>
          </cell>
          <cell r="EU1042">
            <v>0</v>
          </cell>
          <cell r="EV1042">
            <v>0</v>
          </cell>
          <cell r="EW1042">
            <v>0</v>
          </cell>
          <cell r="EX1042">
            <v>0</v>
          </cell>
          <cell r="EY1042">
            <v>0</v>
          </cell>
          <cell r="EZ1042">
            <v>0</v>
          </cell>
          <cell r="FA1042">
            <v>0</v>
          </cell>
          <cell r="FB1042">
            <v>0</v>
          </cell>
          <cell r="FC1042">
            <v>0</v>
          </cell>
          <cell r="FD1042">
            <v>0</v>
          </cell>
          <cell r="FE1042">
            <v>0</v>
          </cell>
          <cell r="FF1042">
            <v>0</v>
          </cell>
          <cell r="FG1042">
            <v>0</v>
          </cell>
          <cell r="FH1042">
            <v>0</v>
          </cell>
          <cell r="FI1042">
            <v>0</v>
          </cell>
          <cell r="FJ1042">
            <v>0</v>
          </cell>
          <cell r="FK1042">
            <v>0</v>
          </cell>
          <cell r="FL1042">
            <v>0</v>
          </cell>
          <cell r="FM1042">
            <v>0</v>
          </cell>
          <cell r="FN1042">
            <v>0</v>
          </cell>
          <cell r="FO1042">
            <v>0</v>
          </cell>
          <cell r="FP1042">
            <v>0</v>
          </cell>
          <cell r="FQ1042">
            <v>0</v>
          </cell>
          <cell r="FR1042">
            <v>0</v>
          </cell>
          <cell r="FS1042">
            <v>0</v>
          </cell>
          <cell r="FT1042">
            <v>0</v>
          </cell>
          <cell r="FU1042">
            <v>0</v>
          </cell>
          <cell r="FV1042">
            <v>0</v>
          </cell>
          <cell r="FW1042">
            <v>0</v>
          </cell>
          <cell r="FX1042">
            <v>0</v>
          </cell>
          <cell r="FY1042">
            <v>0</v>
          </cell>
          <cell r="FZ1042">
            <v>0</v>
          </cell>
          <cell r="GA1042">
            <v>0</v>
          </cell>
          <cell r="GB1042">
            <v>0</v>
          </cell>
          <cell r="GC1042">
            <v>0</v>
          </cell>
          <cell r="GD1042">
            <v>0</v>
          </cell>
          <cell r="GE1042">
            <v>0</v>
          </cell>
          <cell r="GF1042">
            <v>0</v>
          </cell>
          <cell r="GG1042">
            <v>0</v>
          </cell>
          <cell r="GH1042">
            <v>0</v>
          </cell>
          <cell r="GI1042">
            <v>0</v>
          </cell>
          <cell r="GJ1042">
            <v>0</v>
          </cell>
          <cell r="GK1042">
            <v>0</v>
          </cell>
          <cell r="GL1042">
            <v>0</v>
          </cell>
          <cell r="GM1042">
            <v>0</v>
          </cell>
          <cell r="GN1042">
            <v>0</v>
          </cell>
          <cell r="GO1042">
            <v>0</v>
          </cell>
          <cell r="GP1042">
            <v>0</v>
          </cell>
          <cell r="GQ1042">
            <v>0</v>
          </cell>
          <cell r="GR1042">
            <v>0</v>
          </cell>
          <cell r="GS1042">
            <v>0</v>
          </cell>
          <cell r="GT1042">
            <v>0</v>
          </cell>
          <cell r="GU1042">
            <v>0</v>
          </cell>
          <cell r="GV1042">
            <v>0</v>
          </cell>
          <cell r="GW1042">
            <v>0</v>
          </cell>
          <cell r="GX1042">
            <v>0</v>
          </cell>
          <cell r="GY1042">
            <v>0</v>
          </cell>
          <cell r="GZ1042">
            <v>0</v>
          </cell>
          <cell r="HA1042">
            <v>0</v>
          </cell>
          <cell r="HB1042">
            <v>0</v>
          </cell>
          <cell r="HC1042">
            <v>0</v>
          </cell>
          <cell r="HD1042">
            <v>0</v>
          </cell>
          <cell r="HE1042">
            <v>0</v>
          </cell>
          <cell r="HF1042">
            <v>0</v>
          </cell>
          <cell r="HG1042">
            <v>0</v>
          </cell>
          <cell r="HH1042">
            <v>0</v>
          </cell>
          <cell r="HI1042">
            <v>0</v>
          </cell>
          <cell r="HJ1042">
            <v>0</v>
          </cell>
          <cell r="HK1042">
            <v>0</v>
          </cell>
          <cell r="HL1042">
            <v>0</v>
          </cell>
          <cell r="HM1042">
            <v>0</v>
          </cell>
          <cell r="HN1042">
            <v>0</v>
          </cell>
          <cell r="HO1042">
            <v>0</v>
          </cell>
          <cell r="HP1042">
            <v>0</v>
          </cell>
          <cell r="HQ1042">
            <v>0</v>
          </cell>
          <cell r="HR1042">
            <v>0</v>
          </cell>
          <cell r="HS1042">
            <v>0</v>
          </cell>
          <cell r="HT1042">
            <v>0</v>
          </cell>
          <cell r="HU1042">
            <v>0</v>
          </cell>
          <cell r="HV1042">
            <v>0</v>
          </cell>
          <cell r="HW1042">
            <v>0</v>
          </cell>
          <cell r="HX1042">
            <v>0</v>
          </cell>
          <cell r="HY1042">
            <v>0</v>
          </cell>
          <cell r="HZ1042">
            <v>0</v>
          </cell>
          <cell r="IA1042">
            <v>0</v>
          </cell>
          <cell r="IB1042">
            <v>0</v>
          </cell>
          <cell r="IC1042">
            <v>0</v>
          </cell>
          <cell r="ID1042">
            <v>0</v>
          </cell>
          <cell r="IE1042">
            <v>0</v>
          </cell>
          <cell r="IF1042">
            <v>0</v>
          </cell>
          <cell r="IG1042">
            <v>0</v>
          </cell>
          <cell r="IH1042">
            <v>0</v>
          </cell>
          <cell r="II1042">
            <v>0</v>
          </cell>
          <cell r="IJ1042">
            <v>0</v>
          </cell>
          <cell r="IK1042">
            <v>0</v>
          </cell>
          <cell r="IL1042">
            <v>0</v>
          </cell>
          <cell r="IM1042">
            <v>0</v>
          </cell>
          <cell r="IN1042">
            <v>0</v>
          </cell>
          <cell r="IO1042">
            <v>0</v>
          </cell>
          <cell r="IP1042">
            <v>0</v>
          </cell>
          <cell r="IQ1042">
            <v>0</v>
          </cell>
          <cell r="IR1042">
            <v>0</v>
          </cell>
          <cell r="IS1042">
            <v>0</v>
          </cell>
          <cell r="IT1042">
            <v>0</v>
          </cell>
          <cell r="IU1042">
            <v>0</v>
          </cell>
          <cell r="IV1042">
            <v>0</v>
          </cell>
          <cell r="IW1042">
            <v>0</v>
          </cell>
          <cell r="IX1042">
            <v>0</v>
          </cell>
          <cell r="IY1042">
            <v>0</v>
          </cell>
          <cell r="IZ1042">
            <v>0</v>
          </cell>
          <cell r="JA1042">
            <v>0</v>
          </cell>
          <cell r="JB1042">
            <v>0</v>
          </cell>
          <cell r="JC1042">
            <v>0</v>
          </cell>
          <cell r="JD1042">
            <v>0</v>
          </cell>
          <cell r="JE1042">
            <v>0</v>
          </cell>
          <cell r="JF1042">
            <v>0</v>
          </cell>
          <cell r="JG1042">
            <v>0</v>
          </cell>
          <cell r="JH1042">
            <v>0</v>
          </cell>
          <cell r="JI1042">
            <v>0</v>
          </cell>
          <cell r="JJ1042">
            <v>0</v>
          </cell>
          <cell r="JK1042">
            <v>0</v>
          </cell>
          <cell r="JL1042">
            <v>0</v>
          </cell>
          <cell r="JM1042">
            <v>0</v>
          </cell>
          <cell r="JN1042">
            <v>0</v>
          </cell>
          <cell r="JO1042">
            <v>0</v>
          </cell>
          <cell r="JP1042">
            <v>0</v>
          </cell>
          <cell r="JQ1042">
            <v>0</v>
          </cell>
        </row>
        <row r="1044">
          <cell r="D1044" t="str">
            <v>PV_.QF.COR._.qOR.CSP_Wallowa_County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0</v>
          </cell>
          <cell r="BD1044">
            <v>0</v>
          </cell>
          <cell r="BE1044">
            <v>0</v>
          </cell>
          <cell r="BF1044">
            <v>0</v>
          </cell>
          <cell r="BG1044">
            <v>0</v>
          </cell>
          <cell r="BH1044">
            <v>0</v>
          </cell>
          <cell r="BI1044">
            <v>0</v>
          </cell>
          <cell r="BJ1044">
            <v>0</v>
          </cell>
          <cell r="BK1044">
            <v>0</v>
          </cell>
          <cell r="BL1044">
            <v>0</v>
          </cell>
          <cell r="BM1044">
            <v>0</v>
          </cell>
          <cell r="BN1044">
            <v>0</v>
          </cell>
          <cell r="BO1044">
            <v>0</v>
          </cell>
          <cell r="BP1044">
            <v>0</v>
          </cell>
          <cell r="BQ1044">
            <v>0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0</v>
          </cell>
          <cell r="BW1044">
            <v>0</v>
          </cell>
          <cell r="BX1044">
            <v>0</v>
          </cell>
          <cell r="BY1044">
            <v>0</v>
          </cell>
          <cell r="BZ1044">
            <v>0</v>
          </cell>
          <cell r="CA1044">
            <v>0</v>
          </cell>
          <cell r="CB1044">
            <v>0</v>
          </cell>
          <cell r="CC1044">
            <v>0</v>
          </cell>
          <cell r="CD1044">
            <v>0</v>
          </cell>
          <cell r="CE1044">
            <v>0</v>
          </cell>
          <cell r="CF1044">
            <v>0</v>
          </cell>
          <cell r="CG1044">
            <v>0</v>
          </cell>
          <cell r="CH1044">
            <v>0</v>
          </cell>
          <cell r="CI1044">
            <v>0</v>
          </cell>
          <cell r="CJ1044">
            <v>0</v>
          </cell>
          <cell r="CK1044">
            <v>0</v>
          </cell>
          <cell r="CL1044">
            <v>0</v>
          </cell>
          <cell r="CM1044">
            <v>0</v>
          </cell>
          <cell r="CN1044">
            <v>0</v>
          </cell>
          <cell r="CO1044">
            <v>0</v>
          </cell>
          <cell r="CP1044">
            <v>0</v>
          </cell>
          <cell r="CQ1044">
            <v>0</v>
          </cell>
          <cell r="CR1044">
            <v>0</v>
          </cell>
          <cell r="CS1044">
            <v>0</v>
          </cell>
          <cell r="CT1044">
            <v>0</v>
          </cell>
          <cell r="CU1044">
            <v>0</v>
          </cell>
          <cell r="CV1044">
            <v>0</v>
          </cell>
          <cell r="CW1044">
            <v>0</v>
          </cell>
          <cell r="CX1044">
            <v>0</v>
          </cell>
          <cell r="CY1044">
            <v>0</v>
          </cell>
          <cell r="CZ1044">
            <v>0</v>
          </cell>
          <cell r="DA1044">
            <v>0</v>
          </cell>
          <cell r="DB1044">
            <v>0</v>
          </cell>
          <cell r="DC1044">
            <v>0</v>
          </cell>
          <cell r="DD1044">
            <v>0</v>
          </cell>
          <cell r="DE1044">
            <v>0</v>
          </cell>
          <cell r="DF1044">
            <v>0</v>
          </cell>
          <cell r="DG1044">
            <v>0</v>
          </cell>
          <cell r="DH1044">
            <v>0</v>
          </cell>
          <cell r="DI1044">
            <v>0</v>
          </cell>
          <cell r="DJ1044">
            <v>0</v>
          </cell>
          <cell r="DK1044">
            <v>0</v>
          </cell>
          <cell r="DL1044">
            <v>0</v>
          </cell>
          <cell r="DM1044">
            <v>0</v>
          </cell>
          <cell r="DN1044">
            <v>0</v>
          </cell>
          <cell r="DO1044">
            <v>0</v>
          </cell>
          <cell r="DP1044">
            <v>0</v>
          </cell>
          <cell r="DQ1044">
            <v>0</v>
          </cell>
          <cell r="DR1044">
            <v>0</v>
          </cell>
          <cell r="DS1044">
            <v>0</v>
          </cell>
          <cell r="DT1044">
            <v>0</v>
          </cell>
          <cell r="DU1044">
            <v>0</v>
          </cell>
          <cell r="DV1044">
            <v>0</v>
          </cell>
          <cell r="DW1044">
            <v>0</v>
          </cell>
          <cell r="DX1044">
            <v>0</v>
          </cell>
          <cell r="DY1044">
            <v>0</v>
          </cell>
          <cell r="DZ1044">
            <v>0</v>
          </cell>
          <cell r="EA1044">
            <v>0</v>
          </cell>
          <cell r="EB1044">
            <v>0</v>
          </cell>
          <cell r="EC1044">
            <v>0</v>
          </cell>
          <cell r="ED1044">
            <v>0</v>
          </cell>
          <cell r="EE1044">
            <v>0</v>
          </cell>
          <cell r="EF1044">
            <v>0</v>
          </cell>
          <cell r="EG1044">
            <v>0</v>
          </cell>
          <cell r="EH1044">
            <v>0</v>
          </cell>
          <cell r="EI1044">
            <v>0</v>
          </cell>
          <cell r="EJ1044">
            <v>0</v>
          </cell>
          <cell r="EK1044">
            <v>0</v>
          </cell>
          <cell r="EL1044">
            <v>0</v>
          </cell>
          <cell r="EM1044">
            <v>0</v>
          </cell>
          <cell r="EN1044">
            <v>0</v>
          </cell>
          <cell r="EO1044">
            <v>0</v>
          </cell>
          <cell r="EP1044">
            <v>0</v>
          </cell>
          <cell r="EQ1044">
            <v>0</v>
          </cell>
          <cell r="ER1044">
            <v>0</v>
          </cell>
          <cell r="ES1044">
            <v>0</v>
          </cell>
          <cell r="ET1044">
            <v>0</v>
          </cell>
          <cell r="EU1044">
            <v>0</v>
          </cell>
          <cell r="EV1044">
            <v>0</v>
          </cell>
          <cell r="EW1044">
            <v>0</v>
          </cell>
          <cell r="EX1044">
            <v>0</v>
          </cell>
          <cell r="EY1044">
            <v>0</v>
          </cell>
          <cell r="EZ1044">
            <v>0</v>
          </cell>
          <cell r="FA1044">
            <v>0</v>
          </cell>
          <cell r="FB1044">
            <v>0</v>
          </cell>
          <cell r="FC1044">
            <v>0</v>
          </cell>
          <cell r="FD1044">
            <v>0</v>
          </cell>
          <cell r="FE1044">
            <v>0</v>
          </cell>
          <cell r="FF1044">
            <v>0</v>
          </cell>
          <cell r="FG1044">
            <v>0</v>
          </cell>
          <cell r="FH1044">
            <v>0</v>
          </cell>
          <cell r="FI1044">
            <v>0</v>
          </cell>
          <cell r="FJ1044">
            <v>0</v>
          </cell>
          <cell r="FK1044">
            <v>0</v>
          </cell>
          <cell r="FL1044">
            <v>0</v>
          </cell>
          <cell r="FM1044">
            <v>0</v>
          </cell>
          <cell r="FN1044">
            <v>0</v>
          </cell>
          <cell r="FO1044">
            <v>0</v>
          </cell>
          <cell r="FP1044">
            <v>0</v>
          </cell>
          <cell r="FQ1044">
            <v>0</v>
          </cell>
          <cell r="FR1044">
            <v>0</v>
          </cell>
          <cell r="FS1044">
            <v>0</v>
          </cell>
          <cell r="FT1044">
            <v>0</v>
          </cell>
          <cell r="FU1044">
            <v>0</v>
          </cell>
          <cell r="FV1044">
            <v>0</v>
          </cell>
          <cell r="FW1044">
            <v>0</v>
          </cell>
          <cell r="FX1044">
            <v>0</v>
          </cell>
          <cell r="FY1044">
            <v>0</v>
          </cell>
          <cell r="FZ1044">
            <v>0</v>
          </cell>
          <cell r="GA1044">
            <v>0</v>
          </cell>
          <cell r="GB1044">
            <v>0</v>
          </cell>
          <cell r="GC1044">
            <v>0</v>
          </cell>
          <cell r="GD1044">
            <v>0</v>
          </cell>
          <cell r="GE1044">
            <v>0</v>
          </cell>
          <cell r="GF1044">
            <v>0</v>
          </cell>
          <cell r="GG1044">
            <v>0</v>
          </cell>
          <cell r="GH1044">
            <v>0</v>
          </cell>
          <cell r="GI1044">
            <v>0</v>
          </cell>
          <cell r="GJ1044">
            <v>0</v>
          </cell>
          <cell r="GK1044">
            <v>0</v>
          </cell>
          <cell r="GL1044">
            <v>0</v>
          </cell>
          <cell r="GM1044">
            <v>0</v>
          </cell>
          <cell r="GN1044">
            <v>0</v>
          </cell>
          <cell r="GO1044">
            <v>0</v>
          </cell>
          <cell r="GP1044">
            <v>0</v>
          </cell>
          <cell r="GQ1044">
            <v>0</v>
          </cell>
          <cell r="GR1044">
            <v>0</v>
          </cell>
          <cell r="GS1044">
            <v>0</v>
          </cell>
          <cell r="GT1044">
            <v>0</v>
          </cell>
          <cell r="GU1044">
            <v>0</v>
          </cell>
          <cell r="GV1044">
            <v>0</v>
          </cell>
          <cell r="GW1044">
            <v>0</v>
          </cell>
          <cell r="GX1044">
            <v>0</v>
          </cell>
          <cell r="GY1044">
            <v>0</v>
          </cell>
          <cell r="GZ1044">
            <v>0</v>
          </cell>
          <cell r="HA1044">
            <v>0</v>
          </cell>
          <cell r="HB1044">
            <v>0</v>
          </cell>
          <cell r="HC1044">
            <v>0</v>
          </cell>
          <cell r="HD1044">
            <v>0</v>
          </cell>
          <cell r="HE1044">
            <v>0</v>
          </cell>
          <cell r="HF1044">
            <v>0</v>
          </cell>
          <cell r="HG1044">
            <v>0</v>
          </cell>
          <cell r="HH1044">
            <v>0</v>
          </cell>
          <cell r="HI1044">
            <v>0</v>
          </cell>
          <cell r="HJ1044">
            <v>0</v>
          </cell>
          <cell r="HK1044">
            <v>0</v>
          </cell>
          <cell r="HL1044">
            <v>0</v>
          </cell>
          <cell r="HM1044">
            <v>0</v>
          </cell>
          <cell r="HN1044">
            <v>0</v>
          </cell>
          <cell r="HO1044">
            <v>0</v>
          </cell>
          <cell r="HP1044">
            <v>0</v>
          </cell>
          <cell r="HQ1044">
            <v>0</v>
          </cell>
          <cell r="HR1044">
            <v>0</v>
          </cell>
          <cell r="HS1044">
            <v>0</v>
          </cell>
          <cell r="HT1044">
            <v>0</v>
          </cell>
          <cell r="HU1044">
            <v>0</v>
          </cell>
          <cell r="HV1044">
            <v>0</v>
          </cell>
          <cell r="HW1044">
            <v>0</v>
          </cell>
          <cell r="HX1044">
            <v>0</v>
          </cell>
          <cell r="HY1044">
            <v>0</v>
          </cell>
          <cell r="HZ1044">
            <v>0</v>
          </cell>
          <cell r="IA1044">
            <v>0</v>
          </cell>
          <cell r="IB1044">
            <v>0</v>
          </cell>
          <cell r="IC1044">
            <v>0</v>
          </cell>
          <cell r="ID1044">
            <v>0</v>
          </cell>
          <cell r="IE1044">
            <v>0</v>
          </cell>
          <cell r="IF1044">
            <v>0</v>
          </cell>
          <cell r="IG1044">
            <v>0</v>
          </cell>
          <cell r="IH1044">
            <v>0</v>
          </cell>
          <cell r="II1044">
            <v>0</v>
          </cell>
          <cell r="IJ1044">
            <v>0</v>
          </cell>
          <cell r="IK1044">
            <v>0</v>
          </cell>
          <cell r="IL1044">
            <v>0</v>
          </cell>
          <cell r="IM1044">
            <v>0</v>
          </cell>
          <cell r="IN1044">
            <v>0</v>
          </cell>
          <cell r="IO1044">
            <v>0</v>
          </cell>
          <cell r="IP1044">
            <v>0</v>
          </cell>
          <cell r="IQ1044">
            <v>0</v>
          </cell>
          <cell r="IR1044">
            <v>0</v>
          </cell>
          <cell r="IS1044">
            <v>0</v>
          </cell>
          <cell r="IT1044">
            <v>0</v>
          </cell>
          <cell r="IU1044">
            <v>0</v>
          </cell>
          <cell r="IV1044">
            <v>0</v>
          </cell>
          <cell r="IW1044">
            <v>0</v>
          </cell>
          <cell r="IX1044">
            <v>0</v>
          </cell>
          <cell r="IY1044">
            <v>0</v>
          </cell>
          <cell r="IZ1044">
            <v>0</v>
          </cell>
          <cell r="JA1044">
            <v>0</v>
          </cell>
          <cell r="JB1044">
            <v>0</v>
          </cell>
          <cell r="JC1044">
            <v>0</v>
          </cell>
          <cell r="JD1044">
            <v>0</v>
          </cell>
          <cell r="JE1044">
            <v>0</v>
          </cell>
          <cell r="JF1044">
            <v>0</v>
          </cell>
          <cell r="JG1044">
            <v>0</v>
          </cell>
          <cell r="JH1044">
            <v>0</v>
          </cell>
          <cell r="JI1044">
            <v>0</v>
          </cell>
          <cell r="JJ1044">
            <v>0</v>
          </cell>
          <cell r="JK1044">
            <v>0</v>
          </cell>
          <cell r="JL1044">
            <v>0</v>
          </cell>
          <cell r="JM1044">
            <v>0</v>
          </cell>
          <cell r="JN1044">
            <v>0</v>
          </cell>
          <cell r="JO1044">
            <v>0</v>
          </cell>
          <cell r="JP1044">
            <v>0</v>
          </cell>
          <cell r="JQ1044">
            <v>0</v>
          </cell>
        </row>
        <row r="1045">
          <cell r="D1045" t="str">
            <v>PV_.QF.COR._.qOR.NW4_Bonanza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  <cell r="BZ1045">
            <v>0</v>
          </cell>
          <cell r="CA1045">
            <v>0</v>
          </cell>
          <cell r="CB1045">
            <v>0</v>
          </cell>
          <cell r="CC1045">
            <v>0</v>
          </cell>
          <cell r="CD1045">
            <v>0</v>
          </cell>
          <cell r="CE1045">
            <v>0</v>
          </cell>
          <cell r="CF1045">
            <v>0</v>
          </cell>
          <cell r="CG1045">
            <v>0</v>
          </cell>
          <cell r="CH1045">
            <v>0</v>
          </cell>
          <cell r="CI1045">
            <v>0</v>
          </cell>
          <cell r="CJ1045">
            <v>0</v>
          </cell>
          <cell r="CK1045">
            <v>0</v>
          </cell>
          <cell r="CL1045">
            <v>0</v>
          </cell>
          <cell r="CM1045">
            <v>0</v>
          </cell>
          <cell r="CN1045">
            <v>0</v>
          </cell>
          <cell r="CO1045">
            <v>0</v>
          </cell>
          <cell r="CP1045">
            <v>0</v>
          </cell>
          <cell r="CQ1045">
            <v>0</v>
          </cell>
          <cell r="CR1045">
            <v>0</v>
          </cell>
          <cell r="CS1045">
            <v>0</v>
          </cell>
          <cell r="CT1045">
            <v>0</v>
          </cell>
          <cell r="CU1045">
            <v>0</v>
          </cell>
          <cell r="CV1045">
            <v>0</v>
          </cell>
          <cell r="CW1045">
            <v>0</v>
          </cell>
          <cell r="CX1045">
            <v>0</v>
          </cell>
          <cell r="CY1045">
            <v>0</v>
          </cell>
          <cell r="CZ1045">
            <v>0</v>
          </cell>
          <cell r="DA1045">
            <v>0</v>
          </cell>
          <cell r="DB1045">
            <v>0</v>
          </cell>
          <cell r="DC1045">
            <v>0</v>
          </cell>
          <cell r="DD1045">
            <v>0</v>
          </cell>
          <cell r="DE1045">
            <v>0</v>
          </cell>
          <cell r="DF1045">
            <v>0</v>
          </cell>
          <cell r="DG1045">
            <v>0</v>
          </cell>
          <cell r="DH1045">
            <v>0</v>
          </cell>
          <cell r="DI1045">
            <v>0</v>
          </cell>
          <cell r="DJ1045">
            <v>0</v>
          </cell>
          <cell r="DK1045">
            <v>0</v>
          </cell>
          <cell r="DL1045">
            <v>0</v>
          </cell>
          <cell r="DM1045">
            <v>0</v>
          </cell>
          <cell r="DN1045">
            <v>0</v>
          </cell>
          <cell r="DO1045">
            <v>0</v>
          </cell>
          <cell r="DP1045">
            <v>0</v>
          </cell>
          <cell r="DQ1045">
            <v>0</v>
          </cell>
          <cell r="DR1045">
            <v>0</v>
          </cell>
          <cell r="DS1045">
            <v>0</v>
          </cell>
          <cell r="DT1045">
            <v>0</v>
          </cell>
          <cell r="DU1045">
            <v>0</v>
          </cell>
          <cell r="DV1045">
            <v>0</v>
          </cell>
          <cell r="DW1045">
            <v>0</v>
          </cell>
          <cell r="DX1045">
            <v>0</v>
          </cell>
          <cell r="DY1045">
            <v>0</v>
          </cell>
          <cell r="DZ1045">
            <v>0</v>
          </cell>
          <cell r="EA1045">
            <v>0</v>
          </cell>
          <cell r="EB1045">
            <v>0</v>
          </cell>
          <cell r="EC1045">
            <v>0</v>
          </cell>
          <cell r="ED1045">
            <v>0</v>
          </cell>
          <cell r="EE1045">
            <v>0</v>
          </cell>
          <cell r="EF1045">
            <v>0</v>
          </cell>
          <cell r="EG1045">
            <v>0</v>
          </cell>
          <cell r="EH1045">
            <v>0</v>
          </cell>
          <cell r="EI1045">
            <v>0</v>
          </cell>
          <cell r="EJ1045">
            <v>0</v>
          </cell>
          <cell r="EK1045">
            <v>0</v>
          </cell>
          <cell r="EL1045">
            <v>0</v>
          </cell>
          <cell r="EM1045">
            <v>0</v>
          </cell>
          <cell r="EN1045">
            <v>0</v>
          </cell>
          <cell r="EO1045">
            <v>0</v>
          </cell>
          <cell r="EP1045">
            <v>0</v>
          </cell>
          <cell r="EQ1045">
            <v>0</v>
          </cell>
          <cell r="ER1045">
            <v>0</v>
          </cell>
          <cell r="ES1045">
            <v>0</v>
          </cell>
          <cell r="ET1045">
            <v>0</v>
          </cell>
          <cell r="EU1045">
            <v>0</v>
          </cell>
          <cell r="EV1045">
            <v>0</v>
          </cell>
          <cell r="EW1045">
            <v>0</v>
          </cell>
          <cell r="EX1045">
            <v>0</v>
          </cell>
          <cell r="EY1045">
            <v>0</v>
          </cell>
          <cell r="EZ1045">
            <v>0</v>
          </cell>
          <cell r="FA1045">
            <v>0</v>
          </cell>
          <cell r="FB1045">
            <v>0</v>
          </cell>
          <cell r="FC1045">
            <v>0</v>
          </cell>
          <cell r="FD1045">
            <v>0</v>
          </cell>
          <cell r="FE1045">
            <v>0</v>
          </cell>
          <cell r="FF1045">
            <v>0</v>
          </cell>
          <cell r="FG1045">
            <v>0</v>
          </cell>
          <cell r="FH1045">
            <v>0</v>
          </cell>
          <cell r="FI1045">
            <v>0</v>
          </cell>
          <cell r="FJ1045">
            <v>0</v>
          </cell>
          <cell r="FK1045">
            <v>0</v>
          </cell>
          <cell r="FL1045">
            <v>0</v>
          </cell>
          <cell r="FM1045">
            <v>0</v>
          </cell>
          <cell r="FN1045">
            <v>0</v>
          </cell>
          <cell r="FO1045">
            <v>0</v>
          </cell>
          <cell r="FP1045">
            <v>0</v>
          </cell>
          <cell r="FQ1045">
            <v>0</v>
          </cell>
          <cell r="FR1045">
            <v>0</v>
          </cell>
          <cell r="FS1045">
            <v>0</v>
          </cell>
          <cell r="FT1045">
            <v>0</v>
          </cell>
          <cell r="FU1045">
            <v>0</v>
          </cell>
          <cell r="FV1045">
            <v>0</v>
          </cell>
          <cell r="FW1045">
            <v>0</v>
          </cell>
          <cell r="FX1045">
            <v>0</v>
          </cell>
          <cell r="FY1045">
            <v>0</v>
          </cell>
          <cell r="FZ1045">
            <v>0</v>
          </cell>
          <cell r="GA1045">
            <v>0</v>
          </cell>
          <cell r="GB1045">
            <v>0</v>
          </cell>
          <cell r="GC1045">
            <v>0</v>
          </cell>
          <cell r="GD1045">
            <v>0</v>
          </cell>
          <cell r="GE1045">
            <v>0</v>
          </cell>
          <cell r="GF1045">
            <v>0</v>
          </cell>
          <cell r="GG1045">
            <v>0</v>
          </cell>
          <cell r="GH1045">
            <v>0</v>
          </cell>
          <cell r="GI1045">
            <v>0</v>
          </cell>
          <cell r="GJ1045">
            <v>0</v>
          </cell>
          <cell r="GK1045">
            <v>0</v>
          </cell>
          <cell r="GL1045">
            <v>0</v>
          </cell>
          <cell r="GM1045">
            <v>0</v>
          </cell>
          <cell r="GN1045">
            <v>0</v>
          </cell>
          <cell r="GO1045">
            <v>0</v>
          </cell>
          <cell r="GP1045">
            <v>0</v>
          </cell>
          <cell r="GQ1045">
            <v>0</v>
          </cell>
          <cell r="GR1045">
            <v>0</v>
          </cell>
          <cell r="GS1045">
            <v>0</v>
          </cell>
          <cell r="GT1045">
            <v>0</v>
          </cell>
          <cell r="GU1045">
            <v>0</v>
          </cell>
          <cell r="GV1045">
            <v>0</v>
          </cell>
          <cell r="GW1045">
            <v>0</v>
          </cell>
          <cell r="GX1045">
            <v>0</v>
          </cell>
          <cell r="GY1045">
            <v>0</v>
          </cell>
          <cell r="GZ1045">
            <v>0</v>
          </cell>
          <cell r="HA1045">
            <v>0</v>
          </cell>
          <cell r="HB1045">
            <v>0</v>
          </cell>
          <cell r="HC1045">
            <v>0</v>
          </cell>
          <cell r="HD1045">
            <v>0</v>
          </cell>
          <cell r="HE1045">
            <v>0</v>
          </cell>
          <cell r="HF1045">
            <v>0</v>
          </cell>
          <cell r="HG1045">
            <v>0</v>
          </cell>
          <cell r="HH1045">
            <v>0</v>
          </cell>
          <cell r="HI1045">
            <v>0</v>
          </cell>
          <cell r="HJ1045">
            <v>0</v>
          </cell>
          <cell r="HK1045">
            <v>0</v>
          </cell>
          <cell r="HL1045">
            <v>0</v>
          </cell>
          <cell r="HM1045">
            <v>0</v>
          </cell>
          <cell r="HN1045">
            <v>0</v>
          </cell>
          <cell r="HO1045">
            <v>0</v>
          </cell>
          <cell r="HP1045">
            <v>0</v>
          </cell>
          <cell r="HQ1045">
            <v>0</v>
          </cell>
          <cell r="HR1045">
            <v>0</v>
          </cell>
          <cell r="HS1045">
            <v>0</v>
          </cell>
          <cell r="HT1045">
            <v>0</v>
          </cell>
          <cell r="HU1045">
            <v>0</v>
          </cell>
          <cell r="HV1045">
            <v>0</v>
          </cell>
          <cell r="HW1045">
            <v>0</v>
          </cell>
          <cell r="HX1045">
            <v>0</v>
          </cell>
          <cell r="HY1045">
            <v>0</v>
          </cell>
          <cell r="HZ1045">
            <v>0</v>
          </cell>
          <cell r="IA1045">
            <v>0</v>
          </cell>
          <cell r="IB1045">
            <v>0</v>
          </cell>
          <cell r="IC1045">
            <v>0</v>
          </cell>
          <cell r="ID1045">
            <v>0</v>
          </cell>
          <cell r="IE1045">
            <v>0</v>
          </cell>
          <cell r="IF1045">
            <v>0</v>
          </cell>
          <cell r="IG1045">
            <v>0</v>
          </cell>
          <cell r="IH1045">
            <v>0</v>
          </cell>
          <cell r="II1045">
            <v>0</v>
          </cell>
          <cell r="IJ1045">
            <v>0</v>
          </cell>
          <cell r="IK1045">
            <v>0</v>
          </cell>
          <cell r="IL1045">
            <v>0</v>
          </cell>
          <cell r="IM1045">
            <v>0</v>
          </cell>
          <cell r="IN1045">
            <v>0</v>
          </cell>
          <cell r="IO1045">
            <v>0</v>
          </cell>
          <cell r="IP1045">
            <v>0</v>
          </cell>
          <cell r="IQ1045">
            <v>0</v>
          </cell>
          <cell r="IR1045">
            <v>0</v>
          </cell>
          <cell r="IS1045">
            <v>0</v>
          </cell>
          <cell r="IT1045">
            <v>0</v>
          </cell>
          <cell r="IU1045">
            <v>0</v>
          </cell>
          <cell r="IV1045">
            <v>0</v>
          </cell>
          <cell r="IW1045">
            <v>0</v>
          </cell>
          <cell r="IX1045">
            <v>0</v>
          </cell>
          <cell r="IY1045">
            <v>0</v>
          </cell>
          <cell r="IZ1045">
            <v>0</v>
          </cell>
          <cell r="JA1045">
            <v>0</v>
          </cell>
          <cell r="JB1045">
            <v>0</v>
          </cell>
          <cell r="JC1045">
            <v>0</v>
          </cell>
          <cell r="JD1045">
            <v>0</v>
          </cell>
          <cell r="JE1045">
            <v>0</v>
          </cell>
          <cell r="JF1045">
            <v>0</v>
          </cell>
          <cell r="JG1045">
            <v>0</v>
          </cell>
          <cell r="JH1045">
            <v>0</v>
          </cell>
          <cell r="JI1045">
            <v>0</v>
          </cell>
          <cell r="JJ1045">
            <v>0</v>
          </cell>
          <cell r="JK1045">
            <v>0</v>
          </cell>
          <cell r="JL1045">
            <v>0</v>
          </cell>
          <cell r="JM1045">
            <v>0</v>
          </cell>
          <cell r="JN1045">
            <v>0</v>
          </cell>
          <cell r="JO1045">
            <v>0</v>
          </cell>
          <cell r="JP1045">
            <v>0</v>
          </cell>
          <cell r="JQ1045">
            <v>0</v>
          </cell>
        </row>
        <row r="1046">
          <cell r="D1046" t="str">
            <v>PV_.QF.COR._.qOR.NW7_EaglePoint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  <cell r="BZ1046">
            <v>0</v>
          </cell>
          <cell r="CA1046">
            <v>0</v>
          </cell>
          <cell r="CB1046">
            <v>0</v>
          </cell>
          <cell r="CC1046">
            <v>0</v>
          </cell>
          <cell r="CD1046">
            <v>0</v>
          </cell>
          <cell r="CE1046">
            <v>0</v>
          </cell>
          <cell r="CF1046">
            <v>0</v>
          </cell>
          <cell r="CG1046">
            <v>0</v>
          </cell>
          <cell r="CH1046">
            <v>0</v>
          </cell>
          <cell r="CI1046">
            <v>0</v>
          </cell>
          <cell r="CJ1046">
            <v>0</v>
          </cell>
          <cell r="CK1046">
            <v>0</v>
          </cell>
          <cell r="CL1046">
            <v>0</v>
          </cell>
          <cell r="CM1046">
            <v>0</v>
          </cell>
          <cell r="CN1046">
            <v>0</v>
          </cell>
          <cell r="CO1046">
            <v>0</v>
          </cell>
          <cell r="CP1046">
            <v>0</v>
          </cell>
          <cell r="CQ1046">
            <v>0</v>
          </cell>
          <cell r="CR1046">
            <v>0</v>
          </cell>
          <cell r="CS1046">
            <v>0</v>
          </cell>
          <cell r="CT1046">
            <v>0</v>
          </cell>
          <cell r="CU1046">
            <v>0</v>
          </cell>
          <cell r="CV1046">
            <v>0</v>
          </cell>
          <cell r="CW1046">
            <v>0</v>
          </cell>
          <cell r="CX1046">
            <v>0</v>
          </cell>
          <cell r="CY1046">
            <v>0</v>
          </cell>
          <cell r="CZ1046">
            <v>0</v>
          </cell>
          <cell r="DA1046">
            <v>0</v>
          </cell>
          <cell r="DB1046">
            <v>0</v>
          </cell>
          <cell r="DC1046">
            <v>0</v>
          </cell>
          <cell r="DD1046">
            <v>0</v>
          </cell>
          <cell r="DE1046">
            <v>0</v>
          </cell>
          <cell r="DF1046">
            <v>0</v>
          </cell>
          <cell r="DG1046">
            <v>0</v>
          </cell>
          <cell r="DH1046">
            <v>0</v>
          </cell>
          <cell r="DI1046">
            <v>0</v>
          </cell>
          <cell r="DJ1046">
            <v>0</v>
          </cell>
          <cell r="DK1046">
            <v>0</v>
          </cell>
          <cell r="DL1046">
            <v>0</v>
          </cell>
          <cell r="DM1046">
            <v>0</v>
          </cell>
          <cell r="DN1046">
            <v>0</v>
          </cell>
          <cell r="DO1046">
            <v>0</v>
          </cell>
          <cell r="DP1046">
            <v>0</v>
          </cell>
          <cell r="DQ1046">
            <v>0</v>
          </cell>
          <cell r="DR1046">
            <v>0</v>
          </cell>
          <cell r="DS1046">
            <v>0</v>
          </cell>
          <cell r="DT1046">
            <v>0</v>
          </cell>
          <cell r="DU1046">
            <v>0</v>
          </cell>
          <cell r="DV1046">
            <v>0</v>
          </cell>
          <cell r="DW1046">
            <v>0</v>
          </cell>
          <cell r="DX1046">
            <v>0</v>
          </cell>
          <cell r="DY1046">
            <v>0</v>
          </cell>
          <cell r="DZ1046">
            <v>0</v>
          </cell>
          <cell r="EA1046">
            <v>0</v>
          </cell>
          <cell r="EB1046">
            <v>0</v>
          </cell>
          <cell r="EC1046">
            <v>0</v>
          </cell>
          <cell r="ED1046">
            <v>0</v>
          </cell>
          <cell r="EE1046">
            <v>0</v>
          </cell>
          <cell r="EF1046">
            <v>0</v>
          </cell>
          <cell r="EG1046">
            <v>0</v>
          </cell>
          <cell r="EH1046">
            <v>0</v>
          </cell>
          <cell r="EI1046">
            <v>0</v>
          </cell>
          <cell r="EJ1046">
            <v>0</v>
          </cell>
          <cell r="EK1046">
            <v>0</v>
          </cell>
          <cell r="EL1046">
            <v>0</v>
          </cell>
          <cell r="EM1046">
            <v>0</v>
          </cell>
          <cell r="EN1046">
            <v>0</v>
          </cell>
          <cell r="EO1046">
            <v>0</v>
          </cell>
          <cell r="EP1046">
            <v>0</v>
          </cell>
          <cell r="EQ1046">
            <v>0</v>
          </cell>
          <cell r="ER1046">
            <v>0</v>
          </cell>
          <cell r="ES1046">
            <v>0</v>
          </cell>
          <cell r="ET1046">
            <v>0</v>
          </cell>
          <cell r="EU1046">
            <v>0</v>
          </cell>
          <cell r="EV1046">
            <v>0</v>
          </cell>
          <cell r="EW1046">
            <v>0</v>
          </cell>
          <cell r="EX1046">
            <v>0</v>
          </cell>
          <cell r="EY1046">
            <v>0</v>
          </cell>
          <cell r="EZ1046">
            <v>0</v>
          </cell>
          <cell r="FA1046">
            <v>0</v>
          </cell>
          <cell r="FB1046">
            <v>0</v>
          </cell>
          <cell r="FC1046">
            <v>0</v>
          </cell>
          <cell r="FD1046">
            <v>0</v>
          </cell>
          <cell r="FE1046">
            <v>0</v>
          </cell>
          <cell r="FF1046">
            <v>0</v>
          </cell>
          <cell r="FG1046">
            <v>0</v>
          </cell>
          <cell r="FH1046">
            <v>0</v>
          </cell>
          <cell r="FI1046">
            <v>0</v>
          </cell>
          <cell r="FJ1046">
            <v>0</v>
          </cell>
          <cell r="FK1046">
            <v>0</v>
          </cell>
          <cell r="FL1046">
            <v>0</v>
          </cell>
          <cell r="FM1046">
            <v>0</v>
          </cell>
          <cell r="FN1046">
            <v>0</v>
          </cell>
          <cell r="FO1046">
            <v>0</v>
          </cell>
          <cell r="FP1046">
            <v>0</v>
          </cell>
          <cell r="FQ1046">
            <v>0</v>
          </cell>
          <cell r="FR1046">
            <v>0</v>
          </cell>
          <cell r="FS1046">
            <v>0</v>
          </cell>
          <cell r="FT1046">
            <v>0</v>
          </cell>
          <cell r="FU1046">
            <v>0</v>
          </cell>
          <cell r="FV1046">
            <v>0</v>
          </cell>
          <cell r="FW1046">
            <v>0</v>
          </cell>
          <cell r="FX1046">
            <v>0</v>
          </cell>
          <cell r="FY1046">
            <v>0</v>
          </cell>
          <cell r="FZ1046">
            <v>0</v>
          </cell>
          <cell r="GA1046">
            <v>0</v>
          </cell>
          <cell r="GB1046">
            <v>0</v>
          </cell>
          <cell r="GC1046">
            <v>0</v>
          </cell>
          <cell r="GD1046">
            <v>0</v>
          </cell>
          <cell r="GE1046">
            <v>0</v>
          </cell>
          <cell r="GF1046">
            <v>0</v>
          </cell>
          <cell r="GG1046">
            <v>0</v>
          </cell>
          <cell r="GH1046">
            <v>0</v>
          </cell>
          <cell r="GI1046">
            <v>0</v>
          </cell>
          <cell r="GJ1046">
            <v>0</v>
          </cell>
          <cell r="GK1046">
            <v>0</v>
          </cell>
          <cell r="GL1046">
            <v>0</v>
          </cell>
          <cell r="GM1046">
            <v>0</v>
          </cell>
          <cell r="GN1046">
            <v>0</v>
          </cell>
          <cell r="GO1046">
            <v>0</v>
          </cell>
          <cell r="GP1046">
            <v>0</v>
          </cell>
          <cell r="GQ1046">
            <v>0</v>
          </cell>
          <cell r="GR1046">
            <v>0</v>
          </cell>
          <cell r="GS1046">
            <v>0</v>
          </cell>
          <cell r="GT1046">
            <v>0</v>
          </cell>
          <cell r="GU1046">
            <v>0</v>
          </cell>
          <cell r="GV1046">
            <v>0</v>
          </cell>
          <cell r="GW1046">
            <v>0</v>
          </cell>
          <cell r="GX1046">
            <v>0</v>
          </cell>
          <cell r="GY1046">
            <v>0</v>
          </cell>
          <cell r="GZ1046">
            <v>0</v>
          </cell>
          <cell r="HA1046">
            <v>0</v>
          </cell>
          <cell r="HB1046">
            <v>0</v>
          </cell>
          <cell r="HC1046">
            <v>0</v>
          </cell>
          <cell r="HD1046">
            <v>0</v>
          </cell>
          <cell r="HE1046">
            <v>0</v>
          </cell>
          <cell r="HF1046">
            <v>0</v>
          </cell>
          <cell r="HG1046">
            <v>0</v>
          </cell>
          <cell r="HH1046">
            <v>0</v>
          </cell>
          <cell r="HI1046">
            <v>0</v>
          </cell>
          <cell r="HJ1046">
            <v>0</v>
          </cell>
          <cell r="HK1046">
            <v>0</v>
          </cell>
          <cell r="HL1046">
            <v>0</v>
          </cell>
          <cell r="HM1046">
            <v>0</v>
          </cell>
          <cell r="HN1046">
            <v>0</v>
          </cell>
          <cell r="HO1046">
            <v>0</v>
          </cell>
          <cell r="HP1046">
            <v>0</v>
          </cell>
          <cell r="HQ1046">
            <v>0</v>
          </cell>
          <cell r="HR1046">
            <v>0</v>
          </cell>
          <cell r="HS1046">
            <v>0</v>
          </cell>
          <cell r="HT1046">
            <v>0</v>
          </cell>
          <cell r="HU1046">
            <v>0</v>
          </cell>
          <cell r="HV1046">
            <v>0</v>
          </cell>
          <cell r="HW1046">
            <v>0</v>
          </cell>
          <cell r="HX1046">
            <v>0</v>
          </cell>
          <cell r="HY1046">
            <v>0</v>
          </cell>
          <cell r="HZ1046">
            <v>0</v>
          </cell>
          <cell r="IA1046">
            <v>0</v>
          </cell>
          <cell r="IB1046">
            <v>0</v>
          </cell>
          <cell r="IC1046">
            <v>0</v>
          </cell>
          <cell r="ID1046">
            <v>0</v>
          </cell>
          <cell r="IE1046">
            <v>0</v>
          </cell>
          <cell r="IF1046">
            <v>0</v>
          </cell>
          <cell r="IG1046">
            <v>0</v>
          </cell>
          <cell r="IH1046">
            <v>0</v>
          </cell>
          <cell r="II1046">
            <v>0</v>
          </cell>
          <cell r="IJ1046">
            <v>0</v>
          </cell>
          <cell r="IK1046">
            <v>0</v>
          </cell>
          <cell r="IL1046">
            <v>0</v>
          </cell>
          <cell r="IM1046">
            <v>0</v>
          </cell>
          <cell r="IN1046">
            <v>0</v>
          </cell>
          <cell r="IO1046">
            <v>0</v>
          </cell>
          <cell r="IP1046">
            <v>0</v>
          </cell>
          <cell r="IQ1046">
            <v>0</v>
          </cell>
          <cell r="IR1046">
            <v>0</v>
          </cell>
          <cell r="IS1046">
            <v>0</v>
          </cell>
          <cell r="IT1046">
            <v>0</v>
          </cell>
          <cell r="IU1046">
            <v>0</v>
          </cell>
          <cell r="IV1046">
            <v>0</v>
          </cell>
          <cell r="IW1046">
            <v>0</v>
          </cell>
          <cell r="IX1046">
            <v>0</v>
          </cell>
          <cell r="IY1046">
            <v>0</v>
          </cell>
          <cell r="IZ1046">
            <v>0</v>
          </cell>
          <cell r="JA1046">
            <v>0</v>
          </cell>
          <cell r="JB1046">
            <v>0</v>
          </cell>
          <cell r="JC1046">
            <v>0</v>
          </cell>
          <cell r="JD1046">
            <v>0</v>
          </cell>
          <cell r="JE1046">
            <v>0</v>
          </cell>
          <cell r="JF1046">
            <v>0</v>
          </cell>
          <cell r="JG1046">
            <v>0</v>
          </cell>
          <cell r="JH1046">
            <v>0</v>
          </cell>
          <cell r="JI1046">
            <v>0</v>
          </cell>
          <cell r="JJ1046">
            <v>0</v>
          </cell>
          <cell r="JK1046">
            <v>0</v>
          </cell>
          <cell r="JL1046">
            <v>0</v>
          </cell>
          <cell r="JM1046">
            <v>0</v>
          </cell>
          <cell r="JN1046">
            <v>0</v>
          </cell>
          <cell r="JO1046">
            <v>0</v>
          </cell>
          <cell r="JP1046">
            <v>0</v>
          </cell>
          <cell r="JQ1046">
            <v>0</v>
          </cell>
        </row>
        <row r="1047">
          <cell r="D1047" t="str">
            <v>PV_.QF.COR._.qOR.NW9_Pendleton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  <cell r="BZ1047">
            <v>0</v>
          </cell>
          <cell r="CA1047">
            <v>0</v>
          </cell>
          <cell r="CB1047">
            <v>0</v>
          </cell>
          <cell r="CC1047">
            <v>0</v>
          </cell>
          <cell r="CD1047">
            <v>0</v>
          </cell>
          <cell r="CE1047">
            <v>0</v>
          </cell>
          <cell r="CF1047">
            <v>0</v>
          </cell>
          <cell r="CG1047">
            <v>0</v>
          </cell>
          <cell r="CH1047">
            <v>0</v>
          </cell>
          <cell r="CI1047">
            <v>0</v>
          </cell>
          <cell r="CJ1047">
            <v>0</v>
          </cell>
          <cell r="CK1047">
            <v>0</v>
          </cell>
          <cell r="CL1047">
            <v>0</v>
          </cell>
          <cell r="CM1047">
            <v>0</v>
          </cell>
          <cell r="CN1047">
            <v>0</v>
          </cell>
          <cell r="CO1047">
            <v>0</v>
          </cell>
          <cell r="CP1047">
            <v>0</v>
          </cell>
          <cell r="CQ1047">
            <v>0</v>
          </cell>
          <cell r="CR1047">
            <v>0</v>
          </cell>
          <cell r="CS1047">
            <v>0</v>
          </cell>
          <cell r="CT1047">
            <v>0</v>
          </cell>
          <cell r="CU1047">
            <v>0</v>
          </cell>
          <cell r="CV1047">
            <v>0</v>
          </cell>
          <cell r="CW1047">
            <v>0</v>
          </cell>
          <cell r="CX1047">
            <v>0</v>
          </cell>
          <cell r="CY1047">
            <v>0</v>
          </cell>
          <cell r="CZ1047">
            <v>0</v>
          </cell>
          <cell r="DA1047">
            <v>0</v>
          </cell>
          <cell r="DB1047">
            <v>0</v>
          </cell>
          <cell r="DC1047">
            <v>0</v>
          </cell>
          <cell r="DD1047">
            <v>0</v>
          </cell>
          <cell r="DE1047">
            <v>0</v>
          </cell>
          <cell r="DF1047">
            <v>0</v>
          </cell>
          <cell r="DG1047">
            <v>0</v>
          </cell>
          <cell r="DH1047">
            <v>0</v>
          </cell>
          <cell r="DI1047">
            <v>0</v>
          </cell>
          <cell r="DJ1047">
            <v>0</v>
          </cell>
          <cell r="DK1047">
            <v>0</v>
          </cell>
          <cell r="DL1047">
            <v>0</v>
          </cell>
          <cell r="DM1047">
            <v>0</v>
          </cell>
          <cell r="DN1047">
            <v>0</v>
          </cell>
          <cell r="DO1047">
            <v>0</v>
          </cell>
          <cell r="DP1047">
            <v>0</v>
          </cell>
          <cell r="DQ1047">
            <v>0</v>
          </cell>
          <cell r="DR1047">
            <v>0</v>
          </cell>
          <cell r="DS1047">
            <v>0</v>
          </cell>
          <cell r="DT1047">
            <v>0</v>
          </cell>
          <cell r="DU1047">
            <v>0</v>
          </cell>
          <cell r="DV1047">
            <v>0</v>
          </cell>
          <cell r="DW1047">
            <v>0</v>
          </cell>
          <cell r="DX1047">
            <v>0</v>
          </cell>
          <cell r="DY1047">
            <v>0</v>
          </cell>
          <cell r="DZ1047">
            <v>0</v>
          </cell>
          <cell r="EA1047">
            <v>0</v>
          </cell>
          <cell r="EB1047">
            <v>0</v>
          </cell>
          <cell r="EC1047">
            <v>0</v>
          </cell>
          <cell r="ED1047">
            <v>0</v>
          </cell>
          <cell r="EE1047">
            <v>0</v>
          </cell>
          <cell r="EF1047">
            <v>0</v>
          </cell>
          <cell r="EG1047">
            <v>0</v>
          </cell>
          <cell r="EH1047">
            <v>0</v>
          </cell>
          <cell r="EI1047">
            <v>0</v>
          </cell>
          <cell r="EJ1047">
            <v>0</v>
          </cell>
          <cell r="EK1047">
            <v>0</v>
          </cell>
          <cell r="EL1047">
            <v>0</v>
          </cell>
          <cell r="EM1047">
            <v>0</v>
          </cell>
          <cell r="EN1047">
            <v>0</v>
          </cell>
          <cell r="EO1047">
            <v>0</v>
          </cell>
          <cell r="EP1047">
            <v>0</v>
          </cell>
          <cell r="EQ1047">
            <v>0</v>
          </cell>
          <cell r="ER1047">
            <v>0</v>
          </cell>
          <cell r="ES1047">
            <v>0</v>
          </cell>
          <cell r="ET1047">
            <v>0</v>
          </cell>
          <cell r="EU1047">
            <v>0</v>
          </cell>
          <cell r="EV1047">
            <v>0</v>
          </cell>
          <cell r="EW1047">
            <v>0</v>
          </cell>
          <cell r="EX1047">
            <v>0</v>
          </cell>
          <cell r="EY1047">
            <v>0</v>
          </cell>
          <cell r="EZ1047">
            <v>0</v>
          </cell>
          <cell r="FA1047">
            <v>0</v>
          </cell>
          <cell r="FB1047">
            <v>0</v>
          </cell>
          <cell r="FC1047">
            <v>0</v>
          </cell>
          <cell r="FD1047">
            <v>0</v>
          </cell>
          <cell r="FE1047">
            <v>0</v>
          </cell>
          <cell r="FF1047">
            <v>0</v>
          </cell>
          <cell r="FG1047">
            <v>0</v>
          </cell>
          <cell r="FH1047">
            <v>0</v>
          </cell>
          <cell r="FI1047">
            <v>0</v>
          </cell>
          <cell r="FJ1047">
            <v>0</v>
          </cell>
          <cell r="FK1047">
            <v>0</v>
          </cell>
          <cell r="FL1047">
            <v>0</v>
          </cell>
          <cell r="FM1047">
            <v>0</v>
          </cell>
          <cell r="FN1047">
            <v>0</v>
          </cell>
          <cell r="FO1047">
            <v>0</v>
          </cell>
          <cell r="FP1047">
            <v>0</v>
          </cell>
          <cell r="FQ1047">
            <v>0</v>
          </cell>
          <cell r="FR1047">
            <v>0</v>
          </cell>
          <cell r="FS1047">
            <v>0</v>
          </cell>
          <cell r="FT1047">
            <v>0</v>
          </cell>
          <cell r="FU1047">
            <v>0</v>
          </cell>
          <cell r="FV1047">
            <v>0</v>
          </cell>
          <cell r="FW1047">
            <v>0</v>
          </cell>
          <cell r="FX1047">
            <v>0</v>
          </cell>
          <cell r="FY1047">
            <v>0</v>
          </cell>
          <cell r="FZ1047">
            <v>0</v>
          </cell>
          <cell r="GA1047">
            <v>0</v>
          </cell>
          <cell r="GB1047">
            <v>0</v>
          </cell>
          <cell r="GC1047">
            <v>0</v>
          </cell>
          <cell r="GD1047">
            <v>0</v>
          </cell>
          <cell r="GE1047">
            <v>0</v>
          </cell>
          <cell r="GF1047">
            <v>0</v>
          </cell>
          <cell r="GG1047">
            <v>0</v>
          </cell>
          <cell r="GH1047">
            <v>0</v>
          </cell>
          <cell r="GI1047">
            <v>0</v>
          </cell>
          <cell r="GJ1047">
            <v>0</v>
          </cell>
          <cell r="GK1047">
            <v>0</v>
          </cell>
          <cell r="GL1047">
            <v>0</v>
          </cell>
          <cell r="GM1047">
            <v>0</v>
          </cell>
          <cell r="GN1047">
            <v>0</v>
          </cell>
          <cell r="GO1047">
            <v>0</v>
          </cell>
          <cell r="GP1047">
            <v>0</v>
          </cell>
          <cell r="GQ1047">
            <v>0</v>
          </cell>
          <cell r="GR1047">
            <v>0</v>
          </cell>
          <cell r="GS1047">
            <v>0</v>
          </cell>
          <cell r="GT1047">
            <v>0</v>
          </cell>
          <cell r="GU1047">
            <v>0</v>
          </cell>
          <cell r="GV1047">
            <v>0</v>
          </cell>
          <cell r="GW1047">
            <v>0</v>
          </cell>
          <cell r="GX1047">
            <v>0</v>
          </cell>
          <cell r="GY1047">
            <v>0</v>
          </cell>
          <cell r="GZ1047">
            <v>0</v>
          </cell>
          <cell r="HA1047">
            <v>0</v>
          </cell>
          <cell r="HB1047">
            <v>0</v>
          </cell>
          <cell r="HC1047">
            <v>0</v>
          </cell>
          <cell r="HD1047">
            <v>0</v>
          </cell>
          <cell r="HE1047">
            <v>0</v>
          </cell>
          <cell r="HF1047">
            <v>0</v>
          </cell>
          <cell r="HG1047">
            <v>0</v>
          </cell>
          <cell r="HH1047">
            <v>0</v>
          </cell>
          <cell r="HI1047">
            <v>0</v>
          </cell>
          <cell r="HJ1047">
            <v>0</v>
          </cell>
          <cell r="HK1047">
            <v>0</v>
          </cell>
          <cell r="HL1047">
            <v>0</v>
          </cell>
          <cell r="HM1047">
            <v>0</v>
          </cell>
          <cell r="HN1047">
            <v>0</v>
          </cell>
          <cell r="HO1047">
            <v>0</v>
          </cell>
          <cell r="HP1047">
            <v>0</v>
          </cell>
          <cell r="HQ1047">
            <v>0</v>
          </cell>
          <cell r="HR1047">
            <v>0</v>
          </cell>
          <cell r="HS1047">
            <v>0</v>
          </cell>
          <cell r="HT1047">
            <v>0</v>
          </cell>
          <cell r="HU1047">
            <v>0</v>
          </cell>
          <cell r="HV1047">
            <v>0</v>
          </cell>
          <cell r="HW1047">
            <v>0</v>
          </cell>
          <cell r="HX1047">
            <v>0</v>
          </cell>
          <cell r="HY1047">
            <v>0</v>
          </cell>
          <cell r="HZ1047">
            <v>0</v>
          </cell>
          <cell r="IA1047">
            <v>0</v>
          </cell>
          <cell r="IB1047">
            <v>0</v>
          </cell>
          <cell r="IC1047">
            <v>0</v>
          </cell>
          <cell r="ID1047">
            <v>0</v>
          </cell>
          <cell r="IE1047">
            <v>0</v>
          </cell>
          <cell r="IF1047">
            <v>0</v>
          </cell>
          <cell r="IG1047">
            <v>0</v>
          </cell>
          <cell r="IH1047">
            <v>0</v>
          </cell>
          <cell r="II1047">
            <v>0</v>
          </cell>
          <cell r="IJ1047">
            <v>0</v>
          </cell>
          <cell r="IK1047">
            <v>0</v>
          </cell>
          <cell r="IL1047">
            <v>0</v>
          </cell>
          <cell r="IM1047">
            <v>0</v>
          </cell>
          <cell r="IN1047">
            <v>0</v>
          </cell>
          <cell r="IO1047">
            <v>0</v>
          </cell>
          <cell r="IP1047">
            <v>0</v>
          </cell>
          <cell r="IQ1047">
            <v>0</v>
          </cell>
          <cell r="IR1047">
            <v>0</v>
          </cell>
          <cell r="IS1047">
            <v>0</v>
          </cell>
          <cell r="IT1047">
            <v>0</v>
          </cell>
          <cell r="IU1047">
            <v>0</v>
          </cell>
          <cell r="IV1047">
            <v>0</v>
          </cell>
          <cell r="IW1047">
            <v>0</v>
          </cell>
          <cell r="IX1047">
            <v>0</v>
          </cell>
          <cell r="IY1047">
            <v>0</v>
          </cell>
          <cell r="IZ1047">
            <v>0</v>
          </cell>
          <cell r="JA1047">
            <v>0</v>
          </cell>
          <cell r="JB1047">
            <v>0</v>
          </cell>
          <cell r="JC1047">
            <v>0</v>
          </cell>
          <cell r="JD1047">
            <v>0</v>
          </cell>
          <cell r="JE1047">
            <v>0</v>
          </cell>
          <cell r="JF1047">
            <v>0</v>
          </cell>
          <cell r="JG1047">
            <v>0</v>
          </cell>
          <cell r="JH1047">
            <v>0</v>
          </cell>
          <cell r="JI1047">
            <v>0</v>
          </cell>
          <cell r="JJ1047">
            <v>0</v>
          </cell>
          <cell r="JK1047">
            <v>0</v>
          </cell>
          <cell r="JL1047">
            <v>0</v>
          </cell>
          <cell r="JM1047">
            <v>0</v>
          </cell>
          <cell r="JN1047">
            <v>0</v>
          </cell>
          <cell r="JO1047">
            <v>0</v>
          </cell>
          <cell r="JP1047">
            <v>0</v>
          </cell>
          <cell r="JQ1047">
            <v>0</v>
          </cell>
        </row>
        <row r="1048">
          <cell r="D1048" t="str">
            <v>PV_.QF.COR._.qOR.OSLHCollier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  <cell r="BZ1048">
            <v>0</v>
          </cell>
          <cell r="CA1048">
            <v>0</v>
          </cell>
          <cell r="CB1048">
            <v>0</v>
          </cell>
          <cell r="CC1048">
            <v>0</v>
          </cell>
          <cell r="CD1048">
            <v>0</v>
          </cell>
          <cell r="CE1048">
            <v>0</v>
          </cell>
          <cell r="CF1048">
            <v>0</v>
          </cell>
          <cell r="CG1048">
            <v>0</v>
          </cell>
          <cell r="CH1048">
            <v>0</v>
          </cell>
          <cell r="CI1048">
            <v>0</v>
          </cell>
          <cell r="CJ1048">
            <v>0</v>
          </cell>
          <cell r="CK1048">
            <v>0</v>
          </cell>
          <cell r="CL1048">
            <v>0</v>
          </cell>
          <cell r="CM1048">
            <v>0</v>
          </cell>
          <cell r="CN1048">
            <v>0</v>
          </cell>
          <cell r="CO1048">
            <v>0</v>
          </cell>
          <cell r="CP1048">
            <v>0</v>
          </cell>
          <cell r="CQ1048">
            <v>0</v>
          </cell>
          <cell r="CR1048">
            <v>0</v>
          </cell>
          <cell r="CS1048">
            <v>0</v>
          </cell>
          <cell r="CT1048">
            <v>0</v>
          </cell>
          <cell r="CU1048">
            <v>0</v>
          </cell>
          <cell r="CV1048">
            <v>0</v>
          </cell>
          <cell r="CW1048">
            <v>0</v>
          </cell>
          <cell r="CX1048">
            <v>0</v>
          </cell>
          <cell r="CY1048">
            <v>0</v>
          </cell>
          <cell r="CZ1048">
            <v>0</v>
          </cell>
          <cell r="DA1048">
            <v>0</v>
          </cell>
          <cell r="DB1048">
            <v>0</v>
          </cell>
          <cell r="DC1048">
            <v>0</v>
          </cell>
          <cell r="DD1048">
            <v>0</v>
          </cell>
          <cell r="DE1048">
            <v>0</v>
          </cell>
          <cell r="DF1048">
            <v>0</v>
          </cell>
          <cell r="DG1048">
            <v>0</v>
          </cell>
          <cell r="DH1048">
            <v>0</v>
          </cell>
          <cell r="DI1048">
            <v>0</v>
          </cell>
          <cell r="DJ1048">
            <v>0</v>
          </cell>
          <cell r="DK1048">
            <v>0</v>
          </cell>
          <cell r="DL1048">
            <v>0</v>
          </cell>
          <cell r="DM1048">
            <v>0</v>
          </cell>
          <cell r="DN1048">
            <v>0</v>
          </cell>
          <cell r="DO1048">
            <v>0</v>
          </cell>
          <cell r="DP1048">
            <v>0</v>
          </cell>
          <cell r="DQ1048">
            <v>0</v>
          </cell>
          <cell r="DR1048">
            <v>0</v>
          </cell>
          <cell r="DS1048">
            <v>0</v>
          </cell>
          <cell r="DT1048">
            <v>0</v>
          </cell>
          <cell r="DU1048">
            <v>0</v>
          </cell>
          <cell r="DV1048">
            <v>0</v>
          </cell>
          <cell r="DW1048">
            <v>0</v>
          </cell>
          <cell r="DX1048">
            <v>0</v>
          </cell>
          <cell r="DY1048">
            <v>0</v>
          </cell>
          <cell r="DZ1048">
            <v>0</v>
          </cell>
          <cell r="EA1048">
            <v>0</v>
          </cell>
          <cell r="EB1048">
            <v>0</v>
          </cell>
          <cell r="EC1048">
            <v>0</v>
          </cell>
          <cell r="ED1048">
            <v>0</v>
          </cell>
          <cell r="EE1048">
            <v>0</v>
          </cell>
          <cell r="EF1048">
            <v>0</v>
          </cell>
          <cell r="EG1048">
            <v>0</v>
          </cell>
          <cell r="EH1048">
            <v>0</v>
          </cell>
          <cell r="EI1048">
            <v>0</v>
          </cell>
          <cell r="EJ1048">
            <v>0</v>
          </cell>
          <cell r="EK1048">
            <v>0</v>
          </cell>
          <cell r="EL1048">
            <v>0</v>
          </cell>
          <cell r="EM1048">
            <v>0</v>
          </cell>
          <cell r="EN1048">
            <v>0</v>
          </cell>
          <cell r="EO1048">
            <v>0</v>
          </cell>
          <cell r="EP1048">
            <v>0</v>
          </cell>
          <cell r="EQ1048">
            <v>0</v>
          </cell>
          <cell r="ER1048">
            <v>0</v>
          </cell>
          <cell r="ES1048">
            <v>0</v>
          </cell>
          <cell r="ET1048">
            <v>0</v>
          </cell>
          <cell r="EU1048">
            <v>0</v>
          </cell>
          <cell r="EV1048">
            <v>0</v>
          </cell>
          <cell r="EW1048">
            <v>0</v>
          </cell>
          <cell r="EX1048">
            <v>0</v>
          </cell>
          <cell r="EY1048">
            <v>0</v>
          </cell>
          <cell r="EZ1048">
            <v>0</v>
          </cell>
          <cell r="FA1048">
            <v>0</v>
          </cell>
          <cell r="FB1048">
            <v>0</v>
          </cell>
          <cell r="FC1048">
            <v>0</v>
          </cell>
          <cell r="FD1048">
            <v>0</v>
          </cell>
          <cell r="FE1048">
            <v>0</v>
          </cell>
          <cell r="FF1048">
            <v>0</v>
          </cell>
          <cell r="FG1048">
            <v>0</v>
          </cell>
          <cell r="FH1048">
            <v>0</v>
          </cell>
          <cell r="FI1048">
            <v>0</v>
          </cell>
          <cell r="FJ1048">
            <v>0</v>
          </cell>
          <cell r="FK1048">
            <v>0</v>
          </cell>
          <cell r="FL1048">
            <v>0</v>
          </cell>
          <cell r="FM1048">
            <v>0</v>
          </cell>
          <cell r="FN1048">
            <v>0</v>
          </cell>
          <cell r="FO1048">
            <v>0</v>
          </cell>
          <cell r="FP1048">
            <v>0</v>
          </cell>
          <cell r="FQ1048">
            <v>0</v>
          </cell>
          <cell r="FR1048">
            <v>0</v>
          </cell>
          <cell r="FS1048">
            <v>0</v>
          </cell>
          <cell r="FT1048">
            <v>0</v>
          </cell>
          <cell r="FU1048">
            <v>0</v>
          </cell>
          <cell r="FV1048">
            <v>0</v>
          </cell>
          <cell r="FW1048">
            <v>0</v>
          </cell>
          <cell r="FX1048">
            <v>0</v>
          </cell>
          <cell r="FY1048">
            <v>0</v>
          </cell>
          <cell r="FZ1048">
            <v>0</v>
          </cell>
          <cell r="GA1048">
            <v>0</v>
          </cell>
          <cell r="GB1048">
            <v>0</v>
          </cell>
          <cell r="GC1048">
            <v>0</v>
          </cell>
          <cell r="GD1048">
            <v>0</v>
          </cell>
          <cell r="GE1048">
            <v>0</v>
          </cell>
          <cell r="GF1048">
            <v>0</v>
          </cell>
          <cell r="GG1048">
            <v>0</v>
          </cell>
          <cell r="GH1048">
            <v>0</v>
          </cell>
          <cell r="GI1048">
            <v>0</v>
          </cell>
          <cell r="GJ1048">
            <v>0</v>
          </cell>
          <cell r="GK1048">
            <v>0</v>
          </cell>
          <cell r="GL1048">
            <v>0</v>
          </cell>
          <cell r="GM1048">
            <v>0</v>
          </cell>
          <cell r="GN1048">
            <v>0</v>
          </cell>
          <cell r="GO1048">
            <v>0</v>
          </cell>
          <cell r="GP1048">
            <v>0</v>
          </cell>
          <cell r="GQ1048">
            <v>0</v>
          </cell>
          <cell r="GR1048">
            <v>0</v>
          </cell>
          <cell r="GS1048">
            <v>0</v>
          </cell>
          <cell r="GT1048">
            <v>0</v>
          </cell>
          <cell r="GU1048">
            <v>0</v>
          </cell>
          <cell r="GV1048">
            <v>0</v>
          </cell>
          <cell r="GW1048">
            <v>0</v>
          </cell>
          <cell r="GX1048">
            <v>0</v>
          </cell>
          <cell r="GY1048">
            <v>0</v>
          </cell>
          <cell r="GZ1048">
            <v>0</v>
          </cell>
          <cell r="HA1048">
            <v>0</v>
          </cell>
          <cell r="HB1048">
            <v>0</v>
          </cell>
          <cell r="HC1048">
            <v>0</v>
          </cell>
          <cell r="HD1048">
            <v>0</v>
          </cell>
          <cell r="HE1048">
            <v>0</v>
          </cell>
          <cell r="HF1048">
            <v>0</v>
          </cell>
          <cell r="HG1048">
            <v>0</v>
          </cell>
          <cell r="HH1048">
            <v>0</v>
          </cell>
          <cell r="HI1048">
            <v>0</v>
          </cell>
          <cell r="HJ1048">
            <v>0</v>
          </cell>
          <cell r="HK1048">
            <v>0</v>
          </cell>
          <cell r="HL1048">
            <v>0</v>
          </cell>
          <cell r="HM1048">
            <v>0</v>
          </cell>
          <cell r="HN1048">
            <v>0</v>
          </cell>
          <cell r="HO1048">
            <v>0</v>
          </cell>
          <cell r="HP1048">
            <v>0</v>
          </cell>
          <cell r="HQ1048">
            <v>0</v>
          </cell>
          <cell r="HR1048">
            <v>0</v>
          </cell>
          <cell r="HS1048">
            <v>0</v>
          </cell>
          <cell r="HT1048">
            <v>0</v>
          </cell>
          <cell r="HU1048">
            <v>0</v>
          </cell>
          <cell r="HV1048">
            <v>0</v>
          </cell>
          <cell r="HW1048">
            <v>0</v>
          </cell>
          <cell r="HX1048">
            <v>0</v>
          </cell>
          <cell r="HY1048">
            <v>0</v>
          </cell>
          <cell r="HZ1048">
            <v>0</v>
          </cell>
          <cell r="IA1048">
            <v>0</v>
          </cell>
          <cell r="IB1048">
            <v>0</v>
          </cell>
          <cell r="IC1048">
            <v>0</v>
          </cell>
          <cell r="ID1048">
            <v>0</v>
          </cell>
          <cell r="IE1048">
            <v>0</v>
          </cell>
          <cell r="IF1048">
            <v>0</v>
          </cell>
          <cell r="IG1048">
            <v>0</v>
          </cell>
          <cell r="IH1048">
            <v>0</v>
          </cell>
          <cell r="II1048">
            <v>0</v>
          </cell>
          <cell r="IJ1048">
            <v>0</v>
          </cell>
          <cell r="IK1048">
            <v>0</v>
          </cell>
          <cell r="IL1048">
            <v>0</v>
          </cell>
          <cell r="IM1048">
            <v>0</v>
          </cell>
          <cell r="IN1048">
            <v>0</v>
          </cell>
          <cell r="IO1048">
            <v>0</v>
          </cell>
          <cell r="IP1048">
            <v>0</v>
          </cell>
          <cell r="IQ1048">
            <v>0</v>
          </cell>
          <cell r="IR1048">
            <v>0</v>
          </cell>
          <cell r="IS1048">
            <v>0</v>
          </cell>
          <cell r="IT1048">
            <v>0</v>
          </cell>
          <cell r="IU1048">
            <v>0</v>
          </cell>
          <cell r="IV1048">
            <v>0</v>
          </cell>
          <cell r="IW1048">
            <v>0</v>
          </cell>
          <cell r="IX1048">
            <v>0</v>
          </cell>
          <cell r="IY1048">
            <v>0</v>
          </cell>
          <cell r="IZ1048">
            <v>0</v>
          </cell>
          <cell r="JA1048">
            <v>0</v>
          </cell>
          <cell r="JB1048">
            <v>0</v>
          </cell>
          <cell r="JC1048">
            <v>0</v>
          </cell>
          <cell r="JD1048">
            <v>0</v>
          </cell>
          <cell r="JE1048">
            <v>0</v>
          </cell>
          <cell r="JF1048">
            <v>0</v>
          </cell>
          <cell r="JG1048">
            <v>0</v>
          </cell>
          <cell r="JH1048">
            <v>0</v>
          </cell>
          <cell r="JI1048">
            <v>0</v>
          </cell>
          <cell r="JJ1048">
            <v>0</v>
          </cell>
          <cell r="JK1048">
            <v>0</v>
          </cell>
          <cell r="JL1048">
            <v>0</v>
          </cell>
          <cell r="JM1048">
            <v>0</v>
          </cell>
          <cell r="JN1048">
            <v>0</v>
          </cell>
          <cell r="JO1048">
            <v>0</v>
          </cell>
          <cell r="JP1048">
            <v>0</v>
          </cell>
          <cell r="JQ1048">
            <v>0</v>
          </cell>
        </row>
        <row r="1049">
          <cell r="D1049" t="str">
            <v>PV_.QF.COR._.qOR.Tumbleweed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  <cell r="BZ1049">
            <v>0</v>
          </cell>
          <cell r="CA1049">
            <v>0</v>
          </cell>
          <cell r="CB1049">
            <v>0</v>
          </cell>
          <cell r="CC1049">
            <v>0</v>
          </cell>
          <cell r="CD1049">
            <v>0</v>
          </cell>
          <cell r="CE1049">
            <v>0</v>
          </cell>
          <cell r="CF1049">
            <v>0</v>
          </cell>
          <cell r="CG1049">
            <v>0</v>
          </cell>
          <cell r="CH1049">
            <v>0</v>
          </cell>
          <cell r="CI1049">
            <v>0</v>
          </cell>
          <cell r="CJ1049">
            <v>0</v>
          </cell>
          <cell r="CK1049">
            <v>0</v>
          </cell>
          <cell r="CL1049">
            <v>0</v>
          </cell>
          <cell r="CM1049">
            <v>0</v>
          </cell>
          <cell r="CN1049">
            <v>0</v>
          </cell>
          <cell r="CO1049">
            <v>0</v>
          </cell>
          <cell r="CP1049">
            <v>0</v>
          </cell>
          <cell r="CQ1049">
            <v>0</v>
          </cell>
          <cell r="CR1049">
            <v>0</v>
          </cell>
          <cell r="CS1049">
            <v>0</v>
          </cell>
          <cell r="CT1049">
            <v>0</v>
          </cell>
          <cell r="CU1049">
            <v>0</v>
          </cell>
          <cell r="CV1049">
            <v>0</v>
          </cell>
          <cell r="CW1049">
            <v>0</v>
          </cell>
          <cell r="CX1049">
            <v>0</v>
          </cell>
          <cell r="CY1049">
            <v>0</v>
          </cell>
          <cell r="CZ1049">
            <v>0</v>
          </cell>
          <cell r="DA1049">
            <v>0</v>
          </cell>
          <cell r="DB1049">
            <v>0</v>
          </cell>
          <cell r="DC1049">
            <v>0</v>
          </cell>
          <cell r="DD1049">
            <v>0</v>
          </cell>
          <cell r="DE1049">
            <v>0</v>
          </cell>
          <cell r="DF1049">
            <v>0</v>
          </cell>
          <cell r="DG1049">
            <v>0</v>
          </cell>
          <cell r="DH1049">
            <v>0</v>
          </cell>
          <cell r="DI1049">
            <v>0</v>
          </cell>
          <cell r="DJ1049">
            <v>0</v>
          </cell>
          <cell r="DK1049">
            <v>0</v>
          </cell>
          <cell r="DL1049">
            <v>0</v>
          </cell>
          <cell r="DM1049">
            <v>0</v>
          </cell>
          <cell r="DN1049">
            <v>0</v>
          </cell>
          <cell r="DO1049">
            <v>0</v>
          </cell>
          <cell r="DP1049">
            <v>0</v>
          </cell>
          <cell r="DQ1049">
            <v>0</v>
          </cell>
          <cell r="DR1049">
            <v>0</v>
          </cell>
          <cell r="DS1049">
            <v>0</v>
          </cell>
          <cell r="DT1049">
            <v>0</v>
          </cell>
          <cell r="DU1049">
            <v>0</v>
          </cell>
          <cell r="DV1049">
            <v>0</v>
          </cell>
          <cell r="DW1049">
            <v>0</v>
          </cell>
          <cell r="DX1049">
            <v>0</v>
          </cell>
          <cell r="DY1049">
            <v>0</v>
          </cell>
          <cell r="DZ1049">
            <v>0</v>
          </cell>
          <cell r="EA1049">
            <v>0</v>
          </cell>
          <cell r="EB1049">
            <v>0</v>
          </cell>
          <cell r="EC1049">
            <v>0</v>
          </cell>
          <cell r="ED1049">
            <v>0</v>
          </cell>
          <cell r="EE1049">
            <v>0</v>
          </cell>
          <cell r="EF1049">
            <v>0</v>
          </cell>
          <cell r="EG1049">
            <v>0</v>
          </cell>
          <cell r="EH1049">
            <v>0</v>
          </cell>
          <cell r="EI1049">
            <v>0</v>
          </cell>
          <cell r="EJ1049">
            <v>0</v>
          </cell>
          <cell r="EK1049">
            <v>0</v>
          </cell>
          <cell r="EL1049">
            <v>0</v>
          </cell>
          <cell r="EM1049">
            <v>0</v>
          </cell>
          <cell r="EN1049">
            <v>0</v>
          </cell>
          <cell r="EO1049">
            <v>0</v>
          </cell>
          <cell r="EP1049">
            <v>0</v>
          </cell>
          <cell r="EQ1049">
            <v>0</v>
          </cell>
          <cell r="ER1049">
            <v>0</v>
          </cell>
          <cell r="ES1049">
            <v>0</v>
          </cell>
          <cell r="ET1049">
            <v>0</v>
          </cell>
          <cell r="EU1049">
            <v>0</v>
          </cell>
          <cell r="EV1049">
            <v>0</v>
          </cell>
          <cell r="EW1049">
            <v>0</v>
          </cell>
          <cell r="EX1049">
            <v>0</v>
          </cell>
          <cell r="EY1049">
            <v>0</v>
          </cell>
          <cell r="EZ1049">
            <v>0</v>
          </cell>
          <cell r="FA1049">
            <v>0</v>
          </cell>
          <cell r="FB1049">
            <v>0</v>
          </cell>
          <cell r="FC1049">
            <v>0</v>
          </cell>
          <cell r="FD1049">
            <v>0</v>
          </cell>
          <cell r="FE1049">
            <v>0</v>
          </cell>
          <cell r="FF1049">
            <v>0</v>
          </cell>
          <cell r="FG1049">
            <v>0</v>
          </cell>
          <cell r="FH1049">
            <v>0</v>
          </cell>
          <cell r="FI1049">
            <v>0</v>
          </cell>
          <cell r="FJ1049">
            <v>0</v>
          </cell>
          <cell r="FK1049">
            <v>0</v>
          </cell>
          <cell r="FL1049">
            <v>0</v>
          </cell>
          <cell r="FM1049">
            <v>0</v>
          </cell>
          <cell r="FN1049">
            <v>0</v>
          </cell>
          <cell r="FO1049">
            <v>0</v>
          </cell>
          <cell r="FP1049">
            <v>0</v>
          </cell>
          <cell r="FQ1049">
            <v>0</v>
          </cell>
          <cell r="FR1049">
            <v>0</v>
          </cell>
          <cell r="FS1049">
            <v>0</v>
          </cell>
          <cell r="FT1049">
            <v>0</v>
          </cell>
          <cell r="FU1049">
            <v>0</v>
          </cell>
          <cell r="FV1049">
            <v>0</v>
          </cell>
          <cell r="FW1049">
            <v>0</v>
          </cell>
          <cell r="FX1049">
            <v>0</v>
          </cell>
          <cell r="FY1049">
            <v>0</v>
          </cell>
          <cell r="FZ1049">
            <v>0</v>
          </cell>
          <cell r="GA1049">
            <v>0</v>
          </cell>
          <cell r="GB1049">
            <v>0</v>
          </cell>
          <cell r="GC1049">
            <v>0</v>
          </cell>
          <cell r="GD1049">
            <v>0</v>
          </cell>
          <cell r="GE1049">
            <v>0</v>
          </cell>
          <cell r="GF1049">
            <v>0</v>
          </cell>
          <cell r="GG1049">
            <v>0</v>
          </cell>
          <cell r="GH1049">
            <v>0</v>
          </cell>
          <cell r="GI1049">
            <v>0</v>
          </cell>
          <cell r="GJ1049">
            <v>0</v>
          </cell>
          <cell r="GK1049">
            <v>0</v>
          </cell>
          <cell r="GL1049">
            <v>0</v>
          </cell>
          <cell r="GM1049">
            <v>0</v>
          </cell>
          <cell r="GN1049">
            <v>0</v>
          </cell>
          <cell r="GO1049">
            <v>0</v>
          </cell>
          <cell r="GP1049">
            <v>0</v>
          </cell>
          <cell r="GQ1049">
            <v>0</v>
          </cell>
          <cell r="GR1049">
            <v>0</v>
          </cell>
          <cell r="GS1049">
            <v>0</v>
          </cell>
          <cell r="GT1049">
            <v>0</v>
          </cell>
          <cell r="GU1049">
            <v>0</v>
          </cell>
          <cell r="GV1049">
            <v>0</v>
          </cell>
          <cell r="GW1049">
            <v>0</v>
          </cell>
          <cell r="GX1049">
            <v>0</v>
          </cell>
          <cell r="GY1049">
            <v>0</v>
          </cell>
          <cell r="GZ1049">
            <v>0</v>
          </cell>
          <cell r="HA1049">
            <v>0</v>
          </cell>
          <cell r="HB1049">
            <v>0</v>
          </cell>
          <cell r="HC1049">
            <v>0</v>
          </cell>
          <cell r="HD1049">
            <v>0</v>
          </cell>
          <cell r="HE1049">
            <v>0</v>
          </cell>
          <cell r="HF1049">
            <v>0</v>
          </cell>
          <cell r="HG1049">
            <v>0</v>
          </cell>
          <cell r="HH1049">
            <v>0</v>
          </cell>
          <cell r="HI1049">
            <v>0</v>
          </cell>
          <cell r="HJ1049">
            <v>0</v>
          </cell>
          <cell r="HK1049">
            <v>0</v>
          </cell>
          <cell r="HL1049">
            <v>0</v>
          </cell>
          <cell r="HM1049">
            <v>0</v>
          </cell>
          <cell r="HN1049">
            <v>0</v>
          </cell>
          <cell r="HO1049">
            <v>0</v>
          </cell>
          <cell r="HP1049">
            <v>0</v>
          </cell>
          <cell r="HQ1049">
            <v>0</v>
          </cell>
          <cell r="HR1049">
            <v>0</v>
          </cell>
          <cell r="HS1049">
            <v>0</v>
          </cell>
          <cell r="HT1049">
            <v>0</v>
          </cell>
          <cell r="HU1049">
            <v>0</v>
          </cell>
          <cell r="HV1049">
            <v>0</v>
          </cell>
          <cell r="HW1049">
            <v>0</v>
          </cell>
          <cell r="HX1049">
            <v>0</v>
          </cell>
          <cell r="HY1049">
            <v>0</v>
          </cell>
          <cell r="HZ1049">
            <v>0</v>
          </cell>
          <cell r="IA1049">
            <v>0</v>
          </cell>
          <cell r="IB1049">
            <v>0</v>
          </cell>
          <cell r="IC1049">
            <v>0</v>
          </cell>
          <cell r="ID1049">
            <v>0</v>
          </cell>
          <cell r="IE1049">
            <v>0</v>
          </cell>
          <cell r="IF1049">
            <v>0</v>
          </cell>
          <cell r="IG1049">
            <v>0</v>
          </cell>
          <cell r="IH1049">
            <v>0</v>
          </cell>
          <cell r="II1049">
            <v>0</v>
          </cell>
          <cell r="IJ1049">
            <v>0</v>
          </cell>
          <cell r="IK1049">
            <v>0</v>
          </cell>
          <cell r="IL1049">
            <v>0</v>
          </cell>
          <cell r="IM1049">
            <v>0</v>
          </cell>
          <cell r="IN1049">
            <v>0</v>
          </cell>
          <cell r="IO1049">
            <v>0</v>
          </cell>
          <cell r="IP1049">
            <v>0</v>
          </cell>
          <cell r="IQ1049">
            <v>0</v>
          </cell>
          <cell r="IR1049">
            <v>0</v>
          </cell>
          <cell r="IS1049">
            <v>0</v>
          </cell>
          <cell r="IT1049">
            <v>0</v>
          </cell>
          <cell r="IU1049">
            <v>0</v>
          </cell>
          <cell r="IV1049">
            <v>0</v>
          </cell>
          <cell r="IW1049">
            <v>0</v>
          </cell>
          <cell r="IX1049">
            <v>0</v>
          </cell>
          <cell r="IY1049">
            <v>0</v>
          </cell>
          <cell r="IZ1049">
            <v>0</v>
          </cell>
          <cell r="JA1049">
            <v>0</v>
          </cell>
          <cell r="JB1049">
            <v>0</v>
          </cell>
          <cell r="JC1049">
            <v>0</v>
          </cell>
          <cell r="JD1049">
            <v>0</v>
          </cell>
          <cell r="JE1049">
            <v>0</v>
          </cell>
          <cell r="JF1049">
            <v>0</v>
          </cell>
          <cell r="JG1049">
            <v>0</v>
          </cell>
          <cell r="JH1049">
            <v>0</v>
          </cell>
          <cell r="JI1049">
            <v>0</v>
          </cell>
          <cell r="JJ1049">
            <v>0</v>
          </cell>
          <cell r="JK1049">
            <v>0</v>
          </cell>
          <cell r="JL1049">
            <v>0</v>
          </cell>
          <cell r="JM1049">
            <v>0</v>
          </cell>
          <cell r="JN1049">
            <v>0</v>
          </cell>
          <cell r="JO1049">
            <v>0</v>
          </cell>
          <cell r="JP1049">
            <v>0</v>
          </cell>
          <cell r="JQ1049">
            <v>0</v>
          </cell>
        </row>
        <row r="1050">
          <cell r="D1050" t="str">
            <v>PV_.QF.MCN._.qOR.CSP_Buckaroo_Solar_1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  <cell r="BZ1050">
            <v>0</v>
          </cell>
          <cell r="CA1050">
            <v>0</v>
          </cell>
          <cell r="CB1050">
            <v>0</v>
          </cell>
          <cell r="CC1050">
            <v>0</v>
          </cell>
          <cell r="CD1050">
            <v>0</v>
          </cell>
          <cell r="CE1050">
            <v>0</v>
          </cell>
          <cell r="CF1050">
            <v>0</v>
          </cell>
          <cell r="CG1050">
            <v>0</v>
          </cell>
          <cell r="CH1050">
            <v>0</v>
          </cell>
          <cell r="CI1050">
            <v>0</v>
          </cell>
          <cell r="CJ1050">
            <v>0</v>
          </cell>
          <cell r="CK1050">
            <v>0</v>
          </cell>
          <cell r="CL1050">
            <v>0</v>
          </cell>
          <cell r="CM1050">
            <v>0</v>
          </cell>
          <cell r="CN1050">
            <v>0</v>
          </cell>
          <cell r="CO1050">
            <v>0</v>
          </cell>
          <cell r="CP1050">
            <v>0</v>
          </cell>
          <cell r="CQ1050">
            <v>0</v>
          </cell>
          <cell r="CR1050">
            <v>0</v>
          </cell>
          <cell r="CS1050">
            <v>0</v>
          </cell>
          <cell r="CT1050">
            <v>0</v>
          </cell>
          <cell r="CU1050">
            <v>0</v>
          </cell>
          <cell r="CV1050">
            <v>0</v>
          </cell>
          <cell r="CW1050">
            <v>0</v>
          </cell>
          <cell r="CX1050">
            <v>0</v>
          </cell>
          <cell r="CY1050">
            <v>0</v>
          </cell>
          <cell r="CZ1050">
            <v>0</v>
          </cell>
          <cell r="DA1050">
            <v>0</v>
          </cell>
          <cell r="DB1050">
            <v>0</v>
          </cell>
          <cell r="DC1050">
            <v>0</v>
          </cell>
          <cell r="DD1050">
            <v>0</v>
          </cell>
          <cell r="DE1050">
            <v>0</v>
          </cell>
          <cell r="DF1050">
            <v>0</v>
          </cell>
          <cell r="DG1050">
            <v>0</v>
          </cell>
          <cell r="DH1050">
            <v>0</v>
          </cell>
          <cell r="DI1050">
            <v>0</v>
          </cell>
          <cell r="DJ1050">
            <v>0</v>
          </cell>
          <cell r="DK1050">
            <v>0</v>
          </cell>
          <cell r="DL1050">
            <v>0</v>
          </cell>
          <cell r="DM1050">
            <v>0</v>
          </cell>
          <cell r="DN1050">
            <v>0</v>
          </cell>
          <cell r="DO1050">
            <v>0</v>
          </cell>
          <cell r="DP1050">
            <v>0</v>
          </cell>
          <cell r="DQ1050">
            <v>0</v>
          </cell>
          <cell r="DR1050">
            <v>0</v>
          </cell>
          <cell r="DS1050">
            <v>0</v>
          </cell>
          <cell r="DT1050">
            <v>0</v>
          </cell>
          <cell r="DU1050">
            <v>0</v>
          </cell>
          <cell r="DV1050">
            <v>0</v>
          </cell>
          <cell r="DW1050">
            <v>0</v>
          </cell>
          <cell r="DX1050">
            <v>0</v>
          </cell>
          <cell r="DY1050">
            <v>0</v>
          </cell>
          <cell r="DZ1050">
            <v>0</v>
          </cell>
          <cell r="EA1050">
            <v>0</v>
          </cell>
          <cell r="EB1050">
            <v>0</v>
          </cell>
          <cell r="EC1050">
            <v>0</v>
          </cell>
          <cell r="ED1050">
            <v>0</v>
          </cell>
          <cell r="EE1050">
            <v>0</v>
          </cell>
          <cell r="EF1050">
            <v>0</v>
          </cell>
          <cell r="EG1050">
            <v>0</v>
          </cell>
          <cell r="EH1050">
            <v>0</v>
          </cell>
          <cell r="EI1050">
            <v>0</v>
          </cell>
          <cell r="EJ1050">
            <v>0</v>
          </cell>
          <cell r="EK1050">
            <v>0</v>
          </cell>
          <cell r="EL1050">
            <v>0</v>
          </cell>
          <cell r="EM1050">
            <v>0</v>
          </cell>
          <cell r="EN1050">
            <v>0</v>
          </cell>
          <cell r="EO1050">
            <v>0</v>
          </cell>
          <cell r="EP1050">
            <v>0</v>
          </cell>
          <cell r="EQ1050">
            <v>0</v>
          </cell>
          <cell r="ER1050">
            <v>0</v>
          </cell>
          <cell r="ES1050">
            <v>0</v>
          </cell>
          <cell r="ET1050">
            <v>0</v>
          </cell>
          <cell r="EU1050">
            <v>0</v>
          </cell>
          <cell r="EV1050">
            <v>0</v>
          </cell>
          <cell r="EW1050">
            <v>0</v>
          </cell>
          <cell r="EX1050">
            <v>0</v>
          </cell>
          <cell r="EY1050">
            <v>0</v>
          </cell>
          <cell r="EZ1050">
            <v>0</v>
          </cell>
          <cell r="FA1050">
            <v>0</v>
          </cell>
          <cell r="FB1050">
            <v>0</v>
          </cell>
          <cell r="FC1050">
            <v>0</v>
          </cell>
          <cell r="FD1050">
            <v>0</v>
          </cell>
          <cell r="FE1050">
            <v>0</v>
          </cell>
          <cell r="FF1050">
            <v>0</v>
          </cell>
          <cell r="FG1050">
            <v>0</v>
          </cell>
          <cell r="FH1050">
            <v>0</v>
          </cell>
          <cell r="FI1050">
            <v>0</v>
          </cell>
          <cell r="FJ1050">
            <v>0</v>
          </cell>
          <cell r="FK1050">
            <v>0</v>
          </cell>
          <cell r="FL1050">
            <v>0</v>
          </cell>
          <cell r="FM1050">
            <v>0</v>
          </cell>
          <cell r="FN1050">
            <v>0</v>
          </cell>
          <cell r="FO1050">
            <v>0</v>
          </cell>
          <cell r="FP1050">
            <v>0</v>
          </cell>
          <cell r="FQ1050">
            <v>0</v>
          </cell>
          <cell r="FR1050">
            <v>0</v>
          </cell>
          <cell r="FS1050">
            <v>0</v>
          </cell>
          <cell r="FT1050">
            <v>0</v>
          </cell>
          <cell r="FU1050">
            <v>0</v>
          </cell>
          <cell r="FV1050">
            <v>0</v>
          </cell>
          <cell r="FW1050">
            <v>0</v>
          </cell>
          <cell r="FX1050">
            <v>0</v>
          </cell>
          <cell r="FY1050">
            <v>0</v>
          </cell>
          <cell r="FZ1050">
            <v>0</v>
          </cell>
          <cell r="GA1050">
            <v>0</v>
          </cell>
          <cell r="GB1050">
            <v>0</v>
          </cell>
          <cell r="GC1050">
            <v>0</v>
          </cell>
          <cell r="GD1050">
            <v>0</v>
          </cell>
          <cell r="GE1050">
            <v>0</v>
          </cell>
          <cell r="GF1050">
            <v>0</v>
          </cell>
          <cell r="GG1050">
            <v>0</v>
          </cell>
          <cell r="GH1050">
            <v>0</v>
          </cell>
          <cell r="GI1050">
            <v>0</v>
          </cell>
          <cell r="GJ1050">
            <v>0</v>
          </cell>
          <cell r="GK1050">
            <v>0</v>
          </cell>
          <cell r="GL1050">
            <v>0</v>
          </cell>
          <cell r="GM1050">
            <v>0</v>
          </cell>
          <cell r="GN1050">
            <v>0</v>
          </cell>
          <cell r="GO1050">
            <v>0</v>
          </cell>
          <cell r="GP1050">
            <v>0</v>
          </cell>
          <cell r="GQ1050">
            <v>0</v>
          </cell>
          <cell r="GR1050">
            <v>0</v>
          </cell>
          <cell r="GS1050">
            <v>0</v>
          </cell>
          <cell r="GT1050">
            <v>0</v>
          </cell>
          <cell r="GU1050">
            <v>0</v>
          </cell>
          <cell r="GV1050">
            <v>0</v>
          </cell>
          <cell r="GW1050">
            <v>0</v>
          </cell>
          <cell r="GX1050">
            <v>0</v>
          </cell>
          <cell r="GY1050">
            <v>0</v>
          </cell>
          <cell r="GZ1050">
            <v>0</v>
          </cell>
          <cell r="HA1050">
            <v>0</v>
          </cell>
          <cell r="HB1050">
            <v>0</v>
          </cell>
          <cell r="HC1050">
            <v>0</v>
          </cell>
          <cell r="HD1050">
            <v>0</v>
          </cell>
          <cell r="HE1050">
            <v>0</v>
          </cell>
          <cell r="HF1050">
            <v>0</v>
          </cell>
          <cell r="HG1050">
            <v>0</v>
          </cell>
          <cell r="HH1050">
            <v>0</v>
          </cell>
          <cell r="HI1050">
            <v>0</v>
          </cell>
          <cell r="HJ1050">
            <v>0</v>
          </cell>
          <cell r="HK1050">
            <v>0</v>
          </cell>
          <cell r="HL1050">
            <v>0</v>
          </cell>
          <cell r="HM1050">
            <v>0</v>
          </cell>
          <cell r="HN1050">
            <v>0</v>
          </cell>
          <cell r="HO1050">
            <v>0</v>
          </cell>
          <cell r="HP1050">
            <v>0</v>
          </cell>
          <cell r="HQ1050">
            <v>0</v>
          </cell>
          <cell r="HR1050">
            <v>0</v>
          </cell>
          <cell r="HS1050">
            <v>0</v>
          </cell>
          <cell r="HT1050">
            <v>0</v>
          </cell>
          <cell r="HU1050">
            <v>0</v>
          </cell>
          <cell r="HV1050">
            <v>0</v>
          </cell>
          <cell r="HW1050">
            <v>0</v>
          </cell>
          <cell r="HX1050">
            <v>0</v>
          </cell>
          <cell r="HY1050">
            <v>0</v>
          </cell>
          <cell r="HZ1050">
            <v>0</v>
          </cell>
          <cell r="IA1050">
            <v>0</v>
          </cell>
          <cell r="IB1050">
            <v>0</v>
          </cell>
          <cell r="IC1050">
            <v>0</v>
          </cell>
          <cell r="ID1050">
            <v>0</v>
          </cell>
          <cell r="IE1050">
            <v>0</v>
          </cell>
          <cell r="IF1050">
            <v>0</v>
          </cell>
          <cell r="IG1050">
            <v>0</v>
          </cell>
          <cell r="IH1050">
            <v>0</v>
          </cell>
          <cell r="II1050">
            <v>0</v>
          </cell>
          <cell r="IJ1050">
            <v>0</v>
          </cell>
          <cell r="IK1050">
            <v>0</v>
          </cell>
          <cell r="IL1050">
            <v>0</v>
          </cell>
          <cell r="IM1050">
            <v>0</v>
          </cell>
          <cell r="IN1050">
            <v>0</v>
          </cell>
          <cell r="IO1050">
            <v>0</v>
          </cell>
          <cell r="IP1050">
            <v>0</v>
          </cell>
          <cell r="IQ1050">
            <v>0</v>
          </cell>
          <cell r="IR1050">
            <v>0</v>
          </cell>
          <cell r="IS1050">
            <v>0</v>
          </cell>
          <cell r="IT1050">
            <v>0</v>
          </cell>
          <cell r="IU1050">
            <v>0</v>
          </cell>
          <cell r="IV1050">
            <v>0</v>
          </cell>
          <cell r="IW1050">
            <v>0</v>
          </cell>
          <cell r="IX1050">
            <v>0</v>
          </cell>
          <cell r="IY1050">
            <v>0</v>
          </cell>
          <cell r="IZ1050">
            <v>0</v>
          </cell>
          <cell r="JA1050">
            <v>0</v>
          </cell>
          <cell r="JB1050">
            <v>0</v>
          </cell>
          <cell r="JC1050">
            <v>0</v>
          </cell>
          <cell r="JD1050">
            <v>0</v>
          </cell>
          <cell r="JE1050">
            <v>0</v>
          </cell>
          <cell r="JF1050">
            <v>0</v>
          </cell>
          <cell r="JG1050">
            <v>0</v>
          </cell>
          <cell r="JH1050">
            <v>0</v>
          </cell>
          <cell r="JI1050">
            <v>0</v>
          </cell>
          <cell r="JJ1050">
            <v>0</v>
          </cell>
          <cell r="JK1050">
            <v>0</v>
          </cell>
          <cell r="JL1050">
            <v>0</v>
          </cell>
          <cell r="JM1050">
            <v>0</v>
          </cell>
          <cell r="JN1050">
            <v>0</v>
          </cell>
          <cell r="JO1050">
            <v>0</v>
          </cell>
          <cell r="JP1050">
            <v>0</v>
          </cell>
          <cell r="JQ1050">
            <v>0</v>
          </cell>
        </row>
        <row r="1051">
          <cell r="D1051" t="str">
            <v>PV_.QF.MCN._.qOR.CSP_Buckaroo_Solar_2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  <cell r="BZ1051">
            <v>0</v>
          </cell>
          <cell r="CA1051">
            <v>0</v>
          </cell>
          <cell r="CB1051">
            <v>0</v>
          </cell>
          <cell r="CC1051">
            <v>0</v>
          </cell>
          <cell r="CD1051">
            <v>0</v>
          </cell>
          <cell r="CE1051">
            <v>0</v>
          </cell>
          <cell r="CF1051">
            <v>0</v>
          </cell>
          <cell r="CG1051">
            <v>0</v>
          </cell>
          <cell r="CH1051">
            <v>0</v>
          </cell>
          <cell r="CI1051">
            <v>0</v>
          </cell>
          <cell r="CJ1051">
            <v>0</v>
          </cell>
          <cell r="CK1051">
            <v>0</v>
          </cell>
          <cell r="CL1051">
            <v>0</v>
          </cell>
          <cell r="CM1051">
            <v>0</v>
          </cell>
          <cell r="CN1051">
            <v>0</v>
          </cell>
          <cell r="CO1051">
            <v>0</v>
          </cell>
          <cell r="CP1051">
            <v>0</v>
          </cell>
          <cell r="CQ1051">
            <v>0</v>
          </cell>
          <cell r="CR1051">
            <v>0</v>
          </cell>
          <cell r="CS1051">
            <v>0</v>
          </cell>
          <cell r="CT1051">
            <v>0</v>
          </cell>
          <cell r="CU1051">
            <v>0</v>
          </cell>
          <cell r="CV1051">
            <v>0</v>
          </cell>
          <cell r="CW1051">
            <v>0</v>
          </cell>
          <cell r="CX1051">
            <v>0</v>
          </cell>
          <cell r="CY1051">
            <v>0</v>
          </cell>
          <cell r="CZ1051">
            <v>0</v>
          </cell>
          <cell r="DA1051">
            <v>0</v>
          </cell>
          <cell r="DB1051">
            <v>0</v>
          </cell>
          <cell r="DC1051">
            <v>0</v>
          </cell>
          <cell r="DD1051">
            <v>0</v>
          </cell>
          <cell r="DE1051">
            <v>0</v>
          </cell>
          <cell r="DF1051">
            <v>0</v>
          </cell>
          <cell r="DG1051">
            <v>0</v>
          </cell>
          <cell r="DH1051">
            <v>0</v>
          </cell>
          <cell r="DI1051">
            <v>0</v>
          </cell>
          <cell r="DJ1051">
            <v>0</v>
          </cell>
          <cell r="DK1051">
            <v>0</v>
          </cell>
          <cell r="DL1051">
            <v>0</v>
          </cell>
          <cell r="DM1051">
            <v>0</v>
          </cell>
          <cell r="DN1051">
            <v>0</v>
          </cell>
          <cell r="DO1051">
            <v>0</v>
          </cell>
          <cell r="DP1051">
            <v>0</v>
          </cell>
          <cell r="DQ1051">
            <v>0</v>
          </cell>
          <cell r="DR1051">
            <v>0</v>
          </cell>
          <cell r="DS1051">
            <v>0</v>
          </cell>
          <cell r="DT1051">
            <v>0</v>
          </cell>
          <cell r="DU1051">
            <v>0</v>
          </cell>
          <cell r="DV1051">
            <v>0</v>
          </cell>
          <cell r="DW1051">
            <v>0</v>
          </cell>
          <cell r="DX1051">
            <v>0</v>
          </cell>
          <cell r="DY1051">
            <v>0</v>
          </cell>
          <cell r="DZ1051">
            <v>0</v>
          </cell>
          <cell r="EA1051">
            <v>0</v>
          </cell>
          <cell r="EB1051">
            <v>0</v>
          </cell>
          <cell r="EC1051">
            <v>0</v>
          </cell>
          <cell r="ED1051">
            <v>0</v>
          </cell>
          <cell r="EE1051">
            <v>0</v>
          </cell>
          <cell r="EF1051">
            <v>0</v>
          </cell>
          <cell r="EG1051">
            <v>0</v>
          </cell>
          <cell r="EH1051">
            <v>0</v>
          </cell>
          <cell r="EI1051">
            <v>0</v>
          </cell>
          <cell r="EJ1051">
            <v>0</v>
          </cell>
          <cell r="EK1051">
            <v>0</v>
          </cell>
          <cell r="EL1051">
            <v>0</v>
          </cell>
          <cell r="EM1051">
            <v>0</v>
          </cell>
          <cell r="EN1051">
            <v>0</v>
          </cell>
          <cell r="EO1051">
            <v>0</v>
          </cell>
          <cell r="EP1051">
            <v>0</v>
          </cell>
          <cell r="EQ1051">
            <v>0</v>
          </cell>
          <cell r="ER1051">
            <v>0</v>
          </cell>
          <cell r="ES1051">
            <v>0</v>
          </cell>
          <cell r="ET1051">
            <v>0</v>
          </cell>
          <cell r="EU1051">
            <v>0</v>
          </cell>
          <cell r="EV1051">
            <v>0</v>
          </cell>
          <cell r="EW1051">
            <v>0</v>
          </cell>
          <cell r="EX1051">
            <v>0</v>
          </cell>
          <cell r="EY1051">
            <v>0</v>
          </cell>
          <cell r="EZ1051">
            <v>0</v>
          </cell>
          <cell r="FA1051">
            <v>0</v>
          </cell>
          <cell r="FB1051">
            <v>0</v>
          </cell>
          <cell r="FC1051">
            <v>0</v>
          </cell>
          <cell r="FD1051">
            <v>0</v>
          </cell>
          <cell r="FE1051">
            <v>0</v>
          </cell>
          <cell r="FF1051">
            <v>0</v>
          </cell>
          <cell r="FG1051">
            <v>0</v>
          </cell>
          <cell r="FH1051">
            <v>0</v>
          </cell>
          <cell r="FI1051">
            <v>0</v>
          </cell>
          <cell r="FJ1051">
            <v>0</v>
          </cell>
          <cell r="FK1051">
            <v>0</v>
          </cell>
          <cell r="FL1051">
            <v>0</v>
          </cell>
          <cell r="FM1051">
            <v>0</v>
          </cell>
          <cell r="FN1051">
            <v>0</v>
          </cell>
          <cell r="FO1051">
            <v>0</v>
          </cell>
          <cell r="FP1051">
            <v>0</v>
          </cell>
          <cell r="FQ1051">
            <v>0</v>
          </cell>
          <cell r="FR1051">
            <v>0</v>
          </cell>
          <cell r="FS1051">
            <v>0</v>
          </cell>
          <cell r="FT1051">
            <v>0</v>
          </cell>
          <cell r="FU1051">
            <v>0</v>
          </cell>
          <cell r="FV1051">
            <v>0</v>
          </cell>
          <cell r="FW1051">
            <v>0</v>
          </cell>
          <cell r="FX1051">
            <v>0</v>
          </cell>
          <cell r="FY1051">
            <v>0</v>
          </cell>
          <cell r="FZ1051">
            <v>0</v>
          </cell>
          <cell r="GA1051">
            <v>0</v>
          </cell>
          <cell r="GB1051">
            <v>0</v>
          </cell>
          <cell r="GC1051">
            <v>0</v>
          </cell>
          <cell r="GD1051">
            <v>0</v>
          </cell>
          <cell r="GE1051">
            <v>0</v>
          </cell>
          <cell r="GF1051">
            <v>0</v>
          </cell>
          <cell r="GG1051">
            <v>0</v>
          </cell>
          <cell r="GH1051">
            <v>0</v>
          </cell>
          <cell r="GI1051">
            <v>0</v>
          </cell>
          <cell r="GJ1051">
            <v>0</v>
          </cell>
          <cell r="GK1051">
            <v>0</v>
          </cell>
          <cell r="GL1051">
            <v>0</v>
          </cell>
          <cell r="GM1051">
            <v>0</v>
          </cell>
          <cell r="GN1051">
            <v>0</v>
          </cell>
          <cell r="GO1051">
            <v>0</v>
          </cell>
          <cell r="GP1051">
            <v>0</v>
          </cell>
          <cell r="GQ1051">
            <v>0</v>
          </cell>
          <cell r="GR1051">
            <v>0</v>
          </cell>
          <cell r="GS1051">
            <v>0</v>
          </cell>
          <cell r="GT1051">
            <v>0</v>
          </cell>
          <cell r="GU1051">
            <v>0</v>
          </cell>
          <cell r="GV1051">
            <v>0</v>
          </cell>
          <cell r="GW1051">
            <v>0</v>
          </cell>
          <cell r="GX1051">
            <v>0</v>
          </cell>
          <cell r="GY1051">
            <v>0</v>
          </cell>
          <cell r="GZ1051">
            <v>0</v>
          </cell>
          <cell r="HA1051">
            <v>0</v>
          </cell>
          <cell r="HB1051">
            <v>0</v>
          </cell>
          <cell r="HC1051">
            <v>0</v>
          </cell>
          <cell r="HD1051">
            <v>0</v>
          </cell>
          <cell r="HE1051">
            <v>0</v>
          </cell>
          <cell r="HF1051">
            <v>0</v>
          </cell>
          <cell r="HG1051">
            <v>0</v>
          </cell>
          <cell r="HH1051">
            <v>0</v>
          </cell>
          <cell r="HI1051">
            <v>0</v>
          </cell>
          <cell r="HJ1051">
            <v>0</v>
          </cell>
          <cell r="HK1051">
            <v>0</v>
          </cell>
          <cell r="HL1051">
            <v>0</v>
          </cell>
          <cell r="HM1051">
            <v>0</v>
          </cell>
          <cell r="HN1051">
            <v>0</v>
          </cell>
          <cell r="HO1051">
            <v>0</v>
          </cell>
          <cell r="HP1051">
            <v>0</v>
          </cell>
          <cell r="HQ1051">
            <v>0</v>
          </cell>
          <cell r="HR1051">
            <v>0</v>
          </cell>
          <cell r="HS1051">
            <v>0</v>
          </cell>
          <cell r="HT1051">
            <v>0</v>
          </cell>
          <cell r="HU1051">
            <v>0</v>
          </cell>
          <cell r="HV1051">
            <v>0</v>
          </cell>
          <cell r="HW1051">
            <v>0</v>
          </cell>
          <cell r="HX1051">
            <v>0</v>
          </cell>
          <cell r="HY1051">
            <v>0</v>
          </cell>
          <cell r="HZ1051">
            <v>0</v>
          </cell>
          <cell r="IA1051">
            <v>0</v>
          </cell>
          <cell r="IB1051">
            <v>0</v>
          </cell>
          <cell r="IC1051">
            <v>0</v>
          </cell>
          <cell r="ID1051">
            <v>0</v>
          </cell>
          <cell r="IE1051">
            <v>0</v>
          </cell>
          <cell r="IF1051">
            <v>0</v>
          </cell>
          <cell r="IG1051">
            <v>0</v>
          </cell>
          <cell r="IH1051">
            <v>0</v>
          </cell>
          <cell r="II1051">
            <v>0</v>
          </cell>
          <cell r="IJ1051">
            <v>0</v>
          </cell>
          <cell r="IK1051">
            <v>0</v>
          </cell>
          <cell r="IL1051">
            <v>0</v>
          </cell>
          <cell r="IM1051">
            <v>0</v>
          </cell>
          <cell r="IN1051">
            <v>0</v>
          </cell>
          <cell r="IO1051">
            <v>0</v>
          </cell>
          <cell r="IP1051">
            <v>0</v>
          </cell>
          <cell r="IQ1051">
            <v>0</v>
          </cell>
          <cell r="IR1051">
            <v>0</v>
          </cell>
          <cell r="IS1051">
            <v>0</v>
          </cell>
          <cell r="IT1051">
            <v>0</v>
          </cell>
          <cell r="IU1051">
            <v>0</v>
          </cell>
          <cell r="IV1051">
            <v>0</v>
          </cell>
          <cell r="IW1051">
            <v>0</v>
          </cell>
          <cell r="IX1051">
            <v>0</v>
          </cell>
          <cell r="IY1051">
            <v>0</v>
          </cell>
          <cell r="IZ1051">
            <v>0</v>
          </cell>
          <cell r="JA1051">
            <v>0</v>
          </cell>
          <cell r="JB1051">
            <v>0</v>
          </cell>
          <cell r="JC1051">
            <v>0</v>
          </cell>
          <cell r="JD1051">
            <v>0</v>
          </cell>
          <cell r="JE1051">
            <v>0</v>
          </cell>
          <cell r="JF1051">
            <v>0</v>
          </cell>
          <cell r="JG1051">
            <v>0</v>
          </cell>
          <cell r="JH1051">
            <v>0</v>
          </cell>
          <cell r="JI1051">
            <v>0</v>
          </cell>
          <cell r="JJ1051">
            <v>0</v>
          </cell>
          <cell r="JK1051">
            <v>0</v>
          </cell>
          <cell r="JL1051">
            <v>0</v>
          </cell>
          <cell r="JM1051">
            <v>0</v>
          </cell>
          <cell r="JN1051">
            <v>0</v>
          </cell>
          <cell r="JO1051">
            <v>0</v>
          </cell>
          <cell r="JP1051">
            <v>0</v>
          </cell>
          <cell r="JQ1051">
            <v>0</v>
          </cell>
        </row>
        <row r="1052">
          <cell r="D1052" t="str">
            <v>PV_.QF.MCN._.qOR.CSP_Pilot_Rock_Solar_1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  <cell r="BZ1052">
            <v>0</v>
          </cell>
          <cell r="CA1052">
            <v>0</v>
          </cell>
          <cell r="CB1052">
            <v>0</v>
          </cell>
          <cell r="CC1052">
            <v>0</v>
          </cell>
          <cell r="CD1052">
            <v>0</v>
          </cell>
          <cell r="CE1052">
            <v>0</v>
          </cell>
          <cell r="CF1052">
            <v>0</v>
          </cell>
          <cell r="CG1052">
            <v>0</v>
          </cell>
          <cell r="CH1052">
            <v>0</v>
          </cell>
          <cell r="CI1052">
            <v>0</v>
          </cell>
          <cell r="CJ1052">
            <v>0</v>
          </cell>
          <cell r="CK1052">
            <v>0</v>
          </cell>
          <cell r="CL1052">
            <v>0</v>
          </cell>
          <cell r="CM1052">
            <v>0</v>
          </cell>
          <cell r="CN1052">
            <v>0</v>
          </cell>
          <cell r="CO1052">
            <v>0</v>
          </cell>
          <cell r="CP1052">
            <v>0</v>
          </cell>
          <cell r="CQ1052">
            <v>0</v>
          </cell>
          <cell r="CR1052">
            <v>0</v>
          </cell>
          <cell r="CS1052">
            <v>0</v>
          </cell>
          <cell r="CT1052">
            <v>0</v>
          </cell>
          <cell r="CU1052">
            <v>0</v>
          </cell>
          <cell r="CV1052">
            <v>0</v>
          </cell>
          <cell r="CW1052">
            <v>0</v>
          </cell>
          <cell r="CX1052">
            <v>0</v>
          </cell>
          <cell r="CY1052">
            <v>0</v>
          </cell>
          <cell r="CZ1052">
            <v>0</v>
          </cell>
          <cell r="DA1052">
            <v>0</v>
          </cell>
          <cell r="DB1052">
            <v>0</v>
          </cell>
          <cell r="DC1052">
            <v>0</v>
          </cell>
          <cell r="DD1052">
            <v>0</v>
          </cell>
          <cell r="DE1052">
            <v>0</v>
          </cell>
          <cell r="DF1052">
            <v>0</v>
          </cell>
          <cell r="DG1052">
            <v>0</v>
          </cell>
          <cell r="DH1052">
            <v>0</v>
          </cell>
          <cell r="DI1052">
            <v>0</v>
          </cell>
          <cell r="DJ1052">
            <v>0</v>
          </cell>
          <cell r="DK1052">
            <v>0</v>
          </cell>
          <cell r="DL1052">
            <v>0</v>
          </cell>
          <cell r="DM1052">
            <v>0</v>
          </cell>
          <cell r="DN1052">
            <v>0</v>
          </cell>
          <cell r="DO1052">
            <v>0</v>
          </cell>
          <cell r="DP1052">
            <v>0</v>
          </cell>
          <cell r="DQ1052">
            <v>0</v>
          </cell>
          <cell r="DR1052">
            <v>0</v>
          </cell>
          <cell r="DS1052">
            <v>0</v>
          </cell>
          <cell r="DT1052">
            <v>0</v>
          </cell>
          <cell r="DU1052">
            <v>0</v>
          </cell>
          <cell r="DV1052">
            <v>0</v>
          </cell>
          <cell r="DW1052">
            <v>0</v>
          </cell>
          <cell r="DX1052">
            <v>0</v>
          </cell>
          <cell r="DY1052">
            <v>0</v>
          </cell>
          <cell r="DZ1052">
            <v>0</v>
          </cell>
          <cell r="EA1052">
            <v>0</v>
          </cell>
          <cell r="EB1052">
            <v>0</v>
          </cell>
          <cell r="EC1052">
            <v>0</v>
          </cell>
          <cell r="ED1052">
            <v>0</v>
          </cell>
          <cell r="EE1052">
            <v>0</v>
          </cell>
          <cell r="EF1052">
            <v>0</v>
          </cell>
          <cell r="EG1052">
            <v>0</v>
          </cell>
          <cell r="EH1052">
            <v>0</v>
          </cell>
          <cell r="EI1052">
            <v>0</v>
          </cell>
          <cell r="EJ1052">
            <v>0</v>
          </cell>
          <cell r="EK1052">
            <v>0</v>
          </cell>
          <cell r="EL1052">
            <v>0</v>
          </cell>
          <cell r="EM1052">
            <v>0</v>
          </cell>
          <cell r="EN1052">
            <v>0</v>
          </cell>
          <cell r="EO1052">
            <v>0</v>
          </cell>
          <cell r="EP1052">
            <v>0</v>
          </cell>
          <cell r="EQ1052">
            <v>0</v>
          </cell>
          <cell r="ER1052">
            <v>0</v>
          </cell>
          <cell r="ES1052">
            <v>0</v>
          </cell>
          <cell r="ET1052">
            <v>0</v>
          </cell>
          <cell r="EU1052">
            <v>0</v>
          </cell>
          <cell r="EV1052">
            <v>0</v>
          </cell>
          <cell r="EW1052">
            <v>0</v>
          </cell>
          <cell r="EX1052">
            <v>0</v>
          </cell>
          <cell r="EY1052">
            <v>0</v>
          </cell>
          <cell r="EZ1052">
            <v>0</v>
          </cell>
          <cell r="FA1052">
            <v>0</v>
          </cell>
          <cell r="FB1052">
            <v>0</v>
          </cell>
          <cell r="FC1052">
            <v>0</v>
          </cell>
          <cell r="FD1052">
            <v>0</v>
          </cell>
          <cell r="FE1052">
            <v>0</v>
          </cell>
          <cell r="FF1052">
            <v>0</v>
          </cell>
          <cell r="FG1052">
            <v>0</v>
          </cell>
          <cell r="FH1052">
            <v>0</v>
          </cell>
          <cell r="FI1052">
            <v>0</v>
          </cell>
          <cell r="FJ1052">
            <v>0</v>
          </cell>
          <cell r="FK1052">
            <v>0</v>
          </cell>
          <cell r="FL1052">
            <v>0</v>
          </cell>
          <cell r="FM1052">
            <v>0</v>
          </cell>
          <cell r="FN1052">
            <v>0</v>
          </cell>
          <cell r="FO1052">
            <v>0</v>
          </cell>
          <cell r="FP1052">
            <v>0</v>
          </cell>
          <cell r="FQ1052">
            <v>0</v>
          </cell>
          <cell r="FR1052">
            <v>0</v>
          </cell>
          <cell r="FS1052">
            <v>0</v>
          </cell>
          <cell r="FT1052">
            <v>0</v>
          </cell>
          <cell r="FU1052">
            <v>0</v>
          </cell>
          <cell r="FV1052">
            <v>0</v>
          </cell>
          <cell r="FW1052">
            <v>0</v>
          </cell>
          <cell r="FX1052">
            <v>0</v>
          </cell>
          <cell r="FY1052">
            <v>0</v>
          </cell>
          <cell r="FZ1052">
            <v>0</v>
          </cell>
          <cell r="GA1052">
            <v>0</v>
          </cell>
          <cell r="GB1052">
            <v>0</v>
          </cell>
          <cell r="GC1052">
            <v>0</v>
          </cell>
          <cell r="GD1052">
            <v>0</v>
          </cell>
          <cell r="GE1052">
            <v>0</v>
          </cell>
          <cell r="GF1052">
            <v>0</v>
          </cell>
          <cell r="GG1052">
            <v>0</v>
          </cell>
          <cell r="GH1052">
            <v>0</v>
          </cell>
          <cell r="GI1052">
            <v>0</v>
          </cell>
          <cell r="GJ1052">
            <v>0</v>
          </cell>
          <cell r="GK1052">
            <v>0</v>
          </cell>
          <cell r="GL1052">
            <v>0</v>
          </cell>
          <cell r="GM1052">
            <v>0</v>
          </cell>
          <cell r="GN1052">
            <v>0</v>
          </cell>
          <cell r="GO1052">
            <v>0</v>
          </cell>
          <cell r="GP1052">
            <v>0</v>
          </cell>
          <cell r="GQ1052">
            <v>0</v>
          </cell>
          <cell r="GR1052">
            <v>0</v>
          </cell>
          <cell r="GS1052">
            <v>0</v>
          </cell>
          <cell r="GT1052">
            <v>0</v>
          </cell>
          <cell r="GU1052">
            <v>0</v>
          </cell>
          <cell r="GV1052">
            <v>0</v>
          </cell>
          <cell r="GW1052">
            <v>0</v>
          </cell>
          <cell r="GX1052">
            <v>0</v>
          </cell>
          <cell r="GY1052">
            <v>0</v>
          </cell>
          <cell r="GZ1052">
            <v>0</v>
          </cell>
          <cell r="HA1052">
            <v>0</v>
          </cell>
          <cell r="HB1052">
            <v>0</v>
          </cell>
          <cell r="HC1052">
            <v>0</v>
          </cell>
          <cell r="HD1052">
            <v>0</v>
          </cell>
          <cell r="HE1052">
            <v>0</v>
          </cell>
          <cell r="HF1052">
            <v>0</v>
          </cell>
          <cell r="HG1052">
            <v>0</v>
          </cell>
          <cell r="HH1052">
            <v>0</v>
          </cell>
          <cell r="HI1052">
            <v>0</v>
          </cell>
          <cell r="HJ1052">
            <v>0</v>
          </cell>
          <cell r="HK1052">
            <v>0</v>
          </cell>
          <cell r="HL1052">
            <v>0</v>
          </cell>
          <cell r="HM1052">
            <v>0</v>
          </cell>
          <cell r="HN1052">
            <v>0</v>
          </cell>
          <cell r="HO1052">
            <v>0</v>
          </cell>
          <cell r="HP1052">
            <v>0</v>
          </cell>
          <cell r="HQ1052">
            <v>0</v>
          </cell>
          <cell r="HR1052">
            <v>0</v>
          </cell>
          <cell r="HS1052">
            <v>0</v>
          </cell>
          <cell r="HT1052">
            <v>0</v>
          </cell>
          <cell r="HU1052">
            <v>0</v>
          </cell>
          <cell r="HV1052">
            <v>0</v>
          </cell>
          <cell r="HW1052">
            <v>0</v>
          </cell>
          <cell r="HX1052">
            <v>0</v>
          </cell>
          <cell r="HY1052">
            <v>0</v>
          </cell>
          <cell r="HZ1052">
            <v>0</v>
          </cell>
          <cell r="IA1052">
            <v>0</v>
          </cell>
          <cell r="IB1052">
            <v>0</v>
          </cell>
          <cell r="IC1052">
            <v>0</v>
          </cell>
          <cell r="ID1052">
            <v>0</v>
          </cell>
          <cell r="IE1052">
            <v>0</v>
          </cell>
          <cell r="IF1052">
            <v>0</v>
          </cell>
          <cell r="IG1052">
            <v>0</v>
          </cell>
          <cell r="IH1052">
            <v>0</v>
          </cell>
          <cell r="II1052">
            <v>0</v>
          </cell>
          <cell r="IJ1052">
            <v>0</v>
          </cell>
          <cell r="IK1052">
            <v>0</v>
          </cell>
          <cell r="IL1052">
            <v>0</v>
          </cell>
          <cell r="IM1052">
            <v>0</v>
          </cell>
          <cell r="IN1052">
            <v>0</v>
          </cell>
          <cell r="IO1052">
            <v>0</v>
          </cell>
          <cell r="IP1052">
            <v>0</v>
          </cell>
          <cell r="IQ1052">
            <v>0</v>
          </cell>
          <cell r="IR1052">
            <v>0</v>
          </cell>
          <cell r="IS1052">
            <v>0</v>
          </cell>
          <cell r="IT1052">
            <v>0</v>
          </cell>
          <cell r="IU1052">
            <v>0</v>
          </cell>
          <cell r="IV1052">
            <v>0</v>
          </cell>
          <cell r="IW1052">
            <v>0</v>
          </cell>
          <cell r="IX1052">
            <v>0</v>
          </cell>
          <cell r="IY1052">
            <v>0</v>
          </cell>
          <cell r="IZ1052">
            <v>0</v>
          </cell>
          <cell r="JA1052">
            <v>0</v>
          </cell>
          <cell r="JB1052">
            <v>0</v>
          </cell>
          <cell r="JC1052">
            <v>0</v>
          </cell>
          <cell r="JD1052">
            <v>0</v>
          </cell>
          <cell r="JE1052">
            <v>0</v>
          </cell>
          <cell r="JF1052">
            <v>0</v>
          </cell>
          <cell r="JG1052">
            <v>0</v>
          </cell>
          <cell r="JH1052">
            <v>0</v>
          </cell>
          <cell r="JI1052">
            <v>0</v>
          </cell>
          <cell r="JJ1052">
            <v>0</v>
          </cell>
          <cell r="JK1052">
            <v>0</v>
          </cell>
          <cell r="JL1052">
            <v>0</v>
          </cell>
          <cell r="JM1052">
            <v>0</v>
          </cell>
          <cell r="JN1052">
            <v>0</v>
          </cell>
          <cell r="JO1052">
            <v>0</v>
          </cell>
          <cell r="JP1052">
            <v>0</v>
          </cell>
          <cell r="JQ1052">
            <v>0</v>
          </cell>
        </row>
        <row r="1053">
          <cell r="D1053" t="str">
            <v>PV_.QF.MCN._.qOR.CSP_Pilot_Rock_Solar_2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  <cell r="BZ1053">
            <v>0</v>
          </cell>
          <cell r="CA1053">
            <v>0</v>
          </cell>
          <cell r="CB1053">
            <v>0</v>
          </cell>
          <cell r="CC1053">
            <v>0</v>
          </cell>
          <cell r="CD1053">
            <v>0</v>
          </cell>
          <cell r="CE1053">
            <v>0</v>
          </cell>
          <cell r="CF1053">
            <v>0</v>
          </cell>
          <cell r="CG1053">
            <v>0</v>
          </cell>
          <cell r="CH1053">
            <v>0</v>
          </cell>
          <cell r="CI1053">
            <v>0</v>
          </cell>
          <cell r="CJ1053">
            <v>0</v>
          </cell>
          <cell r="CK1053">
            <v>0</v>
          </cell>
          <cell r="CL1053">
            <v>0</v>
          </cell>
          <cell r="CM1053">
            <v>0</v>
          </cell>
          <cell r="CN1053">
            <v>0</v>
          </cell>
          <cell r="CO1053">
            <v>0</v>
          </cell>
          <cell r="CP1053">
            <v>0</v>
          </cell>
          <cell r="CQ1053">
            <v>0</v>
          </cell>
          <cell r="CR1053">
            <v>0</v>
          </cell>
          <cell r="CS1053">
            <v>0</v>
          </cell>
          <cell r="CT1053">
            <v>0</v>
          </cell>
          <cell r="CU1053">
            <v>0</v>
          </cell>
          <cell r="CV1053">
            <v>0</v>
          </cell>
          <cell r="CW1053">
            <v>0</v>
          </cell>
          <cell r="CX1053">
            <v>0</v>
          </cell>
          <cell r="CY1053">
            <v>0</v>
          </cell>
          <cell r="CZ1053">
            <v>0</v>
          </cell>
          <cell r="DA1053">
            <v>0</v>
          </cell>
          <cell r="DB1053">
            <v>0</v>
          </cell>
          <cell r="DC1053">
            <v>0</v>
          </cell>
          <cell r="DD1053">
            <v>0</v>
          </cell>
          <cell r="DE1053">
            <v>0</v>
          </cell>
          <cell r="DF1053">
            <v>0</v>
          </cell>
          <cell r="DG1053">
            <v>0</v>
          </cell>
          <cell r="DH1053">
            <v>0</v>
          </cell>
          <cell r="DI1053">
            <v>0</v>
          </cell>
          <cell r="DJ1053">
            <v>0</v>
          </cell>
          <cell r="DK1053">
            <v>0</v>
          </cell>
          <cell r="DL1053">
            <v>0</v>
          </cell>
          <cell r="DM1053">
            <v>0</v>
          </cell>
          <cell r="DN1053">
            <v>0</v>
          </cell>
          <cell r="DO1053">
            <v>0</v>
          </cell>
          <cell r="DP1053">
            <v>0</v>
          </cell>
          <cell r="DQ1053">
            <v>0</v>
          </cell>
          <cell r="DR1053">
            <v>0</v>
          </cell>
          <cell r="DS1053">
            <v>0</v>
          </cell>
          <cell r="DT1053">
            <v>0</v>
          </cell>
          <cell r="DU1053">
            <v>0</v>
          </cell>
          <cell r="DV1053">
            <v>0</v>
          </cell>
          <cell r="DW1053">
            <v>0</v>
          </cell>
          <cell r="DX1053">
            <v>0</v>
          </cell>
          <cell r="DY1053">
            <v>0</v>
          </cell>
          <cell r="DZ1053">
            <v>0</v>
          </cell>
          <cell r="EA1053">
            <v>0</v>
          </cell>
          <cell r="EB1053">
            <v>0</v>
          </cell>
          <cell r="EC1053">
            <v>0</v>
          </cell>
          <cell r="ED1053">
            <v>0</v>
          </cell>
          <cell r="EE1053">
            <v>0</v>
          </cell>
          <cell r="EF1053">
            <v>0</v>
          </cell>
          <cell r="EG1053">
            <v>0</v>
          </cell>
          <cell r="EH1053">
            <v>0</v>
          </cell>
          <cell r="EI1053">
            <v>0</v>
          </cell>
          <cell r="EJ1053">
            <v>0</v>
          </cell>
          <cell r="EK1053">
            <v>0</v>
          </cell>
          <cell r="EL1053">
            <v>0</v>
          </cell>
          <cell r="EM1053">
            <v>0</v>
          </cell>
          <cell r="EN1053">
            <v>0</v>
          </cell>
          <cell r="EO1053">
            <v>0</v>
          </cell>
          <cell r="EP1053">
            <v>0</v>
          </cell>
          <cell r="EQ1053">
            <v>0</v>
          </cell>
          <cell r="ER1053">
            <v>0</v>
          </cell>
          <cell r="ES1053">
            <v>0</v>
          </cell>
          <cell r="ET1053">
            <v>0</v>
          </cell>
          <cell r="EU1053">
            <v>0</v>
          </cell>
          <cell r="EV1053">
            <v>0</v>
          </cell>
          <cell r="EW1053">
            <v>0</v>
          </cell>
          <cell r="EX1053">
            <v>0</v>
          </cell>
          <cell r="EY1053">
            <v>0</v>
          </cell>
          <cell r="EZ1053">
            <v>0</v>
          </cell>
          <cell r="FA1053">
            <v>0</v>
          </cell>
          <cell r="FB1053">
            <v>0</v>
          </cell>
          <cell r="FC1053">
            <v>0</v>
          </cell>
          <cell r="FD1053">
            <v>0</v>
          </cell>
          <cell r="FE1053">
            <v>0</v>
          </cell>
          <cell r="FF1053">
            <v>0</v>
          </cell>
          <cell r="FG1053">
            <v>0</v>
          </cell>
          <cell r="FH1053">
            <v>0</v>
          </cell>
          <cell r="FI1053">
            <v>0</v>
          </cell>
          <cell r="FJ1053">
            <v>0</v>
          </cell>
          <cell r="FK1053">
            <v>0</v>
          </cell>
          <cell r="FL1053">
            <v>0</v>
          </cell>
          <cell r="FM1053">
            <v>0</v>
          </cell>
          <cell r="FN1053">
            <v>0</v>
          </cell>
          <cell r="FO1053">
            <v>0</v>
          </cell>
          <cell r="FP1053">
            <v>0</v>
          </cell>
          <cell r="FQ1053">
            <v>0</v>
          </cell>
          <cell r="FR1053">
            <v>0</v>
          </cell>
          <cell r="FS1053">
            <v>0</v>
          </cell>
          <cell r="FT1053">
            <v>0</v>
          </cell>
          <cell r="FU1053">
            <v>0</v>
          </cell>
          <cell r="FV1053">
            <v>0</v>
          </cell>
          <cell r="FW1053">
            <v>0</v>
          </cell>
          <cell r="FX1053">
            <v>0</v>
          </cell>
          <cell r="FY1053">
            <v>0</v>
          </cell>
          <cell r="FZ1053">
            <v>0</v>
          </cell>
          <cell r="GA1053">
            <v>0</v>
          </cell>
          <cell r="GB1053">
            <v>0</v>
          </cell>
          <cell r="GC1053">
            <v>0</v>
          </cell>
          <cell r="GD1053">
            <v>0</v>
          </cell>
          <cell r="GE1053">
            <v>0</v>
          </cell>
          <cell r="GF1053">
            <v>0</v>
          </cell>
          <cell r="GG1053">
            <v>0</v>
          </cell>
          <cell r="GH1053">
            <v>0</v>
          </cell>
          <cell r="GI1053">
            <v>0</v>
          </cell>
          <cell r="GJ1053">
            <v>0</v>
          </cell>
          <cell r="GK1053">
            <v>0</v>
          </cell>
          <cell r="GL1053">
            <v>0</v>
          </cell>
          <cell r="GM1053">
            <v>0</v>
          </cell>
          <cell r="GN1053">
            <v>0</v>
          </cell>
          <cell r="GO1053">
            <v>0</v>
          </cell>
          <cell r="GP1053">
            <v>0</v>
          </cell>
          <cell r="GQ1053">
            <v>0</v>
          </cell>
          <cell r="GR1053">
            <v>0</v>
          </cell>
          <cell r="GS1053">
            <v>0</v>
          </cell>
          <cell r="GT1053">
            <v>0</v>
          </cell>
          <cell r="GU1053">
            <v>0</v>
          </cell>
          <cell r="GV1053">
            <v>0</v>
          </cell>
          <cell r="GW1053">
            <v>0</v>
          </cell>
          <cell r="GX1053">
            <v>0</v>
          </cell>
          <cell r="GY1053">
            <v>0</v>
          </cell>
          <cell r="GZ1053">
            <v>0</v>
          </cell>
          <cell r="HA1053">
            <v>0</v>
          </cell>
          <cell r="HB1053">
            <v>0</v>
          </cell>
          <cell r="HC1053">
            <v>0</v>
          </cell>
          <cell r="HD1053">
            <v>0</v>
          </cell>
          <cell r="HE1053">
            <v>0</v>
          </cell>
          <cell r="HF1053">
            <v>0</v>
          </cell>
          <cell r="HG1053">
            <v>0</v>
          </cell>
          <cell r="HH1053">
            <v>0</v>
          </cell>
          <cell r="HI1053">
            <v>0</v>
          </cell>
          <cell r="HJ1053">
            <v>0</v>
          </cell>
          <cell r="HK1053">
            <v>0</v>
          </cell>
          <cell r="HL1053">
            <v>0</v>
          </cell>
          <cell r="HM1053">
            <v>0</v>
          </cell>
          <cell r="HN1053">
            <v>0</v>
          </cell>
          <cell r="HO1053">
            <v>0</v>
          </cell>
          <cell r="HP1053">
            <v>0</v>
          </cell>
          <cell r="HQ1053">
            <v>0</v>
          </cell>
          <cell r="HR1053">
            <v>0</v>
          </cell>
          <cell r="HS1053">
            <v>0</v>
          </cell>
          <cell r="HT1053">
            <v>0</v>
          </cell>
          <cell r="HU1053">
            <v>0</v>
          </cell>
          <cell r="HV1053">
            <v>0</v>
          </cell>
          <cell r="HW1053">
            <v>0</v>
          </cell>
          <cell r="HX1053">
            <v>0</v>
          </cell>
          <cell r="HY1053">
            <v>0</v>
          </cell>
          <cell r="HZ1053">
            <v>0</v>
          </cell>
          <cell r="IA1053">
            <v>0</v>
          </cell>
          <cell r="IB1053">
            <v>0</v>
          </cell>
          <cell r="IC1053">
            <v>0</v>
          </cell>
          <cell r="ID1053">
            <v>0</v>
          </cell>
          <cell r="IE1053">
            <v>0</v>
          </cell>
          <cell r="IF1053">
            <v>0</v>
          </cell>
          <cell r="IG1053">
            <v>0</v>
          </cell>
          <cell r="IH1053">
            <v>0</v>
          </cell>
          <cell r="II1053">
            <v>0</v>
          </cell>
          <cell r="IJ1053">
            <v>0</v>
          </cell>
          <cell r="IK1053">
            <v>0</v>
          </cell>
          <cell r="IL1053">
            <v>0</v>
          </cell>
          <cell r="IM1053">
            <v>0</v>
          </cell>
          <cell r="IN1053">
            <v>0</v>
          </cell>
          <cell r="IO1053">
            <v>0</v>
          </cell>
          <cell r="IP1053">
            <v>0</v>
          </cell>
          <cell r="IQ1053">
            <v>0</v>
          </cell>
          <cell r="IR1053">
            <v>0</v>
          </cell>
          <cell r="IS1053">
            <v>0</v>
          </cell>
          <cell r="IT1053">
            <v>0</v>
          </cell>
          <cell r="IU1053">
            <v>0</v>
          </cell>
          <cell r="IV1053">
            <v>0</v>
          </cell>
          <cell r="IW1053">
            <v>0</v>
          </cell>
          <cell r="IX1053">
            <v>0</v>
          </cell>
          <cell r="IY1053">
            <v>0</v>
          </cell>
          <cell r="IZ1053">
            <v>0</v>
          </cell>
          <cell r="JA1053">
            <v>0</v>
          </cell>
          <cell r="JB1053">
            <v>0</v>
          </cell>
          <cell r="JC1053">
            <v>0</v>
          </cell>
          <cell r="JD1053">
            <v>0</v>
          </cell>
          <cell r="JE1053">
            <v>0</v>
          </cell>
          <cell r="JF1053">
            <v>0</v>
          </cell>
          <cell r="JG1053">
            <v>0</v>
          </cell>
          <cell r="JH1053">
            <v>0</v>
          </cell>
          <cell r="JI1053">
            <v>0</v>
          </cell>
          <cell r="JJ1053">
            <v>0</v>
          </cell>
          <cell r="JK1053">
            <v>0</v>
          </cell>
          <cell r="JL1053">
            <v>0</v>
          </cell>
          <cell r="JM1053">
            <v>0</v>
          </cell>
          <cell r="JN1053">
            <v>0</v>
          </cell>
          <cell r="JO1053">
            <v>0</v>
          </cell>
          <cell r="JP1053">
            <v>0</v>
          </cell>
          <cell r="JQ1053">
            <v>0</v>
          </cell>
        </row>
        <row r="1054">
          <cell r="D1054" t="str">
            <v>PV_.QF.MCN._.qOR.CSP_Tutuilla_Solar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  <cell r="BZ1054">
            <v>0</v>
          </cell>
          <cell r="CA1054">
            <v>0</v>
          </cell>
          <cell r="CB1054">
            <v>0</v>
          </cell>
          <cell r="CC1054">
            <v>0</v>
          </cell>
          <cell r="CD1054">
            <v>0</v>
          </cell>
          <cell r="CE1054">
            <v>0</v>
          </cell>
          <cell r="CF1054">
            <v>0</v>
          </cell>
          <cell r="CG1054">
            <v>0</v>
          </cell>
          <cell r="CH1054">
            <v>0</v>
          </cell>
          <cell r="CI1054">
            <v>0</v>
          </cell>
          <cell r="CJ1054">
            <v>0</v>
          </cell>
          <cell r="CK1054">
            <v>0</v>
          </cell>
          <cell r="CL1054">
            <v>0</v>
          </cell>
          <cell r="CM1054">
            <v>0</v>
          </cell>
          <cell r="CN1054">
            <v>0</v>
          </cell>
          <cell r="CO1054">
            <v>0</v>
          </cell>
          <cell r="CP1054">
            <v>0</v>
          </cell>
          <cell r="CQ1054">
            <v>0</v>
          </cell>
          <cell r="CR1054">
            <v>0</v>
          </cell>
          <cell r="CS1054">
            <v>0</v>
          </cell>
          <cell r="CT1054">
            <v>0</v>
          </cell>
          <cell r="CU1054">
            <v>0</v>
          </cell>
          <cell r="CV1054">
            <v>0</v>
          </cell>
          <cell r="CW1054">
            <v>0</v>
          </cell>
          <cell r="CX1054">
            <v>0</v>
          </cell>
          <cell r="CY1054">
            <v>0</v>
          </cell>
          <cell r="CZ1054">
            <v>0</v>
          </cell>
          <cell r="DA1054">
            <v>0</v>
          </cell>
          <cell r="DB1054">
            <v>0</v>
          </cell>
          <cell r="DC1054">
            <v>0</v>
          </cell>
          <cell r="DD1054">
            <v>0</v>
          </cell>
          <cell r="DE1054">
            <v>0</v>
          </cell>
          <cell r="DF1054">
            <v>0</v>
          </cell>
          <cell r="DG1054">
            <v>0</v>
          </cell>
          <cell r="DH1054">
            <v>0</v>
          </cell>
          <cell r="DI1054">
            <v>0</v>
          </cell>
          <cell r="DJ1054">
            <v>0</v>
          </cell>
          <cell r="DK1054">
            <v>0</v>
          </cell>
          <cell r="DL1054">
            <v>0</v>
          </cell>
          <cell r="DM1054">
            <v>0</v>
          </cell>
          <cell r="DN1054">
            <v>0</v>
          </cell>
          <cell r="DO1054">
            <v>0</v>
          </cell>
          <cell r="DP1054">
            <v>0</v>
          </cell>
          <cell r="DQ1054">
            <v>0</v>
          </cell>
          <cell r="DR1054">
            <v>0</v>
          </cell>
          <cell r="DS1054">
            <v>0</v>
          </cell>
          <cell r="DT1054">
            <v>0</v>
          </cell>
          <cell r="DU1054">
            <v>0</v>
          </cell>
          <cell r="DV1054">
            <v>0</v>
          </cell>
          <cell r="DW1054">
            <v>0</v>
          </cell>
          <cell r="DX1054">
            <v>0</v>
          </cell>
          <cell r="DY1054">
            <v>0</v>
          </cell>
          <cell r="DZ1054">
            <v>0</v>
          </cell>
          <cell r="EA1054">
            <v>0</v>
          </cell>
          <cell r="EB1054">
            <v>0</v>
          </cell>
          <cell r="EC1054">
            <v>0</v>
          </cell>
          <cell r="ED1054">
            <v>0</v>
          </cell>
          <cell r="EE1054">
            <v>0</v>
          </cell>
          <cell r="EF1054">
            <v>0</v>
          </cell>
          <cell r="EG1054">
            <v>0</v>
          </cell>
          <cell r="EH1054">
            <v>0</v>
          </cell>
          <cell r="EI1054">
            <v>0</v>
          </cell>
          <cell r="EJ1054">
            <v>0</v>
          </cell>
          <cell r="EK1054">
            <v>0</v>
          </cell>
          <cell r="EL1054">
            <v>0</v>
          </cell>
          <cell r="EM1054">
            <v>0</v>
          </cell>
          <cell r="EN1054">
            <v>0</v>
          </cell>
          <cell r="EO1054">
            <v>0</v>
          </cell>
          <cell r="EP1054">
            <v>0</v>
          </cell>
          <cell r="EQ1054">
            <v>0</v>
          </cell>
          <cell r="ER1054">
            <v>0</v>
          </cell>
          <cell r="ES1054">
            <v>0</v>
          </cell>
          <cell r="ET1054">
            <v>0</v>
          </cell>
          <cell r="EU1054">
            <v>0</v>
          </cell>
          <cell r="EV1054">
            <v>0</v>
          </cell>
          <cell r="EW1054">
            <v>0</v>
          </cell>
          <cell r="EX1054">
            <v>0</v>
          </cell>
          <cell r="EY1054">
            <v>0</v>
          </cell>
          <cell r="EZ1054">
            <v>0</v>
          </cell>
          <cell r="FA1054">
            <v>0</v>
          </cell>
          <cell r="FB1054">
            <v>0</v>
          </cell>
          <cell r="FC1054">
            <v>0</v>
          </cell>
          <cell r="FD1054">
            <v>0</v>
          </cell>
          <cell r="FE1054">
            <v>0</v>
          </cell>
          <cell r="FF1054">
            <v>0</v>
          </cell>
          <cell r="FG1054">
            <v>0</v>
          </cell>
          <cell r="FH1054">
            <v>0</v>
          </cell>
          <cell r="FI1054">
            <v>0</v>
          </cell>
          <cell r="FJ1054">
            <v>0</v>
          </cell>
          <cell r="FK1054">
            <v>0</v>
          </cell>
          <cell r="FL1054">
            <v>0</v>
          </cell>
          <cell r="FM1054">
            <v>0</v>
          </cell>
          <cell r="FN1054">
            <v>0</v>
          </cell>
          <cell r="FO1054">
            <v>0</v>
          </cell>
          <cell r="FP1054">
            <v>0</v>
          </cell>
          <cell r="FQ1054">
            <v>0</v>
          </cell>
          <cell r="FR1054">
            <v>0</v>
          </cell>
          <cell r="FS1054">
            <v>0</v>
          </cell>
          <cell r="FT1054">
            <v>0</v>
          </cell>
          <cell r="FU1054">
            <v>0</v>
          </cell>
          <cell r="FV1054">
            <v>0</v>
          </cell>
          <cell r="FW1054">
            <v>0</v>
          </cell>
          <cell r="FX1054">
            <v>0</v>
          </cell>
          <cell r="FY1054">
            <v>0</v>
          </cell>
          <cell r="FZ1054">
            <v>0</v>
          </cell>
          <cell r="GA1054">
            <v>0</v>
          </cell>
          <cell r="GB1054">
            <v>0</v>
          </cell>
          <cell r="GC1054">
            <v>0</v>
          </cell>
          <cell r="GD1054">
            <v>0</v>
          </cell>
          <cell r="GE1054">
            <v>0</v>
          </cell>
          <cell r="GF1054">
            <v>0</v>
          </cell>
          <cell r="GG1054">
            <v>0</v>
          </cell>
          <cell r="GH1054">
            <v>0</v>
          </cell>
          <cell r="GI1054">
            <v>0</v>
          </cell>
          <cell r="GJ1054">
            <v>0</v>
          </cell>
          <cell r="GK1054">
            <v>0</v>
          </cell>
          <cell r="GL1054">
            <v>0</v>
          </cell>
          <cell r="GM1054">
            <v>0</v>
          </cell>
          <cell r="GN1054">
            <v>0</v>
          </cell>
          <cell r="GO1054">
            <v>0</v>
          </cell>
          <cell r="GP1054">
            <v>0</v>
          </cell>
          <cell r="GQ1054">
            <v>0</v>
          </cell>
          <cell r="GR1054">
            <v>0</v>
          </cell>
          <cell r="GS1054">
            <v>0</v>
          </cell>
          <cell r="GT1054">
            <v>0</v>
          </cell>
          <cell r="GU1054">
            <v>0</v>
          </cell>
          <cell r="GV1054">
            <v>0</v>
          </cell>
          <cell r="GW1054">
            <v>0</v>
          </cell>
          <cell r="GX1054">
            <v>0</v>
          </cell>
          <cell r="GY1054">
            <v>0</v>
          </cell>
          <cell r="GZ1054">
            <v>0</v>
          </cell>
          <cell r="HA1054">
            <v>0</v>
          </cell>
          <cell r="HB1054">
            <v>0</v>
          </cell>
          <cell r="HC1054">
            <v>0</v>
          </cell>
          <cell r="HD1054">
            <v>0</v>
          </cell>
          <cell r="HE1054">
            <v>0</v>
          </cell>
          <cell r="HF1054">
            <v>0</v>
          </cell>
          <cell r="HG1054">
            <v>0</v>
          </cell>
          <cell r="HH1054">
            <v>0</v>
          </cell>
          <cell r="HI1054">
            <v>0</v>
          </cell>
          <cell r="HJ1054">
            <v>0</v>
          </cell>
          <cell r="HK1054">
            <v>0</v>
          </cell>
          <cell r="HL1054">
            <v>0</v>
          </cell>
          <cell r="HM1054">
            <v>0</v>
          </cell>
          <cell r="HN1054">
            <v>0</v>
          </cell>
          <cell r="HO1054">
            <v>0</v>
          </cell>
          <cell r="HP1054">
            <v>0</v>
          </cell>
          <cell r="HQ1054">
            <v>0</v>
          </cell>
          <cell r="HR1054">
            <v>0</v>
          </cell>
          <cell r="HS1054">
            <v>0</v>
          </cell>
          <cell r="HT1054">
            <v>0</v>
          </cell>
          <cell r="HU1054">
            <v>0</v>
          </cell>
          <cell r="HV1054">
            <v>0</v>
          </cell>
          <cell r="HW1054">
            <v>0</v>
          </cell>
          <cell r="HX1054">
            <v>0</v>
          </cell>
          <cell r="HY1054">
            <v>0</v>
          </cell>
          <cell r="HZ1054">
            <v>0</v>
          </cell>
          <cell r="IA1054">
            <v>0</v>
          </cell>
          <cell r="IB1054">
            <v>0</v>
          </cell>
          <cell r="IC1054">
            <v>0</v>
          </cell>
          <cell r="ID1054">
            <v>0</v>
          </cell>
          <cell r="IE1054">
            <v>0</v>
          </cell>
          <cell r="IF1054">
            <v>0</v>
          </cell>
          <cell r="IG1054">
            <v>0</v>
          </cell>
          <cell r="IH1054">
            <v>0</v>
          </cell>
          <cell r="II1054">
            <v>0</v>
          </cell>
          <cell r="IJ1054">
            <v>0</v>
          </cell>
          <cell r="IK1054">
            <v>0</v>
          </cell>
          <cell r="IL1054">
            <v>0</v>
          </cell>
          <cell r="IM1054">
            <v>0</v>
          </cell>
          <cell r="IN1054">
            <v>0</v>
          </cell>
          <cell r="IO1054">
            <v>0</v>
          </cell>
          <cell r="IP1054">
            <v>0</v>
          </cell>
          <cell r="IQ1054">
            <v>0</v>
          </cell>
          <cell r="IR1054">
            <v>0</v>
          </cell>
          <cell r="IS1054">
            <v>0</v>
          </cell>
          <cell r="IT1054">
            <v>0</v>
          </cell>
          <cell r="IU1054">
            <v>0</v>
          </cell>
          <cell r="IV1054">
            <v>0</v>
          </cell>
          <cell r="IW1054">
            <v>0</v>
          </cell>
          <cell r="IX1054">
            <v>0</v>
          </cell>
          <cell r="IY1054">
            <v>0</v>
          </cell>
          <cell r="IZ1054">
            <v>0</v>
          </cell>
          <cell r="JA1054">
            <v>0</v>
          </cell>
          <cell r="JB1054">
            <v>0</v>
          </cell>
          <cell r="JC1054">
            <v>0</v>
          </cell>
          <cell r="JD1054">
            <v>0</v>
          </cell>
          <cell r="JE1054">
            <v>0</v>
          </cell>
          <cell r="JF1054">
            <v>0</v>
          </cell>
          <cell r="JG1054">
            <v>0</v>
          </cell>
          <cell r="JH1054">
            <v>0</v>
          </cell>
          <cell r="JI1054">
            <v>0</v>
          </cell>
          <cell r="JJ1054">
            <v>0</v>
          </cell>
          <cell r="JK1054">
            <v>0</v>
          </cell>
          <cell r="JL1054">
            <v>0</v>
          </cell>
          <cell r="JM1054">
            <v>0</v>
          </cell>
          <cell r="JN1054">
            <v>0</v>
          </cell>
          <cell r="JO1054">
            <v>0</v>
          </cell>
          <cell r="JP1054">
            <v>0</v>
          </cell>
          <cell r="JQ1054">
            <v>0</v>
          </cell>
        </row>
        <row r="1055">
          <cell r="D1055" t="str">
            <v>PV_.QF.PNC._.qOR.Adams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  <cell r="BZ1055">
            <v>0</v>
          </cell>
          <cell r="CA1055">
            <v>0</v>
          </cell>
          <cell r="CB1055">
            <v>0</v>
          </cell>
          <cell r="CC1055">
            <v>0</v>
          </cell>
          <cell r="CD1055">
            <v>0</v>
          </cell>
          <cell r="CE1055">
            <v>0</v>
          </cell>
          <cell r="CF1055">
            <v>0</v>
          </cell>
          <cell r="CG1055">
            <v>0</v>
          </cell>
          <cell r="CH1055">
            <v>0</v>
          </cell>
          <cell r="CI1055">
            <v>0</v>
          </cell>
          <cell r="CJ1055">
            <v>0</v>
          </cell>
          <cell r="CK1055">
            <v>0</v>
          </cell>
          <cell r="CL1055">
            <v>0</v>
          </cell>
          <cell r="CM1055">
            <v>0</v>
          </cell>
          <cell r="CN1055">
            <v>0</v>
          </cell>
          <cell r="CO1055">
            <v>0</v>
          </cell>
          <cell r="CP1055">
            <v>0</v>
          </cell>
          <cell r="CQ1055">
            <v>0</v>
          </cell>
          <cell r="CR1055">
            <v>0</v>
          </cell>
          <cell r="CS1055">
            <v>0</v>
          </cell>
          <cell r="CT1055">
            <v>0</v>
          </cell>
          <cell r="CU1055">
            <v>0</v>
          </cell>
          <cell r="CV1055">
            <v>0</v>
          </cell>
          <cell r="CW1055">
            <v>0</v>
          </cell>
          <cell r="CX1055">
            <v>0</v>
          </cell>
          <cell r="CY1055">
            <v>0</v>
          </cell>
          <cell r="CZ1055">
            <v>0</v>
          </cell>
          <cell r="DA1055">
            <v>0</v>
          </cell>
          <cell r="DB1055">
            <v>0</v>
          </cell>
          <cell r="DC1055">
            <v>0</v>
          </cell>
          <cell r="DD1055">
            <v>0</v>
          </cell>
          <cell r="DE1055">
            <v>0</v>
          </cell>
          <cell r="DF1055">
            <v>0</v>
          </cell>
          <cell r="DG1055">
            <v>0</v>
          </cell>
          <cell r="DH1055">
            <v>0</v>
          </cell>
          <cell r="DI1055">
            <v>0</v>
          </cell>
          <cell r="DJ1055">
            <v>0</v>
          </cell>
          <cell r="DK1055">
            <v>0</v>
          </cell>
          <cell r="DL1055">
            <v>0</v>
          </cell>
          <cell r="DM1055">
            <v>0</v>
          </cell>
          <cell r="DN1055">
            <v>0</v>
          </cell>
          <cell r="DO1055">
            <v>0</v>
          </cell>
          <cell r="DP1055">
            <v>0</v>
          </cell>
          <cell r="DQ1055">
            <v>0</v>
          </cell>
          <cell r="DR1055">
            <v>0</v>
          </cell>
          <cell r="DS1055">
            <v>0</v>
          </cell>
          <cell r="DT1055">
            <v>0</v>
          </cell>
          <cell r="DU1055">
            <v>0</v>
          </cell>
          <cell r="DV1055">
            <v>0</v>
          </cell>
          <cell r="DW1055">
            <v>0</v>
          </cell>
          <cell r="DX1055">
            <v>0</v>
          </cell>
          <cell r="DY1055">
            <v>0</v>
          </cell>
          <cell r="DZ1055">
            <v>0</v>
          </cell>
          <cell r="EA1055">
            <v>0</v>
          </cell>
          <cell r="EB1055">
            <v>0</v>
          </cell>
          <cell r="EC1055">
            <v>0</v>
          </cell>
          <cell r="ED1055">
            <v>0</v>
          </cell>
          <cell r="EE1055">
            <v>0</v>
          </cell>
          <cell r="EF1055">
            <v>0</v>
          </cell>
          <cell r="EG1055">
            <v>0</v>
          </cell>
          <cell r="EH1055">
            <v>0</v>
          </cell>
          <cell r="EI1055">
            <v>0</v>
          </cell>
          <cell r="EJ1055">
            <v>0</v>
          </cell>
          <cell r="EK1055">
            <v>0</v>
          </cell>
          <cell r="EL1055">
            <v>0</v>
          </cell>
          <cell r="EM1055">
            <v>0</v>
          </cell>
          <cell r="EN1055">
            <v>0</v>
          </cell>
          <cell r="EO1055">
            <v>0</v>
          </cell>
          <cell r="EP1055">
            <v>0</v>
          </cell>
          <cell r="EQ1055">
            <v>0</v>
          </cell>
          <cell r="ER1055">
            <v>0</v>
          </cell>
          <cell r="ES1055">
            <v>0</v>
          </cell>
          <cell r="ET1055">
            <v>0</v>
          </cell>
          <cell r="EU1055">
            <v>0</v>
          </cell>
          <cell r="EV1055">
            <v>0</v>
          </cell>
          <cell r="EW1055">
            <v>0</v>
          </cell>
          <cell r="EX1055">
            <v>0</v>
          </cell>
          <cell r="EY1055">
            <v>0</v>
          </cell>
          <cell r="EZ1055">
            <v>0</v>
          </cell>
          <cell r="FA1055">
            <v>0</v>
          </cell>
          <cell r="FB1055">
            <v>0</v>
          </cell>
          <cell r="FC1055">
            <v>0</v>
          </cell>
          <cell r="FD1055">
            <v>0</v>
          </cell>
          <cell r="FE1055">
            <v>0</v>
          </cell>
          <cell r="FF1055">
            <v>0</v>
          </cell>
          <cell r="FG1055">
            <v>0</v>
          </cell>
          <cell r="FH1055">
            <v>0</v>
          </cell>
          <cell r="FI1055">
            <v>0</v>
          </cell>
          <cell r="FJ1055">
            <v>0</v>
          </cell>
          <cell r="FK1055">
            <v>0</v>
          </cell>
          <cell r="FL1055">
            <v>0</v>
          </cell>
          <cell r="FM1055">
            <v>0</v>
          </cell>
          <cell r="FN1055">
            <v>0</v>
          </cell>
          <cell r="FO1055">
            <v>0</v>
          </cell>
          <cell r="FP1055">
            <v>0</v>
          </cell>
          <cell r="FQ1055">
            <v>0</v>
          </cell>
          <cell r="FR1055">
            <v>0</v>
          </cell>
          <cell r="FS1055">
            <v>0</v>
          </cell>
          <cell r="FT1055">
            <v>0</v>
          </cell>
          <cell r="FU1055">
            <v>0</v>
          </cell>
          <cell r="FV1055">
            <v>0</v>
          </cell>
          <cell r="FW1055">
            <v>0</v>
          </cell>
          <cell r="FX1055">
            <v>0</v>
          </cell>
          <cell r="FY1055">
            <v>0</v>
          </cell>
          <cell r="FZ1055">
            <v>0</v>
          </cell>
          <cell r="GA1055">
            <v>0</v>
          </cell>
          <cell r="GB1055">
            <v>0</v>
          </cell>
          <cell r="GC1055">
            <v>0</v>
          </cell>
          <cell r="GD1055">
            <v>0</v>
          </cell>
          <cell r="GE1055">
            <v>0</v>
          </cell>
          <cell r="GF1055">
            <v>0</v>
          </cell>
          <cell r="GG1055">
            <v>0</v>
          </cell>
          <cell r="GH1055">
            <v>0</v>
          </cell>
          <cell r="GI1055">
            <v>0</v>
          </cell>
          <cell r="GJ1055">
            <v>0</v>
          </cell>
          <cell r="GK1055">
            <v>0</v>
          </cell>
          <cell r="GL1055">
            <v>0</v>
          </cell>
          <cell r="GM1055">
            <v>0</v>
          </cell>
          <cell r="GN1055">
            <v>0</v>
          </cell>
          <cell r="GO1055">
            <v>0</v>
          </cell>
          <cell r="GP1055">
            <v>0</v>
          </cell>
          <cell r="GQ1055">
            <v>0</v>
          </cell>
          <cell r="GR1055">
            <v>0</v>
          </cell>
          <cell r="GS1055">
            <v>0</v>
          </cell>
          <cell r="GT1055">
            <v>0</v>
          </cell>
          <cell r="GU1055">
            <v>0</v>
          </cell>
          <cell r="GV1055">
            <v>0</v>
          </cell>
          <cell r="GW1055">
            <v>0</v>
          </cell>
          <cell r="GX1055">
            <v>0</v>
          </cell>
          <cell r="GY1055">
            <v>0</v>
          </cell>
          <cell r="GZ1055">
            <v>0</v>
          </cell>
          <cell r="HA1055">
            <v>0</v>
          </cell>
          <cell r="HB1055">
            <v>0</v>
          </cell>
          <cell r="HC1055">
            <v>0</v>
          </cell>
          <cell r="HD1055">
            <v>0</v>
          </cell>
          <cell r="HE1055">
            <v>0</v>
          </cell>
          <cell r="HF1055">
            <v>0</v>
          </cell>
          <cell r="HG1055">
            <v>0</v>
          </cell>
          <cell r="HH1055">
            <v>0</v>
          </cell>
          <cell r="HI1055">
            <v>0</v>
          </cell>
          <cell r="HJ1055">
            <v>0</v>
          </cell>
          <cell r="HK1055">
            <v>0</v>
          </cell>
          <cell r="HL1055">
            <v>0</v>
          </cell>
          <cell r="HM1055">
            <v>0</v>
          </cell>
          <cell r="HN1055">
            <v>0</v>
          </cell>
          <cell r="HO1055">
            <v>0</v>
          </cell>
          <cell r="HP1055">
            <v>0</v>
          </cell>
          <cell r="HQ1055">
            <v>0</v>
          </cell>
          <cell r="HR1055">
            <v>0</v>
          </cell>
          <cell r="HS1055">
            <v>0</v>
          </cell>
          <cell r="HT1055">
            <v>0</v>
          </cell>
          <cell r="HU1055">
            <v>0</v>
          </cell>
          <cell r="HV1055">
            <v>0</v>
          </cell>
          <cell r="HW1055">
            <v>0</v>
          </cell>
          <cell r="HX1055">
            <v>0</v>
          </cell>
          <cell r="HY1055">
            <v>0</v>
          </cell>
          <cell r="HZ1055">
            <v>0</v>
          </cell>
          <cell r="IA1055">
            <v>0</v>
          </cell>
          <cell r="IB1055">
            <v>0</v>
          </cell>
          <cell r="IC1055">
            <v>0</v>
          </cell>
          <cell r="ID1055">
            <v>0</v>
          </cell>
          <cell r="IE1055">
            <v>0</v>
          </cell>
          <cell r="IF1055">
            <v>0</v>
          </cell>
          <cell r="IG1055">
            <v>0</v>
          </cell>
          <cell r="IH1055">
            <v>0</v>
          </cell>
          <cell r="II1055">
            <v>0</v>
          </cell>
          <cell r="IJ1055">
            <v>0</v>
          </cell>
          <cell r="IK1055">
            <v>0</v>
          </cell>
          <cell r="IL1055">
            <v>0</v>
          </cell>
          <cell r="IM1055">
            <v>0</v>
          </cell>
          <cell r="IN1055">
            <v>0</v>
          </cell>
          <cell r="IO1055">
            <v>0</v>
          </cell>
          <cell r="IP1055">
            <v>0</v>
          </cell>
          <cell r="IQ1055">
            <v>0</v>
          </cell>
          <cell r="IR1055">
            <v>0</v>
          </cell>
          <cell r="IS1055">
            <v>0</v>
          </cell>
          <cell r="IT1055">
            <v>0</v>
          </cell>
          <cell r="IU1055">
            <v>0</v>
          </cell>
          <cell r="IV1055">
            <v>0</v>
          </cell>
          <cell r="IW1055">
            <v>0</v>
          </cell>
          <cell r="IX1055">
            <v>0</v>
          </cell>
          <cell r="IY1055">
            <v>0</v>
          </cell>
          <cell r="IZ1055">
            <v>0</v>
          </cell>
          <cell r="JA1055">
            <v>0</v>
          </cell>
          <cell r="JB1055">
            <v>0</v>
          </cell>
          <cell r="JC1055">
            <v>0</v>
          </cell>
          <cell r="JD1055">
            <v>0</v>
          </cell>
          <cell r="JE1055">
            <v>0</v>
          </cell>
          <cell r="JF1055">
            <v>0</v>
          </cell>
          <cell r="JG1055">
            <v>0</v>
          </cell>
          <cell r="JH1055">
            <v>0</v>
          </cell>
          <cell r="JI1055">
            <v>0</v>
          </cell>
          <cell r="JJ1055">
            <v>0</v>
          </cell>
          <cell r="JK1055">
            <v>0</v>
          </cell>
          <cell r="JL1055">
            <v>0</v>
          </cell>
          <cell r="JM1055">
            <v>0</v>
          </cell>
          <cell r="JN1055">
            <v>0</v>
          </cell>
          <cell r="JO1055">
            <v>0</v>
          </cell>
          <cell r="JP1055">
            <v>0</v>
          </cell>
          <cell r="JQ1055">
            <v>0</v>
          </cell>
        </row>
        <row r="1056">
          <cell r="D1056" t="str">
            <v>PV_.QF.PNC._.qOR.CSP_Goodling_Solar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  <cell r="BZ1056">
            <v>0</v>
          </cell>
          <cell r="CA1056">
            <v>0</v>
          </cell>
          <cell r="CB1056">
            <v>0</v>
          </cell>
          <cell r="CC1056">
            <v>0</v>
          </cell>
          <cell r="CD1056">
            <v>0</v>
          </cell>
          <cell r="CE1056">
            <v>0</v>
          </cell>
          <cell r="CF1056">
            <v>0</v>
          </cell>
          <cell r="CG1056">
            <v>0</v>
          </cell>
          <cell r="CH1056">
            <v>0</v>
          </cell>
          <cell r="CI1056">
            <v>0</v>
          </cell>
          <cell r="CJ1056">
            <v>0</v>
          </cell>
          <cell r="CK1056">
            <v>0</v>
          </cell>
          <cell r="CL1056">
            <v>0</v>
          </cell>
          <cell r="CM1056">
            <v>0</v>
          </cell>
          <cell r="CN1056">
            <v>0</v>
          </cell>
          <cell r="CO1056">
            <v>0</v>
          </cell>
          <cell r="CP1056">
            <v>0</v>
          </cell>
          <cell r="CQ1056">
            <v>0</v>
          </cell>
          <cell r="CR1056">
            <v>0</v>
          </cell>
          <cell r="CS1056">
            <v>0</v>
          </cell>
          <cell r="CT1056">
            <v>0</v>
          </cell>
          <cell r="CU1056">
            <v>0</v>
          </cell>
          <cell r="CV1056">
            <v>0</v>
          </cell>
          <cell r="CW1056">
            <v>0</v>
          </cell>
          <cell r="CX1056">
            <v>0</v>
          </cell>
          <cell r="CY1056">
            <v>0</v>
          </cell>
          <cell r="CZ1056">
            <v>0</v>
          </cell>
          <cell r="DA1056">
            <v>0</v>
          </cell>
          <cell r="DB1056">
            <v>0</v>
          </cell>
          <cell r="DC1056">
            <v>0</v>
          </cell>
          <cell r="DD1056">
            <v>0</v>
          </cell>
          <cell r="DE1056">
            <v>0</v>
          </cell>
          <cell r="DF1056">
            <v>0</v>
          </cell>
          <cell r="DG1056">
            <v>0</v>
          </cell>
          <cell r="DH1056">
            <v>0</v>
          </cell>
          <cell r="DI1056">
            <v>0</v>
          </cell>
          <cell r="DJ1056">
            <v>0</v>
          </cell>
          <cell r="DK1056">
            <v>0</v>
          </cell>
          <cell r="DL1056">
            <v>0</v>
          </cell>
          <cell r="DM1056">
            <v>0</v>
          </cell>
          <cell r="DN1056">
            <v>0</v>
          </cell>
          <cell r="DO1056">
            <v>0</v>
          </cell>
          <cell r="DP1056">
            <v>0</v>
          </cell>
          <cell r="DQ1056">
            <v>0</v>
          </cell>
          <cell r="DR1056">
            <v>0</v>
          </cell>
          <cell r="DS1056">
            <v>0</v>
          </cell>
          <cell r="DT1056">
            <v>0</v>
          </cell>
          <cell r="DU1056">
            <v>0</v>
          </cell>
          <cell r="DV1056">
            <v>0</v>
          </cell>
          <cell r="DW1056">
            <v>0</v>
          </cell>
          <cell r="DX1056">
            <v>0</v>
          </cell>
          <cell r="DY1056">
            <v>0</v>
          </cell>
          <cell r="DZ1056">
            <v>0</v>
          </cell>
          <cell r="EA1056">
            <v>0</v>
          </cell>
          <cell r="EB1056">
            <v>0</v>
          </cell>
          <cell r="EC1056">
            <v>0</v>
          </cell>
          <cell r="ED1056">
            <v>0</v>
          </cell>
          <cell r="EE1056">
            <v>0</v>
          </cell>
          <cell r="EF1056">
            <v>0</v>
          </cell>
          <cell r="EG1056">
            <v>0</v>
          </cell>
          <cell r="EH1056">
            <v>0</v>
          </cell>
          <cell r="EI1056">
            <v>0</v>
          </cell>
          <cell r="EJ1056">
            <v>0</v>
          </cell>
          <cell r="EK1056">
            <v>0</v>
          </cell>
          <cell r="EL1056">
            <v>0</v>
          </cell>
          <cell r="EM1056">
            <v>0</v>
          </cell>
          <cell r="EN1056">
            <v>0</v>
          </cell>
          <cell r="EO1056">
            <v>0</v>
          </cell>
          <cell r="EP1056">
            <v>0</v>
          </cell>
          <cell r="EQ1056">
            <v>0</v>
          </cell>
          <cell r="ER1056">
            <v>0</v>
          </cell>
          <cell r="ES1056">
            <v>0</v>
          </cell>
          <cell r="ET1056">
            <v>0</v>
          </cell>
          <cell r="EU1056">
            <v>0</v>
          </cell>
          <cell r="EV1056">
            <v>0</v>
          </cell>
          <cell r="EW1056">
            <v>0</v>
          </cell>
          <cell r="EX1056">
            <v>0</v>
          </cell>
          <cell r="EY1056">
            <v>0</v>
          </cell>
          <cell r="EZ1056">
            <v>0</v>
          </cell>
          <cell r="FA1056">
            <v>0</v>
          </cell>
          <cell r="FB1056">
            <v>0</v>
          </cell>
          <cell r="FC1056">
            <v>0</v>
          </cell>
          <cell r="FD1056">
            <v>0</v>
          </cell>
          <cell r="FE1056">
            <v>0</v>
          </cell>
          <cell r="FF1056">
            <v>0</v>
          </cell>
          <cell r="FG1056">
            <v>0</v>
          </cell>
          <cell r="FH1056">
            <v>0</v>
          </cell>
          <cell r="FI1056">
            <v>0</v>
          </cell>
          <cell r="FJ1056">
            <v>0</v>
          </cell>
          <cell r="FK1056">
            <v>0</v>
          </cell>
          <cell r="FL1056">
            <v>0</v>
          </cell>
          <cell r="FM1056">
            <v>0</v>
          </cell>
          <cell r="FN1056">
            <v>0</v>
          </cell>
          <cell r="FO1056">
            <v>0</v>
          </cell>
          <cell r="FP1056">
            <v>0</v>
          </cell>
          <cell r="FQ1056">
            <v>0</v>
          </cell>
          <cell r="FR1056">
            <v>0</v>
          </cell>
          <cell r="FS1056">
            <v>0</v>
          </cell>
          <cell r="FT1056">
            <v>0</v>
          </cell>
          <cell r="FU1056">
            <v>0</v>
          </cell>
          <cell r="FV1056">
            <v>0</v>
          </cell>
          <cell r="FW1056">
            <v>0</v>
          </cell>
          <cell r="FX1056">
            <v>0</v>
          </cell>
          <cell r="FY1056">
            <v>0</v>
          </cell>
          <cell r="FZ1056">
            <v>0</v>
          </cell>
          <cell r="GA1056">
            <v>0</v>
          </cell>
          <cell r="GB1056">
            <v>0</v>
          </cell>
          <cell r="GC1056">
            <v>0</v>
          </cell>
          <cell r="GD1056">
            <v>0</v>
          </cell>
          <cell r="GE1056">
            <v>0</v>
          </cell>
          <cell r="GF1056">
            <v>0</v>
          </cell>
          <cell r="GG1056">
            <v>0</v>
          </cell>
          <cell r="GH1056">
            <v>0</v>
          </cell>
          <cell r="GI1056">
            <v>0</v>
          </cell>
          <cell r="GJ1056">
            <v>0</v>
          </cell>
          <cell r="GK1056">
            <v>0</v>
          </cell>
          <cell r="GL1056">
            <v>0</v>
          </cell>
          <cell r="GM1056">
            <v>0</v>
          </cell>
          <cell r="GN1056">
            <v>0</v>
          </cell>
          <cell r="GO1056">
            <v>0</v>
          </cell>
          <cell r="GP1056">
            <v>0</v>
          </cell>
          <cell r="GQ1056">
            <v>0</v>
          </cell>
          <cell r="GR1056">
            <v>0</v>
          </cell>
          <cell r="GS1056">
            <v>0</v>
          </cell>
          <cell r="GT1056">
            <v>0</v>
          </cell>
          <cell r="GU1056">
            <v>0</v>
          </cell>
          <cell r="GV1056">
            <v>0</v>
          </cell>
          <cell r="GW1056">
            <v>0</v>
          </cell>
          <cell r="GX1056">
            <v>0</v>
          </cell>
          <cell r="GY1056">
            <v>0</v>
          </cell>
          <cell r="GZ1056">
            <v>0</v>
          </cell>
          <cell r="HA1056">
            <v>0</v>
          </cell>
          <cell r="HB1056">
            <v>0</v>
          </cell>
          <cell r="HC1056">
            <v>0</v>
          </cell>
          <cell r="HD1056">
            <v>0</v>
          </cell>
          <cell r="HE1056">
            <v>0</v>
          </cell>
          <cell r="HF1056">
            <v>0</v>
          </cell>
          <cell r="HG1056">
            <v>0</v>
          </cell>
          <cell r="HH1056">
            <v>0</v>
          </cell>
          <cell r="HI1056">
            <v>0</v>
          </cell>
          <cell r="HJ1056">
            <v>0</v>
          </cell>
          <cell r="HK1056">
            <v>0</v>
          </cell>
          <cell r="HL1056">
            <v>0</v>
          </cell>
          <cell r="HM1056">
            <v>0</v>
          </cell>
          <cell r="HN1056">
            <v>0</v>
          </cell>
          <cell r="HO1056">
            <v>0</v>
          </cell>
          <cell r="HP1056">
            <v>0</v>
          </cell>
          <cell r="HQ1056">
            <v>0</v>
          </cell>
          <cell r="HR1056">
            <v>0</v>
          </cell>
          <cell r="HS1056">
            <v>0</v>
          </cell>
          <cell r="HT1056">
            <v>0</v>
          </cell>
          <cell r="HU1056">
            <v>0</v>
          </cell>
          <cell r="HV1056">
            <v>0</v>
          </cell>
          <cell r="HW1056">
            <v>0</v>
          </cell>
          <cell r="HX1056">
            <v>0</v>
          </cell>
          <cell r="HY1056">
            <v>0</v>
          </cell>
          <cell r="HZ1056">
            <v>0</v>
          </cell>
          <cell r="IA1056">
            <v>0</v>
          </cell>
          <cell r="IB1056">
            <v>0</v>
          </cell>
          <cell r="IC1056">
            <v>0</v>
          </cell>
          <cell r="ID1056">
            <v>0</v>
          </cell>
          <cell r="IE1056">
            <v>0</v>
          </cell>
          <cell r="IF1056">
            <v>0</v>
          </cell>
          <cell r="IG1056">
            <v>0</v>
          </cell>
          <cell r="IH1056">
            <v>0</v>
          </cell>
          <cell r="II1056">
            <v>0</v>
          </cell>
          <cell r="IJ1056">
            <v>0</v>
          </cell>
          <cell r="IK1056">
            <v>0</v>
          </cell>
          <cell r="IL1056">
            <v>0</v>
          </cell>
          <cell r="IM1056">
            <v>0</v>
          </cell>
          <cell r="IN1056">
            <v>0</v>
          </cell>
          <cell r="IO1056">
            <v>0</v>
          </cell>
          <cell r="IP1056">
            <v>0</v>
          </cell>
          <cell r="IQ1056">
            <v>0</v>
          </cell>
          <cell r="IR1056">
            <v>0</v>
          </cell>
          <cell r="IS1056">
            <v>0</v>
          </cell>
          <cell r="IT1056">
            <v>0</v>
          </cell>
          <cell r="IU1056">
            <v>0</v>
          </cell>
          <cell r="IV1056">
            <v>0</v>
          </cell>
          <cell r="IW1056">
            <v>0</v>
          </cell>
          <cell r="IX1056">
            <v>0</v>
          </cell>
          <cell r="IY1056">
            <v>0</v>
          </cell>
          <cell r="IZ1056">
            <v>0</v>
          </cell>
          <cell r="JA1056">
            <v>0</v>
          </cell>
          <cell r="JB1056">
            <v>0</v>
          </cell>
          <cell r="JC1056">
            <v>0</v>
          </cell>
          <cell r="JD1056">
            <v>0</v>
          </cell>
          <cell r="JE1056">
            <v>0</v>
          </cell>
          <cell r="JF1056">
            <v>0</v>
          </cell>
          <cell r="JG1056">
            <v>0</v>
          </cell>
          <cell r="JH1056">
            <v>0</v>
          </cell>
          <cell r="JI1056">
            <v>0</v>
          </cell>
          <cell r="JJ1056">
            <v>0</v>
          </cell>
          <cell r="JK1056">
            <v>0</v>
          </cell>
          <cell r="JL1056">
            <v>0</v>
          </cell>
          <cell r="JM1056">
            <v>0</v>
          </cell>
          <cell r="JN1056">
            <v>0</v>
          </cell>
          <cell r="JO1056">
            <v>0</v>
          </cell>
          <cell r="JP1056">
            <v>0</v>
          </cell>
          <cell r="JQ1056">
            <v>0</v>
          </cell>
        </row>
        <row r="1057">
          <cell r="D1057" t="str">
            <v>PV_.QF.PNC._.qOR.CSP_Green_Solar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  <cell r="BZ1057">
            <v>0</v>
          </cell>
          <cell r="CA1057">
            <v>0</v>
          </cell>
          <cell r="CB1057">
            <v>0</v>
          </cell>
          <cell r="CC1057">
            <v>0</v>
          </cell>
          <cell r="CD1057">
            <v>0</v>
          </cell>
          <cell r="CE1057">
            <v>0</v>
          </cell>
          <cell r="CF1057">
            <v>0</v>
          </cell>
          <cell r="CG1057">
            <v>0</v>
          </cell>
          <cell r="CH1057">
            <v>0</v>
          </cell>
          <cell r="CI1057">
            <v>0</v>
          </cell>
          <cell r="CJ1057">
            <v>0</v>
          </cell>
          <cell r="CK1057">
            <v>0</v>
          </cell>
          <cell r="CL1057">
            <v>0</v>
          </cell>
          <cell r="CM1057">
            <v>0</v>
          </cell>
          <cell r="CN1057">
            <v>0</v>
          </cell>
          <cell r="CO1057">
            <v>0</v>
          </cell>
          <cell r="CP1057">
            <v>0</v>
          </cell>
          <cell r="CQ1057">
            <v>0</v>
          </cell>
          <cell r="CR1057">
            <v>0</v>
          </cell>
          <cell r="CS1057">
            <v>0</v>
          </cell>
          <cell r="CT1057">
            <v>0</v>
          </cell>
          <cell r="CU1057">
            <v>0</v>
          </cell>
          <cell r="CV1057">
            <v>0</v>
          </cell>
          <cell r="CW1057">
            <v>0</v>
          </cell>
          <cell r="CX1057">
            <v>0</v>
          </cell>
          <cell r="CY1057">
            <v>0</v>
          </cell>
          <cell r="CZ1057">
            <v>0</v>
          </cell>
          <cell r="DA1057">
            <v>0</v>
          </cell>
          <cell r="DB1057">
            <v>0</v>
          </cell>
          <cell r="DC1057">
            <v>0</v>
          </cell>
          <cell r="DD1057">
            <v>0</v>
          </cell>
          <cell r="DE1057">
            <v>0</v>
          </cell>
          <cell r="DF1057">
            <v>0</v>
          </cell>
          <cell r="DG1057">
            <v>0</v>
          </cell>
          <cell r="DH1057">
            <v>0</v>
          </cell>
          <cell r="DI1057">
            <v>0</v>
          </cell>
          <cell r="DJ1057">
            <v>0</v>
          </cell>
          <cell r="DK1057">
            <v>0</v>
          </cell>
          <cell r="DL1057">
            <v>0</v>
          </cell>
          <cell r="DM1057">
            <v>0</v>
          </cell>
          <cell r="DN1057">
            <v>0</v>
          </cell>
          <cell r="DO1057">
            <v>0</v>
          </cell>
          <cell r="DP1057">
            <v>0</v>
          </cell>
          <cell r="DQ1057">
            <v>0</v>
          </cell>
          <cell r="DR1057">
            <v>0</v>
          </cell>
          <cell r="DS1057">
            <v>0</v>
          </cell>
          <cell r="DT1057">
            <v>0</v>
          </cell>
          <cell r="DU1057">
            <v>0</v>
          </cell>
          <cell r="DV1057">
            <v>0</v>
          </cell>
          <cell r="DW1057">
            <v>0</v>
          </cell>
          <cell r="DX1057">
            <v>0</v>
          </cell>
          <cell r="DY1057">
            <v>0</v>
          </cell>
          <cell r="DZ1057">
            <v>0</v>
          </cell>
          <cell r="EA1057">
            <v>0</v>
          </cell>
          <cell r="EB1057">
            <v>0</v>
          </cell>
          <cell r="EC1057">
            <v>0</v>
          </cell>
          <cell r="ED1057">
            <v>0</v>
          </cell>
          <cell r="EE1057">
            <v>0</v>
          </cell>
          <cell r="EF1057">
            <v>0</v>
          </cell>
          <cell r="EG1057">
            <v>0</v>
          </cell>
          <cell r="EH1057">
            <v>0</v>
          </cell>
          <cell r="EI1057">
            <v>0</v>
          </cell>
          <cell r="EJ1057">
            <v>0</v>
          </cell>
          <cell r="EK1057">
            <v>0</v>
          </cell>
          <cell r="EL1057">
            <v>0</v>
          </cell>
          <cell r="EM1057">
            <v>0</v>
          </cell>
          <cell r="EN1057">
            <v>0</v>
          </cell>
          <cell r="EO1057">
            <v>0</v>
          </cell>
          <cell r="EP1057">
            <v>0</v>
          </cell>
          <cell r="EQ1057">
            <v>0</v>
          </cell>
          <cell r="ER1057">
            <v>0</v>
          </cell>
          <cell r="ES1057">
            <v>0</v>
          </cell>
          <cell r="ET1057">
            <v>0</v>
          </cell>
          <cell r="EU1057">
            <v>0</v>
          </cell>
          <cell r="EV1057">
            <v>0</v>
          </cell>
          <cell r="EW1057">
            <v>0</v>
          </cell>
          <cell r="EX1057">
            <v>0</v>
          </cell>
          <cell r="EY1057">
            <v>0</v>
          </cell>
          <cell r="EZ1057">
            <v>0</v>
          </cell>
          <cell r="FA1057">
            <v>0</v>
          </cell>
          <cell r="FB1057">
            <v>0</v>
          </cell>
          <cell r="FC1057">
            <v>0</v>
          </cell>
          <cell r="FD1057">
            <v>0</v>
          </cell>
          <cell r="FE1057">
            <v>0</v>
          </cell>
          <cell r="FF1057">
            <v>0</v>
          </cell>
          <cell r="FG1057">
            <v>0</v>
          </cell>
          <cell r="FH1057">
            <v>0</v>
          </cell>
          <cell r="FI1057">
            <v>0</v>
          </cell>
          <cell r="FJ1057">
            <v>0</v>
          </cell>
          <cell r="FK1057">
            <v>0</v>
          </cell>
          <cell r="FL1057">
            <v>0</v>
          </cell>
          <cell r="FM1057">
            <v>0</v>
          </cell>
          <cell r="FN1057">
            <v>0</v>
          </cell>
          <cell r="FO1057">
            <v>0</v>
          </cell>
          <cell r="FP1057">
            <v>0</v>
          </cell>
          <cell r="FQ1057">
            <v>0</v>
          </cell>
          <cell r="FR1057">
            <v>0</v>
          </cell>
          <cell r="FS1057">
            <v>0</v>
          </cell>
          <cell r="FT1057">
            <v>0</v>
          </cell>
          <cell r="FU1057">
            <v>0</v>
          </cell>
          <cell r="FV1057">
            <v>0</v>
          </cell>
          <cell r="FW1057">
            <v>0</v>
          </cell>
          <cell r="FX1057">
            <v>0</v>
          </cell>
          <cell r="FY1057">
            <v>0</v>
          </cell>
          <cell r="FZ1057">
            <v>0</v>
          </cell>
          <cell r="GA1057">
            <v>0</v>
          </cell>
          <cell r="GB1057">
            <v>0</v>
          </cell>
          <cell r="GC1057">
            <v>0</v>
          </cell>
          <cell r="GD1057">
            <v>0</v>
          </cell>
          <cell r="GE1057">
            <v>0</v>
          </cell>
          <cell r="GF1057">
            <v>0</v>
          </cell>
          <cell r="GG1057">
            <v>0</v>
          </cell>
          <cell r="GH1057">
            <v>0</v>
          </cell>
          <cell r="GI1057">
            <v>0</v>
          </cell>
          <cell r="GJ1057">
            <v>0</v>
          </cell>
          <cell r="GK1057">
            <v>0</v>
          </cell>
          <cell r="GL1057">
            <v>0</v>
          </cell>
          <cell r="GM1057">
            <v>0</v>
          </cell>
          <cell r="GN1057">
            <v>0</v>
          </cell>
          <cell r="GO1057">
            <v>0</v>
          </cell>
          <cell r="GP1057">
            <v>0</v>
          </cell>
          <cell r="GQ1057">
            <v>0</v>
          </cell>
          <cell r="GR1057">
            <v>0</v>
          </cell>
          <cell r="GS1057">
            <v>0</v>
          </cell>
          <cell r="GT1057">
            <v>0</v>
          </cell>
          <cell r="GU1057">
            <v>0</v>
          </cell>
          <cell r="GV1057">
            <v>0</v>
          </cell>
          <cell r="GW1057">
            <v>0</v>
          </cell>
          <cell r="GX1057">
            <v>0</v>
          </cell>
          <cell r="GY1057">
            <v>0</v>
          </cell>
          <cell r="GZ1057">
            <v>0</v>
          </cell>
          <cell r="HA1057">
            <v>0</v>
          </cell>
          <cell r="HB1057">
            <v>0</v>
          </cell>
          <cell r="HC1057">
            <v>0</v>
          </cell>
          <cell r="HD1057">
            <v>0</v>
          </cell>
          <cell r="HE1057">
            <v>0</v>
          </cell>
          <cell r="HF1057">
            <v>0</v>
          </cell>
          <cell r="HG1057">
            <v>0</v>
          </cell>
          <cell r="HH1057">
            <v>0</v>
          </cell>
          <cell r="HI1057">
            <v>0</v>
          </cell>
          <cell r="HJ1057">
            <v>0</v>
          </cell>
          <cell r="HK1057">
            <v>0</v>
          </cell>
          <cell r="HL1057">
            <v>0</v>
          </cell>
          <cell r="HM1057">
            <v>0</v>
          </cell>
          <cell r="HN1057">
            <v>0</v>
          </cell>
          <cell r="HO1057">
            <v>0</v>
          </cell>
          <cell r="HP1057">
            <v>0</v>
          </cell>
          <cell r="HQ1057">
            <v>0</v>
          </cell>
          <cell r="HR1057">
            <v>0</v>
          </cell>
          <cell r="HS1057">
            <v>0</v>
          </cell>
          <cell r="HT1057">
            <v>0</v>
          </cell>
          <cell r="HU1057">
            <v>0</v>
          </cell>
          <cell r="HV1057">
            <v>0</v>
          </cell>
          <cell r="HW1057">
            <v>0</v>
          </cell>
          <cell r="HX1057">
            <v>0</v>
          </cell>
          <cell r="HY1057">
            <v>0</v>
          </cell>
          <cell r="HZ1057">
            <v>0</v>
          </cell>
          <cell r="IA1057">
            <v>0</v>
          </cell>
          <cell r="IB1057">
            <v>0</v>
          </cell>
          <cell r="IC1057">
            <v>0</v>
          </cell>
          <cell r="ID1057">
            <v>0</v>
          </cell>
          <cell r="IE1057">
            <v>0</v>
          </cell>
          <cell r="IF1057">
            <v>0</v>
          </cell>
          <cell r="IG1057">
            <v>0</v>
          </cell>
          <cell r="IH1057">
            <v>0</v>
          </cell>
          <cell r="II1057">
            <v>0</v>
          </cell>
          <cell r="IJ1057">
            <v>0</v>
          </cell>
          <cell r="IK1057">
            <v>0</v>
          </cell>
          <cell r="IL1057">
            <v>0</v>
          </cell>
          <cell r="IM1057">
            <v>0</v>
          </cell>
          <cell r="IN1057">
            <v>0</v>
          </cell>
          <cell r="IO1057">
            <v>0</v>
          </cell>
          <cell r="IP1057">
            <v>0</v>
          </cell>
          <cell r="IQ1057">
            <v>0</v>
          </cell>
          <cell r="IR1057">
            <v>0</v>
          </cell>
          <cell r="IS1057">
            <v>0</v>
          </cell>
          <cell r="IT1057">
            <v>0</v>
          </cell>
          <cell r="IU1057">
            <v>0</v>
          </cell>
          <cell r="IV1057">
            <v>0</v>
          </cell>
          <cell r="IW1057">
            <v>0</v>
          </cell>
          <cell r="IX1057">
            <v>0</v>
          </cell>
          <cell r="IY1057">
            <v>0</v>
          </cell>
          <cell r="IZ1057">
            <v>0</v>
          </cell>
          <cell r="JA1057">
            <v>0</v>
          </cell>
          <cell r="JB1057">
            <v>0</v>
          </cell>
          <cell r="JC1057">
            <v>0</v>
          </cell>
          <cell r="JD1057">
            <v>0</v>
          </cell>
          <cell r="JE1057">
            <v>0</v>
          </cell>
          <cell r="JF1057">
            <v>0</v>
          </cell>
          <cell r="JG1057">
            <v>0</v>
          </cell>
          <cell r="JH1057">
            <v>0</v>
          </cell>
          <cell r="JI1057">
            <v>0</v>
          </cell>
          <cell r="JJ1057">
            <v>0</v>
          </cell>
          <cell r="JK1057">
            <v>0</v>
          </cell>
          <cell r="JL1057">
            <v>0</v>
          </cell>
          <cell r="JM1057">
            <v>0</v>
          </cell>
          <cell r="JN1057">
            <v>0</v>
          </cell>
          <cell r="JO1057">
            <v>0</v>
          </cell>
          <cell r="JP1057">
            <v>0</v>
          </cell>
          <cell r="JQ1057">
            <v>0</v>
          </cell>
        </row>
        <row r="1058">
          <cell r="D1058" t="str">
            <v>PV_.QF.PNC._.qOR.Elbe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  <cell r="BZ1058">
            <v>0</v>
          </cell>
          <cell r="CA1058">
            <v>0</v>
          </cell>
          <cell r="CB1058">
            <v>0</v>
          </cell>
          <cell r="CC1058">
            <v>0</v>
          </cell>
          <cell r="CD1058">
            <v>0</v>
          </cell>
          <cell r="CE1058">
            <v>0</v>
          </cell>
          <cell r="CF1058">
            <v>0</v>
          </cell>
          <cell r="CG1058">
            <v>0</v>
          </cell>
          <cell r="CH1058">
            <v>0</v>
          </cell>
          <cell r="CI1058">
            <v>0</v>
          </cell>
          <cell r="CJ1058">
            <v>0</v>
          </cell>
          <cell r="CK1058">
            <v>0</v>
          </cell>
          <cell r="CL1058">
            <v>0</v>
          </cell>
          <cell r="CM1058">
            <v>0</v>
          </cell>
          <cell r="CN1058">
            <v>0</v>
          </cell>
          <cell r="CO1058">
            <v>0</v>
          </cell>
          <cell r="CP1058">
            <v>0</v>
          </cell>
          <cell r="CQ1058">
            <v>0</v>
          </cell>
          <cell r="CR1058">
            <v>0</v>
          </cell>
          <cell r="CS1058">
            <v>0</v>
          </cell>
          <cell r="CT1058">
            <v>0</v>
          </cell>
          <cell r="CU1058">
            <v>0</v>
          </cell>
          <cell r="CV1058">
            <v>0</v>
          </cell>
          <cell r="CW1058">
            <v>0</v>
          </cell>
          <cell r="CX1058">
            <v>0</v>
          </cell>
          <cell r="CY1058">
            <v>0</v>
          </cell>
          <cell r="CZ1058">
            <v>0</v>
          </cell>
          <cell r="DA1058">
            <v>0</v>
          </cell>
          <cell r="DB1058">
            <v>0</v>
          </cell>
          <cell r="DC1058">
            <v>0</v>
          </cell>
          <cell r="DD1058">
            <v>0</v>
          </cell>
          <cell r="DE1058">
            <v>0</v>
          </cell>
          <cell r="DF1058">
            <v>0</v>
          </cell>
          <cell r="DG1058">
            <v>0</v>
          </cell>
          <cell r="DH1058">
            <v>0</v>
          </cell>
          <cell r="DI1058">
            <v>0</v>
          </cell>
          <cell r="DJ1058">
            <v>0</v>
          </cell>
          <cell r="DK1058">
            <v>0</v>
          </cell>
          <cell r="DL1058">
            <v>0</v>
          </cell>
          <cell r="DM1058">
            <v>0</v>
          </cell>
          <cell r="DN1058">
            <v>0</v>
          </cell>
          <cell r="DO1058">
            <v>0</v>
          </cell>
          <cell r="DP1058">
            <v>0</v>
          </cell>
          <cell r="DQ1058">
            <v>0</v>
          </cell>
          <cell r="DR1058">
            <v>0</v>
          </cell>
          <cell r="DS1058">
            <v>0</v>
          </cell>
          <cell r="DT1058">
            <v>0</v>
          </cell>
          <cell r="DU1058">
            <v>0</v>
          </cell>
          <cell r="DV1058">
            <v>0</v>
          </cell>
          <cell r="DW1058">
            <v>0</v>
          </cell>
          <cell r="DX1058">
            <v>0</v>
          </cell>
          <cell r="DY1058">
            <v>0</v>
          </cell>
          <cell r="DZ1058">
            <v>0</v>
          </cell>
          <cell r="EA1058">
            <v>0</v>
          </cell>
          <cell r="EB1058">
            <v>0</v>
          </cell>
          <cell r="EC1058">
            <v>0</v>
          </cell>
          <cell r="ED1058">
            <v>0</v>
          </cell>
          <cell r="EE1058">
            <v>0</v>
          </cell>
          <cell r="EF1058">
            <v>0</v>
          </cell>
          <cell r="EG1058">
            <v>0</v>
          </cell>
          <cell r="EH1058">
            <v>0</v>
          </cell>
          <cell r="EI1058">
            <v>0</v>
          </cell>
          <cell r="EJ1058">
            <v>0</v>
          </cell>
          <cell r="EK1058">
            <v>0</v>
          </cell>
          <cell r="EL1058">
            <v>0</v>
          </cell>
          <cell r="EM1058">
            <v>0</v>
          </cell>
          <cell r="EN1058">
            <v>0</v>
          </cell>
          <cell r="EO1058">
            <v>0</v>
          </cell>
          <cell r="EP1058">
            <v>0</v>
          </cell>
          <cell r="EQ1058">
            <v>0</v>
          </cell>
          <cell r="ER1058">
            <v>0</v>
          </cell>
          <cell r="ES1058">
            <v>0</v>
          </cell>
          <cell r="ET1058">
            <v>0</v>
          </cell>
          <cell r="EU1058">
            <v>0</v>
          </cell>
          <cell r="EV1058">
            <v>0</v>
          </cell>
          <cell r="EW1058">
            <v>0</v>
          </cell>
          <cell r="EX1058">
            <v>0</v>
          </cell>
          <cell r="EY1058">
            <v>0</v>
          </cell>
          <cell r="EZ1058">
            <v>0</v>
          </cell>
          <cell r="FA1058">
            <v>0</v>
          </cell>
          <cell r="FB1058">
            <v>0</v>
          </cell>
          <cell r="FC1058">
            <v>0</v>
          </cell>
          <cell r="FD1058">
            <v>0</v>
          </cell>
          <cell r="FE1058">
            <v>0</v>
          </cell>
          <cell r="FF1058">
            <v>0</v>
          </cell>
          <cell r="FG1058">
            <v>0</v>
          </cell>
          <cell r="FH1058">
            <v>0</v>
          </cell>
          <cell r="FI1058">
            <v>0</v>
          </cell>
          <cell r="FJ1058">
            <v>0</v>
          </cell>
          <cell r="FK1058">
            <v>0</v>
          </cell>
          <cell r="FL1058">
            <v>0</v>
          </cell>
          <cell r="FM1058">
            <v>0</v>
          </cell>
          <cell r="FN1058">
            <v>0</v>
          </cell>
          <cell r="FO1058">
            <v>0</v>
          </cell>
          <cell r="FP1058">
            <v>0</v>
          </cell>
          <cell r="FQ1058">
            <v>0</v>
          </cell>
          <cell r="FR1058">
            <v>0</v>
          </cell>
          <cell r="FS1058">
            <v>0</v>
          </cell>
          <cell r="FT1058">
            <v>0</v>
          </cell>
          <cell r="FU1058">
            <v>0</v>
          </cell>
          <cell r="FV1058">
            <v>0</v>
          </cell>
          <cell r="FW1058">
            <v>0</v>
          </cell>
          <cell r="FX1058">
            <v>0</v>
          </cell>
          <cell r="FY1058">
            <v>0</v>
          </cell>
          <cell r="FZ1058">
            <v>0</v>
          </cell>
          <cell r="GA1058">
            <v>0</v>
          </cell>
          <cell r="GB1058">
            <v>0</v>
          </cell>
          <cell r="GC1058">
            <v>0</v>
          </cell>
          <cell r="GD1058">
            <v>0</v>
          </cell>
          <cell r="GE1058">
            <v>0</v>
          </cell>
          <cell r="GF1058">
            <v>0</v>
          </cell>
          <cell r="GG1058">
            <v>0</v>
          </cell>
          <cell r="GH1058">
            <v>0</v>
          </cell>
          <cell r="GI1058">
            <v>0</v>
          </cell>
          <cell r="GJ1058">
            <v>0</v>
          </cell>
          <cell r="GK1058">
            <v>0</v>
          </cell>
          <cell r="GL1058">
            <v>0</v>
          </cell>
          <cell r="GM1058">
            <v>0</v>
          </cell>
          <cell r="GN1058">
            <v>0</v>
          </cell>
          <cell r="GO1058">
            <v>0</v>
          </cell>
          <cell r="GP1058">
            <v>0</v>
          </cell>
          <cell r="GQ1058">
            <v>0</v>
          </cell>
          <cell r="GR1058">
            <v>0</v>
          </cell>
          <cell r="GS1058">
            <v>0</v>
          </cell>
          <cell r="GT1058">
            <v>0</v>
          </cell>
          <cell r="GU1058">
            <v>0</v>
          </cell>
          <cell r="GV1058">
            <v>0</v>
          </cell>
          <cell r="GW1058">
            <v>0</v>
          </cell>
          <cell r="GX1058">
            <v>0</v>
          </cell>
          <cell r="GY1058">
            <v>0</v>
          </cell>
          <cell r="GZ1058">
            <v>0</v>
          </cell>
          <cell r="HA1058">
            <v>0</v>
          </cell>
          <cell r="HB1058">
            <v>0</v>
          </cell>
          <cell r="HC1058">
            <v>0</v>
          </cell>
          <cell r="HD1058">
            <v>0</v>
          </cell>
          <cell r="HE1058">
            <v>0</v>
          </cell>
          <cell r="HF1058">
            <v>0</v>
          </cell>
          <cell r="HG1058">
            <v>0</v>
          </cell>
          <cell r="HH1058">
            <v>0</v>
          </cell>
          <cell r="HI1058">
            <v>0</v>
          </cell>
          <cell r="HJ1058">
            <v>0</v>
          </cell>
          <cell r="HK1058">
            <v>0</v>
          </cell>
          <cell r="HL1058">
            <v>0</v>
          </cell>
          <cell r="HM1058">
            <v>0</v>
          </cell>
          <cell r="HN1058">
            <v>0</v>
          </cell>
          <cell r="HO1058">
            <v>0</v>
          </cell>
          <cell r="HP1058">
            <v>0</v>
          </cell>
          <cell r="HQ1058">
            <v>0</v>
          </cell>
          <cell r="HR1058">
            <v>0</v>
          </cell>
          <cell r="HS1058">
            <v>0</v>
          </cell>
          <cell r="HT1058">
            <v>0</v>
          </cell>
          <cell r="HU1058">
            <v>0</v>
          </cell>
          <cell r="HV1058">
            <v>0</v>
          </cell>
          <cell r="HW1058">
            <v>0</v>
          </cell>
          <cell r="HX1058">
            <v>0</v>
          </cell>
          <cell r="HY1058">
            <v>0</v>
          </cell>
          <cell r="HZ1058">
            <v>0</v>
          </cell>
          <cell r="IA1058">
            <v>0</v>
          </cell>
          <cell r="IB1058">
            <v>0</v>
          </cell>
          <cell r="IC1058">
            <v>0</v>
          </cell>
          <cell r="ID1058">
            <v>0</v>
          </cell>
          <cell r="IE1058">
            <v>0</v>
          </cell>
          <cell r="IF1058">
            <v>0</v>
          </cell>
          <cell r="IG1058">
            <v>0</v>
          </cell>
          <cell r="IH1058">
            <v>0</v>
          </cell>
          <cell r="II1058">
            <v>0</v>
          </cell>
          <cell r="IJ1058">
            <v>0</v>
          </cell>
          <cell r="IK1058">
            <v>0</v>
          </cell>
          <cell r="IL1058">
            <v>0</v>
          </cell>
          <cell r="IM1058">
            <v>0</v>
          </cell>
          <cell r="IN1058">
            <v>0</v>
          </cell>
          <cell r="IO1058">
            <v>0</v>
          </cell>
          <cell r="IP1058">
            <v>0</v>
          </cell>
          <cell r="IQ1058">
            <v>0</v>
          </cell>
          <cell r="IR1058">
            <v>0</v>
          </cell>
          <cell r="IS1058">
            <v>0</v>
          </cell>
          <cell r="IT1058">
            <v>0</v>
          </cell>
          <cell r="IU1058">
            <v>0</v>
          </cell>
          <cell r="IV1058">
            <v>0</v>
          </cell>
          <cell r="IW1058">
            <v>0</v>
          </cell>
          <cell r="IX1058">
            <v>0</v>
          </cell>
          <cell r="IY1058">
            <v>0</v>
          </cell>
          <cell r="IZ1058">
            <v>0</v>
          </cell>
          <cell r="JA1058">
            <v>0</v>
          </cell>
          <cell r="JB1058">
            <v>0</v>
          </cell>
          <cell r="JC1058">
            <v>0</v>
          </cell>
          <cell r="JD1058">
            <v>0</v>
          </cell>
          <cell r="JE1058">
            <v>0</v>
          </cell>
          <cell r="JF1058">
            <v>0</v>
          </cell>
          <cell r="JG1058">
            <v>0</v>
          </cell>
          <cell r="JH1058">
            <v>0</v>
          </cell>
          <cell r="JI1058">
            <v>0</v>
          </cell>
          <cell r="JJ1058">
            <v>0</v>
          </cell>
          <cell r="JK1058">
            <v>0</v>
          </cell>
          <cell r="JL1058">
            <v>0</v>
          </cell>
          <cell r="JM1058">
            <v>0</v>
          </cell>
          <cell r="JN1058">
            <v>0</v>
          </cell>
          <cell r="JO1058">
            <v>0</v>
          </cell>
          <cell r="JP1058">
            <v>0</v>
          </cell>
          <cell r="JQ1058">
            <v>0</v>
          </cell>
        </row>
        <row r="1059">
          <cell r="D1059" t="str">
            <v>PV_.QF.SOR._.___.Skysol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  <cell r="BZ1059">
            <v>0</v>
          </cell>
          <cell r="CA1059">
            <v>0</v>
          </cell>
          <cell r="CB1059">
            <v>0</v>
          </cell>
          <cell r="CC1059">
            <v>0</v>
          </cell>
          <cell r="CD1059">
            <v>0</v>
          </cell>
          <cell r="CE1059">
            <v>0</v>
          </cell>
          <cell r="CF1059">
            <v>0</v>
          </cell>
          <cell r="CG1059">
            <v>0</v>
          </cell>
          <cell r="CH1059">
            <v>0</v>
          </cell>
          <cell r="CI1059">
            <v>0</v>
          </cell>
          <cell r="CJ1059">
            <v>0</v>
          </cell>
          <cell r="CK1059">
            <v>0</v>
          </cell>
          <cell r="CL1059">
            <v>0</v>
          </cell>
          <cell r="CM1059">
            <v>0</v>
          </cell>
          <cell r="CN1059">
            <v>0</v>
          </cell>
          <cell r="CO1059">
            <v>0</v>
          </cell>
          <cell r="CP1059">
            <v>0</v>
          </cell>
          <cell r="CQ1059">
            <v>0</v>
          </cell>
          <cell r="CR1059">
            <v>0</v>
          </cell>
          <cell r="CS1059">
            <v>0</v>
          </cell>
          <cell r="CT1059">
            <v>0</v>
          </cell>
          <cell r="CU1059">
            <v>0</v>
          </cell>
          <cell r="CV1059">
            <v>0</v>
          </cell>
          <cell r="CW1059">
            <v>0</v>
          </cell>
          <cell r="CX1059">
            <v>0</v>
          </cell>
          <cell r="CY1059">
            <v>0</v>
          </cell>
          <cell r="CZ1059">
            <v>0</v>
          </cell>
          <cell r="DA1059">
            <v>0</v>
          </cell>
          <cell r="DB1059">
            <v>0</v>
          </cell>
          <cell r="DC1059">
            <v>0</v>
          </cell>
          <cell r="DD1059">
            <v>0</v>
          </cell>
          <cell r="DE1059">
            <v>0</v>
          </cell>
          <cell r="DF1059">
            <v>0</v>
          </cell>
          <cell r="DG1059">
            <v>0</v>
          </cell>
          <cell r="DH1059">
            <v>0</v>
          </cell>
          <cell r="DI1059">
            <v>0</v>
          </cell>
          <cell r="DJ1059">
            <v>0</v>
          </cell>
          <cell r="DK1059">
            <v>0</v>
          </cell>
          <cell r="DL1059">
            <v>0</v>
          </cell>
          <cell r="DM1059">
            <v>0</v>
          </cell>
          <cell r="DN1059">
            <v>0</v>
          </cell>
          <cell r="DO1059">
            <v>0</v>
          </cell>
          <cell r="DP1059">
            <v>0</v>
          </cell>
          <cell r="DQ1059">
            <v>0</v>
          </cell>
          <cell r="DR1059">
            <v>0</v>
          </cell>
          <cell r="DS1059">
            <v>0</v>
          </cell>
          <cell r="DT1059">
            <v>0</v>
          </cell>
          <cell r="DU1059">
            <v>0</v>
          </cell>
          <cell r="DV1059">
            <v>0</v>
          </cell>
          <cell r="DW1059">
            <v>0</v>
          </cell>
          <cell r="DX1059">
            <v>0</v>
          </cell>
          <cell r="DY1059">
            <v>0</v>
          </cell>
          <cell r="DZ1059">
            <v>0</v>
          </cell>
          <cell r="EA1059">
            <v>0</v>
          </cell>
          <cell r="EB1059">
            <v>0</v>
          </cell>
          <cell r="EC1059">
            <v>0</v>
          </cell>
          <cell r="ED1059">
            <v>0</v>
          </cell>
          <cell r="EE1059">
            <v>0</v>
          </cell>
          <cell r="EF1059">
            <v>0</v>
          </cell>
          <cell r="EG1059">
            <v>0</v>
          </cell>
          <cell r="EH1059">
            <v>0</v>
          </cell>
          <cell r="EI1059">
            <v>0</v>
          </cell>
          <cell r="EJ1059">
            <v>0</v>
          </cell>
          <cell r="EK1059">
            <v>0</v>
          </cell>
          <cell r="EL1059">
            <v>0</v>
          </cell>
          <cell r="EM1059">
            <v>0</v>
          </cell>
          <cell r="EN1059">
            <v>0</v>
          </cell>
          <cell r="EO1059">
            <v>0</v>
          </cell>
          <cell r="EP1059">
            <v>0</v>
          </cell>
          <cell r="EQ1059">
            <v>0</v>
          </cell>
          <cell r="ER1059">
            <v>0</v>
          </cell>
          <cell r="ES1059">
            <v>0</v>
          </cell>
          <cell r="ET1059">
            <v>0</v>
          </cell>
          <cell r="EU1059">
            <v>0</v>
          </cell>
          <cell r="EV1059">
            <v>0</v>
          </cell>
          <cell r="EW1059">
            <v>0</v>
          </cell>
          <cell r="EX1059">
            <v>0</v>
          </cell>
          <cell r="EY1059">
            <v>0</v>
          </cell>
          <cell r="EZ1059">
            <v>0</v>
          </cell>
          <cell r="FA1059">
            <v>0</v>
          </cell>
          <cell r="FB1059">
            <v>0</v>
          </cell>
          <cell r="FC1059">
            <v>0</v>
          </cell>
          <cell r="FD1059">
            <v>0</v>
          </cell>
          <cell r="FE1059">
            <v>0</v>
          </cell>
          <cell r="FF1059">
            <v>0</v>
          </cell>
          <cell r="FG1059">
            <v>0</v>
          </cell>
          <cell r="FH1059">
            <v>0</v>
          </cell>
          <cell r="FI1059">
            <v>0</v>
          </cell>
          <cell r="FJ1059">
            <v>0</v>
          </cell>
          <cell r="FK1059">
            <v>0</v>
          </cell>
          <cell r="FL1059">
            <v>0</v>
          </cell>
          <cell r="FM1059">
            <v>0</v>
          </cell>
          <cell r="FN1059">
            <v>0</v>
          </cell>
          <cell r="FO1059">
            <v>0</v>
          </cell>
          <cell r="FP1059">
            <v>0</v>
          </cell>
          <cell r="FQ1059">
            <v>0</v>
          </cell>
          <cell r="FR1059">
            <v>0</v>
          </cell>
          <cell r="FS1059">
            <v>0</v>
          </cell>
          <cell r="FT1059">
            <v>0</v>
          </cell>
          <cell r="FU1059">
            <v>0</v>
          </cell>
          <cell r="FV1059">
            <v>0</v>
          </cell>
          <cell r="FW1059">
            <v>0</v>
          </cell>
          <cell r="FX1059">
            <v>0</v>
          </cell>
          <cell r="FY1059">
            <v>0</v>
          </cell>
          <cell r="FZ1059">
            <v>0</v>
          </cell>
          <cell r="GA1059">
            <v>0</v>
          </cell>
          <cell r="GB1059">
            <v>0</v>
          </cell>
          <cell r="GC1059">
            <v>0</v>
          </cell>
          <cell r="GD1059">
            <v>0</v>
          </cell>
          <cell r="GE1059">
            <v>0</v>
          </cell>
          <cell r="GF1059">
            <v>0</v>
          </cell>
          <cell r="GG1059">
            <v>0</v>
          </cell>
          <cell r="GH1059">
            <v>0</v>
          </cell>
          <cell r="GI1059">
            <v>0</v>
          </cell>
          <cell r="GJ1059">
            <v>0</v>
          </cell>
          <cell r="GK1059">
            <v>0</v>
          </cell>
          <cell r="GL1059">
            <v>0</v>
          </cell>
          <cell r="GM1059">
            <v>0</v>
          </cell>
          <cell r="GN1059">
            <v>0</v>
          </cell>
          <cell r="GO1059">
            <v>0</v>
          </cell>
          <cell r="GP1059">
            <v>0</v>
          </cell>
          <cell r="GQ1059">
            <v>0</v>
          </cell>
          <cell r="GR1059">
            <v>0</v>
          </cell>
          <cell r="GS1059">
            <v>0</v>
          </cell>
          <cell r="GT1059">
            <v>0</v>
          </cell>
          <cell r="GU1059">
            <v>0</v>
          </cell>
          <cell r="GV1059">
            <v>0</v>
          </cell>
          <cell r="GW1059">
            <v>0</v>
          </cell>
          <cell r="GX1059">
            <v>0</v>
          </cell>
          <cell r="GY1059">
            <v>0</v>
          </cell>
          <cell r="GZ1059">
            <v>0</v>
          </cell>
          <cell r="HA1059">
            <v>0</v>
          </cell>
          <cell r="HB1059">
            <v>0</v>
          </cell>
          <cell r="HC1059">
            <v>0</v>
          </cell>
          <cell r="HD1059">
            <v>0</v>
          </cell>
          <cell r="HE1059">
            <v>0</v>
          </cell>
          <cell r="HF1059">
            <v>0</v>
          </cell>
          <cell r="HG1059">
            <v>0</v>
          </cell>
          <cell r="HH1059">
            <v>0</v>
          </cell>
          <cell r="HI1059">
            <v>0</v>
          </cell>
          <cell r="HJ1059">
            <v>0</v>
          </cell>
          <cell r="HK1059">
            <v>0</v>
          </cell>
          <cell r="HL1059">
            <v>0</v>
          </cell>
          <cell r="HM1059">
            <v>0</v>
          </cell>
          <cell r="HN1059">
            <v>0</v>
          </cell>
          <cell r="HO1059">
            <v>0</v>
          </cell>
          <cell r="HP1059">
            <v>0</v>
          </cell>
          <cell r="HQ1059">
            <v>0</v>
          </cell>
          <cell r="HR1059">
            <v>0</v>
          </cell>
          <cell r="HS1059">
            <v>0</v>
          </cell>
          <cell r="HT1059">
            <v>0</v>
          </cell>
          <cell r="HU1059">
            <v>0</v>
          </cell>
          <cell r="HV1059">
            <v>0</v>
          </cell>
          <cell r="HW1059">
            <v>0</v>
          </cell>
          <cell r="HX1059">
            <v>0</v>
          </cell>
          <cell r="HY1059">
            <v>0</v>
          </cell>
          <cell r="HZ1059">
            <v>0</v>
          </cell>
          <cell r="IA1059">
            <v>0</v>
          </cell>
          <cell r="IB1059">
            <v>0</v>
          </cell>
          <cell r="IC1059">
            <v>0</v>
          </cell>
          <cell r="ID1059">
            <v>0</v>
          </cell>
          <cell r="IE1059">
            <v>0</v>
          </cell>
          <cell r="IF1059">
            <v>0</v>
          </cell>
          <cell r="IG1059">
            <v>0</v>
          </cell>
          <cell r="IH1059">
            <v>0</v>
          </cell>
          <cell r="II1059">
            <v>0</v>
          </cell>
          <cell r="IJ1059">
            <v>0</v>
          </cell>
          <cell r="IK1059">
            <v>0</v>
          </cell>
          <cell r="IL1059">
            <v>0</v>
          </cell>
          <cell r="IM1059">
            <v>0</v>
          </cell>
          <cell r="IN1059">
            <v>0</v>
          </cell>
          <cell r="IO1059">
            <v>0</v>
          </cell>
          <cell r="IP1059">
            <v>0</v>
          </cell>
          <cell r="IQ1059">
            <v>0</v>
          </cell>
          <cell r="IR1059">
            <v>0</v>
          </cell>
          <cell r="IS1059">
            <v>0</v>
          </cell>
          <cell r="IT1059">
            <v>0</v>
          </cell>
          <cell r="IU1059">
            <v>0</v>
          </cell>
          <cell r="IV1059">
            <v>0</v>
          </cell>
          <cell r="IW1059">
            <v>0</v>
          </cell>
          <cell r="IX1059">
            <v>0</v>
          </cell>
          <cell r="IY1059">
            <v>0</v>
          </cell>
          <cell r="IZ1059">
            <v>0</v>
          </cell>
          <cell r="JA1059">
            <v>0</v>
          </cell>
          <cell r="JB1059">
            <v>0</v>
          </cell>
          <cell r="JC1059">
            <v>0</v>
          </cell>
          <cell r="JD1059">
            <v>0</v>
          </cell>
          <cell r="JE1059">
            <v>0</v>
          </cell>
          <cell r="JF1059">
            <v>0</v>
          </cell>
          <cell r="JG1059">
            <v>0</v>
          </cell>
          <cell r="JH1059">
            <v>0</v>
          </cell>
          <cell r="JI1059">
            <v>0</v>
          </cell>
          <cell r="JJ1059">
            <v>0</v>
          </cell>
          <cell r="JK1059">
            <v>0</v>
          </cell>
          <cell r="JL1059">
            <v>0</v>
          </cell>
          <cell r="JM1059">
            <v>0</v>
          </cell>
          <cell r="JN1059">
            <v>0</v>
          </cell>
          <cell r="JO1059">
            <v>0</v>
          </cell>
          <cell r="JP1059">
            <v>0</v>
          </cell>
          <cell r="JQ1059">
            <v>0</v>
          </cell>
        </row>
        <row r="1060">
          <cell r="D1060" t="str">
            <v>PV_.QF.SOR._.qOR.Bear_Creek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  <cell r="BZ1060">
            <v>0</v>
          </cell>
          <cell r="CA1060">
            <v>0</v>
          </cell>
          <cell r="CB1060">
            <v>0</v>
          </cell>
          <cell r="CC1060">
            <v>0</v>
          </cell>
          <cell r="CD1060">
            <v>0</v>
          </cell>
          <cell r="CE1060">
            <v>0</v>
          </cell>
          <cell r="CF1060">
            <v>0</v>
          </cell>
          <cell r="CG1060">
            <v>0</v>
          </cell>
          <cell r="CH1060">
            <v>0</v>
          </cell>
          <cell r="CI1060">
            <v>0</v>
          </cell>
          <cell r="CJ1060">
            <v>0</v>
          </cell>
          <cell r="CK1060">
            <v>0</v>
          </cell>
          <cell r="CL1060">
            <v>0</v>
          </cell>
          <cell r="CM1060">
            <v>0</v>
          </cell>
          <cell r="CN1060">
            <v>0</v>
          </cell>
          <cell r="CO1060">
            <v>0</v>
          </cell>
          <cell r="CP1060">
            <v>0</v>
          </cell>
          <cell r="CQ1060">
            <v>0</v>
          </cell>
          <cell r="CR1060">
            <v>0</v>
          </cell>
          <cell r="CS1060">
            <v>0</v>
          </cell>
          <cell r="CT1060">
            <v>0</v>
          </cell>
          <cell r="CU1060">
            <v>0</v>
          </cell>
          <cell r="CV1060">
            <v>0</v>
          </cell>
          <cell r="CW1060">
            <v>0</v>
          </cell>
          <cell r="CX1060">
            <v>0</v>
          </cell>
          <cell r="CY1060">
            <v>0</v>
          </cell>
          <cell r="CZ1060">
            <v>0</v>
          </cell>
          <cell r="DA1060">
            <v>0</v>
          </cell>
          <cell r="DB1060">
            <v>0</v>
          </cell>
          <cell r="DC1060">
            <v>0</v>
          </cell>
          <cell r="DD1060">
            <v>0</v>
          </cell>
          <cell r="DE1060">
            <v>0</v>
          </cell>
          <cell r="DF1060">
            <v>0</v>
          </cell>
          <cell r="DG1060">
            <v>0</v>
          </cell>
          <cell r="DH1060">
            <v>0</v>
          </cell>
          <cell r="DI1060">
            <v>0</v>
          </cell>
          <cell r="DJ1060">
            <v>0</v>
          </cell>
          <cell r="DK1060">
            <v>0</v>
          </cell>
          <cell r="DL1060">
            <v>0</v>
          </cell>
          <cell r="DM1060">
            <v>0</v>
          </cell>
          <cell r="DN1060">
            <v>0</v>
          </cell>
          <cell r="DO1060">
            <v>0</v>
          </cell>
          <cell r="DP1060">
            <v>0</v>
          </cell>
          <cell r="DQ1060">
            <v>0</v>
          </cell>
          <cell r="DR1060">
            <v>0</v>
          </cell>
          <cell r="DS1060">
            <v>0</v>
          </cell>
          <cell r="DT1060">
            <v>0</v>
          </cell>
          <cell r="DU1060">
            <v>0</v>
          </cell>
          <cell r="DV1060">
            <v>0</v>
          </cell>
          <cell r="DW1060">
            <v>0</v>
          </cell>
          <cell r="DX1060">
            <v>0</v>
          </cell>
          <cell r="DY1060">
            <v>0</v>
          </cell>
          <cell r="DZ1060">
            <v>0</v>
          </cell>
          <cell r="EA1060">
            <v>0</v>
          </cell>
          <cell r="EB1060">
            <v>0</v>
          </cell>
          <cell r="EC1060">
            <v>0</v>
          </cell>
          <cell r="ED1060">
            <v>0</v>
          </cell>
          <cell r="EE1060">
            <v>0</v>
          </cell>
          <cell r="EF1060">
            <v>0</v>
          </cell>
          <cell r="EG1060">
            <v>0</v>
          </cell>
          <cell r="EH1060">
            <v>0</v>
          </cell>
          <cell r="EI1060">
            <v>0</v>
          </cell>
          <cell r="EJ1060">
            <v>0</v>
          </cell>
          <cell r="EK1060">
            <v>0</v>
          </cell>
          <cell r="EL1060">
            <v>0</v>
          </cell>
          <cell r="EM1060">
            <v>0</v>
          </cell>
          <cell r="EN1060">
            <v>0</v>
          </cell>
          <cell r="EO1060">
            <v>0</v>
          </cell>
          <cell r="EP1060">
            <v>0</v>
          </cell>
          <cell r="EQ1060">
            <v>0</v>
          </cell>
          <cell r="ER1060">
            <v>0</v>
          </cell>
          <cell r="ES1060">
            <v>0</v>
          </cell>
          <cell r="ET1060">
            <v>0</v>
          </cell>
          <cell r="EU1060">
            <v>0</v>
          </cell>
          <cell r="EV1060">
            <v>0</v>
          </cell>
          <cell r="EW1060">
            <v>0</v>
          </cell>
          <cell r="EX1060">
            <v>0</v>
          </cell>
          <cell r="EY1060">
            <v>0</v>
          </cell>
          <cell r="EZ1060">
            <v>0</v>
          </cell>
          <cell r="FA1060">
            <v>0</v>
          </cell>
          <cell r="FB1060">
            <v>0</v>
          </cell>
          <cell r="FC1060">
            <v>0</v>
          </cell>
          <cell r="FD1060">
            <v>0</v>
          </cell>
          <cell r="FE1060">
            <v>0</v>
          </cell>
          <cell r="FF1060">
            <v>0</v>
          </cell>
          <cell r="FG1060">
            <v>0</v>
          </cell>
          <cell r="FH1060">
            <v>0</v>
          </cell>
          <cell r="FI1060">
            <v>0</v>
          </cell>
          <cell r="FJ1060">
            <v>0</v>
          </cell>
          <cell r="FK1060">
            <v>0</v>
          </cell>
          <cell r="FL1060">
            <v>0</v>
          </cell>
          <cell r="FM1060">
            <v>0</v>
          </cell>
          <cell r="FN1060">
            <v>0</v>
          </cell>
          <cell r="FO1060">
            <v>0</v>
          </cell>
          <cell r="FP1060">
            <v>0</v>
          </cell>
          <cell r="FQ1060">
            <v>0</v>
          </cell>
          <cell r="FR1060">
            <v>0</v>
          </cell>
          <cell r="FS1060">
            <v>0</v>
          </cell>
          <cell r="FT1060">
            <v>0</v>
          </cell>
          <cell r="FU1060">
            <v>0</v>
          </cell>
          <cell r="FV1060">
            <v>0</v>
          </cell>
          <cell r="FW1060">
            <v>0</v>
          </cell>
          <cell r="FX1060">
            <v>0</v>
          </cell>
          <cell r="FY1060">
            <v>0</v>
          </cell>
          <cell r="FZ1060">
            <v>0</v>
          </cell>
          <cell r="GA1060">
            <v>0</v>
          </cell>
          <cell r="GB1060">
            <v>0</v>
          </cell>
          <cell r="GC1060">
            <v>0</v>
          </cell>
          <cell r="GD1060">
            <v>0</v>
          </cell>
          <cell r="GE1060">
            <v>0</v>
          </cell>
          <cell r="GF1060">
            <v>0</v>
          </cell>
          <cell r="GG1060">
            <v>0</v>
          </cell>
          <cell r="GH1060">
            <v>0</v>
          </cell>
          <cell r="GI1060">
            <v>0</v>
          </cell>
          <cell r="GJ1060">
            <v>0</v>
          </cell>
          <cell r="GK1060">
            <v>0</v>
          </cell>
          <cell r="GL1060">
            <v>0</v>
          </cell>
          <cell r="GM1060">
            <v>0</v>
          </cell>
          <cell r="GN1060">
            <v>0</v>
          </cell>
          <cell r="GO1060">
            <v>0</v>
          </cell>
          <cell r="GP1060">
            <v>0</v>
          </cell>
          <cell r="GQ1060">
            <v>0</v>
          </cell>
          <cell r="GR1060">
            <v>0</v>
          </cell>
          <cell r="GS1060">
            <v>0</v>
          </cell>
          <cell r="GT1060">
            <v>0</v>
          </cell>
          <cell r="GU1060">
            <v>0</v>
          </cell>
          <cell r="GV1060">
            <v>0</v>
          </cell>
          <cell r="GW1060">
            <v>0</v>
          </cell>
          <cell r="GX1060">
            <v>0</v>
          </cell>
          <cell r="GY1060">
            <v>0</v>
          </cell>
          <cell r="GZ1060">
            <v>0</v>
          </cell>
          <cell r="HA1060">
            <v>0</v>
          </cell>
          <cell r="HB1060">
            <v>0</v>
          </cell>
          <cell r="HC1060">
            <v>0</v>
          </cell>
          <cell r="HD1060">
            <v>0</v>
          </cell>
          <cell r="HE1060">
            <v>0</v>
          </cell>
          <cell r="HF1060">
            <v>0</v>
          </cell>
          <cell r="HG1060">
            <v>0</v>
          </cell>
          <cell r="HH1060">
            <v>0</v>
          </cell>
          <cell r="HI1060">
            <v>0</v>
          </cell>
          <cell r="HJ1060">
            <v>0</v>
          </cell>
          <cell r="HK1060">
            <v>0</v>
          </cell>
          <cell r="HL1060">
            <v>0</v>
          </cell>
          <cell r="HM1060">
            <v>0</v>
          </cell>
          <cell r="HN1060">
            <v>0</v>
          </cell>
          <cell r="HO1060">
            <v>0</v>
          </cell>
          <cell r="HP1060">
            <v>0</v>
          </cell>
          <cell r="HQ1060">
            <v>0</v>
          </cell>
          <cell r="HR1060">
            <v>0</v>
          </cell>
          <cell r="HS1060">
            <v>0</v>
          </cell>
          <cell r="HT1060">
            <v>0</v>
          </cell>
          <cell r="HU1060">
            <v>0</v>
          </cell>
          <cell r="HV1060">
            <v>0</v>
          </cell>
          <cell r="HW1060">
            <v>0</v>
          </cell>
          <cell r="HX1060">
            <v>0</v>
          </cell>
          <cell r="HY1060">
            <v>0</v>
          </cell>
          <cell r="HZ1060">
            <v>0</v>
          </cell>
          <cell r="IA1060">
            <v>0</v>
          </cell>
          <cell r="IB1060">
            <v>0</v>
          </cell>
          <cell r="IC1060">
            <v>0</v>
          </cell>
          <cell r="ID1060">
            <v>0</v>
          </cell>
          <cell r="IE1060">
            <v>0</v>
          </cell>
          <cell r="IF1060">
            <v>0</v>
          </cell>
          <cell r="IG1060">
            <v>0</v>
          </cell>
          <cell r="IH1060">
            <v>0</v>
          </cell>
          <cell r="II1060">
            <v>0</v>
          </cell>
          <cell r="IJ1060">
            <v>0</v>
          </cell>
          <cell r="IK1060">
            <v>0</v>
          </cell>
          <cell r="IL1060">
            <v>0</v>
          </cell>
          <cell r="IM1060">
            <v>0</v>
          </cell>
          <cell r="IN1060">
            <v>0</v>
          </cell>
          <cell r="IO1060">
            <v>0</v>
          </cell>
          <cell r="IP1060">
            <v>0</v>
          </cell>
          <cell r="IQ1060">
            <v>0</v>
          </cell>
          <cell r="IR1060">
            <v>0</v>
          </cell>
          <cell r="IS1060">
            <v>0</v>
          </cell>
          <cell r="IT1060">
            <v>0</v>
          </cell>
          <cell r="IU1060">
            <v>0</v>
          </cell>
          <cell r="IV1060">
            <v>0</v>
          </cell>
          <cell r="IW1060">
            <v>0</v>
          </cell>
          <cell r="IX1060">
            <v>0</v>
          </cell>
          <cell r="IY1060">
            <v>0</v>
          </cell>
          <cell r="IZ1060">
            <v>0</v>
          </cell>
          <cell r="JA1060">
            <v>0</v>
          </cell>
          <cell r="JB1060">
            <v>0</v>
          </cell>
          <cell r="JC1060">
            <v>0</v>
          </cell>
          <cell r="JD1060">
            <v>0</v>
          </cell>
          <cell r="JE1060">
            <v>0</v>
          </cell>
          <cell r="JF1060">
            <v>0</v>
          </cell>
          <cell r="JG1060">
            <v>0</v>
          </cell>
          <cell r="JH1060">
            <v>0</v>
          </cell>
          <cell r="JI1060">
            <v>0</v>
          </cell>
          <cell r="JJ1060">
            <v>0</v>
          </cell>
          <cell r="JK1060">
            <v>0</v>
          </cell>
          <cell r="JL1060">
            <v>0</v>
          </cell>
          <cell r="JM1060">
            <v>0</v>
          </cell>
          <cell r="JN1060">
            <v>0</v>
          </cell>
          <cell r="JO1060">
            <v>0</v>
          </cell>
          <cell r="JP1060">
            <v>0</v>
          </cell>
          <cell r="JQ1060">
            <v>0</v>
          </cell>
        </row>
        <row r="1061">
          <cell r="D1061" t="str">
            <v>PV_.QF.SOR._.qOR.Black_Cap_II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  <cell r="BZ1061">
            <v>0</v>
          </cell>
          <cell r="CA1061">
            <v>0</v>
          </cell>
          <cell r="CB1061">
            <v>0</v>
          </cell>
          <cell r="CC1061">
            <v>0</v>
          </cell>
          <cell r="CD1061">
            <v>0</v>
          </cell>
          <cell r="CE1061">
            <v>0</v>
          </cell>
          <cell r="CF1061">
            <v>0</v>
          </cell>
          <cell r="CG1061">
            <v>0</v>
          </cell>
          <cell r="CH1061">
            <v>0</v>
          </cell>
          <cell r="CI1061">
            <v>0</v>
          </cell>
          <cell r="CJ1061">
            <v>0</v>
          </cell>
          <cell r="CK1061">
            <v>0</v>
          </cell>
          <cell r="CL1061">
            <v>0</v>
          </cell>
          <cell r="CM1061">
            <v>0</v>
          </cell>
          <cell r="CN1061">
            <v>0</v>
          </cell>
          <cell r="CO1061">
            <v>0</v>
          </cell>
          <cell r="CP1061">
            <v>0</v>
          </cell>
          <cell r="CQ1061">
            <v>0</v>
          </cell>
          <cell r="CR1061">
            <v>0</v>
          </cell>
          <cell r="CS1061">
            <v>0</v>
          </cell>
          <cell r="CT1061">
            <v>0</v>
          </cell>
          <cell r="CU1061">
            <v>0</v>
          </cell>
          <cell r="CV1061">
            <v>0</v>
          </cell>
          <cell r="CW1061">
            <v>0</v>
          </cell>
          <cell r="CX1061">
            <v>0</v>
          </cell>
          <cell r="CY1061">
            <v>0</v>
          </cell>
          <cell r="CZ1061">
            <v>0</v>
          </cell>
          <cell r="DA1061">
            <v>0</v>
          </cell>
          <cell r="DB1061">
            <v>0</v>
          </cell>
          <cell r="DC1061">
            <v>0</v>
          </cell>
          <cell r="DD1061">
            <v>0</v>
          </cell>
          <cell r="DE1061">
            <v>0</v>
          </cell>
          <cell r="DF1061">
            <v>0</v>
          </cell>
          <cell r="DG1061">
            <v>0</v>
          </cell>
          <cell r="DH1061">
            <v>0</v>
          </cell>
          <cell r="DI1061">
            <v>0</v>
          </cell>
          <cell r="DJ1061">
            <v>0</v>
          </cell>
          <cell r="DK1061">
            <v>0</v>
          </cell>
          <cell r="DL1061">
            <v>0</v>
          </cell>
          <cell r="DM1061">
            <v>0</v>
          </cell>
          <cell r="DN1061">
            <v>0</v>
          </cell>
          <cell r="DO1061">
            <v>0</v>
          </cell>
          <cell r="DP1061">
            <v>0</v>
          </cell>
          <cell r="DQ1061">
            <v>0</v>
          </cell>
          <cell r="DR1061">
            <v>0</v>
          </cell>
          <cell r="DS1061">
            <v>0</v>
          </cell>
          <cell r="DT1061">
            <v>0</v>
          </cell>
          <cell r="DU1061">
            <v>0</v>
          </cell>
          <cell r="DV1061">
            <v>0</v>
          </cell>
          <cell r="DW1061">
            <v>0</v>
          </cell>
          <cell r="DX1061">
            <v>0</v>
          </cell>
          <cell r="DY1061">
            <v>0</v>
          </cell>
          <cell r="DZ1061">
            <v>0</v>
          </cell>
          <cell r="EA1061">
            <v>0</v>
          </cell>
          <cell r="EB1061">
            <v>0</v>
          </cell>
          <cell r="EC1061">
            <v>0</v>
          </cell>
          <cell r="ED1061">
            <v>0</v>
          </cell>
          <cell r="EE1061">
            <v>0</v>
          </cell>
          <cell r="EF1061">
            <v>0</v>
          </cell>
          <cell r="EG1061">
            <v>0</v>
          </cell>
          <cell r="EH1061">
            <v>0</v>
          </cell>
          <cell r="EI1061">
            <v>0</v>
          </cell>
          <cell r="EJ1061">
            <v>0</v>
          </cell>
          <cell r="EK1061">
            <v>0</v>
          </cell>
          <cell r="EL1061">
            <v>0</v>
          </cell>
          <cell r="EM1061">
            <v>0</v>
          </cell>
          <cell r="EN1061">
            <v>0</v>
          </cell>
          <cell r="EO1061">
            <v>0</v>
          </cell>
          <cell r="EP1061">
            <v>0</v>
          </cell>
          <cell r="EQ1061">
            <v>0</v>
          </cell>
          <cell r="ER1061">
            <v>0</v>
          </cell>
          <cell r="ES1061">
            <v>0</v>
          </cell>
          <cell r="ET1061">
            <v>0</v>
          </cell>
          <cell r="EU1061">
            <v>0</v>
          </cell>
          <cell r="EV1061">
            <v>0</v>
          </cell>
          <cell r="EW1061">
            <v>0</v>
          </cell>
          <cell r="EX1061">
            <v>0</v>
          </cell>
          <cell r="EY1061">
            <v>0</v>
          </cell>
          <cell r="EZ1061">
            <v>0</v>
          </cell>
          <cell r="FA1061">
            <v>0</v>
          </cell>
          <cell r="FB1061">
            <v>0</v>
          </cell>
          <cell r="FC1061">
            <v>0</v>
          </cell>
          <cell r="FD1061">
            <v>0</v>
          </cell>
          <cell r="FE1061">
            <v>0</v>
          </cell>
          <cell r="FF1061">
            <v>0</v>
          </cell>
          <cell r="FG1061">
            <v>0</v>
          </cell>
          <cell r="FH1061">
            <v>0</v>
          </cell>
          <cell r="FI1061">
            <v>0</v>
          </cell>
          <cell r="FJ1061">
            <v>0</v>
          </cell>
          <cell r="FK1061">
            <v>0</v>
          </cell>
          <cell r="FL1061">
            <v>0</v>
          </cell>
          <cell r="FM1061">
            <v>0</v>
          </cell>
          <cell r="FN1061">
            <v>0</v>
          </cell>
          <cell r="FO1061">
            <v>0</v>
          </cell>
          <cell r="FP1061">
            <v>0</v>
          </cell>
          <cell r="FQ1061">
            <v>0</v>
          </cell>
          <cell r="FR1061">
            <v>0</v>
          </cell>
          <cell r="FS1061">
            <v>0</v>
          </cell>
          <cell r="FT1061">
            <v>0</v>
          </cell>
          <cell r="FU1061">
            <v>0</v>
          </cell>
          <cell r="FV1061">
            <v>0</v>
          </cell>
          <cell r="FW1061">
            <v>0</v>
          </cell>
          <cell r="FX1061">
            <v>0</v>
          </cell>
          <cell r="FY1061">
            <v>0</v>
          </cell>
          <cell r="FZ1061">
            <v>0</v>
          </cell>
          <cell r="GA1061">
            <v>0</v>
          </cell>
          <cell r="GB1061">
            <v>0</v>
          </cell>
          <cell r="GC1061">
            <v>0</v>
          </cell>
          <cell r="GD1061">
            <v>0</v>
          </cell>
          <cell r="GE1061">
            <v>0</v>
          </cell>
          <cell r="GF1061">
            <v>0</v>
          </cell>
          <cell r="GG1061">
            <v>0</v>
          </cell>
          <cell r="GH1061">
            <v>0</v>
          </cell>
          <cell r="GI1061">
            <v>0</v>
          </cell>
          <cell r="GJ1061">
            <v>0</v>
          </cell>
          <cell r="GK1061">
            <v>0</v>
          </cell>
          <cell r="GL1061">
            <v>0</v>
          </cell>
          <cell r="GM1061">
            <v>0</v>
          </cell>
          <cell r="GN1061">
            <v>0</v>
          </cell>
          <cell r="GO1061">
            <v>0</v>
          </cell>
          <cell r="GP1061">
            <v>0</v>
          </cell>
          <cell r="GQ1061">
            <v>0</v>
          </cell>
          <cell r="GR1061">
            <v>0</v>
          </cell>
          <cell r="GS1061">
            <v>0</v>
          </cell>
          <cell r="GT1061">
            <v>0</v>
          </cell>
          <cell r="GU1061">
            <v>0</v>
          </cell>
          <cell r="GV1061">
            <v>0</v>
          </cell>
          <cell r="GW1061">
            <v>0</v>
          </cell>
          <cell r="GX1061">
            <v>0</v>
          </cell>
          <cell r="GY1061">
            <v>0</v>
          </cell>
          <cell r="GZ1061">
            <v>0</v>
          </cell>
          <cell r="HA1061">
            <v>0</v>
          </cell>
          <cell r="HB1061">
            <v>0</v>
          </cell>
          <cell r="HC1061">
            <v>0</v>
          </cell>
          <cell r="HD1061">
            <v>0</v>
          </cell>
          <cell r="HE1061">
            <v>0</v>
          </cell>
          <cell r="HF1061">
            <v>0</v>
          </cell>
          <cell r="HG1061">
            <v>0</v>
          </cell>
          <cell r="HH1061">
            <v>0</v>
          </cell>
          <cell r="HI1061">
            <v>0</v>
          </cell>
          <cell r="HJ1061">
            <v>0</v>
          </cell>
          <cell r="HK1061">
            <v>0</v>
          </cell>
          <cell r="HL1061">
            <v>0</v>
          </cell>
          <cell r="HM1061">
            <v>0</v>
          </cell>
          <cell r="HN1061">
            <v>0</v>
          </cell>
          <cell r="HO1061">
            <v>0</v>
          </cell>
          <cell r="HP1061">
            <v>0</v>
          </cell>
          <cell r="HQ1061">
            <v>0</v>
          </cell>
          <cell r="HR1061">
            <v>0</v>
          </cell>
          <cell r="HS1061">
            <v>0</v>
          </cell>
          <cell r="HT1061">
            <v>0</v>
          </cell>
          <cell r="HU1061">
            <v>0</v>
          </cell>
          <cell r="HV1061">
            <v>0</v>
          </cell>
          <cell r="HW1061">
            <v>0</v>
          </cell>
          <cell r="HX1061">
            <v>0</v>
          </cell>
          <cell r="HY1061">
            <v>0</v>
          </cell>
          <cell r="HZ1061">
            <v>0</v>
          </cell>
          <cell r="IA1061">
            <v>0</v>
          </cell>
          <cell r="IB1061">
            <v>0</v>
          </cell>
          <cell r="IC1061">
            <v>0</v>
          </cell>
          <cell r="ID1061">
            <v>0</v>
          </cell>
          <cell r="IE1061">
            <v>0</v>
          </cell>
          <cell r="IF1061">
            <v>0</v>
          </cell>
          <cell r="IG1061">
            <v>0</v>
          </cell>
          <cell r="IH1061">
            <v>0</v>
          </cell>
          <cell r="II1061">
            <v>0</v>
          </cell>
          <cell r="IJ1061">
            <v>0</v>
          </cell>
          <cell r="IK1061">
            <v>0</v>
          </cell>
          <cell r="IL1061">
            <v>0</v>
          </cell>
          <cell r="IM1061">
            <v>0</v>
          </cell>
          <cell r="IN1061">
            <v>0</v>
          </cell>
          <cell r="IO1061">
            <v>0</v>
          </cell>
          <cell r="IP1061">
            <v>0</v>
          </cell>
          <cell r="IQ1061">
            <v>0</v>
          </cell>
          <cell r="IR1061">
            <v>0</v>
          </cell>
          <cell r="IS1061">
            <v>0</v>
          </cell>
          <cell r="IT1061">
            <v>0</v>
          </cell>
          <cell r="IU1061">
            <v>0</v>
          </cell>
          <cell r="IV1061">
            <v>0</v>
          </cell>
          <cell r="IW1061">
            <v>0</v>
          </cell>
          <cell r="IX1061">
            <v>0</v>
          </cell>
          <cell r="IY1061">
            <v>0</v>
          </cell>
          <cell r="IZ1061">
            <v>0</v>
          </cell>
          <cell r="JA1061">
            <v>0</v>
          </cell>
          <cell r="JB1061">
            <v>0</v>
          </cell>
          <cell r="JC1061">
            <v>0</v>
          </cell>
          <cell r="JD1061">
            <v>0</v>
          </cell>
          <cell r="JE1061">
            <v>0</v>
          </cell>
          <cell r="JF1061">
            <v>0</v>
          </cell>
          <cell r="JG1061">
            <v>0</v>
          </cell>
          <cell r="JH1061">
            <v>0</v>
          </cell>
          <cell r="JI1061">
            <v>0</v>
          </cell>
          <cell r="JJ1061">
            <v>0</v>
          </cell>
          <cell r="JK1061">
            <v>0</v>
          </cell>
          <cell r="JL1061">
            <v>0</v>
          </cell>
          <cell r="JM1061">
            <v>0</v>
          </cell>
          <cell r="JN1061">
            <v>0</v>
          </cell>
          <cell r="JO1061">
            <v>0</v>
          </cell>
          <cell r="JP1061">
            <v>0</v>
          </cell>
          <cell r="JQ1061">
            <v>0</v>
          </cell>
        </row>
        <row r="1062">
          <cell r="D1062" t="str">
            <v>PV_.QF.SOR._.qOR.Bly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  <cell r="BZ1062">
            <v>0</v>
          </cell>
          <cell r="CA1062">
            <v>0</v>
          </cell>
          <cell r="CB1062">
            <v>0</v>
          </cell>
          <cell r="CC1062">
            <v>0</v>
          </cell>
          <cell r="CD1062">
            <v>0</v>
          </cell>
          <cell r="CE1062">
            <v>0</v>
          </cell>
          <cell r="CF1062">
            <v>0</v>
          </cell>
          <cell r="CG1062">
            <v>0</v>
          </cell>
          <cell r="CH1062">
            <v>0</v>
          </cell>
          <cell r="CI1062">
            <v>0</v>
          </cell>
          <cell r="CJ1062">
            <v>0</v>
          </cell>
          <cell r="CK1062">
            <v>0</v>
          </cell>
          <cell r="CL1062">
            <v>0</v>
          </cell>
          <cell r="CM1062">
            <v>0</v>
          </cell>
          <cell r="CN1062">
            <v>0</v>
          </cell>
          <cell r="CO1062">
            <v>0</v>
          </cell>
          <cell r="CP1062">
            <v>0</v>
          </cell>
          <cell r="CQ1062">
            <v>0</v>
          </cell>
          <cell r="CR1062">
            <v>0</v>
          </cell>
          <cell r="CS1062">
            <v>0</v>
          </cell>
          <cell r="CT1062">
            <v>0</v>
          </cell>
          <cell r="CU1062">
            <v>0</v>
          </cell>
          <cell r="CV1062">
            <v>0</v>
          </cell>
          <cell r="CW1062">
            <v>0</v>
          </cell>
          <cell r="CX1062">
            <v>0</v>
          </cell>
          <cell r="CY1062">
            <v>0</v>
          </cell>
          <cell r="CZ1062">
            <v>0</v>
          </cell>
          <cell r="DA1062">
            <v>0</v>
          </cell>
          <cell r="DB1062">
            <v>0</v>
          </cell>
          <cell r="DC1062">
            <v>0</v>
          </cell>
          <cell r="DD1062">
            <v>0</v>
          </cell>
          <cell r="DE1062">
            <v>0</v>
          </cell>
          <cell r="DF1062">
            <v>0</v>
          </cell>
          <cell r="DG1062">
            <v>0</v>
          </cell>
          <cell r="DH1062">
            <v>0</v>
          </cell>
          <cell r="DI1062">
            <v>0</v>
          </cell>
          <cell r="DJ1062">
            <v>0</v>
          </cell>
          <cell r="DK1062">
            <v>0</v>
          </cell>
          <cell r="DL1062">
            <v>0</v>
          </cell>
          <cell r="DM1062">
            <v>0</v>
          </cell>
          <cell r="DN1062">
            <v>0</v>
          </cell>
          <cell r="DO1062">
            <v>0</v>
          </cell>
          <cell r="DP1062">
            <v>0</v>
          </cell>
          <cell r="DQ1062">
            <v>0</v>
          </cell>
          <cell r="DR1062">
            <v>0</v>
          </cell>
          <cell r="DS1062">
            <v>0</v>
          </cell>
          <cell r="DT1062">
            <v>0</v>
          </cell>
          <cell r="DU1062">
            <v>0</v>
          </cell>
          <cell r="DV1062">
            <v>0</v>
          </cell>
          <cell r="DW1062">
            <v>0</v>
          </cell>
          <cell r="DX1062">
            <v>0</v>
          </cell>
          <cell r="DY1062">
            <v>0</v>
          </cell>
          <cell r="DZ1062">
            <v>0</v>
          </cell>
          <cell r="EA1062">
            <v>0</v>
          </cell>
          <cell r="EB1062">
            <v>0</v>
          </cell>
          <cell r="EC1062">
            <v>0</v>
          </cell>
          <cell r="ED1062">
            <v>0</v>
          </cell>
          <cell r="EE1062">
            <v>0</v>
          </cell>
          <cell r="EF1062">
            <v>0</v>
          </cell>
          <cell r="EG1062">
            <v>0</v>
          </cell>
          <cell r="EH1062">
            <v>0</v>
          </cell>
          <cell r="EI1062">
            <v>0</v>
          </cell>
          <cell r="EJ1062">
            <v>0</v>
          </cell>
          <cell r="EK1062">
            <v>0</v>
          </cell>
          <cell r="EL1062">
            <v>0</v>
          </cell>
          <cell r="EM1062">
            <v>0</v>
          </cell>
          <cell r="EN1062">
            <v>0</v>
          </cell>
          <cell r="EO1062">
            <v>0</v>
          </cell>
          <cell r="EP1062">
            <v>0</v>
          </cell>
          <cell r="EQ1062">
            <v>0</v>
          </cell>
          <cell r="ER1062">
            <v>0</v>
          </cell>
          <cell r="ES1062">
            <v>0</v>
          </cell>
          <cell r="ET1062">
            <v>0</v>
          </cell>
          <cell r="EU1062">
            <v>0</v>
          </cell>
          <cell r="EV1062">
            <v>0</v>
          </cell>
          <cell r="EW1062">
            <v>0</v>
          </cell>
          <cell r="EX1062">
            <v>0</v>
          </cell>
          <cell r="EY1062">
            <v>0</v>
          </cell>
          <cell r="EZ1062">
            <v>0</v>
          </cell>
          <cell r="FA1062">
            <v>0</v>
          </cell>
          <cell r="FB1062">
            <v>0</v>
          </cell>
          <cell r="FC1062">
            <v>0</v>
          </cell>
          <cell r="FD1062">
            <v>0</v>
          </cell>
          <cell r="FE1062">
            <v>0</v>
          </cell>
          <cell r="FF1062">
            <v>0</v>
          </cell>
          <cell r="FG1062">
            <v>0</v>
          </cell>
          <cell r="FH1062">
            <v>0</v>
          </cell>
          <cell r="FI1062">
            <v>0</v>
          </cell>
          <cell r="FJ1062">
            <v>0</v>
          </cell>
          <cell r="FK1062">
            <v>0</v>
          </cell>
          <cell r="FL1062">
            <v>0</v>
          </cell>
          <cell r="FM1062">
            <v>0</v>
          </cell>
          <cell r="FN1062">
            <v>0</v>
          </cell>
          <cell r="FO1062">
            <v>0</v>
          </cell>
          <cell r="FP1062">
            <v>0</v>
          </cell>
          <cell r="FQ1062">
            <v>0</v>
          </cell>
          <cell r="FR1062">
            <v>0</v>
          </cell>
          <cell r="FS1062">
            <v>0</v>
          </cell>
          <cell r="FT1062">
            <v>0</v>
          </cell>
          <cell r="FU1062">
            <v>0</v>
          </cell>
          <cell r="FV1062">
            <v>0</v>
          </cell>
          <cell r="FW1062">
            <v>0</v>
          </cell>
          <cell r="FX1062">
            <v>0</v>
          </cell>
          <cell r="FY1062">
            <v>0</v>
          </cell>
          <cell r="FZ1062">
            <v>0</v>
          </cell>
          <cell r="GA1062">
            <v>0</v>
          </cell>
          <cell r="GB1062">
            <v>0</v>
          </cell>
          <cell r="GC1062">
            <v>0</v>
          </cell>
          <cell r="GD1062">
            <v>0</v>
          </cell>
          <cell r="GE1062">
            <v>0</v>
          </cell>
          <cell r="GF1062">
            <v>0</v>
          </cell>
          <cell r="GG1062">
            <v>0</v>
          </cell>
          <cell r="GH1062">
            <v>0</v>
          </cell>
          <cell r="GI1062">
            <v>0</v>
          </cell>
          <cell r="GJ1062">
            <v>0</v>
          </cell>
          <cell r="GK1062">
            <v>0</v>
          </cell>
          <cell r="GL1062">
            <v>0</v>
          </cell>
          <cell r="GM1062">
            <v>0</v>
          </cell>
          <cell r="GN1062">
            <v>0</v>
          </cell>
          <cell r="GO1062">
            <v>0</v>
          </cell>
          <cell r="GP1062">
            <v>0</v>
          </cell>
          <cell r="GQ1062">
            <v>0</v>
          </cell>
          <cell r="GR1062">
            <v>0</v>
          </cell>
          <cell r="GS1062">
            <v>0</v>
          </cell>
          <cell r="GT1062">
            <v>0</v>
          </cell>
          <cell r="GU1062">
            <v>0</v>
          </cell>
          <cell r="GV1062">
            <v>0</v>
          </cell>
          <cell r="GW1062">
            <v>0</v>
          </cell>
          <cell r="GX1062">
            <v>0</v>
          </cell>
          <cell r="GY1062">
            <v>0</v>
          </cell>
          <cell r="GZ1062">
            <v>0</v>
          </cell>
          <cell r="HA1062">
            <v>0</v>
          </cell>
          <cell r="HB1062">
            <v>0</v>
          </cell>
          <cell r="HC1062">
            <v>0</v>
          </cell>
          <cell r="HD1062">
            <v>0</v>
          </cell>
          <cell r="HE1062">
            <v>0</v>
          </cell>
          <cell r="HF1062">
            <v>0</v>
          </cell>
          <cell r="HG1062">
            <v>0</v>
          </cell>
          <cell r="HH1062">
            <v>0</v>
          </cell>
          <cell r="HI1062">
            <v>0</v>
          </cell>
          <cell r="HJ1062">
            <v>0</v>
          </cell>
          <cell r="HK1062">
            <v>0</v>
          </cell>
          <cell r="HL1062">
            <v>0</v>
          </cell>
          <cell r="HM1062">
            <v>0</v>
          </cell>
          <cell r="HN1062">
            <v>0</v>
          </cell>
          <cell r="HO1062">
            <v>0</v>
          </cell>
          <cell r="HP1062">
            <v>0</v>
          </cell>
          <cell r="HQ1062">
            <v>0</v>
          </cell>
          <cell r="HR1062">
            <v>0</v>
          </cell>
          <cell r="HS1062">
            <v>0</v>
          </cell>
          <cell r="HT1062">
            <v>0</v>
          </cell>
          <cell r="HU1062">
            <v>0</v>
          </cell>
          <cell r="HV1062">
            <v>0</v>
          </cell>
          <cell r="HW1062">
            <v>0</v>
          </cell>
          <cell r="HX1062">
            <v>0</v>
          </cell>
          <cell r="HY1062">
            <v>0</v>
          </cell>
          <cell r="HZ1062">
            <v>0</v>
          </cell>
          <cell r="IA1062">
            <v>0</v>
          </cell>
          <cell r="IB1062">
            <v>0</v>
          </cell>
          <cell r="IC1062">
            <v>0</v>
          </cell>
          <cell r="ID1062">
            <v>0</v>
          </cell>
          <cell r="IE1062">
            <v>0</v>
          </cell>
          <cell r="IF1062">
            <v>0</v>
          </cell>
          <cell r="IG1062">
            <v>0</v>
          </cell>
          <cell r="IH1062">
            <v>0</v>
          </cell>
          <cell r="II1062">
            <v>0</v>
          </cell>
          <cell r="IJ1062">
            <v>0</v>
          </cell>
          <cell r="IK1062">
            <v>0</v>
          </cell>
          <cell r="IL1062">
            <v>0</v>
          </cell>
          <cell r="IM1062">
            <v>0</v>
          </cell>
          <cell r="IN1062">
            <v>0</v>
          </cell>
          <cell r="IO1062">
            <v>0</v>
          </cell>
          <cell r="IP1062">
            <v>0</v>
          </cell>
          <cell r="IQ1062">
            <v>0</v>
          </cell>
          <cell r="IR1062">
            <v>0</v>
          </cell>
          <cell r="IS1062">
            <v>0</v>
          </cell>
          <cell r="IT1062">
            <v>0</v>
          </cell>
          <cell r="IU1062">
            <v>0</v>
          </cell>
          <cell r="IV1062">
            <v>0</v>
          </cell>
          <cell r="IW1062">
            <v>0</v>
          </cell>
          <cell r="IX1062">
            <v>0</v>
          </cell>
          <cell r="IY1062">
            <v>0</v>
          </cell>
          <cell r="IZ1062">
            <v>0</v>
          </cell>
          <cell r="JA1062">
            <v>0</v>
          </cell>
          <cell r="JB1062">
            <v>0</v>
          </cell>
          <cell r="JC1062">
            <v>0</v>
          </cell>
          <cell r="JD1062">
            <v>0</v>
          </cell>
          <cell r="JE1062">
            <v>0</v>
          </cell>
          <cell r="JF1062">
            <v>0</v>
          </cell>
          <cell r="JG1062">
            <v>0</v>
          </cell>
          <cell r="JH1062">
            <v>0</v>
          </cell>
          <cell r="JI1062">
            <v>0</v>
          </cell>
          <cell r="JJ1062">
            <v>0</v>
          </cell>
          <cell r="JK1062">
            <v>0</v>
          </cell>
          <cell r="JL1062">
            <v>0</v>
          </cell>
          <cell r="JM1062">
            <v>0</v>
          </cell>
          <cell r="JN1062">
            <v>0</v>
          </cell>
          <cell r="JO1062">
            <v>0</v>
          </cell>
          <cell r="JP1062">
            <v>0</v>
          </cell>
          <cell r="JQ1062">
            <v>0</v>
          </cell>
        </row>
        <row r="1063">
          <cell r="D1063" t="str">
            <v>PV_.QF.SOR._.qOR.Chiloquin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  <cell r="BZ1063">
            <v>0</v>
          </cell>
          <cell r="CA1063">
            <v>0</v>
          </cell>
          <cell r="CB1063">
            <v>0</v>
          </cell>
          <cell r="CC1063">
            <v>0</v>
          </cell>
          <cell r="CD1063">
            <v>0</v>
          </cell>
          <cell r="CE1063">
            <v>0</v>
          </cell>
          <cell r="CF1063">
            <v>0</v>
          </cell>
          <cell r="CG1063">
            <v>0</v>
          </cell>
          <cell r="CH1063">
            <v>0</v>
          </cell>
          <cell r="CI1063">
            <v>0</v>
          </cell>
          <cell r="CJ1063">
            <v>0</v>
          </cell>
          <cell r="CK1063">
            <v>0</v>
          </cell>
          <cell r="CL1063">
            <v>0</v>
          </cell>
          <cell r="CM1063">
            <v>0</v>
          </cell>
          <cell r="CN1063">
            <v>0</v>
          </cell>
          <cell r="CO1063">
            <v>0</v>
          </cell>
          <cell r="CP1063">
            <v>0</v>
          </cell>
          <cell r="CQ1063">
            <v>0</v>
          </cell>
          <cell r="CR1063">
            <v>0</v>
          </cell>
          <cell r="CS1063">
            <v>0</v>
          </cell>
          <cell r="CT1063">
            <v>0</v>
          </cell>
          <cell r="CU1063">
            <v>0</v>
          </cell>
          <cell r="CV1063">
            <v>0</v>
          </cell>
          <cell r="CW1063">
            <v>0</v>
          </cell>
          <cell r="CX1063">
            <v>0</v>
          </cell>
          <cell r="CY1063">
            <v>0</v>
          </cell>
          <cell r="CZ1063">
            <v>0</v>
          </cell>
          <cell r="DA1063">
            <v>0</v>
          </cell>
          <cell r="DB1063">
            <v>0</v>
          </cell>
          <cell r="DC1063">
            <v>0</v>
          </cell>
          <cell r="DD1063">
            <v>0</v>
          </cell>
          <cell r="DE1063">
            <v>0</v>
          </cell>
          <cell r="DF1063">
            <v>0</v>
          </cell>
          <cell r="DG1063">
            <v>0</v>
          </cell>
          <cell r="DH1063">
            <v>0</v>
          </cell>
          <cell r="DI1063">
            <v>0</v>
          </cell>
          <cell r="DJ1063">
            <v>0</v>
          </cell>
          <cell r="DK1063">
            <v>0</v>
          </cell>
          <cell r="DL1063">
            <v>0</v>
          </cell>
          <cell r="DM1063">
            <v>0</v>
          </cell>
          <cell r="DN1063">
            <v>0</v>
          </cell>
          <cell r="DO1063">
            <v>0</v>
          </cell>
          <cell r="DP1063">
            <v>0</v>
          </cell>
          <cell r="DQ1063">
            <v>0</v>
          </cell>
          <cell r="DR1063">
            <v>0</v>
          </cell>
          <cell r="DS1063">
            <v>0</v>
          </cell>
          <cell r="DT1063">
            <v>0</v>
          </cell>
          <cell r="DU1063">
            <v>0</v>
          </cell>
          <cell r="DV1063">
            <v>0</v>
          </cell>
          <cell r="DW1063">
            <v>0</v>
          </cell>
          <cell r="DX1063">
            <v>0</v>
          </cell>
          <cell r="DY1063">
            <v>0</v>
          </cell>
          <cell r="DZ1063">
            <v>0</v>
          </cell>
          <cell r="EA1063">
            <v>0</v>
          </cell>
          <cell r="EB1063">
            <v>0</v>
          </cell>
          <cell r="EC1063">
            <v>0</v>
          </cell>
          <cell r="ED1063">
            <v>0</v>
          </cell>
          <cell r="EE1063">
            <v>0</v>
          </cell>
          <cell r="EF1063">
            <v>0</v>
          </cell>
          <cell r="EG1063">
            <v>0</v>
          </cell>
          <cell r="EH1063">
            <v>0</v>
          </cell>
          <cell r="EI1063">
            <v>0</v>
          </cell>
          <cell r="EJ1063">
            <v>0</v>
          </cell>
          <cell r="EK1063">
            <v>0</v>
          </cell>
          <cell r="EL1063">
            <v>0</v>
          </cell>
          <cell r="EM1063">
            <v>0</v>
          </cell>
          <cell r="EN1063">
            <v>0</v>
          </cell>
          <cell r="EO1063">
            <v>0</v>
          </cell>
          <cell r="EP1063">
            <v>0</v>
          </cell>
          <cell r="EQ1063">
            <v>0</v>
          </cell>
          <cell r="ER1063">
            <v>0</v>
          </cell>
          <cell r="ES1063">
            <v>0</v>
          </cell>
          <cell r="ET1063">
            <v>0</v>
          </cell>
          <cell r="EU1063">
            <v>0</v>
          </cell>
          <cell r="EV1063">
            <v>0</v>
          </cell>
          <cell r="EW1063">
            <v>0</v>
          </cell>
          <cell r="EX1063">
            <v>0</v>
          </cell>
          <cell r="EY1063">
            <v>0</v>
          </cell>
          <cell r="EZ1063">
            <v>0</v>
          </cell>
          <cell r="FA1063">
            <v>0</v>
          </cell>
          <cell r="FB1063">
            <v>0</v>
          </cell>
          <cell r="FC1063">
            <v>0</v>
          </cell>
          <cell r="FD1063">
            <v>0</v>
          </cell>
          <cell r="FE1063">
            <v>0</v>
          </cell>
          <cell r="FF1063">
            <v>0</v>
          </cell>
          <cell r="FG1063">
            <v>0</v>
          </cell>
          <cell r="FH1063">
            <v>0</v>
          </cell>
          <cell r="FI1063">
            <v>0</v>
          </cell>
          <cell r="FJ1063">
            <v>0</v>
          </cell>
          <cell r="FK1063">
            <v>0</v>
          </cell>
          <cell r="FL1063">
            <v>0</v>
          </cell>
          <cell r="FM1063">
            <v>0</v>
          </cell>
          <cell r="FN1063">
            <v>0</v>
          </cell>
          <cell r="FO1063">
            <v>0</v>
          </cell>
          <cell r="FP1063">
            <v>0</v>
          </cell>
          <cell r="FQ1063">
            <v>0</v>
          </cell>
          <cell r="FR1063">
            <v>0</v>
          </cell>
          <cell r="FS1063">
            <v>0</v>
          </cell>
          <cell r="FT1063">
            <v>0</v>
          </cell>
          <cell r="FU1063">
            <v>0</v>
          </cell>
          <cell r="FV1063">
            <v>0</v>
          </cell>
          <cell r="FW1063">
            <v>0</v>
          </cell>
          <cell r="FX1063">
            <v>0</v>
          </cell>
          <cell r="FY1063">
            <v>0</v>
          </cell>
          <cell r="FZ1063">
            <v>0</v>
          </cell>
          <cell r="GA1063">
            <v>0</v>
          </cell>
          <cell r="GB1063">
            <v>0</v>
          </cell>
          <cell r="GC1063">
            <v>0</v>
          </cell>
          <cell r="GD1063">
            <v>0</v>
          </cell>
          <cell r="GE1063">
            <v>0</v>
          </cell>
          <cell r="GF1063">
            <v>0</v>
          </cell>
          <cell r="GG1063">
            <v>0</v>
          </cell>
          <cell r="GH1063">
            <v>0</v>
          </cell>
          <cell r="GI1063">
            <v>0</v>
          </cell>
          <cell r="GJ1063">
            <v>0</v>
          </cell>
          <cell r="GK1063">
            <v>0</v>
          </cell>
          <cell r="GL1063">
            <v>0</v>
          </cell>
          <cell r="GM1063">
            <v>0</v>
          </cell>
          <cell r="GN1063">
            <v>0</v>
          </cell>
          <cell r="GO1063">
            <v>0</v>
          </cell>
          <cell r="GP1063">
            <v>0</v>
          </cell>
          <cell r="GQ1063">
            <v>0</v>
          </cell>
          <cell r="GR1063">
            <v>0</v>
          </cell>
          <cell r="GS1063">
            <v>0</v>
          </cell>
          <cell r="GT1063">
            <v>0</v>
          </cell>
          <cell r="GU1063">
            <v>0</v>
          </cell>
          <cell r="GV1063">
            <v>0</v>
          </cell>
          <cell r="GW1063">
            <v>0</v>
          </cell>
          <cell r="GX1063">
            <v>0</v>
          </cell>
          <cell r="GY1063">
            <v>0</v>
          </cell>
          <cell r="GZ1063">
            <v>0</v>
          </cell>
          <cell r="HA1063">
            <v>0</v>
          </cell>
          <cell r="HB1063">
            <v>0</v>
          </cell>
          <cell r="HC1063">
            <v>0</v>
          </cell>
          <cell r="HD1063">
            <v>0</v>
          </cell>
          <cell r="HE1063">
            <v>0</v>
          </cell>
          <cell r="HF1063">
            <v>0</v>
          </cell>
          <cell r="HG1063">
            <v>0</v>
          </cell>
          <cell r="HH1063">
            <v>0</v>
          </cell>
          <cell r="HI1063">
            <v>0</v>
          </cell>
          <cell r="HJ1063">
            <v>0</v>
          </cell>
          <cell r="HK1063">
            <v>0</v>
          </cell>
          <cell r="HL1063">
            <v>0</v>
          </cell>
          <cell r="HM1063">
            <v>0</v>
          </cell>
          <cell r="HN1063">
            <v>0</v>
          </cell>
          <cell r="HO1063">
            <v>0</v>
          </cell>
          <cell r="HP1063">
            <v>0</v>
          </cell>
          <cell r="HQ1063">
            <v>0</v>
          </cell>
          <cell r="HR1063">
            <v>0</v>
          </cell>
          <cell r="HS1063">
            <v>0</v>
          </cell>
          <cell r="HT1063">
            <v>0</v>
          </cell>
          <cell r="HU1063">
            <v>0</v>
          </cell>
          <cell r="HV1063">
            <v>0</v>
          </cell>
          <cell r="HW1063">
            <v>0</v>
          </cell>
          <cell r="HX1063">
            <v>0</v>
          </cell>
          <cell r="HY1063">
            <v>0</v>
          </cell>
          <cell r="HZ1063">
            <v>0</v>
          </cell>
          <cell r="IA1063">
            <v>0</v>
          </cell>
          <cell r="IB1063">
            <v>0</v>
          </cell>
          <cell r="IC1063">
            <v>0</v>
          </cell>
          <cell r="ID1063">
            <v>0</v>
          </cell>
          <cell r="IE1063">
            <v>0</v>
          </cell>
          <cell r="IF1063">
            <v>0</v>
          </cell>
          <cell r="IG1063">
            <v>0</v>
          </cell>
          <cell r="IH1063">
            <v>0</v>
          </cell>
          <cell r="II1063">
            <v>0</v>
          </cell>
          <cell r="IJ1063">
            <v>0</v>
          </cell>
          <cell r="IK1063">
            <v>0</v>
          </cell>
          <cell r="IL1063">
            <v>0</v>
          </cell>
          <cell r="IM1063">
            <v>0</v>
          </cell>
          <cell r="IN1063">
            <v>0</v>
          </cell>
          <cell r="IO1063">
            <v>0</v>
          </cell>
          <cell r="IP1063">
            <v>0</v>
          </cell>
          <cell r="IQ1063">
            <v>0</v>
          </cell>
          <cell r="IR1063">
            <v>0</v>
          </cell>
          <cell r="IS1063">
            <v>0</v>
          </cell>
          <cell r="IT1063">
            <v>0</v>
          </cell>
          <cell r="IU1063">
            <v>0</v>
          </cell>
          <cell r="IV1063">
            <v>0</v>
          </cell>
          <cell r="IW1063">
            <v>0</v>
          </cell>
          <cell r="IX1063">
            <v>0</v>
          </cell>
          <cell r="IY1063">
            <v>0</v>
          </cell>
          <cell r="IZ1063">
            <v>0</v>
          </cell>
          <cell r="JA1063">
            <v>0</v>
          </cell>
          <cell r="JB1063">
            <v>0</v>
          </cell>
          <cell r="JC1063">
            <v>0</v>
          </cell>
          <cell r="JD1063">
            <v>0</v>
          </cell>
          <cell r="JE1063">
            <v>0</v>
          </cell>
          <cell r="JF1063">
            <v>0</v>
          </cell>
          <cell r="JG1063">
            <v>0</v>
          </cell>
          <cell r="JH1063">
            <v>0</v>
          </cell>
          <cell r="JI1063">
            <v>0</v>
          </cell>
          <cell r="JJ1063">
            <v>0</v>
          </cell>
          <cell r="JK1063">
            <v>0</v>
          </cell>
          <cell r="JL1063">
            <v>0</v>
          </cell>
          <cell r="JM1063">
            <v>0</v>
          </cell>
          <cell r="JN1063">
            <v>0</v>
          </cell>
          <cell r="JO1063">
            <v>0</v>
          </cell>
          <cell r="JP1063">
            <v>0</v>
          </cell>
          <cell r="JQ1063">
            <v>0</v>
          </cell>
        </row>
        <row r="1064">
          <cell r="D1064" t="str">
            <v>PV_.QF.SOR._.qOR.CSP_7_Mile_Solar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0</v>
          </cell>
          <cell r="BD1064">
            <v>0</v>
          </cell>
          <cell r="BE1064">
            <v>0</v>
          </cell>
          <cell r="BF1064">
            <v>0</v>
          </cell>
          <cell r="BG1064">
            <v>0</v>
          </cell>
          <cell r="BH1064">
            <v>0</v>
          </cell>
          <cell r="BI1064">
            <v>0</v>
          </cell>
          <cell r="BJ1064">
            <v>0</v>
          </cell>
          <cell r="BK1064">
            <v>0</v>
          </cell>
          <cell r="BL1064">
            <v>0</v>
          </cell>
          <cell r="BM1064">
            <v>0</v>
          </cell>
          <cell r="BN1064">
            <v>0</v>
          </cell>
          <cell r="BO1064">
            <v>0</v>
          </cell>
          <cell r="BP1064">
            <v>0</v>
          </cell>
          <cell r="BQ1064">
            <v>0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0</v>
          </cell>
          <cell r="BW1064">
            <v>0</v>
          </cell>
          <cell r="BX1064">
            <v>0</v>
          </cell>
          <cell r="BY1064">
            <v>0</v>
          </cell>
          <cell r="BZ1064">
            <v>0</v>
          </cell>
          <cell r="CA1064">
            <v>0</v>
          </cell>
          <cell r="CB1064">
            <v>0</v>
          </cell>
          <cell r="CC1064">
            <v>0</v>
          </cell>
          <cell r="CD1064">
            <v>0</v>
          </cell>
          <cell r="CE1064">
            <v>0</v>
          </cell>
          <cell r="CF1064">
            <v>0</v>
          </cell>
          <cell r="CG1064">
            <v>0</v>
          </cell>
          <cell r="CH1064">
            <v>0</v>
          </cell>
          <cell r="CI1064">
            <v>0</v>
          </cell>
          <cell r="CJ1064">
            <v>0</v>
          </cell>
          <cell r="CK1064">
            <v>0</v>
          </cell>
          <cell r="CL1064">
            <v>0</v>
          </cell>
          <cell r="CM1064">
            <v>0</v>
          </cell>
          <cell r="CN1064">
            <v>0</v>
          </cell>
          <cell r="CO1064">
            <v>0</v>
          </cell>
          <cell r="CP1064">
            <v>0</v>
          </cell>
          <cell r="CQ1064">
            <v>0</v>
          </cell>
          <cell r="CR1064">
            <v>0</v>
          </cell>
          <cell r="CS1064">
            <v>0</v>
          </cell>
          <cell r="CT1064">
            <v>0</v>
          </cell>
          <cell r="CU1064">
            <v>0</v>
          </cell>
          <cell r="CV1064">
            <v>0</v>
          </cell>
          <cell r="CW1064">
            <v>0</v>
          </cell>
          <cell r="CX1064">
            <v>0</v>
          </cell>
          <cell r="CY1064">
            <v>0</v>
          </cell>
          <cell r="CZ1064">
            <v>0</v>
          </cell>
          <cell r="DA1064">
            <v>0</v>
          </cell>
          <cell r="DB1064">
            <v>0</v>
          </cell>
          <cell r="DC1064">
            <v>0</v>
          </cell>
          <cell r="DD1064">
            <v>0</v>
          </cell>
          <cell r="DE1064">
            <v>0</v>
          </cell>
          <cell r="DF1064">
            <v>0</v>
          </cell>
          <cell r="DG1064">
            <v>0</v>
          </cell>
          <cell r="DH1064">
            <v>0</v>
          </cell>
          <cell r="DI1064">
            <v>0</v>
          </cell>
          <cell r="DJ1064">
            <v>0</v>
          </cell>
          <cell r="DK1064">
            <v>0</v>
          </cell>
          <cell r="DL1064">
            <v>0</v>
          </cell>
          <cell r="DM1064">
            <v>0</v>
          </cell>
          <cell r="DN1064">
            <v>0</v>
          </cell>
          <cell r="DO1064">
            <v>0</v>
          </cell>
          <cell r="DP1064">
            <v>0</v>
          </cell>
          <cell r="DQ1064">
            <v>0</v>
          </cell>
          <cell r="DR1064">
            <v>0</v>
          </cell>
          <cell r="DS1064">
            <v>0</v>
          </cell>
          <cell r="DT1064">
            <v>0</v>
          </cell>
          <cell r="DU1064">
            <v>0</v>
          </cell>
          <cell r="DV1064">
            <v>0</v>
          </cell>
          <cell r="DW1064">
            <v>0</v>
          </cell>
          <cell r="DX1064">
            <v>0</v>
          </cell>
          <cell r="DY1064">
            <v>0</v>
          </cell>
          <cell r="DZ1064">
            <v>0</v>
          </cell>
          <cell r="EA1064">
            <v>0</v>
          </cell>
          <cell r="EB1064">
            <v>0</v>
          </cell>
          <cell r="EC1064">
            <v>0</v>
          </cell>
          <cell r="ED1064">
            <v>0</v>
          </cell>
          <cell r="EE1064">
            <v>0</v>
          </cell>
          <cell r="EF1064">
            <v>0</v>
          </cell>
          <cell r="EG1064">
            <v>0</v>
          </cell>
          <cell r="EH1064">
            <v>0</v>
          </cell>
          <cell r="EI1064">
            <v>0</v>
          </cell>
          <cell r="EJ1064">
            <v>0</v>
          </cell>
          <cell r="EK1064">
            <v>0</v>
          </cell>
          <cell r="EL1064">
            <v>0</v>
          </cell>
          <cell r="EM1064">
            <v>0</v>
          </cell>
          <cell r="EN1064">
            <v>0</v>
          </cell>
          <cell r="EO1064">
            <v>0</v>
          </cell>
          <cell r="EP1064">
            <v>0</v>
          </cell>
          <cell r="EQ1064">
            <v>0</v>
          </cell>
          <cell r="ER1064">
            <v>0</v>
          </cell>
          <cell r="ES1064">
            <v>0</v>
          </cell>
          <cell r="ET1064">
            <v>0</v>
          </cell>
          <cell r="EU1064">
            <v>0</v>
          </cell>
          <cell r="EV1064">
            <v>0</v>
          </cell>
          <cell r="EW1064">
            <v>0</v>
          </cell>
          <cell r="EX1064">
            <v>0</v>
          </cell>
          <cell r="EY1064">
            <v>0</v>
          </cell>
          <cell r="EZ1064">
            <v>0</v>
          </cell>
          <cell r="FA1064">
            <v>0</v>
          </cell>
          <cell r="FB1064">
            <v>0</v>
          </cell>
          <cell r="FC1064">
            <v>0</v>
          </cell>
          <cell r="FD1064">
            <v>0</v>
          </cell>
          <cell r="FE1064">
            <v>0</v>
          </cell>
          <cell r="FF1064">
            <v>0</v>
          </cell>
          <cell r="FG1064">
            <v>0</v>
          </cell>
          <cell r="FH1064">
            <v>0</v>
          </cell>
          <cell r="FI1064">
            <v>0</v>
          </cell>
          <cell r="FJ1064">
            <v>0</v>
          </cell>
          <cell r="FK1064">
            <v>0</v>
          </cell>
          <cell r="FL1064">
            <v>0</v>
          </cell>
          <cell r="FM1064">
            <v>0</v>
          </cell>
          <cell r="FN1064">
            <v>0</v>
          </cell>
          <cell r="FO1064">
            <v>0</v>
          </cell>
          <cell r="FP1064">
            <v>0</v>
          </cell>
          <cell r="FQ1064">
            <v>0</v>
          </cell>
          <cell r="FR1064">
            <v>0</v>
          </cell>
          <cell r="FS1064">
            <v>0</v>
          </cell>
          <cell r="FT1064">
            <v>0</v>
          </cell>
          <cell r="FU1064">
            <v>0</v>
          </cell>
          <cell r="FV1064">
            <v>0</v>
          </cell>
          <cell r="FW1064">
            <v>0</v>
          </cell>
          <cell r="FX1064">
            <v>0</v>
          </cell>
          <cell r="FY1064">
            <v>0</v>
          </cell>
          <cell r="FZ1064">
            <v>0</v>
          </cell>
          <cell r="GA1064">
            <v>0</v>
          </cell>
          <cell r="GB1064">
            <v>0</v>
          </cell>
          <cell r="GC1064">
            <v>0</v>
          </cell>
          <cell r="GD1064">
            <v>0</v>
          </cell>
          <cell r="GE1064">
            <v>0</v>
          </cell>
          <cell r="GF1064">
            <v>0</v>
          </cell>
          <cell r="GG1064">
            <v>0</v>
          </cell>
          <cell r="GH1064">
            <v>0</v>
          </cell>
          <cell r="GI1064">
            <v>0</v>
          </cell>
          <cell r="GJ1064">
            <v>0</v>
          </cell>
          <cell r="GK1064">
            <v>0</v>
          </cell>
          <cell r="GL1064">
            <v>0</v>
          </cell>
          <cell r="GM1064">
            <v>0</v>
          </cell>
          <cell r="GN1064">
            <v>0</v>
          </cell>
          <cell r="GO1064">
            <v>0</v>
          </cell>
          <cell r="GP1064">
            <v>0</v>
          </cell>
          <cell r="GQ1064">
            <v>0</v>
          </cell>
          <cell r="GR1064">
            <v>0</v>
          </cell>
          <cell r="GS1064">
            <v>0</v>
          </cell>
          <cell r="GT1064">
            <v>0</v>
          </cell>
          <cell r="GU1064">
            <v>0</v>
          </cell>
          <cell r="GV1064">
            <v>0</v>
          </cell>
          <cell r="GW1064">
            <v>0</v>
          </cell>
          <cell r="GX1064">
            <v>0</v>
          </cell>
          <cell r="GY1064">
            <v>0</v>
          </cell>
          <cell r="GZ1064">
            <v>0</v>
          </cell>
          <cell r="HA1064">
            <v>0</v>
          </cell>
          <cell r="HB1064">
            <v>0</v>
          </cell>
          <cell r="HC1064">
            <v>0</v>
          </cell>
          <cell r="HD1064">
            <v>0</v>
          </cell>
          <cell r="HE1064">
            <v>0</v>
          </cell>
          <cell r="HF1064">
            <v>0</v>
          </cell>
          <cell r="HG1064">
            <v>0</v>
          </cell>
          <cell r="HH1064">
            <v>0</v>
          </cell>
          <cell r="HI1064">
            <v>0</v>
          </cell>
          <cell r="HJ1064">
            <v>0</v>
          </cell>
          <cell r="HK1064">
            <v>0</v>
          </cell>
          <cell r="HL1064">
            <v>0</v>
          </cell>
          <cell r="HM1064">
            <v>0</v>
          </cell>
          <cell r="HN1064">
            <v>0</v>
          </cell>
          <cell r="HO1064">
            <v>0</v>
          </cell>
          <cell r="HP1064">
            <v>0</v>
          </cell>
          <cell r="HQ1064">
            <v>0</v>
          </cell>
          <cell r="HR1064">
            <v>0</v>
          </cell>
          <cell r="HS1064">
            <v>0</v>
          </cell>
          <cell r="HT1064">
            <v>0</v>
          </cell>
          <cell r="HU1064">
            <v>0</v>
          </cell>
          <cell r="HV1064">
            <v>0</v>
          </cell>
          <cell r="HW1064">
            <v>0</v>
          </cell>
          <cell r="HX1064">
            <v>0</v>
          </cell>
          <cell r="HY1064">
            <v>0</v>
          </cell>
          <cell r="HZ1064">
            <v>0</v>
          </cell>
          <cell r="IA1064">
            <v>0</v>
          </cell>
          <cell r="IB1064">
            <v>0</v>
          </cell>
          <cell r="IC1064">
            <v>0</v>
          </cell>
          <cell r="ID1064">
            <v>0</v>
          </cell>
          <cell r="IE1064">
            <v>0</v>
          </cell>
          <cell r="IF1064">
            <v>0</v>
          </cell>
          <cell r="IG1064">
            <v>0</v>
          </cell>
          <cell r="IH1064">
            <v>0</v>
          </cell>
          <cell r="II1064">
            <v>0</v>
          </cell>
          <cell r="IJ1064">
            <v>0</v>
          </cell>
          <cell r="IK1064">
            <v>0</v>
          </cell>
          <cell r="IL1064">
            <v>0</v>
          </cell>
          <cell r="IM1064">
            <v>0</v>
          </cell>
          <cell r="IN1064">
            <v>0</v>
          </cell>
          <cell r="IO1064">
            <v>0</v>
          </cell>
          <cell r="IP1064">
            <v>0</v>
          </cell>
          <cell r="IQ1064">
            <v>0</v>
          </cell>
          <cell r="IR1064">
            <v>0</v>
          </cell>
          <cell r="IS1064">
            <v>0</v>
          </cell>
          <cell r="IT1064">
            <v>0</v>
          </cell>
          <cell r="IU1064">
            <v>0</v>
          </cell>
          <cell r="IV1064">
            <v>0</v>
          </cell>
          <cell r="IW1064">
            <v>0</v>
          </cell>
          <cell r="IX1064">
            <v>0</v>
          </cell>
          <cell r="IY1064">
            <v>0</v>
          </cell>
          <cell r="IZ1064">
            <v>0</v>
          </cell>
          <cell r="JA1064">
            <v>0</v>
          </cell>
          <cell r="JB1064">
            <v>0</v>
          </cell>
          <cell r="JC1064">
            <v>0</v>
          </cell>
          <cell r="JD1064">
            <v>0</v>
          </cell>
          <cell r="JE1064">
            <v>0</v>
          </cell>
          <cell r="JF1064">
            <v>0</v>
          </cell>
          <cell r="JG1064">
            <v>0</v>
          </cell>
          <cell r="JH1064">
            <v>0</v>
          </cell>
          <cell r="JI1064">
            <v>0</v>
          </cell>
          <cell r="JJ1064">
            <v>0</v>
          </cell>
          <cell r="JK1064">
            <v>0</v>
          </cell>
          <cell r="JL1064">
            <v>0</v>
          </cell>
          <cell r="JM1064">
            <v>0</v>
          </cell>
          <cell r="JN1064">
            <v>0</v>
          </cell>
          <cell r="JO1064">
            <v>0</v>
          </cell>
          <cell r="JP1064">
            <v>0</v>
          </cell>
          <cell r="JQ1064">
            <v>0</v>
          </cell>
        </row>
        <row r="1065">
          <cell r="D1065" t="str">
            <v>PV_.QF.SOR._.qOR.CSP_Antelope_Creek_Solar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0</v>
          </cell>
          <cell r="BD1065">
            <v>0</v>
          </cell>
          <cell r="BE1065">
            <v>0</v>
          </cell>
          <cell r="BF1065">
            <v>0</v>
          </cell>
          <cell r="BG1065">
            <v>0</v>
          </cell>
          <cell r="BH1065">
            <v>0</v>
          </cell>
          <cell r="BI1065">
            <v>0</v>
          </cell>
          <cell r="BJ1065">
            <v>0</v>
          </cell>
          <cell r="BK1065">
            <v>0</v>
          </cell>
          <cell r="BL1065">
            <v>0</v>
          </cell>
          <cell r="BM1065">
            <v>0</v>
          </cell>
          <cell r="BN1065">
            <v>0</v>
          </cell>
          <cell r="BO1065">
            <v>0</v>
          </cell>
          <cell r="BP1065">
            <v>0</v>
          </cell>
          <cell r="BQ1065">
            <v>0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0</v>
          </cell>
          <cell r="BW1065">
            <v>0</v>
          </cell>
          <cell r="BX1065">
            <v>0</v>
          </cell>
          <cell r="BY1065">
            <v>0</v>
          </cell>
          <cell r="BZ1065">
            <v>0</v>
          </cell>
          <cell r="CA1065">
            <v>0</v>
          </cell>
          <cell r="CB1065">
            <v>0</v>
          </cell>
          <cell r="CC1065">
            <v>0</v>
          </cell>
          <cell r="CD1065">
            <v>0</v>
          </cell>
          <cell r="CE1065">
            <v>0</v>
          </cell>
          <cell r="CF1065">
            <v>0</v>
          </cell>
          <cell r="CG1065">
            <v>0</v>
          </cell>
          <cell r="CH1065">
            <v>0</v>
          </cell>
          <cell r="CI1065">
            <v>0</v>
          </cell>
          <cell r="CJ1065">
            <v>0</v>
          </cell>
          <cell r="CK1065">
            <v>0</v>
          </cell>
          <cell r="CL1065">
            <v>0</v>
          </cell>
          <cell r="CM1065">
            <v>0</v>
          </cell>
          <cell r="CN1065">
            <v>0</v>
          </cell>
          <cell r="CO1065">
            <v>0</v>
          </cell>
          <cell r="CP1065">
            <v>0</v>
          </cell>
          <cell r="CQ1065">
            <v>0</v>
          </cell>
          <cell r="CR1065">
            <v>0</v>
          </cell>
          <cell r="CS1065">
            <v>0</v>
          </cell>
          <cell r="CT1065">
            <v>0</v>
          </cell>
          <cell r="CU1065">
            <v>0</v>
          </cell>
          <cell r="CV1065">
            <v>0</v>
          </cell>
          <cell r="CW1065">
            <v>0</v>
          </cell>
          <cell r="CX1065">
            <v>0</v>
          </cell>
          <cell r="CY1065">
            <v>0</v>
          </cell>
          <cell r="CZ1065">
            <v>0</v>
          </cell>
          <cell r="DA1065">
            <v>0</v>
          </cell>
          <cell r="DB1065">
            <v>0</v>
          </cell>
          <cell r="DC1065">
            <v>0</v>
          </cell>
          <cell r="DD1065">
            <v>0</v>
          </cell>
          <cell r="DE1065">
            <v>0</v>
          </cell>
          <cell r="DF1065">
            <v>0</v>
          </cell>
          <cell r="DG1065">
            <v>0</v>
          </cell>
          <cell r="DH1065">
            <v>0</v>
          </cell>
          <cell r="DI1065">
            <v>0</v>
          </cell>
          <cell r="DJ1065">
            <v>0</v>
          </cell>
          <cell r="DK1065">
            <v>0</v>
          </cell>
          <cell r="DL1065">
            <v>0</v>
          </cell>
          <cell r="DM1065">
            <v>0</v>
          </cell>
          <cell r="DN1065">
            <v>0</v>
          </cell>
          <cell r="DO1065">
            <v>0</v>
          </cell>
          <cell r="DP1065">
            <v>0</v>
          </cell>
          <cell r="DQ1065">
            <v>0</v>
          </cell>
          <cell r="DR1065">
            <v>0</v>
          </cell>
          <cell r="DS1065">
            <v>0</v>
          </cell>
          <cell r="DT1065">
            <v>0</v>
          </cell>
          <cell r="DU1065">
            <v>0</v>
          </cell>
          <cell r="DV1065">
            <v>0</v>
          </cell>
          <cell r="DW1065">
            <v>0</v>
          </cell>
          <cell r="DX1065">
            <v>0</v>
          </cell>
          <cell r="DY1065">
            <v>0</v>
          </cell>
          <cell r="DZ1065">
            <v>0</v>
          </cell>
          <cell r="EA1065">
            <v>0</v>
          </cell>
          <cell r="EB1065">
            <v>0</v>
          </cell>
          <cell r="EC1065">
            <v>0</v>
          </cell>
          <cell r="ED1065">
            <v>0</v>
          </cell>
          <cell r="EE1065">
            <v>0</v>
          </cell>
          <cell r="EF1065">
            <v>0</v>
          </cell>
          <cell r="EG1065">
            <v>0</v>
          </cell>
          <cell r="EH1065">
            <v>0</v>
          </cell>
          <cell r="EI1065">
            <v>0</v>
          </cell>
          <cell r="EJ1065">
            <v>0</v>
          </cell>
          <cell r="EK1065">
            <v>0</v>
          </cell>
          <cell r="EL1065">
            <v>0</v>
          </cell>
          <cell r="EM1065">
            <v>0</v>
          </cell>
          <cell r="EN1065">
            <v>0</v>
          </cell>
          <cell r="EO1065">
            <v>0</v>
          </cell>
          <cell r="EP1065">
            <v>0</v>
          </cell>
          <cell r="EQ1065">
            <v>0</v>
          </cell>
          <cell r="ER1065">
            <v>0</v>
          </cell>
          <cell r="ES1065">
            <v>0</v>
          </cell>
          <cell r="ET1065">
            <v>0</v>
          </cell>
          <cell r="EU1065">
            <v>0</v>
          </cell>
          <cell r="EV1065">
            <v>0</v>
          </cell>
          <cell r="EW1065">
            <v>0</v>
          </cell>
          <cell r="EX1065">
            <v>0</v>
          </cell>
          <cell r="EY1065">
            <v>0</v>
          </cell>
          <cell r="EZ1065">
            <v>0</v>
          </cell>
          <cell r="FA1065">
            <v>0</v>
          </cell>
          <cell r="FB1065">
            <v>0</v>
          </cell>
          <cell r="FC1065">
            <v>0</v>
          </cell>
          <cell r="FD1065">
            <v>0</v>
          </cell>
          <cell r="FE1065">
            <v>0</v>
          </cell>
          <cell r="FF1065">
            <v>0</v>
          </cell>
          <cell r="FG1065">
            <v>0</v>
          </cell>
          <cell r="FH1065">
            <v>0</v>
          </cell>
          <cell r="FI1065">
            <v>0</v>
          </cell>
          <cell r="FJ1065">
            <v>0</v>
          </cell>
          <cell r="FK1065">
            <v>0</v>
          </cell>
          <cell r="FL1065">
            <v>0</v>
          </cell>
          <cell r="FM1065">
            <v>0</v>
          </cell>
          <cell r="FN1065">
            <v>0</v>
          </cell>
          <cell r="FO1065">
            <v>0</v>
          </cell>
          <cell r="FP1065">
            <v>0</v>
          </cell>
          <cell r="FQ1065">
            <v>0</v>
          </cell>
          <cell r="FR1065">
            <v>0</v>
          </cell>
          <cell r="FS1065">
            <v>0</v>
          </cell>
          <cell r="FT1065">
            <v>0</v>
          </cell>
          <cell r="FU1065">
            <v>0</v>
          </cell>
          <cell r="FV1065">
            <v>0</v>
          </cell>
          <cell r="FW1065">
            <v>0</v>
          </cell>
          <cell r="FX1065">
            <v>0</v>
          </cell>
          <cell r="FY1065">
            <v>0</v>
          </cell>
          <cell r="FZ1065">
            <v>0</v>
          </cell>
          <cell r="GA1065">
            <v>0</v>
          </cell>
          <cell r="GB1065">
            <v>0</v>
          </cell>
          <cell r="GC1065">
            <v>0</v>
          </cell>
          <cell r="GD1065">
            <v>0</v>
          </cell>
          <cell r="GE1065">
            <v>0</v>
          </cell>
          <cell r="GF1065">
            <v>0</v>
          </cell>
          <cell r="GG1065">
            <v>0</v>
          </cell>
          <cell r="GH1065">
            <v>0</v>
          </cell>
          <cell r="GI1065">
            <v>0</v>
          </cell>
          <cell r="GJ1065">
            <v>0</v>
          </cell>
          <cell r="GK1065">
            <v>0</v>
          </cell>
          <cell r="GL1065">
            <v>0</v>
          </cell>
          <cell r="GM1065">
            <v>0</v>
          </cell>
          <cell r="GN1065">
            <v>0</v>
          </cell>
          <cell r="GO1065">
            <v>0</v>
          </cell>
          <cell r="GP1065">
            <v>0</v>
          </cell>
          <cell r="GQ1065">
            <v>0</v>
          </cell>
          <cell r="GR1065">
            <v>0</v>
          </cell>
          <cell r="GS1065">
            <v>0</v>
          </cell>
          <cell r="GT1065">
            <v>0</v>
          </cell>
          <cell r="GU1065">
            <v>0</v>
          </cell>
          <cell r="GV1065">
            <v>0</v>
          </cell>
          <cell r="GW1065">
            <v>0</v>
          </cell>
          <cell r="GX1065">
            <v>0</v>
          </cell>
          <cell r="GY1065">
            <v>0</v>
          </cell>
          <cell r="GZ1065">
            <v>0</v>
          </cell>
          <cell r="HA1065">
            <v>0</v>
          </cell>
          <cell r="HB1065">
            <v>0</v>
          </cell>
          <cell r="HC1065">
            <v>0</v>
          </cell>
          <cell r="HD1065">
            <v>0</v>
          </cell>
          <cell r="HE1065">
            <v>0</v>
          </cell>
          <cell r="HF1065">
            <v>0</v>
          </cell>
          <cell r="HG1065">
            <v>0</v>
          </cell>
          <cell r="HH1065">
            <v>0</v>
          </cell>
          <cell r="HI1065">
            <v>0</v>
          </cell>
          <cell r="HJ1065">
            <v>0</v>
          </cell>
          <cell r="HK1065">
            <v>0</v>
          </cell>
          <cell r="HL1065">
            <v>0</v>
          </cell>
          <cell r="HM1065">
            <v>0</v>
          </cell>
          <cell r="HN1065">
            <v>0</v>
          </cell>
          <cell r="HO1065">
            <v>0</v>
          </cell>
          <cell r="HP1065">
            <v>0</v>
          </cell>
          <cell r="HQ1065">
            <v>0</v>
          </cell>
          <cell r="HR1065">
            <v>0</v>
          </cell>
          <cell r="HS1065">
            <v>0</v>
          </cell>
          <cell r="HT1065">
            <v>0</v>
          </cell>
          <cell r="HU1065">
            <v>0</v>
          </cell>
          <cell r="HV1065">
            <v>0</v>
          </cell>
          <cell r="HW1065">
            <v>0</v>
          </cell>
          <cell r="HX1065">
            <v>0</v>
          </cell>
          <cell r="HY1065">
            <v>0</v>
          </cell>
          <cell r="HZ1065">
            <v>0</v>
          </cell>
          <cell r="IA1065">
            <v>0</v>
          </cell>
          <cell r="IB1065">
            <v>0</v>
          </cell>
          <cell r="IC1065">
            <v>0</v>
          </cell>
          <cell r="ID1065">
            <v>0</v>
          </cell>
          <cell r="IE1065">
            <v>0</v>
          </cell>
          <cell r="IF1065">
            <v>0</v>
          </cell>
          <cell r="IG1065">
            <v>0</v>
          </cell>
          <cell r="IH1065">
            <v>0</v>
          </cell>
          <cell r="II1065">
            <v>0</v>
          </cell>
          <cell r="IJ1065">
            <v>0</v>
          </cell>
          <cell r="IK1065">
            <v>0</v>
          </cell>
          <cell r="IL1065">
            <v>0</v>
          </cell>
          <cell r="IM1065">
            <v>0</v>
          </cell>
          <cell r="IN1065">
            <v>0</v>
          </cell>
          <cell r="IO1065">
            <v>0</v>
          </cell>
          <cell r="IP1065">
            <v>0</v>
          </cell>
          <cell r="IQ1065">
            <v>0</v>
          </cell>
          <cell r="IR1065">
            <v>0</v>
          </cell>
          <cell r="IS1065">
            <v>0</v>
          </cell>
          <cell r="IT1065">
            <v>0</v>
          </cell>
          <cell r="IU1065">
            <v>0</v>
          </cell>
          <cell r="IV1065">
            <v>0</v>
          </cell>
          <cell r="IW1065">
            <v>0</v>
          </cell>
          <cell r="IX1065">
            <v>0</v>
          </cell>
          <cell r="IY1065">
            <v>0</v>
          </cell>
          <cell r="IZ1065">
            <v>0</v>
          </cell>
          <cell r="JA1065">
            <v>0</v>
          </cell>
          <cell r="JB1065">
            <v>0</v>
          </cell>
          <cell r="JC1065">
            <v>0</v>
          </cell>
          <cell r="JD1065">
            <v>0</v>
          </cell>
          <cell r="JE1065">
            <v>0</v>
          </cell>
          <cell r="JF1065">
            <v>0</v>
          </cell>
          <cell r="JG1065">
            <v>0</v>
          </cell>
          <cell r="JH1065">
            <v>0</v>
          </cell>
          <cell r="JI1065">
            <v>0</v>
          </cell>
          <cell r="JJ1065">
            <v>0</v>
          </cell>
          <cell r="JK1065">
            <v>0</v>
          </cell>
          <cell r="JL1065">
            <v>0</v>
          </cell>
          <cell r="JM1065">
            <v>0</v>
          </cell>
          <cell r="JN1065">
            <v>0</v>
          </cell>
          <cell r="JO1065">
            <v>0</v>
          </cell>
          <cell r="JP1065">
            <v>0</v>
          </cell>
          <cell r="JQ1065">
            <v>0</v>
          </cell>
        </row>
        <row r="1066">
          <cell r="D1066" t="str">
            <v>PV_.QF.SOR._.qOR.CSP_Blackwell_Creek_Solar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0</v>
          </cell>
          <cell r="BD1066">
            <v>0</v>
          </cell>
          <cell r="BE1066">
            <v>0</v>
          </cell>
          <cell r="BF1066">
            <v>0</v>
          </cell>
          <cell r="BG1066">
            <v>0</v>
          </cell>
          <cell r="BH1066">
            <v>0</v>
          </cell>
          <cell r="BI1066">
            <v>0</v>
          </cell>
          <cell r="BJ1066">
            <v>0</v>
          </cell>
          <cell r="BK1066">
            <v>0</v>
          </cell>
          <cell r="BL1066">
            <v>0</v>
          </cell>
          <cell r="BM1066">
            <v>0</v>
          </cell>
          <cell r="BN1066">
            <v>0</v>
          </cell>
          <cell r="BO1066">
            <v>0</v>
          </cell>
          <cell r="BP1066">
            <v>0</v>
          </cell>
          <cell r="BQ1066">
            <v>0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0</v>
          </cell>
          <cell r="BW1066">
            <v>0</v>
          </cell>
          <cell r="BX1066">
            <v>0</v>
          </cell>
          <cell r="BY1066">
            <v>0</v>
          </cell>
          <cell r="BZ1066">
            <v>0</v>
          </cell>
          <cell r="CA1066">
            <v>0</v>
          </cell>
          <cell r="CB1066">
            <v>0</v>
          </cell>
          <cell r="CC1066">
            <v>0</v>
          </cell>
          <cell r="CD1066">
            <v>0</v>
          </cell>
          <cell r="CE1066">
            <v>0</v>
          </cell>
          <cell r="CF1066">
            <v>0</v>
          </cell>
          <cell r="CG1066">
            <v>0</v>
          </cell>
          <cell r="CH1066">
            <v>0</v>
          </cell>
          <cell r="CI1066">
            <v>0</v>
          </cell>
          <cell r="CJ1066">
            <v>0</v>
          </cell>
          <cell r="CK1066">
            <v>0</v>
          </cell>
          <cell r="CL1066">
            <v>0</v>
          </cell>
          <cell r="CM1066">
            <v>0</v>
          </cell>
          <cell r="CN1066">
            <v>0</v>
          </cell>
          <cell r="CO1066">
            <v>0</v>
          </cell>
          <cell r="CP1066">
            <v>0</v>
          </cell>
          <cell r="CQ1066">
            <v>0</v>
          </cell>
          <cell r="CR1066">
            <v>0</v>
          </cell>
          <cell r="CS1066">
            <v>0</v>
          </cell>
          <cell r="CT1066">
            <v>0</v>
          </cell>
          <cell r="CU1066">
            <v>0</v>
          </cell>
          <cell r="CV1066">
            <v>0</v>
          </cell>
          <cell r="CW1066">
            <v>0</v>
          </cell>
          <cell r="CX1066">
            <v>0</v>
          </cell>
          <cell r="CY1066">
            <v>0</v>
          </cell>
          <cell r="CZ1066">
            <v>0</v>
          </cell>
          <cell r="DA1066">
            <v>0</v>
          </cell>
          <cell r="DB1066">
            <v>0</v>
          </cell>
          <cell r="DC1066">
            <v>0</v>
          </cell>
          <cell r="DD1066">
            <v>0</v>
          </cell>
          <cell r="DE1066">
            <v>0</v>
          </cell>
          <cell r="DF1066">
            <v>0</v>
          </cell>
          <cell r="DG1066">
            <v>0</v>
          </cell>
          <cell r="DH1066">
            <v>0</v>
          </cell>
          <cell r="DI1066">
            <v>0</v>
          </cell>
          <cell r="DJ1066">
            <v>0</v>
          </cell>
          <cell r="DK1066">
            <v>0</v>
          </cell>
          <cell r="DL1066">
            <v>0</v>
          </cell>
          <cell r="DM1066">
            <v>0</v>
          </cell>
          <cell r="DN1066">
            <v>0</v>
          </cell>
          <cell r="DO1066">
            <v>0</v>
          </cell>
          <cell r="DP1066">
            <v>0</v>
          </cell>
          <cell r="DQ1066">
            <v>0</v>
          </cell>
          <cell r="DR1066">
            <v>0</v>
          </cell>
          <cell r="DS1066">
            <v>0</v>
          </cell>
          <cell r="DT1066">
            <v>0</v>
          </cell>
          <cell r="DU1066">
            <v>0</v>
          </cell>
          <cell r="DV1066">
            <v>0</v>
          </cell>
          <cell r="DW1066">
            <v>0</v>
          </cell>
          <cell r="DX1066">
            <v>0</v>
          </cell>
          <cell r="DY1066">
            <v>0</v>
          </cell>
          <cell r="DZ1066">
            <v>0</v>
          </cell>
          <cell r="EA1066">
            <v>0</v>
          </cell>
          <cell r="EB1066">
            <v>0</v>
          </cell>
          <cell r="EC1066">
            <v>0</v>
          </cell>
          <cell r="ED1066">
            <v>0</v>
          </cell>
          <cell r="EE1066">
            <v>0</v>
          </cell>
          <cell r="EF1066">
            <v>0</v>
          </cell>
          <cell r="EG1066">
            <v>0</v>
          </cell>
          <cell r="EH1066">
            <v>0</v>
          </cell>
          <cell r="EI1066">
            <v>0</v>
          </cell>
          <cell r="EJ1066">
            <v>0</v>
          </cell>
          <cell r="EK1066">
            <v>0</v>
          </cell>
          <cell r="EL1066">
            <v>0</v>
          </cell>
          <cell r="EM1066">
            <v>0</v>
          </cell>
          <cell r="EN1066">
            <v>0</v>
          </cell>
          <cell r="EO1066">
            <v>0</v>
          </cell>
          <cell r="EP1066">
            <v>0</v>
          </cell>
          <cell r="EQ1066">
            <v>0</v>
          </cell>
          <cell r="ER1066">
            <v>0</v>
          </cell>
          <cell r="ES1066">
            <v>0</v>
          </cell>
          <cell r="ET1066">
            <v>0</v>
          </cell>
          <cell r="EU1066">
            <v>0</v>
          </cell>
          <cell r="EV1066">
            <v>0</v>
          </cell>
          <cell r="EW1066">
            <v>0</v>
          </cell>
          <cell r="EX1066">
            <v>0</v>
          </cell>
          <cell r="EY1066">
            <v>0</v>
          </cell>
          <cell r="EZ1066">
            <v>0</v>
          </cell>
          <cell r="FA1066">
            <v>0</v>
          </cell>
          <cell r="FB1066">
            <v>0</v>
          </cell>
          <cell r="FC1066">
            <v>0</v>
          </cell>
          <cell r="FD1066">
            <v>0</v>
          </cell>
          <cell r="FE1066">
            <v>0</v>
          </cell>
          <cell r="FF1066">
            <v>0</v>
          </cell>
          <cell r="FG1066">
            <v>0</v>
          </cell>
          <cell r="FH1066">
            <v>0</v>
          </cell>
          <cell r="FI1066">
            <v>0</v>
          </cell>
          <cell r="FJ1066">
            <v>0</v>
          </cell>
          <cell r="FK1066">
            <v>0</v>
          </cell>
          <cell r="FL1066">
            <v>0</v>
          </cell>
          <cell r="FM1066">
            <v>0</v>
          </cell>
          <cell r="FN1066">
            <v>0</v>
          </cell>
          <cell r="FO1066">
            <v>0</v>
          </cell>
          <cell r="FP1066">
            <v>0</v>
          </cell>
          <cell r="FQ1066">
            <v>0</v>
          </cell>
          <cell r="FR1066">
            <v>0</v>
          </cell>
          <cell r="FS1066">
            <v>0</v>
          </cell>
          <cell r="FT1066">
            <v>0</v>
          </cell>
          <cell r="FU1066">
            <v>0</v>
          </cell>
          <cell r="FV1066">
            <v>0</v>
          </cell>
          <cell r="FW1066">
            <v>0</v>
          </cell>
          <cell r="FX1066">
            <v>0</v>
          </cell>
          <cell r="FY1066">
            <v>0</v>
          </cell>
          <cell r="FZ1066">
            <v>0</v>
          </cell>
          <cell r="GA1066">
            <v>0</v>
          </cell>
          <cell r="GB1066">
            <v>0</v>
          </cell>
          <cell r="GC1066">
            <v>0</v>
          </cell>
          <cell r="GD1066">
            <v>0</v>
          </cell>
          <cell r="GE1066">
            <v>0</v>
          </cell>
          <cell r="GF1066">
            <v>0</v>
          </cell>
          <cell r="GG1066">
            <v>0</v>
          </cell>
          <cell r="GH1066">
            <v>0</v>
          </cell>
          <cell r="GI1066">
            <v>0</v>
          </cell>
          <cell r="GJ1066">
            <v>0</v>
          </cell>
          <cell r="GK1066">
            <v>0</v>
          </cell>
          <cell r="GL1066">
            <v>0</v>
          </cell>
          <cell r="GM1066">
            <v>0</v>
          </cell>
          <cell r="GN1066">
            <v>0</v>
          </cell>
          <cell r="GO1066">
            <v>0</v>
          </cell>
          <cell r="GP1066">
            <v>0</v>
          </cell>
          <cell r="GQ1066">
            <v>0</v>
          </cell>
          <cell r="GR1066">
            <v>0</v>
          </cell>
          <cell r="GS1066">
            <v>0</v>
          </cell>
          <cell r="GT1066">
            <v>0</v>
          </cell>
          <cell r="GU1066">
            <v>0</v>
          </cell>
          <cell r="GV1066">
            <v>0</v>
          </cell>
          <cell r="GW1066">
            <v>0</v>
          </cell>
          <cell r="GX1066">
            <v>0</v>
          </cell>
          <cell r="GY1066">
            <v>0</v>
          </cell>
          <cell r="GZ1066">
            <v>0</v>
          </cell>
          <cell r="HA1066">
            <v>0</v>
          </cell>
          <cell r="HB1066">
            <v>0</v>
          </cell>
          <cell r="HC1066">
            <v>0</v>
          </cell>
          <cell r="HD1066">
            <v>0</v>
          </cell>
          <cell r="HE1066">
            <v>0</v>
          </cell>
          <cell r="HF1066">
            <v>0</v>
          </cell>
          <cell r="HG1066">
            <v>0</v>
          </cell>
          <cell r="HH1066">
            <v>0</v>
          </cell>
          <cell r="HI1066">
            <v>0</v>
          </cell>
          <cell r="HJ1066">
            <v>0</v>
          </cell>
          <cell r="HK1066">
            <v>0</v>
          </cell>
          <cell r="HL1066">
            <v>0</v>
          </cell>
          <cell r="HM1066">
            <v>0</v>
          </cell>
          <cell r="HN1066">
            <v>0</v>
          </cell>
          <cell r="HO1066">
            <v>0</v>
          </cell>
          <cell r="HP1066">
            <v>0</v>
          </cell>
          <cell r="HQ1066">
            <v>0</v>
          </cell>
          <cell r="HR1066">
            <v>0</v>
          </cell>
          <cell r="HS1066">
            <v>0</v>
          </cell>
          <cell r="HT1066">
            <v>0</v>
          </cell>
          <cell r="HU1066">
            <v>0</v>
          </cell>
          <cell r="HV1066">
            <v>0</v>
          </cell>
          <cell r="HW1066">
            <v>0</v>
          </cell>
          <cell r="HX1066">
            <v>0</v>
          </cell>
          <cell r="HY1066">
            <v>0</v>
          </cell>
          <cell r="HZ1066">
            <v>0</v>
          </cell>
          <cell r="IA1066">
            <v>0</v>
          </cell>
          <cell r="IB1066">
            <v>0</v>
          </cell>
          <cell r="IC1066">
            <v>0</v>
          </cell>
          <cell r="ID1066">
            <v>0</v>
          </cell>
          <cell r="IE1066">
            <v>0</v>
          </cell>
          <cell r="IF1066">
            <v>0</v>
          </cell>
          <cell r="IG1066">
            <v>0</v>
          </cell>
          <cell r="IH1066">
            <v>0</v>
          </cell>
          <cell r="II1066">
            <v>0</v>
          </cell>
          <cell r="IJ1066">
            <v>0</v>
          </cell>
          <cell r="IK1066">
            <v>0</v>
          </cell>
          <cell r="IL1066">
            <v>0</v>
          </cell>
          <cell r="IM1066">
            <v>0</v>
          </cell>
          <cell r="IN1066">
            <v>0</v>
          </cell>
          <cell r="IO1066">
            <v>0</v>
          </cell>
          <cell r="IP1066">
            <v>0</v>
          </cell>
          <cell r="IQ1066">
            <v>0</v>
          </cell>
          <cell r="IR1066">
            <v>0</v>
          </cell>
          <cell r="IS1066">
            <v>0</v>
          </cell>
          <cell r="IT1066">
            <v>0</v>
          </cell>
          <cell r="IU1066">
            <v>0</v>
          </cell>
          <cell r="IV1066">
            <v>0</v>
          </cell>
          <cell r="IW1066">
            <v>0</v>
          </cell>
          <cell r="IX1066">
            <v>0</v>
          </cell>
          <cell r="IY1066">
            <v>0</v>
          </cell>
          <cell r="IZ1066">
            <v>0</v>
          </cell>
          <cell r="JA1066">
            <v>0</v>
          </cell>
          <cell r="JB1066">
            <v>0</v>
          </cell>
          <cell r="JC1066">
            <v>0</v>
          </cell>
          <cell r="JD1066">
            <v>0</v>
          </cell>
          <cell r="JE1066">
            <v>0</v>
          </cell>
          <cell r="JF1066">
            <v>0</v>
          </cell>
          <cell r="JG1066">
            <v>0</v>
          </cell>
          <cell r="JH1066">
            <v>0</v>
          </cell>
          <cell r="JI1066">
            <v>0</v>
          </cell>
          <cell r="JJ1066">
            <v>0</v>
          </cell>
          <cell r="JK1066">
            <v>0</v>
          </cell>
          <cell r="JL1066">
            <v>0</v>
          </cell>
          <cell r="JM1066">
            <v>0</v>
          </cell>
          <cell r="JN1066">
            <v>0</v>
          </cell>
          <cell r="JO1066">
            <v>0</v>
          </cell>
          <cell r="JP1066">
            <v>0</v>
          </cell>
          <cell r="JQ1066">
            <v>0</v>
          </cell>
        </row>
        <row r="1067">
          <cell r="D1067" t="str">
            <v>PV_.QF.SOR._.qOR.CSP_Canyonville_Solar_1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0</v>
          </cell>
          <cell r="BD1067">
            <v>0</v>
          </cell>
          <cell r="BE1067">
            <v>0</v>
          </cell>
          <cell r="BF1067">
            <v>0</v>
          </cell>
          <cell r="BG1067">
            <v>0</v>
          </cell>
          <cell r="BH1067">
            <v>0</v>
          </cell>
          <cell r="BI1067">
            <v>0</v>
          </cell>
          <cell r="BJ1067">
            <v>0</v>
          </cell>
          <cell r="BK1067">
            <v>0</v>
          </cell>
          <cell r="BL1067">
            <v>0</v>
          </cell>
          <cell r="BM1067">
            <v>0</v>
          </cell>
          <cell r="BN1067">
            <v>0</v>
          </cell>
          <cell r="BO1067">
            <v>0</v>
          </cell>
          <cell r="BP1067">
            <v>0</v>
          </cell>
          <cell r="BQ1067">
            <v>0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0</v>
          </cell>
          <cell r="BW1067">
            <v>0</v>
          </cell>
          <cell r="BX1067">
            <v>0</v>
          </cell>
          <cell r="BY1067">
            <v>0</v>
          </cell>
          <cell r="BZ1067">
            <v>0</v>
          </cell>
          <cell r="CA1067">
            <v>0</v>
          </cell>
          <cell r="CB1067">
            <v>0</v>
          </cell>
          <cell r="CC1067">
            <v>0</v>
          </cell>
          <cell r="CD1067">
            <v>0</v>
          </cell>
          <cell r="CE1067">
            <v>0</v>
          </cell>
          <cell r="CF1067">
            <v>0</v>
          </cell>
          <cell r="CG1067">
            <v>0</v>
          </cell>
          <cell r="CH1067">
            <v>0</v>
          </cell>
          <cell r="CI1067">
            <v>0</v>
          </cell>
          <cell r="CJ1067">
            <v>0</v>
          </cell>
          <cell r="CK1067">
            <v>0</v>
          </cell>
          <cell r="CL1067">
            <v>0</v>
          </cell>
          <cell r="CM1067">
            <v>0</v>
          </cell>
          <cell r="CN1067">
            <v>0</v>
          </cell>
          <cell r="CO1067">
            <v>0</v>
          </cell>
          <cell r="CP1067">
            <v>0</v>
          </cell>
          <cell r="CQ1067">
            <v>0</v>
          </cell>
          <cell r="CR1067">
            <v>0</v>
          </cell>
          <cell r="CS1067">
            <v>0</v>
          </cell>
          <cell r="CT1067">
            <v>0</v>
          </cell>
          <cell r="CU1067">
            <v>0</v>
          </cell>
          <cell r="CV1067">
            <v>0</v>
          </cell>
          <cell r="CW1067">
            <v>0</v>
          </cell>
          <cell r="CX1067">
            <v>0</v>
          </cell>
          <cell r="CY1067">
            <v>0</v>
          </cell>
          <cell r="CZ1067">
            <v>0</v>
          </cell>
          <cell r="DA1067">
            <v>0</v>
          </cell>
          <cell r="DB1067">
            <v>0</v>
          </cell>
          <cell r="DC1067">
            <v>0</v>
          </cell>
          <cell r="DD1067">
            <v>0</v>
          </cell>
          <cell r="DE1067">
            <v>0</v>
          </cell>
          <cell r="DF1067">
            <v>0</v>
          </cell>
          <cell r="DG1067">
            <v>0</v>
          </cell>
          <cell r="DH1067">
            <v>0</v>
          </cell>
          <cell r="DI1067">
            <v>0</v>
          </cell>
          <cell r="DJ1067">
            <v>0</v>
          </cell>
          <cell r="DK1067">
            <v>0</v>
          </cell>
          <cell r="DL1067">
            <v>0</v>
          </cell>
          <cell r="DM1067">
            <v>0</v>
          </cell>
          <cell r="DN1067">
            <v>0</v>
          </cell>
          <cell r="DO1067">
            <v>0</v>
          </cell>
          <cell r="DP1067">
            <v>0</v>
          </cell>
          <cell r="DQ1067">
            <v>0</v>
          </cell>
          <cell r="DR1067">
            <v>0</v>
          </cell>
          <cell r="DS1067">
            <v>0</v>
          </cell>
          <cell r="DT1067">
            <v>0</v>
          </cell>
          <cell r="DU1067">
            <v>0</v>
          </cell>
          <cell r="DV1067">
            <v>0</v>
          </cell>
          <cell r="DW1067">
            <v>0</v>
          </cell>
          <cell r="DX1067">
            <v>0</v>
          </cell>
          <cell r="DY1067">
            <v>0</v>
          </cell>
          <cell r="DZ1067">
            <v>0</v>
          </cell>
          <cell r="EA1067">
            <v>0</v>
          </cell>
          <cell r="EB1067">
            <v>0</v>
          </cell>
          <cell r="EC1067">
            <v>0</v>
          </cell>
          <cell r="ED1067">
            <v>0</v>
          </cell>
          <cell r="EE1067">
            <v>0</v>
          </cell>
          <cell r="EF1067">
            <v>0</v>
          </cell>
          <cell r="EG1067">
            <v>0</v>
          </cell>
          <cell r="EH1067">
            <v>0</v>
          </cell>
          <cell r="EI1067">
            <v>0</v>
          </cell>
          <cell r="EJ1067">
            <v>0</v>
          </cell>
          <cell r="EK1067">
            <v>0</v>
          </cell>
          <cell r="EL1067">
            <v>0</v>
          </cell>
          <cell r="EM1067">
            <v>0</v>
          </cell>
          <cell r="EN1067">
            <v>0</v>
          </cell>
          <cell r="EO1067">
            <v>0</v>
          </cell>
          <cell r="EP1067">
            <v>0</v>
          </cell>
          <cell r="EQ1067">
            <v>0</v>
          </cell>
          <cell r="ER1067">
            <v>0</v>
          </cell>
          <cell r="ES1067">
            <v>0</v>
          </cell>
          <cell r="ET1067">
            <v>0</v>
          </cell>
          <cell r="EU1067">
            <v>0</v>
          </cell>
          <cell r="EV1067">
            <v>0</v>
          </cell>
          <cell r="EW1067">
            <v>0</v>
          </cell>
          <cell r="EX1067">
            <v>0</v>
          </cell>
          <cell r="EY1067">
            <v>0</v>
          </cell>
          <cell r="EZ1067">
            <v>0</v>
          </cell>
          <cell r="FA1067">
            <v>0</v>
          </cell>
          <cell r="FB1067">
            <v>0</v>
          </cell>
          <cell r="FC1067">
            <v>0</v>
          </cell>
          <cell r="FD1067">
            <v>0</v>
          </cell>
          <cell r="FE1067">
            <v>0</v>
          </cell>
          <cell r="FF1067">
            <v>0</v>
          </cell>
          <cell r="FG1067">
            <v>0</v>
          </cell>
          <cell r="FH1067">
            <v>0</v>
          </cell>
          <cell r="FI1067">
            <v>0</v>
          </cell>
          <cell r="FJ1067">
            <v>0</v>
          </cell>
          <cell r="FK1067">
            <v>0</v>
          </cell>
          <cell r="FL1067">
            <v>0</v>
          </cell>
          <cell r="FM1067">
            <v>0</v>
          </cell>
          <cell r="FN1067">
            <v>0</v>
          </cell>
          <cell r="FO1067">
            <v>0</v>
          </cell>
          <cell r="FP1067">
            <v>0</v>
          </cell>
          <cell r="FQ1067">
            <v>0</v>
          </cell>
          <cell r="FR1067">
            <v>0</v>
          </cell>
          <cell r="FS1067">
            <v>0</v>
          </cell>
          <cell r="FT1067">
            <v>0</v>
          </cell>
          <cell r="FU1067">
            <v>0</v>
          </cell>
          <cell r="FV1067">
            <v>0</v>
          </cell>
          <cell r="FW1067">
            <v>0</v>
          </cell>
          <cell r="FX1067">
            <v>0</v>
          </cell>
          <cell r="FY1067">
            <v>0</v>
          </cell>
          <cell r="FZ1067">
            <v>0</v>
          </cell>
          <cell r="GA1067">
            <v>0</v>
          </cell>
          <cell r="GB1067">
            <v>0</v>
          </cell>
          <cell r="GC1067">
            <v>0</v>
          </cell>
          <cell r="GD1067">
            <v>0</v>
          </cell>
          <cell r="GE1067">
            <v>0</v>
          </cell>
          <cell r="GF1067">
            <v>0</v>
          </cell>
          <cell r="GG1067">
            <v>0</v>
          </cell>
          <cell r="GH1067">
            <v>0</v>
          </cell>
          <cell r="GI1067">
            <v>0</v>
          </cell>
          <cell r="GJ1067">
            <v>0</v>
          </cell>
          <cell r="GK1067">
            <v>0</v>
          </cell>
          <cell r="GL1067">
            <v>0</v>
          </cell>
          <cell r="GM1067">
            <v>0</v>
          </cell>
          <cell r="GN1067">
            <v>0</v>
          </cell>
          <cell r="GO1067">
            <v>0</v>
          </cell>
          <cell r="GP1067">
            <v>0</v>
          </cell>
          <cell r="GQ1067">
            <v>0</v>
          </cell>
          <cell r="GR1067">
            <v>0</v>
          </cell>
          <cell r="GS1067">
            <v>0</v>
          </cell>
          <cell r="GT1067">
            <v>0</v>
          </cell>
          <cell r="GU1067">
            <v>0</v>
          </cell>
          <cell r="GV1067">
            <v>0</v>
          </cell>
          <cell r="GW1067">
            <v>0</v>
          </cell>
          <cell r="GX1067">
            <v>0</v>
          </cell>
          <cell r="GY1067">
            <v>0</v>
          </cell>
          <cell r="GZ1067">
            <v>0</v>
          </cell>
          <cell r="HA1067">
            <v>0</v>
          </cell>
          <cell r="HB1067">
            <v>0</v>
          </cell>
          <cell r="HC1067">
            <v>0</v>
          </cell>
          <cell r="HD1067">
            <v>0</v>
          </cell>
          <cell r="HE1067">
            <v>0</v>
          </cell>
          <cell r="HF1067">
            <v>0</v>
          </cell>
          <cell r="HG1067">
            <v>0</v>
          </cell>
          <cell r="HH1067">
            <v>0</v>
          </cell>
          <cell r="HI1067">
            <v>0</v>
          </cell>
          <cell r="HJ1067">
            <v>0</v>
          </cell>
          <cell r="HK1067">
            <v>0</v>
          </cell>
          <cell r="HL1067">
            <v>0</v>
          </cell>
          <cell r="HM1067">
            <v>0</v>
          </cell>
          <cell r="HN1067">
            <v>0</v>
          </cell>
          <cell r="HO1067">
            <v>0</v>
          </cell>
          <cell r="HP1067">
            <v>0</v>
          </cell>
          <cell r="HQ1067">
            <v>0</v>
          </cell>
          <cell r="HR1067">
            <v>0</v>
          </cell>
          <cell r="HS1067">
            <v>0</v>
          </cell>
          <cell r="HT1067">
            <v>0</v>
          </cell>
          <cell r="HU1067">
            <v>0</v>
          </cell>
          <cell r="HV1067">
            <v>0</v>
          </cell>
          <cell r="HW1067">
            <v>0</v>
          </cell>
          <cell r="HX1067">
            <v>0</v>
          </cell>
          <cell r="HY1067">
            <v>0</v>
          </cell>
          <cell r="HZ1067">
            <v>0</v>
          </cell>
          <cell r="IA1067">
            <v>0</v>
          </cell>
          <cell r="IB1067">
            <v>0</v>
          </cell>
          <cell r="IC1067">
            <v>0</v>
          </cell>
          <cell r="ID1067">
            <v>0</v>
          </cell>
          <cell r="IE1067">
            <v>0</v>
          </cell>
          <cell r="IF1067">
            <v>0</v>
          </cell>
          <cell r="IG1067">
            <v>0</v>
          </cell>
          <cell r="IH1067">
            <v>0</v>
          </cell>
          <cell r="II1067">
            <v>0</v>
          </cell>
          <cell r="IJ1067">
            <v>0</v>
          </cell>
          <cell r="IK1067">
            <v>0</v>
          </cell>
          <cell r="IL1067">
            <v>0</v>
          </cell>
          <cell r="IM1067">
            <v>0</v>
          </cell>
          <cell r="IN1067">
            <v>0</v>
          </cell>
          <cell r="IO1067">
            <v>0</v>
          </cell>
          <cell r="IP1067">
            <v>0</v>
          </cell>
          <cell r="IQ1067">
            <v>0</v>
          </cell>
          <cell r="IR1067">
            <v>0</v>
          </cell>
          <cell r="IS1067">
            <v>0</v>
          </cell>
          <cell r="IT1067">
            <v>0</v>
          </cell>
          <cell r="IU1067">
            <v>0</v>
          </cell>
          <cell r="IV1067">
            <v>0</v>
          </cell>
          <cell r="IW1067">
            <v>0</v>
          </cell>
          <cell r="IX1067">
            <v>0</v>
          </cell>
          <cell r="IY1067">
            <v>0</v>
          </cell>
          <cell r="IZ1067">
            <v>0</v>
          </cell>
          <cell r="JA1067">
            <v>0</v>
          </cell>
          <cell r="JB1067">
            <v>0</v>
          </cell>
          <cell r="JC1067">
            <v>0</v>
          </cell>
          <cell r="JD1067">
            <v>0</v>
          </cell>
          <cell r="JE1067">
            <v>0</v>
          </cell>
          <cell r="JF1067">
            <v>0</v>
          </cell>
          <cell r="JG1067">
            <v>0</v>
          </cell>
          <cell r="JH1067">
            <v>0</v>
          </cell>
          <cell r="JI1067">
            <v>0</v>
          </cell>
          <cell r="JJ1067">
            <v>0</v>
          </cell>
          <cell r="JK1067">
            <v>0</v>
          </cell>
          <cell r="JL1067">
            <v>0</v>
          </cell>
          <cell r="JM1067">
            <v>0</v>
          </cell>
          <cell r="JN1067">
            <v>0</v>
          </cell>
          <cell r="JO1067">
            <v>0</v>
          </cell>
          <cell r="JP1067">
            <v>0</v>
          </cell>
          <cell r="JQ1067">
            <v>0</v>
          </cell>
        </row>
        <row r="1068">
          <cell r="D1068" t="str">
            <v>PV_.QF.SOR._.qOR.CSP_Canyonville_Solar_2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0</v>
          </cell>
          <cell r="BD1068">
            <v>0</v>
          </cell>
          <cell r="BE1068">
            <v>0</v>
          </cell>
          <cell r="BF1068">
            <v>0</v>
          </cell>
          <cell r="BG1068">
            <v>0</v>
          </cell>
          <cell r="BH1068">
            <v>0</v>
          </cell>
          <cell r="BI1068">
            <v>0</v>
          </cell>
          <cell r="BJ1068">
            <v>0</v>
          </cell>
          <cell r="BK1068">
            <v>0</v>
          </cell>
          <cell r="BL1068">
            <v>0</v>
          </cell>
          <cell r="BM1068">
            <v>0</v>
          </cell>
          <cell r="BN1068">
            <v>0</v>
          </cell>
          <cell r="BO1068">
            <v>0</v>
          </cell>
          <cell r="BP1068">
            <v>0</v>
          </cell>
          <cell r="BQ1068">
            <v>0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0</v>
          </cell>
          <cell r="BW1068">
            <v>0</v>
          </cell>
          <cell r="BX1068">
            <v>0</v>
          </cell>
          <cell r="BY1068">
            <v>0</v>
          </cell>
          <cell r="BZ1068">
            <v>0</v>
          </cell>
          <cell r="CA1068">
            <v>0</v>
          </cell>
          <cell r="CB1068">
            <v>0</v>
          </cell>
          <cell r="CC1068">
            <v>0</v>
          </cell>
          <cell r="CD1068">
            <v>0</v>
          </cell>
          <cell r="CE1068">
            <v>0</v>
          </cell>
          <cell r="CF1068">
            <v>0</v>
          </cell>
          <cell r="CG1068">
            <v>0</v>
          </cell>
          <cell r="CH1068">
            <v>0</v>
          </cell>
          <cell r="CI1068">
            <v>0</v>
          </cell>
          <cell r="CJ1068">
            <v>0</v>
          </cell>
          <cell r="CK1068">
            <v>0</v>
          </cell>
          <cell r="CL1068">
            <v>0</v>
          </cell>
          <cell r="CM1068">
            <v>0</v>
          </cell>
          <cell r="CN1068">
            <v>0</v>
          </cell>
          <cell r="CO1068">
            <v>0</v>
          </cell>
          <cell r="CP1068">
            <v>0</v>
          </cell>
          <cell r="CQ1068">
            <v>0</v>
          </cell>
          <cell r="CR1068">
            <v>0</v>
          </cell>
          <cell r="CS1068">
            <v>0</v>
          </cell>
          <cell r="CT1068">
            <v>0</v>
          </cell>
          <cell r="CU1068">
            <v>0</v>
          </cell>
          <cell r="CV1068">
            <v>0</v>
          </cell>
          <cell r="CW1068">
            <v>0</v>
          </cell>
          <cell r="CX1068">
            <v>0</v>
          </cell>
          <cell r="CY1068">
            <v>0</v>
          </cell>
          <cell r="CZ1068">
            <v>0</v>
          </cell>
          <cell r="DA1068">
            <v>0</v>
          </cell>
          <cell r="DB1068">
            <v>0</v>
          </cell>
          <cell r="DC1068">
            <v>0</v>
          </cell>
          <cell r="DD1068">
            <v>0</v>
          </cell>
          <cell r="DE1068">
            <v>0</v>
          </cell>
          <cell r="DF1068">
            <v>0</v>
          </cell>
          <cell r="DG1068">
            <v>0</v>
          </cell>
          <cell r="DH1068">
            <v>0</v>
          </cell>
          <cell r="DI1068">
            <v>0</v>
          </cell>
          <cell r="DJ1068">
            <v>0</v>
          </cell>
          <cell r="DK1068">
            <v>0</v>
          </cell>
          <cell r="DL1068">
            <v>0</v>
          </cell>
          <cell r="DM1068">
            <v>0</v>
          </cell>
          <cell r="DN1068">
            <v>0</v>
          </cell>
          <cell r="DO1068">
            <v>0</v>
          </cell>
          <cell r="DP1068">
            <v>0</v>
          </cell>
          <cell r="DQ1068">
            <v>0</v>
          </cell>
          <cell r="DR1068">
            <v>0</v>
          </cell>
          <cell r="DS1068">
            <v>0</v>
          </cell>
          <cell r="DT1068">
            <v>0</v>
          </cell>
          <cell r="DU1068">
            <v>0</v>
          </cell>
          <cell r="DV1068">
            <v>0</v>
          </cell>
          <cell r="DW1068">
            <v>0</v>
          </cell>
          <cell r="DX1068">
            <v>0</v>
          </cell>
          <cell r="DY1068">
            <v>0</v>
          </cell>
          <cell r="DZ1068">
            <v>0</v>
          </cell>
          <cell r="EA1068">
            <v>0</v>
          </cell>
          <cell r="EB1068">
            <v>0</v>
          </cell>
          <cell r="EC1068">
            <v>0</v>
          </cell>
          <cell r="ED1068">
            <v>0</v>
          </cell>
          <cell r="EE1068">
            <v>0</v>
          </cell>
          <cell r="EF1068">
            <v>0</v>
          </cell>
          <cell r="EG1068">
            <v>0</v>
          </cell>
          <cell r="EH1068">
            <v>0</v>
          </cell>
          <cell r="EI1068">
            <v>0</v>
          </cell>
          <cell r="EJ1068">
            <v>0</v>
          </cell>
          <cell r="EK1068">
            <v>0</v>
          </cell>
          <cell r="EL1068">
            <v>0</v>
          </cell>
          <cell r="EM1068">
            <v>0</v>
          </cell>
          <cell r="EN1068">
            <v>0</v>
          </cell>
          <cell r="EO1068">
            <v>0</v>
          </cell>
          <cell r="EP1068">
            <v>0</v>
          </cell>
          <cell r="EQ1068">
            <v>0</v>
          </cell>
          <cell r="ER1068">
            <v>0</v>
          </cell>
          <cell r="ES1068">
            <v>0</v>
          </cell>
          <cell r="ET1068">
            <v>0</v>
          </cell>
          <cell r="EU1068">
            <v>0</v>
          </cell>
          <cell r="EV1068">
            <v>0</v>
          </cell>
          <cell r="EW1068">
            <v>0</v>
          </cell>
          <cell r="EX1068">
            <v>0</v>
          </cell>
          <cell r="EY1068">
            <v>0</v>
          </cell>
          <cell r="EZ1068">
            <v>0</v>
          </cell>
          <cell r="FA1068">
            <v>0</v>
          </cell>
          <cell r="FB1068">
            <v>0</v>
          </cell>
          <cell r="FC1068">
            <v>0</v>
          </cell>
          <cell r="FD1068">
            <v>0</v>
          </cell>
          <cell r="FE1068">
            <v>0</v>
          </cell>
          <cell r="FF1068">
            <v>0</v>
          </cell>
          <cell r="FG1068">
            <v>0</v>
          </cell>
          <cell r="FH1068">
            <v>0</v>
          </cell>
          <cell r="FI1068">
            <v>0</v>
          </cell>
          <cell r="FJ1068">
            <v>0</v>
          </cell>
          <cell r="FK1068">
            <v>0</v>
          </cell>
          <cell r="FL1068">
            <v>0</v>
          </cell>
          <cell r="FM1068">
            <v>0</v>
          </cell>
          <cell r="FN1068">
            <v>0</v>
          </cell>
          <cell r="FO1068">
            <v>0</v>
          </cell>
          <cell r="FP1068">
            <v>0</v>
          </cell>
          <cell r="FQ1068">
            <v>0</v>
          </cell>
          <cell r="FR1068">
            <v>0</v>
          </cell>
          <cell r="FS1068">
            <v>0</v>
          </cell>
          <cell r="FT1068">
            <v>0</v>
          </cell>
          <cell r="FU1068">
            <v>0</v>
          </cell>
          <cell r="FV1068">
            <v>0</v>
          </cell>
          <cell r="FW1068">
            <v>0</v>
          </cell>
          <cell r="FX1068">
            <v>0</v>
          </cell>
          <cell r="FY1068">
            <v>0</v>
          </cell>
          <cell r="FZ1068">
            <v>0</v>
          </cell>
          <cell r="GA1068">
            <v>0</v>
          </cell>
          <cell r="GB1068">
            <v>0</v>
          </cell>
          <cell r="GC1068">
            <v>0</v>
          </cell>
          <cell r="GD1068">
            <v>0</v>
          </cell>
          <cell r="GE1068">
            <v>0</v>
          </cell>
          <cell r="GF1068">
            <v>0</v>
          </cell>
          <cell r="GG1068">
            <v>0</v>
          </cell>
          <cell r="GH1068">
            <v>0</v>
          </cell>
          <cell r="GI1068">
            <v>0</v>
          </cell>
          <cell r="GJ1068">
            <v>0</v>
          </cell>
          <cell r="GK1068">
            <v>0</v>
          </cell>
          <cell r="GL1068">
            <v>0</v>
          </cell>
          <cell r="GM1068">
            <v>0</v>
          </cell>
          <cell r="GN1068">
            <v>0</v>
          </cell>
          <cell r="GO1068">
            <v>0</v>
          </cell>
          <cell r="GP1068">
            <v>0</v>
          </cell>
          <cell r="GQ1068">
            <v>0</v>
          </cell>
          <cell r="GR1068">
            <v>0</v>
          </cell>
          <cell r="GS1068">
            <v>0</v>
          </cell>
          <cell r="GT1068">
            <v>0</v>
          </cell>
          <cell r="GU1068">
            <v>0</v>
          </cell>
          <cell r="GV1068">
            <v>0</v>
          </cell>
          <cell r="GW1068">
            <v>0</v>
          </cell>
          <cell r="GX1068">
            <v>0</v>
          </cell>
          <cell r="GY1068">
            <v>0</v>
          </cell>
          <cell r="GZ1068">
            <v>0</v>
          </cell>
          <cell r="HA1068">
            <v>0</v>
          </cell>
          <cell r="HB1068">
            <v>0</v>
          </cell>
          <cell r="HC1068">
            <v>0</v>
          </cell>
          <cell r="HD1068">
            <v>0</v>
          </cell>
          <cell r="HE1068">
            <v>0</v>
          </cell>
          <cell r="HF1068">
            <v>0</v>
          </cell>
          <cell r="HG1068">
            <v>0</v>
          </cell>
          <cell r="HH1068">
            <v>0</v>
          </cell>
          <cell r="HI1068">
            <v>0</v>
          </cell>
          <cell r="HJ1068">
            <v>0</v>
          </cell>
          <cell r="HK1068">
            <v>0</v>
          </cell>
          <cell r="HL1068">
            <v>0</v>
          </cell>
          <cell r="HM1068">
            <v>0</v>
          </cell>
          <cell r="HN1068">
            <v>0</v>
          </cell>
          <cell r="HO1068">
            <v>0</v>
          </cell>
          <cell r="HP1068">
            <v>0</v>
          </cell>
          <cell r="HQ1068">
            <v>0</v>
          </cell>
          <cell r="HR1068">
            <v>0</v>
          </cell>
          <cell r="HS1068">
            <v>0</v>
          </cell>
          <cell r="HT1068">
            <v>0</v>
          </cell>
          <cell r="HU1068">
            <v>0</v>
          </cell>
          <cell r="HV1068">
            <v>0</v>
          </cell>
          <cell r="HW1068">
            <v>0</v>
          </cell>
          <cell r="HX1068">
            <v>0</v>
          </cell>
          <cell r="HY1068">
            <v>0</v>
          </cell>
          <cell r="HZ1068">
            <v>0</v>
          </cell>
          <cell r="IA1068">
            <v>0</v>
          </cell>
          <cell r="IB1068">
            <v>0</v>
          </cell>
          <cell r="IC1068">
            <v>0</v>
          </cell>
          <cell r="ID1068">
            <v>0</v>
          </cell>
          <cell r="IE1068">
            <v>0</v>
          </cell>
          <cell r="IF1068">
            <v>0</v>
          </cell>
          <cell r="IG1068">
            <v>0</v>
          </cell>
          <cell r="IH1068">
            <v>0</v>
          </cell>
          <cell r="II1068">
            <v>0</v>
          </cell>
          <cell r="IJ1068">
            <v>0</v>
          </cell>
          <cell r="IK1068">
            <v>0</v>
          </cell>
          <cell r="IL1068">
            <v>0</v>
          </cell>
          <cell r="IM1068">
            <v>0</v>
          </cell>
          <cell r="IN1068">
            <v>0</v>
          </cell>
          <cell r="IO1068">
            <v>0</v>
          </cell>
          <cell r="IP1068">
            <v>0</v>
          </cell>
          <cell r="IQ1068">
            <v>0</v>
          </cell>
          <cell r="IR1068">
            <v>0</v>
          </cell>
          <cell r="IS1068">
            <v>0</v>
          </cell>
          <cell r="IT1068">
            <v>0</v>
          </cell>
          <cell r="IU1068">
            <v>0</v>
          </cell>
          <cell r="IV1068">
            <v>0</v>
          </cell>
          <cell r="IW1068">
            <v>0</v>
          </cell>
          <cell r="IX1068">
            <v>0</v>
          </cell>
          <cell r="IY1068">
            <v>0</v>
          </cell>
          <cell r="IZ1068">
            <v>0</v>
          </cell>
          <cell r="JA1068">
            <v>0</v>
          </cell>
          <cell r="JB1068">
            <v>0</v>
          </cell>
          <cell r="JC1068">
            <v>0</v>
          </cell>
          <cell r="JD1068">
            <v>0</v>
          </cell>
          <cell r="JE1068">
            <v>0</v>
          </cell>
          <cell r="JF1068">
            <v>0</v>
          </cell>
          <cell r="JG1068">
            <v>0</v>
          </cell>
          <cell r="JH1068">
            <v>0</v>
          </cell>
          <cell r="JI1068">
            <v>0</v>
          </cell>
          <cell r="JJ1068">
            <v>0</v>
          </cell>
          <cell r="JK1068">
            <v>0</v>
          </cell>
          <cell r="JL1068">
            <v>0</v>
          </cell>
          <cell r="JM1068">
            <v>0</v>
          </cell>
          <cell r="JN1068">
            <v>0</v>
          </cell>
          <cell r="JO1068">
            <v>0</v>
          </cell>
          <cell r="JP1068">
            <v>0</v>
          </cell>
          <cell r="JQ1068">
            <v>0</v>
          </cell>
        </row>
        <row r="1069">
          <cell r="D1069" t="str">
            <v>PV_.QF.SOR._.qOR.CSP_Chapman_Creek_Solar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0</v>
          </cell>
          <cell r="BD1069">
            <v>0</v>
          </cell>
          <cell r="BE1069">
            <v>0</v>
          </cell>
          <cell r="BF1069">
            <v>0</v>
          </cell>
          <cell r="BG1069">
            <v>0</v>
          </cell>
          <cell r="BH1069">
            <v>0</v>
          </cell>
          <cell r="BI1069">
            <v>0</v>
          </cell>
          <cell r="BJ1069">
            <v>0</v>
          </cell>
          <cell r="BK1069">
            <v>0</v>
          </cell>
          <cell r="BL1069">
            <v>0</v>
          </cell>
          <cell r="BM1069">
            <v>0</v>
          </cell>
          <cell r="BN1069">
            <v>0</v>
          </cell>
          <cell r="BO1069">
            <v>0</v>
          </cell>
          <cell r="BP1069">
            <v>0</v>
          </cell>
          <cell r="BQ1069">
            <v>0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0</v>
          </cell>
          <cell r="BW1069">
            <v>0</v>
          </cell>
          <cell r="BX1069">
            <v>0</v>
          </cell>
          <cell r="BY1069">
            <v>0</v>
          </cell>
          <cell r="BZ1069">
            <v>0</v>
          </cell>
          <cell r="CA1069">
            <v>0</v>
          </cell>
          <cell r="CB1069">
            <v>0</v>
          </cell>
          <cell r="CC1069">
            <v>0</v>
          </cell>
          <cell r="CD1069">
            <v>0</v>
          </cell>
          <cell r="CE1069">
            <v>0</v>
          </cell>
          <cell r="CF1069">
            <v>0</v>
          </cell>
          <cell r="CG1069">
            <v>0</v>
          </cell>
          <cell r="CH1069">
            <v>0</v>
          </cell>
          <cell r="CI1069">
            <v>0</v>
          </cell>
          <cell r="CJ1069">
            <v>0</v>
          </cell>
          <cell r="CK1069">
            <v>0</v>
          </cell>
          <cell r="CL1069">
            <v>0</v>
          </cell>
          <cell r="CM1069">
            <v>0</v>
          </cell>
          <cell r="CN1069">
            <v>0</v>
          </cell>
          <cell r="CO1069">
            <v>0</v>
          </cell>
          <cell r="CP1069">
            <v>0</v>
          </cell>
          <cell r="CQ1069">
            <v>0</v>
          </cell>
          <cell r="CR1069">
            <v>0</v>
          </cell>
          <cell r="CS1069">
            <v>0</v>
          </cell>
          <cell r="CT1069">
            <v>0</v>
          </cell>
          <cell r="CU1069">
            <v>0</v>
          </cell>
          <cell r="CV1069">
            <v>0</v>
          </cell>
          <cell r="CW1069">
            <v>0</v>
          </cell>
          <cell r="CX1069">
            <v>0</v>
          </cell>
          <cell r="CY1069">
            <v>0</v>
          </cell>
          <cell r="CZ1069">
            <v>0</v>
          </cell>
          <cell r="DA1069">
            <v>0</v>
          </cell>
          <cell r="DB1069">
            <v>0</v>
          </cell>
          <cell r="DC1069">
            <v>0</v>
          </cell>
          <cell r="DD1069">
            <v>0</v>
          </cell>
          <cell r="DE1069">
            <v>0</v>
          </cell>
          <cell r="DF1069">
            <v>0</v>
          </cell>
          <cell r="DG1069">
            <v>0</v>
          </cell>
          <cell r="DH1069">
            <v>0</v>
          </cell>
          <cell r="DI1069">
            <v>0</v>
          </cell>
          <cell r="DJ1069">
            <v>0</v>
          </cell>
          <cell r="DK1069">
            <v>0</v>
          </cell>
          <cell r="DL1069">
            <v>0</v>
          </cell>
          <cell r="DM1069">
            <v>0</v>
          </cell>
          <cell r="DN1069">
            <v>0</v>
          </cell>
          <cell r="DO1069">
            <v>0</v>
          </cell>
          <cell r="DP1069">
            <v>0</v>
          </cell>
          <cell r="DQ1069">
            <v>0</v>
          </cell>
          <cell r="DR1069">
            <v>0</v>
          </cell>
          <cell r="DS1069">
            <v>0</v>
          </cell>
          <cell r="DT1069">
            <v>0</v>
          </cell>
          <cell r="DU1069">
            <v>0</v>
          </cell>
          <cell r="DV1069">
            <v>0</v>
          </cell>
          <cell r="DW1069">
            <v>0</v>
          </cell>
          <cell r="DX1069">
            <v>0</v>
          </cell>
          <cell r="DY1069">
            <v>0</v>
          </cell>
          <cell r="DZ1069">
            <v>0</v>
          </cell>
          <cell r="EA1069">
            <v>0</v>
          </cell>
          <cell r="EB1069">
            <v>0</v>
          </cell>
          <cell r="EC1069">
            <v>0</v>
          </cell>
          <cell r="ED1069">
            <v>0</v>
          </cell>
          <cell r="EE1069">
            <v>0</v>
          </cell>
          <cell r="EF1069">
            <v>0</v>
          </cell>
          <cell r="EG1069">
            <v>0</v>
          </cell>
          <cell r="EH1069">
            <v>0</v>
          </cell>
          <cell r="EI1069">
            <v>0</v>
          </cell>
          <cell r="EJ1069">
            <v>0</v>
          </cell>
          <cell r="EK1069">
            <v>0</v>
          </cell>
          <cell r="EL1069">
            <v>0</v>
          </cell>
          <cell r="EM1069">
            <v>0</v>
          </cell>
          <cell r="EN1069">
            <v>0</v>
          </cell>
          <cell r="EO1069">
            <v>0</v>
          </cell>
          <cell r="EP1069">
            <v>0</v>
          </cell>
          <cell r="EQ1069">
            <v>0</v>
          </cell>
          <cell r="ER1069">
            <v>0</v>
          </cell>
          <cell r="ES1069">
            <v>0</v>
          </cell>
          <cell r="ET1069">
            <v>0</v>
          </cell>
          <cell r="EU1069">
            <v>0</v>
          </cell>
          <cell r="EV1069">
            <v>0</v>
          </cell>
          <cell r="EW1069">
            <v>0</v>
          </cell>
          <cell r="EX1069">
            <v>0</v>
          </cell>
          <cell r="EY1069">
            <v>0</v>
          </cell>
          <cell r="EZ1069">
            <v>0</v>
          </cell>
          <cell r="FA1069">
            <v>0</v>
          </cell>
          <cell r="FB1069">
            <v>0</v>
          </cell>
          <cell r="FC1069">
            <v>0</v>
          </cell>
          <cell r="FD1069">
            <v>0</v>
          </cell>
          <cell r="FE1069">
            <v>0</v>
          </cell>
          <cell r="FF1069">
            <v>0</v>
          </cell>
          <cell r="FG1069">
            <v>0</v>
          </cell>
          <cell r="FH1069">
            <v>0</v>
          </cell>
          <cell r="FI1069">
            <v>0</v>
          </cell>
          <cell r="FJ1069">
            <v>0</v>
          </cell>
          <cell r="FK1069">
            <v>0</v>
          </cell>
          <cell r="FL1069">
            <v>0</v>
          </cell>
          <cell r="FM1069">
            <v>0</v>
          </cell>
          <cell r="FN1069">
            <v>0</v>
          </cell>
          <cell r="FO1069">
            <v>0</v>
          </cell>
          <cell r="FP1069">
            <v>0</v>
          </cell>
          <cell r="FQ1069">
            <v>0</v>
          </cell>
          <cell r="FR1069">
            <v>0</v>
          </cell>
          <cell r="FS1069">
            <v>0</v>
          </cell>
          <cell r="FT1069">
            <v>0</v>
          </cell>
          <cell r="FU1069">
            <v>0</v>
          </cell>
          <cell r="FV1069">
            <v>0</v>
          </cell>
          <cell r="FW1069">
            <v>0</v>
          </cell>
          <cell r="FX1069">
            <v>0</v>
          </cell>
          <cell r="FY1069">
            <v>0</v>
          </cell>
          <cell r="FZ1069">
            <v>0</v>
          </cell>
          <cell r="GA1069">
            <v>0</v>
          </cell>
          <cell r="GB1069">
            <v>0</v>
          </cell>
          <cell r="GC1069">
            <v>0</v>
          </cell>
          <cell r="GD1069">
            <v>0</v>
          </cell>
          <cell r="GE1069">
            <v>0</v>
          </cell>
          <cell r="GF1069">
            <v>0</v>
          </cell>
          <cell r="GG1069">
            <v>0</v>
          </cell>
          <cell r="GH1069">
            <v>0</v>
          </cell>
          <cell r="GI1069">
            <v>0</v>
          </cell>
          <cell r="GJ1069">
            <v>0</v>
          </cell>
          <cell r="GK1069">
            <v>0</v>
          </cell>
          <cell r="GL1069">
            <v>0</v>
          </cell>
          <cell r="GM1069">
            <v>0</v>
          </cell>
          <cell r="GN1069">
            <v>0</v>
          </cell>
          <cell r="GO1069">
            <v>0</v>
          </cell>
          <cell r="GP1069">
            <v>0</v>
          </cell>
          <cell r="GQ1069">
            <v>0</v>
          </cell>
          <cell r="GR1069">
            <v>0</v>
          </cell>
          <cell r="GS1069">
            <v>0</v>
          </cell>
          <cell r="GT1069">
            <v>0</v>
          </cell>
          <cell r="GU1069">
            <v>0</v>
          </cell>
          <cell r="GV1069">
            <v>0</v>
          </cell>
          <cell r="GW1069">
            <v>0</v>
          </cell>
          <cell r="GX1069">
            <v>0</v>
          </cell>
          <cell r="GY1069">
            <v>0</v>
          </cell>
          <cell r="GZ1069">
            <v>0</v>
          </cell>
          <cell r="HA1069">
            <v>0</v>
          </cell>
          <cell r="HB1069">
            <v>0</v>
          </cell>
          <cell r="HC1069">
            <v>0</v>
          </cell>
          <cell r="HD1069">
            <v>0</v>
          </cell>
          <cell r="HE1069">
            <v>0</v>
          </cell>
          <cell r="HF1069">
            <v>0</v>
          </cell>
          <cell r="HG1069">
            <v>0</v>
          </cell>
          <cell r="HH1069">
            <v>0</v>
          </cell>
          <cell r="HI1069">
            <v>0</v>
          </cell>
          <cell r="HJ1069">
            <v>0</v>
          </cell>
          <cell r="HK1069">
            <v>0</v>
          </cell>
          <cell r="HL1069">
            <v>0</v>
          </cell>
          <cell r="HM1069">
            <v>0</v>
          </cell>
          <cell r="HN1069">
            <v>0</v>
          </cell>
          <cell r="HO1069">
            <v>0</v>
          </cell>
          <cell r="HP1069">
            <v>0</v>
          </cell>
          <cell r="HQ1069">
            <v>0</v>
          </cell>
          <cell r="HR1069">
            <v>0</v>
          </cell>
          <cell r="HS1069">
            <v>0</v>
          </cell>
          <cell r="HT1069">
            <v>0</v>
          </cell>
          <cell r="HU1069">
            <v>0</v>
          </cell>
          <cell r="HV1069">
            <v>0</v>
          </cell>
          <cell r="HW1069">
            <v>0</v>
          </cell>
          <cell r="HX1069">
            <v>0</v>
          </cell>
          <cell r="HY1069">
            <v>0</v>
          </cell>
          <cell r="HZ1069">
            <v>0</v>
          </cell>
          <cell r="IA1069">
            <v>0</v>
          </cell>
          <cell r="IB1069">
            <v>0</v>
          </cell>
          <cell r="IC1069">
            <v>0</v>
          </cell>
          <cell r="ID1069">
            <v>0</v>
          </cell>
          <cell r="IE1069">
            <v>0</v>
          </cell>
          <cell r="IF1069">
            <v>0</v>
          </cell>
          <cell r="IG1069">
            <v>0</v>
          </cell>
          <cell r="IH1069">
            <v>0</v>
          </cell>
          <cell r="II1069">
            <v>0</v>
          </cell>
          <cell r="IJ1069">
            <v>0</v>
          </cell>
          <cell r="IK1069">
            <v>0</v>
          </cell>
          <cell r="IL1069">
            <v>0</v>
          </cell>
          <cell r="IM1069">
            <v>0</v>
          </cell>
          <cell r="IN1069">
            <v>0</v>
          </cell>
          <cell r="IO1069">
            <v>0</v>
          </cell>
          <cell r="IP1069">
            <v>0</v>
          </cell>
          <cell r="IQ1069">
            <v>0</v>
          </cell>
          <cell r="IR1069">
            <v>0</v>
          </cell>
          <cell r="IS1069">
            <v>0</v>
          </cell>
          <cell r="IT1069">
            <v>0</v>
          </cell>
          <cell r="IU1069">
            <v>0</v>
          </cell>
          <cell r="IV1069">
            <v>0</v>
          </cell>
          <cell r="IW1069">
            <v>0</v>
          </cell>
          <cell r="IX1069">
            <v>0</v>
          </cell>
          <cell r="IY1069">
            <v>0</v>
          </cell>
          <cell r="IZ1069">
            <v>0</v>
          </cell>
          <cell r="JA1069">
            <v>0</v>
          </cell>
          <cell r="JB1069">
            <v>0</v>
          </cell>
          <cell r="JC1069">
            <v>0</v>
          </cell>
          <cell r="JD1069">
            <v>0</v>
          </cell>
          <cell r="JE1069">
            <v>0</v>
          </cell>
          <cell r="JF1069">
            <v>0</v>
          </cell>
          <cell r="JG1069">
            <v>0</v>
          </cell>
          <cell r="JH1069">
            <v>0</v>
          </cell>
          <cell r="JI1069">
            <v>0</v>
          </cell>
          <cell r="JJ1069">
            <v>0</v>
          </cell>
          <cell r="JK1069">
            <v>0</v>
          </cell>
          <cell r="JL1069">
            <v>0</v>
          </cell>
          <cell r="JM1069">
            <v>0</v>
          </cell>
          <cell r="JN1069">
            <v>0</v>
          </cell>
          <cell r="JO1069">
            <v>0</v>
          </cell>
          <cell r="JP1069">
            <v>0</v>
          </cell>
          <cell r="JQ1069">
            <v>0</v>
          </cell>
        </row>
        <row r="1070">
          <cell r="D1070" t="str">
            <v>PV_.QF.SOR._.qOR.CSP_Cherry_Creek_Solar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0</v>
          </cell>
          <cell r="BD1070">
            <v>0</v>
          </cell>
          <cell r="BE1070">
            <v>0</v>
          </cell>
          <cell r="BF1070">
            <v>0</v>
          </cell>
          <cell r="BG1070">
            <v>0</v>
          </cell>
          <cell r="BH1070">
            <v>0</v>
          </cell>
          <cell r="BI1070">
            <v>0</v>
          </cell>
          <cell r="BJ1070">
            <v>0</v>
          </cell>
          <cell r="BK1070">
            <v>0</v>
          </cell>
          <cell r="BL1070">
            <v>0</v>
          </cell>
          <cell r="BM1070">
            <v>0</v>
          </cell>
          <cell r="BN1070">
            <v>0</v>
          </cell>
          <cell r="BO1070">
            <v>0</v>
          </cell>
          <cell r="BP1070">
            <v>0</v>
          </cell>
          <cell r="BQ1070">
            <v>0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0</v>
          </cell>
          <cell r="BW1070">
            <v>0</v>
          </cell>
          <cell r="BX1070">
            <v>0</v>
          </cell>
          <cell r="BY1070">
            <v>0</v>
          </cell>
          <cell r="BZ1070">
            <v>0</v>
          </cell>
          <cell r="CA1070">
            <v>0</v>
          </cell>
          <cell r="CB1070">
            <v>0</v>
          </cell>
          <cell r="CC1070">
            <v>0</v>
          </cell>
          <cell r="CD1070">
            <v>0</v>
          </cell>
          <cell r="CE1070">
            <v>0</v>
          </cell>
          <cell r="CF1070">
            <v>0</v>
          </cell>
          <cell r="CG1070">
            <v>0</v>
          </cell>
          <cell r="CH1070">
            <v>0</v>
          </cell>
          <cell r="CI1070">
            <v>0</v>
          </cell>
          <cell r="CJ1070">
            <v>0</v>
          </cell>
          <cell r="CK1070">
            <v>0</v>
          </cell>
          <cell r="CL1070">
            <v>0</v>
          </cell>
          <cell r="CM1070">
            <v>0</v>
          </cell>
          <cell r="CN1070">
            <v>0</v>
          </cell>
          <cell r="CO1070">
            <v>0</v>
          </cell>
          <cell r="CP1070">
            <v>0</v>
          </cell>
          <cell r="CQ1070">
            <v>0</v>
          </cell>
          <cell r="CR1070">
            <v>0</v>
          </cell>
          <cell r="CS1070">
            <v>0</v>
          </cell>
          <cell r="CT1070">
            <v>0</v>
          </cell>
          <cell r="CU1070">
            <v>0</v>
          </cell>
          <cell r="CV1070">
            <v>0</v>
          </cell>
          <cell r="CW1070">
            <v>0</v>
          </cell>
          <cell r="CX1070">
            <v>0</v>
          </cell>
          <cell r="CY1070">
            <v>0</v>
          </cell>
          <cell r="CZ1070">
            <v>0</v>
          </cell>
          <cell r="DA1070">
            <v>0</v>
          </cell>
          <cell r="DB1070">
            <v>0</v>
          </cell>
          <cell r="DC1070">
            <v>0</v>
          </cell>
          <cell r="DD1070">
            <v>0</v>
          </cell>
          <cell r="DE1070">
            <v>0</v>
          </cell>
          <cell r="DF1070">
            <v>0</v>
          </cell>
          <cell r="DG1070">
            <v>0</v>
          </cell>
          <cell r="DH1070">
            <v>0</v>
          </cell>
          <cell r="DI1070">
            <v>0</v>
          </cell>
          <cell r="DJ1070">
            <v>0</v>
          </cell>
          <cell r="DK1070">
            <v>0</v>
          </cell>
          <cell r="DL1070">
            <v>0</v>
          </cell>
          <cell r="DM1070">
            <v>0</v>
          </cell>
          <cell r="DN1070">
            <v>0</v>
          </cell>
          <cell r="DO1070">
            <v>0</v>
          </cell>
          <cell r="DP1070">
            <v>0</v>
          </cell>
          <cell r="DQ1070">
            <v>0</v>
          </cell>
          <cell r="DR1070">
            <v>0</v>
          </cell>
          <cell r="DS1070">
            <v>0</v>
          </cell>
          <cell r="DT1070">
            <v>0</v>
          </cell>
          <cell r="DU1070">
            <v>0</v>
          </cell>
          <cell r="DV1070">
            <v>0</v>
          </cell>
          <cell r="DW1070">
            <v>0</v>
          </cell>
          <cell r="DX1070">
            <v>0</v>
          </cell>
          <cell r="DY1070">
            <v>0</v>
          </cell>
          <cell r="DZ1070">
            <v>0</v>
          </cell>
          <cell r="EA1070">
            <v>0</v>
          </cell>
          <cell r="EB1070">
            <v>0</v>
          </cell>
          <cell r="EC1070">
            <v>0</v>
          </cell>
          <cell r="ED1070">
            <v>0</v>
          </cell>
          <cell r="EE1070">
            <v>0</v>
          </cell>
          <cell r="EF1070">
            <v>0</v>
          </cell>
          <cell r="EG1070">
            <v>0</v>
          </cell>
          <cell r="EH1070">
            <v>0</v>
          </cell>
          <cell r="EI1070">
            <v>0</v>
          </cell>
          <cell r="EJ1070">
            <v>0</v>
          </cell>
          <cell r="EK1070">
            <v>0</v>
          </cell>
          <cell r="EL1070">
            <v>0</v>
          </cell>
          <cell r="EM1070">
            <v>0</v>
          </cell>
          <cell r="EN1070">
            <v>0</v>
          </cell>
          <cell r="EO1070">
            <v>0</v>
          </cell>
          <cell r="EP1070">
            <v>0</v>
          </cell>
          <cell r="EQ1070">
            <v>0</v>
          </cell>
          <cell r="ER1070">
            <v>0</v>
          </cell>
          <cell r="ES1070">
            <v>0</v>
          </cell>
          <cell r="ET1070">
            <v>0</v>
          </cell>
          <cell r="EU1070">
            <v>0</v>
          </cell>
          <cell r="EV1070">
            <v>0</v>
          </cell>
          <cell r="EW1070">
            <v>0</v>
          </cell>
          <cell r="EX1070">
            <v>0</v>
          </cell>
          <cell r="EY1070">
            <v>0</v>
          </cell>
          <cell r="EZ1070">
            <v>0</v>
          </cell>
          <cell r="FA1070">
            <v>0</v>
          </cell>
          <cell r="FB1070">
            <v>0</v>
          </cell>
          <cell r="FC1070">
            <v>0</v>
          </cell>
          <cell r="FD1070">
            <v>0</v>
          </cell>
          <cell r="FE1070">
            <v>0</v>
          </cell>
          <cell r="FF1070">
            <v>0</v>
          </cell>
          <cell r="FG1070">
            <v>0</v>
          </cell>
          <cell r="FH1070">
            <v>0</v>
          </cell>
          <cell r="FI1070">
            <v>0</v>
          </cell>
          <cell r="FJ1070">
            <v>0</v>
          </cell>
          <cell r="FK1070">
            <v>0</v>
          </cell>
          <cell r="FL1070">
            <v>0</v>
          </cell>
          <cell r="FM1070">
            <v>0</v>
          </cell>
          <cell r="FN1070">
            <v>0</v>
          </cell>
          <cell r="FO1070">
            <v>0</v>
          </cell>
          <cell r="FP1070">
            <v>0</v>
          </cell>
          <cell r="FQ1070">
            <v>0</v>
          </cell>
          <cell r="FR1070">
            <v>0</v>
          </cell>
          <cell r="FS1070">
            <v>0</v>
          </cell>
          <cell r="FT1070">
            <v>0</v>
          </cell>
          <cell r="FU1070">
            <v>0</v>
          </cell>
          <cell r="FV1070">
            <v>0</v>
          </cell>
          <cell r="FW1070">
            <v>0</v>
          </cell>
          <cell r="FX1070">
            <v>0</v>
          </cell>
          <cell r="FY1070">
            <v>0</v>
          </cell>
          <cell r="FZ1070">
            <v>0</v>
          </cell>
          <cell r="GA1070">
            <v>0</v>
          </cell>
          <cell r="GB1070">
            <v>0</v>
          </cell>
          <cell r="GC1070">
            <v>0</v>
          </cell>
          <cell r="GD1070">
            <v>0</v>
          </cell>
          <cell r="GE1070">
            <v>0</v>
          </cell>
          <cell r="GF1070">
            <v>0</v>
          </cell>
          <cell r="GG1070">
            <v>0</v>
          </cell>
          <cell r="GH1070">
            <v>0</v>
          </cell>
          <cell r="GI1070">
            <v>0</v>
          </cell>
          <cell r="GJ1070">
            <v>0</v>
          </cell>
          <cell r="GK1070">
            <v>0</v>
          </cell>
          <cell r="GL1070">
            <v>0</v>
          </cell>
          <cell r="GM1070">
            <v>0</v>
          </cell>
          <cell r="GN1070">
            <v>0</v>
          </cell>
          <cell r="GO1070">
            <v>0</v>
          </cell>
          <cell r="GP1070">
            <v>0</v>
          </cell>
          <cell r="GQ1070">
            <v>0</v>
          </cell>
          <cell r="GR1070">
            <v>0</v>
          </cell>
          <cell r="GS1070">
            <v>0</v>
          </cell>
          <cell r="GT1070">
            <v>0</v>
          </cell>
          <cell r="GU1070">
            <v>0</v>
          </cell>
          <cell r="GV1070">
            <v>0</v>
          </cell>
          <cell r="GW1070">
            <v>0</v>
          </cell>
          <cell r="GX1070">
            <v>0</v>
          </cell>
          <cell r="GY1070">
            <v>0</v>
          </cell>
          <cell r="GZ1070">
            <v>0</v>
          </cell>
          <cell r="HA1070">
            <v>0</v>
          </cell>
          <cell r="HB1070">
            <v>0</v>
          </cell>
          <cell r="HC1070">
            <v>0</v>
          </cell>
          <cell r="HD1070">
            <v>0</v>
          </cell>
          <cell r="HE1070">
            <v>0</v>
          </cell>
          <cell r="HF1070">
            <v>0</v>
          </cell>
          <cell r="HG1070">
            <v>0</v>
          </cell>
          <cell r="HH1070">
            <v>0</v>
          </cell>
          <cell r="HI1070">
            <v>0</v>
          </cell>
          <cell r="HJ1070">
            <v>0</v>
          </cell>
          <cell r="HK1070">
            <v>0</v>
          </cell>
          <cell r="HL1070">
            <v>0</v>
          </cell>
          <cell r="HM1070">
            <v>0</v>
          </cell>
          <cell r="HN1070">
            <v>0</v>
          </cell>
          <cell r="HO1070">
            <v>0</v>
          </cell>
          <cell r="HP1070">
            <v>0</v>
          </cell>
          <cell r="HQ1070">
            <v>0</v>
          </cell>
          <cell r="HR1070">
            <v>0</v>
          </cell>
          <cell r="HS1070">
            <v>0</v>
          </cell>
          <cell r="HT1070">
            <v>0</v>
          </cell>
          <cell r="HU1070">
            <v>0</v>
          </cell>
          <cell r="HV1070">
            <v>0</v>
          </cell>
          <cell r="HW1070">
            <v>0</v>
          </cell>
          <cell r="HX1070">
            <v>0</v>
          </cell>
          <cell r="HY1070">
            <v>0</v>
          </cell>
          <cell r="HZ1070">
            <v>0</v>
          </cell>
          <cell r="IA1070">
            <v>0</v>
          </cell>
          <cell r="IB1070">
            <v>0</v>
          </cell>
          <cell r="IC1070">
            <v>0</v>
          </cell>
          <cell r="ID1070">
            <v>0</v>
          </cell>
          <cell r="IE1070">
            <v>0</v>
          </cell>
          <cell r="IF1070">
            <v>0</v>
          </cell>
          <cell r="IG1070">
            <v>0</v>
          </cell>
          <cell r="IH1070">
            <v>0</v>
          </cell>
          <cell r="II1070">
            <v>0</v>
          </cell>
          <cell r="IJ1070">
            <v>0</v>
          </cell>
          <cell r="IK1070">
            <v>0</v>
          </cell>
          <cell r="IL1070">
            <v>0</v>
          </cell>
          <cell r="IM1070">
            <v>0</v>
          </cell>
          <cell r="IN1070">
            <v>0</v>
          </cell>
          <cell r="IO1070">
            <v>0</v>
          </cell>
          <cell r="IP1070">
            <v>0</v>
          </cell>
          <cell r="IQ1070">
            <v>0</v>
          </cell>
          <cell r="IR1070">
            <v>0</v>
          </cell>
          <cell r="IS1070">
            <v>0</v>
          </cell>
          <cell r="IT1070">
            <v>0</v>
          </cell>
          <cell r="IU1070">
            <v>0</v>
          </cell>
          <cell r="IV1070">
            <v>0</v>
          </cell>
          <cell r="IW1070">
            <v>0</v>
          </cell>
          <cell r="IX1070">
            <v>0</v>
          </cell>
          <cell r="IY1070">
            <v>0</v>
          </cell>
          <cell r="IZ1070">
            <v>0</v>
          </cell>
          <cell r="JA1070">
            <v>0</v>
          </cell>
          <cell r="JB1070">
            <v>0</v>
          </cell>
          <cell r="JC1070">
            <v>0</v>
          </cell>
          <cell r="JD1070">
            <v>0</v>
          </cell>
          <cell r="JE1070">
            <v>0</v>
          </cell>
          <cell r="JF1070">
            <v>0</v>
          </cell>
          <cell r="JG1070">
            <v>0</v>
          </cell>
          <cell r="JH1070">
            <v>0</v>
          </cell>
          <cell r="JI1070">
            <v>0</v>
          </cell>
          <cell r="JJ1070">
            <v>0</v>
          </cell>
          <cell r="JK1070">
            <v>0</v>
          </cell>
          <cell r="JL1070">
            <v>0</v>
          </cell>
          <cell r="JM1070">
            <v>0</v>
          </cell>
          <cell r="JN1070">
            <v>0</v>
          </cell>
          <cell r="JO1070">
            <v>0</v>
          </cell>
          <cell r="JP1070">
            <v>0</v>
          </cell>
          <cell r="JQ1070">
            <v>0</v>
          </cell>
        </row>
        <row r="1071">
          <cell r="D1071" t="str">
            <v>PV_.QF.SOR._.qOR.CSP_Hay_Creek_Solar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0</v>
          </cell>
          <cell r="BD1071">
            <v>0</v>
          </cell>
          <cell r="BE1071">
            <v>0</v>
          </cell>
          <cell r="BF1071">
            <v>0</v>
          </cell>
          <cell r="BG1071">
            <v>0</v>
          </cell>
          <cell r="BH1071">
            <v>0</v>
          </cell>
          <cell r="BI1071">
            <v>0</v>
          </cell>
          <cell r="BJ1071">
            <v>0</v>
          </cell>
          <cell r="BK1071">
            <v>0</v>
          </cell>
          <cell r="BL1071">
            <v>0</v>
          </cell>
          <cell r="BM1071">
            <v>0</v>
          </cell>
          <cell r="BN1071">
            <v>0</v>
          </cell>
          <cell r="BO1071">
            <v>0</v>
          </cell>
          <cell r="BP1071">
            <v>0</v>
          </cell>
          <cell r="BQ1071">
            <v>0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0</v>
          </cell>
          <cell r="BW1071">
            <v>0</v>
          </cell>
          <cell r="BX1071">
            <v>0</v>
          </cell>
          <cell r="BY1071">
            <v>0</v>
          </cell>
          <cell r="BZ1071">
            <v>0</v>
          </cell>
          <cell r="CA1071">
            <v>0</v>
          </cell>
          <cell r="CB1071">
            <v>0</v>
          </cell>
          <cell r="CC1071">
            <v>0</v>
          </cell>
          <cell r="CD1071">
            <v>0</v>
          </cell>
          <cell r="CE1071">
            <v>0</v>
          </cell>
          <cell r="CF1071">
            <v>0</v>
          </cell>
          <cell r="CG1071">
            <v>0</v>
          </cell>
          <cell r="CH1071">
            <v>0</v>
          </cell>
          <cell r="CI1071">
            <v>0</v>
          </cell>
          <cell r="CJ1071">
            <v>0</v>
          </cell>
          <cell r="CK1071">
            <v>0</v>
          </cell>
          <cell r="CL1071">
            <v>0</v>
          </cell>
          <cell r="CM1071">
            <v>0</v>
          </cell>
          <cell r="CN1071">
            <v>0</v>
          </cell>
          <cell r="CO1071">
            <v>0</v>
          </cell>
          <cell r="CP1071">
            <v>0</v>
          </cell>
          <cell r="CQ1071">
            <v>0</v>
          </cell>
          <cell r="CR1071">
            <v>0</v>
          </cell>
          <cell r="CS1071">
            <v>0</v>
          </cell>
          <cell r="CT1071">
            <v>0</v>
          </cell>
          <cell r="CU1071">
            <v>0</v>
          </cell>
          <cell r="CV1071">
            <v>0</v>
          </cell>
          <cell r="CW1071">
            <v>0</v>
          </cell>
          <cell r="CX1071">
            <v>0</v>
          </cell>
          <cell r="CY1071">
            <v>0</v>
          </cell>
          <cell r="CZ1071">
            <v>0</v>
          </cell>
          <cell r="DA1071">
            <v>0</v>
          </cell>
          <cell r="DB1071">
            <v>0</v>
          </cell>
          <cell r="DC1071">
            <v>0</v>
          </cell>
          <cell r="DD1071">
            <v>0</v>
          </cell>
          <cell r="DE1071">
            <v>0</v>
          </cell>
          <cell r="DF1071">
            <v>0</v>
          </cell>
          <cell r="DG1071">
            <v>0</v>
          </cell>
          <cell r="DH1071">
            <v>0</v>
          </cell>
          <cell r="DI1071">
            <v>0</v>
          </cell>
          <cell r="DJ1071">
            <v>0</v>
          </cell>
          <cell r="DK1071">
            <v>0</v>
          </cell>
          <cell r="DL1071">
            <v>0</v>
          </cell>
          <cell r="DM1071">
            <v>0</v>
          </cell>
          <cell r="DN1071">
            <v>0</v>
          </cell>
          <cell r="DO1071">
            <v>0</v>
          </cell>
          <cell r="DP1071">
            <v>0</v>
          </cell>
          <cell r="DQ1071">
            <v>0</v>
          </cell>
          <cell r="DR1071">
            <v>0</v>
          </cell>
          <cell r="DS1071">
            <v>0</v>
          </cell>
          <cell r="DT1071">
            <v>0</v>
          </cell>
          <cell r="DU1071">
            <v>0</v>
          </cell>
          <cell r="DV1071">
            <v>0</v>
          </cell>
          <cell r="DW1071">
            <v>0</v>
          </cell>
          <cell r="DX1071">
            <v>0</v>
          </cell>
          <cell r="DY1071">
            <v>0</v>
          </cell>
          <cell r="DZ1071">
            <v>0</v>
          </cell>
          <cell r="EA1071">
            <v>0</v>
          </cell>
          <cell r="EB1071">
            <v>0</v>
          </cell>
          <cell r="EC1071">
            <v>0</v>
          </cell>
          <cell r="ED1071">
            <v>0</v>
          </cell>
          <cell r="EE1071">
            <v>0</v>
          </cell>
          <cell r="EF1071">
            <v>0</v>
          </cell>
          <cell r="EG1071">
            <v>0</v>
          </cell>
          <cell r="EH1071">
            <v>0</v>
          </cell>
          <cell r="EI1071">
            <v>0</v>
          </cell>
          <cell r="EJ1071">
            <v>0</v>
          </cell>
          <cell r="EK1071">
            <v>0</v>
          </cell>
          <cell r="EL1071">
            <v>0</v>
          </cell>
          <cell r="EM1071">
            <v>0</v>
          </cell>
          <cell r="EN1071">
            <v>0</v>
          </cell>
          <cell r="EO1071">
            <v>0</v>
          </cell>
          <cell r="EP1071">
            <v>0</v>
          </cell>
          <cell r="EQ1071">
            <v>0</v>
          </cell>
          <cell r="ER1071">
            <v>0</v>
          </cell>
          <cell r="ES1071">
            <v>0</v>
          </cell>
          <cell r="ET1071">
            <v>0</v>
          </cell>
          <cell r="EU1071">
            <v>0</v>
          </cell>
          <cell r="EV1071">
            <v>0</v>
          </cell>
          <cell r="EW1071">
            <v>0</v>
          </cell>
          <cell r="EX1071">
            <v>0</v>
          </cell>
          <cell r="EY1071">
            <v>0</v>
          </cell>
          <cell r="EZ1071">
            <v>0</v>
          </cell>
          <cell r="FA1071">
            <v>0</v>
          </cell>
          <cell r="FB1071">
            <v>0</v>
          </cell>
          <cell r="FC1071">
            <v>0</v>
          </cell>
          <cell r="FD1071">
            <v>0</v>
          </cell>
          <cell r="FE1071">
            <v>0</v>
          </cell>
          <cell r="FF1071">
            <v>0</v>
          </cell>
          <cell r="FG1071">
            <v>0</v>
          </cell>
          <cell r="FH1071">
            <v>0</v>
          </cell>
          <cell r="FI1071">
            <v>0</v>
          </cell>
          <cell r="FJ1071">
            <v>0</v>
          </cell>
          <cell r="FK1071">
            <v>0</v>
          </cell>
          <cell r="FL1071">
            <v>0</v>
          </cell>
          <cell r="FM1071">
            <v>0</v>
          </cell>
          <cell r="FN1071">
            <v>0</v>
          </cell>
          <cell r="FO1071">
            <v>0</v>
          </cell>
          <cell r="FP1071">
            <v>0</v>
          </cell>
          <cell r="FQ1071">
            <v>0</v>
          </cell>
          <cell r="FR1071">
            <v>0</v>
          </cell>
          <cell r="FS1071">
            <v>0</v>
          </cell>
          <cell r="FT1071">
            <v>0</v>
          </cell>
          <cell r="FU1071">
            <v>0</v>
          </cell>
          <cell r="FV1071">
            <v>0</v>
          </cell>
          <cell r="FW1071">
            <v>0</v>
          </cell>
          <cell r="FX1071">
            <v>0</v>
          </cell>
          <cell r="FY1071">
            <v>0</v>
          </cell>
          <cell r="FZ1071">
            <v>0</v>
          </cell>
          <cell r="GA1071">
            <v>0</v>
          </cell>
          <cell r="GB1071">
            <v>0</v>
          </cell>
          <cell r="GC1071">
            <v>0</v>
          </cell>
          <cell r="GD1071">
            <v>0</v>
          </cell>
          <cell r="GE1071">
            <v>0</v>
          </cell>
          <cell r="GF1071">
            <v>0</v>
          </cell>
          <cell r="GG1071">
            <v>0</v>
          </cell>
          <cell r="GH1071">
            <v>0</v>
          </cell>
          <cell r="GI1071">
            <v>0</v>
          </cell>
          <cell r="GJ1071">
            <v>0</v>
          </cell>
          <cell r="GK1071">
            <v>0</v>
          </cell>
          <cell r="GL1071">
            <v>0</v>
          </cell>
          <cell r="GM1071">
            <v>0</v>
          </cell>
          <cell r="GN1071">
            <v>0</v>
          </cell>
          <cell r="GO1071">
            <v>0</v>
          </cell>
          <cell r="GP1071">
            <v>0</v>
          </cell>
          <cell r="GQ1071">
            <v>0</v>
          </cell>
          <cell r="GR1071">
            <v>0</v>
          </cell>
          <cell r="GS1071">
            <v>0</v>
          </cell>
          <cell r="GT1071">
            <v>0</v>
          </cell>
          <cell r="GU1071">
            <v>0</v>
          </cell>
          <cell r="GV1071">
            <v>0</v>
          </cell>
          <cell r="GW1071">
            <v>0</v>
          </cell>
          <cell r="GX1071">
            <v>0</v>
          </cell>
          <cell r="GY1071">
            <v>0</v>
          </cell>
          <cell r="GZ1071">
            <v>0</v>
          </cell>
          <cell r="HA1071">
            <v>0</v>
          </cell>
          <cell r="HB1071">
            <v>0</v>
          </cell>
          <cell r="HC1071">
            <v>0</v>
          </cell>
          <cell r="HD1071">
            <v>0</v>
          </cell>
          <cell r="HE1071">
            <v>0</v>
          </cell>
          <cell r="HF1071">
            <v>0</v>
          </cell>
          <cell r="HG1071">
            <v>0</v>
          </cell>
          <cell r="HH1071">
            <v>0</v>
          </cell>
          <cell r="HI1071">
            <v>0</v>
          </cell>
          <cell r="HJ1071">
            <v>0</v>
          </cell>
          <cell r="HK1071">
            <v>0</v>
          </cell>
          <cell r="HL1071">
            <v>0</v>
          </cell>
          <cell r="HM1071">
            <v>0</v>
          </cell>
          <cell r="HN1071">
            <v>0</v>
          </cell>
          <cell r="HO1071">
            <v>0</v>
          </cell>
          <cell r="HP1071">
            <v>0</v>
          </cell>
          <cell r="HQ1071">
            <v>0</v>
          </cell>
          <cell r="HR1071">
            <v>0</v>
          </cell>
          <cell r="HS1071">
            <v>0</v>
          </cell>
          <cell r="HT1071">
            <v>0</v>
          </cell>
          <cell r="HU1071">
            <v>0</v>
          </cell>
          <cell r="HV1071">
            <v>0</v>
          </cell>
          <cell r="HW1071">
            <v>0</v>
          </cell>
          <cell r="HX1071">
            <v>0</v>
          </cell>
          <cell r="HY1071">
            <v>0</v>
          </cell>
          <cell r="HZ1071">
            <v>0</v>
          </cell>
          <cell r="IA1071">
            <v>0</v>
          </cell>
          <cell r="IB1071">
            <v>0</v>
          </cell>
          <cell r="IC1071">
            <v>0</v>
          </cell>
          <cell r="ID1071">
            <v>0</v>
          </cell>
          <cell r="IE1071">
            <v>0</v>
          </cell>
          <cell r="IF1071">
            <v>0</v>
          </cell>
          <cell r="IG1071">
            <v>0</v>
          </cell>
          <cell r="IH1071">
            <v>0</v>
          </cell>
          <cell r="II1071">
            <v>0</v>
          </cell>
          <cell r="IJ1071">
            <v>0</v>
          </cell>
          <cell r="IK1071">
            <v>0</v>
          </cell>
          <cell r="IL1071">
            <v>0</v>
          </cell>
          <cell r="IM1071">
            <v>0</v>
          </cell>
          <cell r="IN1071">
            <v>0</v>
          </cell>
          <cell r="IO1071">
            <v>0</v>
          </cell>
          <cell r="IP1071">
            <v>0</v>
          </cell>
          <cell r="IQ1071">
            <v>0</v>
          </cell>
          <cell r="IR1071">
            <v>0</v>
          </cell>
          <cell r="IS1071">
            <v>0</v>
          </cell>
          <cell r="IT1071">
            <v>0</v>
          </cell>
          <cell r="IU1071">
            <v>0</v>
          </cell>
          <cell r="IV1071">
            <v>0</v>
          </cell>
          <cell r="IW1071">
            <v>0</v>
          </cell>
          <cell r="IX1071">
            <v>0</v>
          </cell>
          <cell r="IY1071">
            <v>0</v>
          </cell>
          <cell r="IZ1071">
            <v>0</v>
          </cell>
          <cell r="JA1071">
            <v>0</v>
          </cell>
          <cell r="JB1071">
            <v>0</v>
          </cell>
          <cell r="JC1071">
            <v>0</v>
          </cell>
          <cell r="JD1071">
            <v>0</v>
          </cell>
          <cell r="JE1071">
            <v>0</v>
          </cell>
          <cell r="JF1071">
            <v>0</v>
          </cell>
          <cell r="JG1071">
            <v>0</v>
          </cell>
          <cell r="JH1071">
            <v>0</v>
          </cell>
          <cell r="JI1071">
            <v>0</v>
          </cell>
          <cell r="JJ1071">
            <v>0</v>
          </cell>
          <cell r="JK1071">
            <v>0</v>
          </cell>
          <cell r="JL1071">
            <v>0</v>
          </cell>
          <cell r="JM1071">
            <v>0</v>
          </cell>
          <cell r="JN1071">
            <v>0</v>
          </cell>
          <cell r="JO1071">
            <v>0</v>
          </cell>
          <cell r="JP1071">
            <v>0</v>
          </cell>
          <cell r="JQ1071">
            <v>0</v>
          </cell>
        </row>
        <row r="1072">
          <cell r="D1072" t="str">
            <v>PV_.QF.SOR._.qOR.CSP_Kelly_Creek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0</v>
          </cell>
          <cell r="BD1072">
            <v>0</v>
          </cell>
          <cell r="BE1072">
            <v>0</v>
          </cell>
          <cell r="BF1072">
            <v>0</v>
          </cell>
          <cell r="BG1072">
            <v>0</v>
          </cell>
          <cell r="BH1072">
            <v>0</v>
          </cell>
          <cell r="BI1072">
            <v>0</v>
          </cell>
          <cell r="BJ1072">
            <v>0</v>
          </cell>
          <cell r="BK1072">
            <v>0</v>
          </cell>
          <cell r="BL1072">
            <v>0</v>
          </cell>
          <cell r="BM1072">
            <v>0</v>
          </cell>
          <cell r="BN1072">
            <v>0</v>
          </cell>
          <cell r="BO1072">
            <v>0</v>
          </cell>
          <cell r="BP1072">
            <v>0</v>
          </cell>
          <cell r="BQ1072">
            <v>0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0</v>
          </cell>
          <cell r="BW1072">
            <v>0</v>
          </cell>
          <cell r="BX1072">
            <v>0</v>
          </cell>
          <cell r="BY1072">
            <v>0</v>
          </cell>
          <cell r="BZ1072">
            <v>0</v>
          </cell>
          <cell r="CA1072">
            <v>0</v>
          </cell>
          <cell r="CB1072">
            <v>0</v>
          </cell>
          <cell r="CC1072">
            <v>0</v>
          </cell>
          <cell r="CD1072">
            <v>0</v>
          </cell>
          <cell r="CE1072">
            <v>0</v>
          </cell>
          <cell r="CF1072">
            <v>0</v>
          </cell>
          <cell r="CG1072">
            <v>0</v>
          </cell>
          <cell r="CH1072">
            <v>0</v>
          </cell>
          <cell r="CI1072">
            <v>0</v>
          </cell>
          <cell r="CJ1072">
            <v>0</v>
          </cell>
          <cell r="CK1072">
            <v>0</v>
          </cell>
          <cell r="CL1072">
            <v>0</v>
          </cell>
          <cell r="CM1072">
            <v>0</v>
          </cell>
          <cell r="CN1072">
            <v>0</v>
          </cell>
          <cell r="CO1072">
            <v>0</v>
          </cell>
          <cell r="CP1072">
            <v>0</v>
          </cell>
          <cell r="CQ1072">
            <v>0</v>
          </cell>
          <cell r="CR1072">
            <v>0</v>
          </cell>
          <cell r="CS1072">
            <v>0</v>
          </cell>
          <cell r="CT1072">
            <v>0</v>
          </cell>
          <cell r="CU1072">
            <v>0</v>
          </cell>
          <cell r="CV1072">
            <v>0</v>
          </cell>
          <cell r="CW1072">
            <v>0</v>
          </cell>
          <cell r="CX1072">
            <v>0</v>
          </cell>
          <cell r="CY1072">
            <v>0</v>
          </cell>
          <cell r="CZ1072">
            <v>0</v>
          </cell>
          <cell r="DA1072">
            <v>0</v>
          </cell>
          <cell r="DB1072">
            <v>0</v>
          </cell>
          <cell r="DC1072">
            <v>0</v>
          </cell>
          <cell r="DD1072">
            <v>0</v>
          </cell>
          <cell r="DE1072">
            <v>0</v>
          </cell>
          <cell r="DF1072">
            <v>0</v>
          </cell>
          <cell r="DG1072">
            <v>0</v>
          </cell>
          <cell r="DH1072">
            <v>0</v>
          </cell>
          <cell r="DI1072">
            <v>0</v>
          </cell>
          <cell r="DJ1072">
            <v>0</v>
          </cell>
          <cell r="DK1072">
            <v>0</v>
          </cell>
          <cell r="DL1072">
            <v>0</v>
          </cell>
          <cell r="DM1072">
            <v>0</v>
          </cell>
          <cell r="DN1072">
            <v>0</v>
          </cell>
          <cell r="DO1072">
            <v>0</v>
          </cell>
          <cell r="DP1072">
            <v>0</v>
          </cell>
          <cell r="DQ1072">
            <v>0</v>
          </cell>
          <cell r="DR1072">
            <v>0</v>
          </cell>
          <cell r="DS1072">
            <v>0</v>
          </cell>
          <cell r="DT1072">
            <v>0</v>
          </cell>
          <cell r="DU1072">
            <v>0</v>
          </cell>
          <cell r="DV1072">
            <v>0</v>
          </cell>
          <cell r="DW1072">
            <v>0</v>
          </cell>
          <cell r="DX1072">
            <v>0</v>
          </cell>
          <cell r="DY1072">
            <v>0</v>
          </cell>
          <cell r="DZ1072">
            <v>0</v>
          </cell>
          <cell r="EA1072">
            <v>0</v>
          </cell>
          <cell r="EB1072">
            <v>0</v>
          </cell>
          <cell r="EC1072">
            <v>0</v>
          </cell>
          <cell r="ED1072">
            <v>0</v>
          </cell>
          <cell r="EE1072">
            <v>0</v>
          </cell>
          <cell r="EF1072">
            <v>0</v>
          </cell>
          <cell r="EG1072">
            <v>0</v>
          </cell>
          <cell r="EH1072">
            <v>0</v>
          </cell>
          <cell r="EI1072">
            <v>0</v>
          </cell>
          <cell r="EJ1072">
            <v>0</v>
          </cell>
          <cell r="EK1072">
            <v>0</v>
          </cell>
          <cell r="EL1072">
            <v>0</v>
          </cell>
          <cell r="EM1072">
            <v>0</v>
          </cell>
          <cell r="EN1072">
            <v>0</v>
          </cell>
          <cell r="EO1072">
            <v>0</v>
          </cell>
          <cell r="EP1072">
            <v>0</v>
          </cell>
          <cell r="EQ1072">
            <v>0</v>
          </cell>
          <cell r="ER1072">
            <v>0</v>
          </cell>
          <cell r="ES1072">
            <v>0</v>
          </cell>
          <cell r="ET1072">
            <v>0</v>
          </cell>
          <cell r="EU1072">
            <v>0</v>
          </cell>
          <cell r="EV1072">
            <v>0</v>
          </cell>
          <cell r="EW1072">
            <v>0</v>
          </cell>
          <cell r="EX1072">
            <v>0</v>
          </cell>
          <cell r="EY1072">
            <v>0</v>
          </cell>
          <cell r="EZ1072">
            <v>0</v>
          </cell>
          <cell r="FA1072">
            <v>0</v>
          </cell>
          <cell r="FB1072">
            <v>0</v>
          </cell>
          <cell r="FC1072">
            <v>0</v>
          </cell>
          <cell r="FD1072">
            <v>0</v>
          </cell>
          <cell r="FE1072">
            <v>0</v>
          </cell>
          <cell r="FF1072">
            <v>0</v>
          </cell>
          <cell r="FG1072">
            <v>0</v>
          </cell>
          <cell r="FH1072">
            <v>0</v>
          </cell>
          <cell r="FI1072">
            <v>0</v>
          </cell>
          <cell r="FJ1072">
            <v>0</v>
          </cell>
          <cell r="FK1072">
            <v>0</v>
          </cell>
          <cell r="FL1072">
            <v>0</v>
          </cell>
          <cell r="FM1072">
            <v>0</v>
          </cell>
          <cell r="FN1072">
            <v>0</v>
          </cell>
          <cell r="FO1072">
            <v>0</v>
          </cell>
          <cell r="FP1072">
            <v>0</v>
          </cell>
          <cell r="FQ1072">
            <v>0</v>
          </cell>
          <cell r="FR1072">
            <v>0</v>
          </cell>
          <cell r="FS1072">
            <v>0</v>
          </cell>
          <cell r="FT1072">
            <v>0</v>
          </cell>
          <cell r="FU1072">
            <v>0</v>
          </cell>
          <cell r="FV1072">
            <v>0</v>
          </cell>
          <cell r="FW1072">
            <v>0</v>
          </cell>
          <cell r="FX1072">
            <v>0</v>
          </cell>
          <cell r="FY1072">
            <v>0</v>
          </cell>
          <cell r="FZ1072">
            <v>0</v>
          </cell>
          <cell r="GA1072">
            <v>0</v>
          </cell>
          <cell r="GB1072">
            <v>0</v>
          </cell>
          <cell r="GC1072">
            <v>0</v>
          </cell>
          <cell r="GD1072">
            <v>0</v>
          </cell>
          <cell r="GE1072">
            <v>0</v>
          </cell>
          <cell r="GF1072">
            <v>0</v>
          </cell>
          <cell r="GG1072">
            <v>0</v>
          </cell>
          <cell r="GH1072">
            <v>0</v>
          </cell>
          <cell r="GI1072">
            <v>0</v>
          </cell>
          <cell r="GJ1072">
            <v>0</v>
          </cell>
          <cell r="GK1072">
            <v>0</v>
          </cell>
          <cell r="GL1072">
            <v>0</v>
          </cell>
          <cell r="GM1072">
            <v>0</v>
          </cell>
          <cell r="GN1072">
            <v>0</v>
          </cell>
          <cell r="GO1072">
            <v>0</v>
          </cell>
          <cell r="GP1072">
            <v>0</v>
          </cell>
          <cell r="GQ1072">
            <v>0</v>
          </cell>
          <cell r="GR1072">
            <v>0</v>
          </cell>
          <cell r="GS1072">
            <v>0</v>
          </cell>
          <cell r="GT1072">
            <v>0</v>
          </cell>
          <cell r="GU1072">
            <v>0</v>
          </cell>
          <cell r="GV1072">
            <v>0</v>
          </cell>
          <cell r="GW1072">
            <v>0</v>
          </cell>
          <cell r="GX1072">
            <v>0</v>
          </cell>
          <cell r="GY1072">
            <v>0</v>
          </cell>
          <cell r="GZ1072">
            <v>0</v>
          </cell>
          <cell r="HA1072">
            <v>0</v>
          </cell>
          <cell r="HB1072">
            <v>0</v>
          </cell>
          <cell r="HC1072">
            <v>0</v>
          </cell>
          <cell r="HD1072">
            <v>0</v>
          </cell>
          <cell r="HE1072">
            <v>0</v>
          </cell>
          <cell r="HF1072">
            <v>0</v>
          </cell>
          <cell r="HG1072">
            <v>0</v>
          </cell>
          <cell r="HH1072">
            <v>0</v>
          </cell>
          <cell r="HI1072">
            <v>0</v>
          </cell>
          <cell r="HJ1072">
            <v>0</v>
          </cell>
          <cell r="HK1072">
            <v>0</v>
          </cell>
          <cell r="HL1072">
            <v>0</v>
          </cell>
          <cell r="HM1072">
            <v>0</v>
          </cell>
          <cell r="HN1072">
            <v>0</v>
          </cell>
          <cell r="HO1072">
            <v>0</v>
          </cell>
          <cell r="HP1072">
            <v>0</v>
          </cell>
          <cell r="HQ1072">
            <v>0</v>
          </cell>
          <cell r="HR1072">
            <v>0</v>
          </cell>
          <cell r="HS1072">
            <v>0</v>
          </cell>
          <cell r="HT1072">
            <v>0</v>
          </cell>
          <cell r="HU1072">
            <v>0</v>
          </cell>
          <cell r="HV1072">
            <v>0</v>
          </cell>
          <cell r="HW1072">
            <v>0</v>
          </cell>
          <cell r="HX1072">
            <v>0</v>
          </cell>
          <cell r="HY1072">
            <v>0</v>
          </cell>
          <cell r="HZ1072">
            <v>0</v>
          </cell>
          <cell r="IA1072">
            <v>0</v>
          </cell>
          <cell r="IB1072">
            <v>0</v>
          </cell>
          <cell r="IC1072">
            <v>0</v>
          </cell>
          <cell r="ID1072">
            <v>0</v>
          </cell>
          <cell r="IE1072">
            <v>0</v>
          </cell>
          <cell r="IF1072">
            <v>0</v>
          </cell>
          <cell r="IG1072">
            <v>0</v>
          </cell>
          <cell r="IH1072">
            <v>0</v>
          </cell>
          <cell r="II1072">
            <v>0</v>
          </cell>
          <cell r="IJ1072">
            <v>0</v>
          </cell>
          <cell r="IK1072">
            <v>0</v>
          </cell>
          <cell r="IL1072">
            <v>0</v>
          </cell>
          <cell r="IM1072">
            <v>0</v>
          </cell>
          <cell r="IN1072">
            <v>0</v>
          </cell>
          <cell r="IO1072">
            <v>0</v>
          </cell>
          <cell r="IP1072">
            <v>0</v>
          </cell>
          <cell r="IQ1072">
            <v>0</v>
          </cell>
          <cell r="IR1072">
            <v>0</v>
          </cell>
          <cell r="IS1072">
            <v>0</v>
          </cell>
          <cell r="IT1072">
            <v>0</v>
          </cell>
          <cell r="IU1072">
            <v>0</v>
          </cell>
          <cell r="IV1072">
            <v>0</v>
          </cell>
          <cell r="IW1072">
            <v>0</v>
          </cell>
          <cell r="IX1072">
            <v>0</v>
          </cell>
          <cell r="IY1072">
            <v>0</v>
          </cell>
          <cell r="IZ1072">
            <v>0</v>
          </cell>
          <cell r="JA1072">
            <v>0</v>
          </cell>
          <cell r="JB1072">
            <v>0</v>
          </cell>
          <cell r="JC1072">
            <v>0</v>
          </cell>
          <cell r="JD1072">
            <v>0</v>
          </cell>
          <cell r="JE1072">
            <v>0</v>
          </cell>
          <cell r="JF1072">
            <v>0</v>
          </cell>
          <cell r="JG1072">
            <v>0</v>
          </cell>
          <cell r="JH1072">
            <v>0</v>
          </cell>
          <cell r="JI1072">
            <v>0</v>
          </cell>
          <cell r="JJ1072">
            <v>0</v>
          </cell>
          <cell r="JK1072">
            <v>0</v>
          </cell>
          <cell r="JL1072">
            <v>0</v>
          </cell>
          <cell r="JM1072">
            <v>0</v>
          </cell>
          <cell r="JN1072">
            <v>0</v>
          </cell>
          <cell r="JO1072">
            <v>0</v>
          </cell>
          <cell r="JP1072">
            <v>0</v>
          </cell>
          <cell r="JQ1072">
            <v>0</v>
          </cell>
        </row>
        <row r="1073">
          <cell r="D1073" t="str">
            <v>PV_.QF.SOR._.qOR.CSP_Linkville_Solar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0</v>
          </cell>
          <cell r="BD1073">
            <v>0</v>
          </cell>
          <cell r="BE1073">
            <v>0</v>
          </cell>
          <cell r="BF1073">
            <v>0</v>
          </cell>
          <cell r="BG1073">
            <v>0</v>
          </cell>
          <cell r="BH1073">
            <v>0</v>
          </cell>
          <cell r="BI1073">
            <v>0</v>
          </cell>
          <cell r="BJ1073">
            <v>0</v>
          </cell>
          <cell r="BK1073">
            <v>0</v>
          </cell>
          <cell r="BL1073">
            <v>0</v>
          </cell>
          <cell r="BM1073">
            <v>0</v>
          </cell>
          <cell r="BN1073">
            <v>0</v>
          </cell>
          <cell r="BO1073">
            <v>0</v>
          </cell>
          <cell r="BP1073">
            <v>0</v>
          </cell>
          <cell r="BQ1073">
            <v>0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0</v>
          </cell>
          <cell r="BW1073">
            <v>0</v>
          </cell>
          <cell r="BX1073">
            <v>0</v>
          </cell>
          <cell r="BY1073">
            <v>0</v>
          </cell>
          <cell r="BZ1073">
            <v>0</v>
          </cell>
          <cell r="CA1073">
            <v>0</v>
          </cell>
          <cell r="CB1073">
            <v>0</v>
          </cell>
          <cell r="CC1073">
            <v>0</v>
          </cell>
          <cell r="CD1073">
            <v>0</v>
          </cell>
          <cell r="CE1073">
            <v>0</v>
          </cell>
          <cell r="CF1073">
            <v>0</v>
          </cell>
          <cell r="CG1073">
            <v>0</v>
          </cell>
          <cell r="CH1073">
            <v>0</v>
          </cell>
          <cell r="CI1073">
            <v>0</v>
          </cell>
          <cell r="CJ1073">
            <v>0</v>
          </cell>
          <cell r="CK1073">
            <v>0</v>
          </cell>
          <cell r="CL1073">
            <v>0</v>
          </cell>
          <cell r="CM1073">
            <v>0</v>
          </cell>
          <cell r="CN1073">
            <v>0</v>
          </cell>
          <cell r="CO1073">
            <v>0</v>
          </cell>
          <cell r="CP1073">
            <v>0</v>
          </cell>
          <cell r="CQ1073">
            <v>0</v>
          </cell>
          <cell r="CR1073">
            <v>0</v>
          </cell>
          <cell r="CS1073">
            <v>0</v>
          </cell>
          <cell r="CT1073">
            <v>0</v>
          </cell>
          <cell r="CU1073">
            <v>0</v>
          </cell>
          <cell r="CV1073">
            <v>0</v>
          </cell>
          <cell r="CW1073">
            <v>0</v>
          </cell>
          <cell r="CX1073">
            <v>0</v>
          </cell>
          <cell r="CY1073">
            <v>0</v>
          </cell>
          <cell r="CZ1073">
            <v>0</v>
          </cell>
          <cell r="DA1073">
            <v>0</v>
          </cell>
          <cell r="DB1073">
            <v>0</v>
          </cell>
          <cell r="DC1073">
            <v>0</v>
          </cell>
          <cell r="DD1073">
            <v>0</v>
          </cell>
          <cell r="DE1073">
            <v>0</v>
          </cell>
          <cell r="DF1073">
            <v>0</v>
          </cell>
          <cell r="DG1073">
            <v>0</v>
          </cell>
          <cell r="DH1073">
            <v>0</v>
          </cell>
          <cell r="DI1073">
            <v>0</v>
          </cell>
          <cell r="DJ1073">
            <v>0</v>
          </cell>
          <cell r="DK1073">
            <v>0</v>
          </cell>
          <cell r="DL1073">
            <v>0</v>
          </cell>
          <cell r="DM1073">
            <v>0</v>
          </cell>
          <cell r="DN1073">
            <v>0</v>
          </cell>
          <cell r="DO1073">
            <v>0</v>
          </cell>
          <cell r="DP1073">
            <v>0</v>
          </cell>
          <cell r="DQ1073">
            <v>0</v>
          </cell>
          <cell r="DR1073">
            <v>0</v>
          </cell>
          <cell r="DS1073">
            <v>0</v>
          </cell>
          <cell r="DT1073">
            <v>0</v>
          </cell>
          <cell r="DU1073">
            <v>0</v>
          </cell>
          <cell r="DV1073">
            <v>0</v>
          </cell>
          <cell r="DW1073">
            <v>0</v>
          </cell>
          <cell r="DX1073">
            <v>0</v>
          </cell>
          <cell r="DY1073">
            <v>0</v>
          </cell>
          <cell r="DZ1073">
            <v>0</v>
          </cell>
          <cell r="EA1073">
            <v>0</v>
          </cell>
          <cell r="EB1073">
            <v>0</v>
          </cell>
          <cell r="EC1073">
            <v>0</v>
          </cell>
          <cell r="ED1073">
            <v>0</v>
          </cell>
          <cell r="EE1073">
            <v>0</v>
          </cell>
          <cell r="EF1073">
            <v>0</v>
          </cell>
          <cell r="EG1073">
            <v>0</v>
          </cell>
          <cell r="EH1073">
            <v>0</v>
          </cell>
          <cell r="EI1073">
            <v>0</v>
          </cell>
          <cell r="EJ1073">
            <v>0</v>
          </cell>
          <cell r="EK1073">
            <v>0</v>
          </cell>
          <cell r="EL1073">
            <v>0</v>
          </cell>
          <cell r="EM1073">
            <v>0</v>
          </cell>
          <cell r="EN1073">
            <v>0</v>
          </cell>
          <cell r="EO1073">
            <v>0</v>
          </cell>
          <cell r="EP1073">
            <v>0</v>
          </cell>
          <cell r="EQ1073">
            <v>0</v>
          </cell>
          <cell r="ER1073">
            <v>0</v>
          </cell>
          <cell r="ES1073">
            <v>0</v>
          </cell>
          <cell r="ET1073">
            <v>0</v>
          </cell>
          <cell r="EU1073">
            <v>0</v>
          </cell>
          <cell r="EV1073">
            <v>0</v>
          </cell>
          <cell r="EW1073">
            <v>0</v>
          </cell>
          <cell r="EX1073">
            <v>0</v>
          </cell>
          <cell r="EY1073">
            <v>0</v>
          </cell>
          <cell r="EZ1073">
            <v>0</v>
          </cell>
          <cell r="FA1073">
            <v>0</v>
          </cell>
          <cell r="FB1073">
            <v>0</v>
          </cell>
          <cell r="FC1073">
            <v>0</v>
          </cell>
          <cell r="FD1073">
            <v>0</v>
          </cell>
          <cell r="FE1073">
            <v>0</v>
          </cell>
          <cell r="FF1073">
            <v>0</v>
          </cell>
          <cell r="FG1073">
            <v>0</v>
          </cell>
          <cell r="FH1073">
            <v>0</v>
          </cell>
          <cell r="FI1073">
            <v>0</v>
          </cell>
          <cell r="FJ1073">
            <v>0</v>
          </cell>
          <cell r="FK1073">
            <v>0</v>
          </cell>
          <cell r="FL1073">
            <v>0</v>
          </cell>
          <cell r="FM1073">
            <v>0</v>
          </cell>
          <cell r="FN1073">
            <v>0</v>
          </cell>
          <cell r="FO1073">
            <v>0</v>
          </cell>
          <cell r="FP1073">
            <v>0</v>
          </cell>
          <cell r="FQ1073">
            <v>0</v>
          </cell>
          <cell r="FR1073">
            <v>0</v>
          </cell>
          <cell r="FS1073">
            <v>0</v>
          </cell>
          <cell r="FT1073">
            <v>0</v>
          </cell>
          <cell r="FU1073">
            <v>0</v>
          </cell>
          <cell r="FV1073">
            <v>0</v>
          </cell>
          <cell r="FW1073">
            <v>0</v>
          </cell>
          <cell r="FX1073">
            <v>0</v>
          </cell>
          <cell r="FY1073">
            <v>0</v>
          </cell>
          <cell r="FZ1073">
            <v>0</v>
          </cell>
          <cell r="GA1073">
            <v>0</v>
          </cell>
          <cell r="GB1073">
            <v>0</v>
          </cell>
          <cell r="GC1073">
            <v>0</v>
          </cell>
          <cell r="GD1073">
            <v>0</v>
          </cell>
          <cell r="GE1073">
            <v>0</v>
          </cell>
          <cell r="GF1073">
            <v>0</v>
          </cell>
          <cell r="GG1073">
            <v>0</v>
          </cell>
          <cell r="GH1073">
            <v>0</v>
          </cell>
          <cell r="GI1073">
            <v>0</v>
          </cell>
          <cell r="GJ1073">
            <v>0</v>
          </cell>
          <cell r="GK1073">
            <v>0</v>
          </cell>
          <cell r="GL1073">
            <v>0</v>
          </cell>
          <cell r="GM1073">
            <v>0</v>
          </cell>
          <cell r="GN1073">
            <v>0</v>
          </cell>
          <cell r="GO1073">
            <v>0</v>
          </cell>
          <cell r="GP1073">
            <v>0</v>
          </cell>
          <cell r="GQ1073">
            <v>0</v>
          </cell>
          <cell r="GR1073">
            <v>0</v>
          </cell>
          <cell r="GS1073">
            <v>0</v>
          </cell>
          <cell r="GT1073">
            <v>0</v>
          </cell>
          <cell r="GU1073">
            <v>0</v>
          </cell>
          <cell r="GV1073">
            <v>0</v>
          </cell>
          <cell r="GW1073">
            <v>0</v>
          </cell>
          <cell r="GX1073">
            <v>0</v>
          </cell>
          <cell r="GY1073">
            <v>0</v>
          </cell>
          <cell r="GZ1073">
            <v>0</v>
          </cell>
          <cell r="HA1073">
            <v>0</v>
          </cell>
          <cell r="HB1073">
            <v>0</v>
          </cell>
          <cell r="HC1073">
            <v>0</v>
          </cell>
          <cell r="HD1073">
            <v>0</v>
          </cell>
          <cell r="HE1073">
            <v>0</v>
          </cell>
          <cell r="HF1073">
            <v>0</v>
          </cell>
          <cell r="HG1073">
            <v>0</v>
          </cell>
          <cell r="HH1073">
            <v>0</v>
          </cell>
          <cell r="HI1073">
            <v>0</v>
          </cell>
          <cell r="HJ1073">
            <v>0</v>
          </cell>
          <cell r="HK1073">
            <v>0</v>
          </cell>
          <cell r="HL1073">
            <v>0</v>
          </cell>
          <cell r="HM1073">
            <v>0</v>
          </cell>
          <cell r="HN1073">
            <v>0</v>
          </cell>
          <cell r="HO1073">
            <v>0</v>
          </cell>
          <cell r="HP1073">
            <v>0</v>
          </cell>
          <cell r="HQ1073">
            <v>0</v>
          </cell>
          <cell r="HR1073">
            <v>0</v>
          </cell>
          <cell r="HS1073">
            <v>0</v>
          </cell>
          <cell r="HT1073">
            <v>0</v>
          </cell>
          <cell r="HU1073">
            <v>0</v>
          </cell>
          <cell r="HV1073">
            <v>0</v>
          </cell>
          <cell r="HW1073">
            <v>0</v>
          </cell>
          <cell r="HX1073">
            <v>0</v>
          </cell>
          <cell r="HY1073">
            <v>0</v>
          </cell>
          <cell r="HZ1073">
            <v>0</v>
          </cell>
          <cell r="IA1073">
            <v>0</v>
          </cell>
          <cell r="IB1073">
            <v>0</v>
          </cell>
          <cell r="IC1073">
            <v>0</v>
          </cell>
          <cell r="ID1073">
            <v>0</v>
          </cell>
          <cell r="IE1073">
            <v>0</v>
          </cell>
          <cell r="IF1073">
            <v>0</v>
          </cell>
          <cell r="IG1073">
            <v>0</v>
          </cell>
          <cell r="IH1073">
            <v>0</v>
          </cell>
          <cell r="II1073">
            <v>0</v>
          </cell>
          <cell r="IJ1073">
            <v>0</v>
          </cell>
          <cell r="IK1073">
            <v>0</v>
          </cell>
          <cell r="IL1073">
            <v>0</v>
          </cell>
          <cell r="IM1073">
            <v>0</v>
          </cell>
          <cell r="IN1073">
            <v>0</v>
          </cell>
          <cell r="IO1073">
            <v>0</v>
          </cell>
          <cell r="IP1073">
            <v>0</v>
          </cell>
          <cell r="IQ1073">
            <v>0</v>
          </cell>
          <cell r="IR1073">
            <v>0</v>
          </cell>
          <cell r="IS1073">
            <v>0</v>
          </cell>
          <cell r="IT1073">
            <v>0</v>
          </cell>
          <cell r="IU1073">
            <v>0</v>
          </cell>
          <cell r="IV1073">
            <v>0</v>
          </cell>
          <cell r="IW1073">
            <v>0</v>
          </cell>
          <cell r="IX1073">
            <v>0</v>
          </cell>
          <cell r="IY1073">
            <v>0</v>
          </cell>
          <cell r="IZ1073">
            <v>0</v>
          </cell>
          <cell r="JA1073">
            <v>0</v>
          </cell>
          <cell r="JB1073">
            <v>0</v>
          </cell>
          <cell r="JC1073">
            <v>0</v>
          </cell>
          <cell r="JD1073">
            <v>0</v>
          </cell>
          <cell r="JE1073">
            <v>0</v>
          </cell>
          <cell r="JF1073">
            <v>0</v>
          </cell>
          <cell r="JG1073">
            <v>0</v>
          </cell>
          <cell r="JH1073">
            <v>0</v>
          </cell>
          <cell r="JI1073">
            <v>0</v>
          </cell>
          <cell r="JJ1073">
            <v>0</v>
          </cell>
          <cell r="JK1073">
            <v>0</v>
          </cell>
          <cell r="JL1073">
            <v>0</v>
          </cell>
          <cell r="JM1073">
            <v>0</v>
          </cell>
          <cell r="JN1073">
            <v>0</v>
          </cell>
          <cell r="JO1073">
            <v>0</v>
          </cell>
          <cell r="JP1073">
            <v>0</v>
          </cell>
          <cell r="JQ1073">
            <v>0</v>
          </cell>
        </row>
        <row r="1074">
          <cell r="D1074" t="str">
            <v>PV_.QF.SOR._.qOR.CSP_Pine_Grove_Solar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0</v>
          </cell>
          <cell r="BD1074">
            <v>0</v>
          </cell>
          <cell r="BE1074">
            <v>0</v>
          </cell>
          <cell r="BF1074">
            <v>0</v>
          </cell>
          <cell r="BG1074">
            <v>0</v>
          </cell>
          <cell r="BH1074">
            <v>0</v>
          </cell>
          <cell r="BI1074">
            <v>0</v>
          </cell>
          <cell r="BJ1074">
            <v>0</v>
          </cell>
          <cell r="BK1074">
            <v>0</v>
          </cell>
          <cell r="BL1074">
            <v>0</v>
          </cell>
          <cell r="BM1074">
            <v>0</v>
          </cell>
          <cell r="BN1074">
            <v>0</v>
          </cell>
          <cell r="BO1074">
            <v>0</v>
          </cell>
          <cell r="BP1074">
            <v>0</v>
          </cell>
          <cell r="BQ1074">
            <v>0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0</v>
          </cell>
          <cell r="BW1074">
            <v>0</v>
          </cell>
          <cell r="BX1074">
            <v>0</v>
          </cell>
          <cell r="BY1074">
            <v>0</v>
          </cell>
          <cell r="BZ1074">
            <v>0</v>
          </cell>
          <cell r="CA1074">
            <v>0</v>
          </cell>
          <cell r="CB1074">
            <v>0</v>
          </cell>
          <cell r="CC1074">
            <v>0</v>
          </cell>
          <cell r="CD1074">
            <v>0</v>
          </cell>
          <cell r="CE1074">
            <v>0</v>
          </cell>
          <cell r="CF1074">
            <v>0</v>
          </cell>
          <cell r="CG1074">
            <v>0</v>
          </cell>
          <cell r="CH1074">
            <v>0</v>
          </cell>
          <cell r="CI1074">
            <v>0</v>
          </cell>
          <cell r="CJ1074">
            <v>0</v>
          </cell>
          <cell r="CK1074">
            <v>0</v>
          </cell>
          <cell r="CL1074">
            <v>0</v>
          </cell>
          <cell r="CM1074">
            <v>0</v>
          </cell>
          <cell r="CN1074">
            <v>0</v>
          </cell>
          <cell r="CO1074">
            <v>0</v>
          </cell>
          <cell r="CP1074">
            <v>0</v>
          </cell>
          <cell r="CQ1074">
            <v>0</v>
          </cell>
          <cell r="CR1074">
            <v>0</v>
          </cell>
          <cell r="CS1074">
            <v>0</v>
          </cell>
          <cell r="CT1074">
            <v>0</v>
          </cell>
          <cell r="CU1074">
            <v>0</v>
          </cell>
          <cell r="CV1074">
            <v>0</v>
          </cell>
          <cell r="CW1074">
            <v>0</v>
          </cell>
          <cell r="CX1074">
            <v>0</v>
          </cell>
          <cell r="CY1074">
            <v>0</v>
          </cell>
          <cell r="CZ1074">
            <v>0</v>
          </cell>
          <cell r="DA1074">
            <v>0</v>
          </cell>
          <cell r="DB1074">
            <v>0</v>
          </cell>
          <cell r="DC1074">
            <v>0</v>
          </cell>
          <cell r="DD1074">
            <v>0</v>
          </cell>
          <cell r="DE1074">
            <v>0</v>
          </cell>
          <cell r="DF1074">
            <v>0</v>
          </cell>
          <cell r="DG1074">
            <v>0</v>
          </cell>
          <cell r="DH1074">
            <v>0</v>
          </cell>
          <cell r="DI1074">
            <v>0</v>
          </cell>
          <cell r="DJ1074">
            <v>0</v>
          </cell>
          <cell r="DK1074">
            <v>0</v>
          </cell>
          <cell r="DL1074">
            <v>0</v>
          </cell>
          <cell r="DM1074">
            <v>0</v>
          </cell>
          <cell r="DN1074">
            <v>0</v>
          </cell>
          <cell r="DO1074">
            <v>0</v>
          </cell>
          <cell r="DP1074">
            <v>0</v>
          </cell>
          <cell r="DQ1074">
            <v>0</v>
          </cell>
          <cell r="DR1074">
            <v>0</v>
          </cell>
          <cell r="DS1074">
            <v>0</v>
          </cell>
          <cell r="DT1074">
            <v>0</v>
          </cell>
          <cell r="DU1074">
            <v>0</v>
          </cell>
          <cell r="DV1074">
            <v>0</v>
          </cell>
          <cell r="DW1074">
            <v>0</v>
          </cell>
          <cell r="DX1074">
            <v>0</v>
          </cell>
          <cell r="DY1074">
            <v>0</v>
          </cell>
          <cell r="DZ1074">
            <v>0</v>
          </cell>
          <cell r="EA1074">
            <v>0</v>
          </cell>
          <cell r="EB1074">
            <v>0</v>
          </cell>
          <cell r="EC1074">
            <v>0</v>
          </cell>
          <cell r="ED1074">
            <v>0</v>
          </cell>
          <cell r="EE1074">
            <v>0</v>
          </cell>
          <cell r="EF1074">
            <v>0</v>
          </cell>
          <cell r="EG1074">
            <v>0</v>
          </cell>
          <cell r="EH1074">
            <v>0</v>
          </cell>
          <cell r="EI1074">
            <v>0</v>
          </cell>
          <cell r="EJ1074">
            <v>0</v>
          </cell>
          <cell r="EK1074">
            <v>0</v>
          </cell>
          <cell r="EL1074">
            <v>0</v>
          </cell>
          <cell r="EM1074">
            <v>0</v>
          </cell>
          <cell r="EN1074">
            <v>0</v>
          </cell>
          <cell r="EO1074">
            <v>0</v>
          </cell>
          <cell r="EP1074">
            <v>0</v>
          </cell>
          <cell r="EQ1074">
            <v>0</v>
          </cell>
          <cell r="ER1074">
            <v>0</v>
          </cell>
          <cell r="ES1074">
            <v>0</v>
          </cell>
          <cell r="ET1074">
            <v>0</v>
          </cell>
          <cell r="EU1074">
            <v>0</v>
          </cell>
          <cell r="EV1074">
            <v>0</v>
          </cell>
          <cell r="EW1074">
            <v>0</v>
          </cell>
          <cell r="EX1074">
            <v>0</v>
          </cell>
          <cell r="EY1074">
            <v>0</v>
          </cell>
          <cell r="EZ1074">
            <v>0</v>
          </cell>
          <cell r="FA1074">
            <v>0</v>
          </cell>
          <cell r="FB1074">
            <v>0</v>
          </cell>
          <cell r="FC1074">
            <v>0</v>
          </cell>
          <cell r="FD1074">
            <v>0</v>
          </cell>
          <cell r="FE1074">
            <v>0</v>
          </cell>
          <cell r="FF1074">
            <v>0</v>
          </cell>
          <cell r="FG1074">
            <v>0</v>
          </cell>
          <cell r="FH1074">
            <v>0</v>
          </cell>
          <cell r="FI1074">
            <v>0</v>
          </cell>
          <cell r="FJ1074">
            <v>0</v>
          </cell>
          <cell r="FK1074">
            <v>0</v>
          </cell>
          <cell r="FL1074">
            <v>0</v>
          </cell>
          <cell r="FM1074">
            <v>0</v>
          </cell>
          <cell r="FN1074">
            <v>0</v>
          </cell>
          <cell r="FO1074">
            <v>0</v>
          </cell>
          <cell r="FP1074">
            <v>0</v>
          </cell>
          <cell r="FQ1074">
            <v>0</v>
          </cell>
          <cell r="FR1074">
            <v>0</v>
          </cell>
          <cell r="FS1074">
            <v>0</v>
          </cell>
          <cell r="FT1074">
            <v>0</v>
          </cell>
          <cell r="FU1074">
            <v>0</v>
          </cell>
          <cell r="FV1074">
            <v>0</v>
          </cell>
          <cell r="FW1074">
            <v>0</v>
          </cell>
          <cell r="FX1074">
            <v>0</v>
          </cell>
          <cell r="FY1074">
            <v>0</v>
          </cell>
          <cell r="FZ1074">
            <v>0</v>
          </cell>
          <cell r="GA1074">
            <v>0</v>
          </cell>
          <cell r="GB1074">
            <v>0</v>
          </cell>
          <cell r="GC1074">
            <v>0</v>
          </cell>
          <cell r="GD1074">
            <v>0</v>
          </cell>
          <cell r="GE1074">
            <v>0</v>
          </cell>
          <cell r="GF1074">
            <v>0</v>
          </cell>
          <cell r="GG1074">
            <v>0</v>
          </cell>
          <cell r="GH1074">
            <v>0</v>
          </cell>
          <cell r="GI1074">
            <v>0</v>
          </cell>
          <cell r="GJ1074">
            <v>0</v>
          </cell>
          <cell r="GK1074">
            <v>0</v>
          </cell>
          <cell r="GL1074">
            <v>0</v>
          </cell>
          <cell r="GM1074">
            <v>0</v>
          </cell>
          <cell r="GN1074">
            <v>0</v>
          </cell>
          <cell r="GO1074">
            <v>0</v>
          </cell>
          <cell r="GP1074">
            <v>0</v>
          </cell>
          <cell r="GQ1074">
            <v>0</v>
          </cell>
          <cell r="GR1074">
            <v>0</v>
          </cell>
          <cell r="GS1074">
            <v>0</v>
          </cell>
          <cell r="GT1074">
            <v>0</v>
          </cell>
          <cell r="GU1074">
            <v>0</v>
          </cell>
          <cell r="GV1074">
            <v>0</v>
          </cell>
          <cell r="GW1074">
            <v>0</v>
          </cell>
          <cell r="GX1074">
            <v>0</v>
          </cell>
          <cell r="GY1074">
            <v>0</v>
          </cell>
          <cell r="GZ1074">
            <v>0</v>
          </cell>
          <cell r="HA1074">
            <v>0</v>
          </cell>
          <cell r="HB1074">
            <v>0</v>
          </cell>
          <cell r="HC1074">
            <v>0</v>
          </cell>
          <cell r="HD1074">
            <v>0</v>
          </cell>
          <cell r="HE1074">
            <v>0</v>
          </cell>
          <cell r="HF1074">
            <v>0</v>
          </cell>
          <cell r="HG1074">
            <v>0</v>
          </cell>
          <cell r="HH1074">
            <v>0</v>
          </cell>
          <cell r="HI1074">
            <v>0</v>
          </cell>
          <cell r="HJ1074">
            <v>0</v>
          </cell>
          <cell r="HK1074">
            <v>0</v>
          </cell>
          <cell r="HL1074">
            <v>0</v>
          </cell>
          <cell r="HM1074">
            <v>0</v>
          </cell>
          <cell r="HN1074">
            <v>0</v>
          </cell>
          <cell r="HO1074">
            <v>0</v>
          </cell>
          <cell r="HP1074">
            <v>0</v>
          </cell>
          <cell r="HQ1074">
            <v>0</v>
          </cell>
          <cell r="HR1074">
            <v>0</v>
          </cell>
          <cell r="HS1074">
            <v>0</v>
          </cell>
          <cell r="HT1074">
            <v>0</v>
          </cell>
          <cell r="HU1074">
            <v>0</v>
          </cell>
          <cell r="HV1074">
            <v>0</v>
          </cell>
          <cell r="HW1074">
            <v>0</v>
          </cell>
          <cell r="HX1074">
            <v>0</v>
          </cell>
          <cell r="HY1074">
            <v>0</v>
          </cell>
          <cell r="HZ1074">
            <v>0</v>
          </cell>
          <cell r="IA1074">
            <v>0</v>
          </cell>
          <cell r="IB1074">
            <v>0</v>
          </cell>
          <cell r="IC1074">
            <v>0</v>
          </cell>
          <cell r="ID1074">
            <v>0</v>
          </cell>
          <cell r="IE1074">
            <v>0</v>
          </cell>
          <cell r="IF1074">
            <v>0</v>
          </cell>
          <cell r="IG1074">
            <v>0</v>
          </cell>
          <cell r="IH1074">
            <v>0</v>
          </cell>
          <cell r="II1074">
            <v>0</v>
          </cell>
          <cell r="IJ1074">
            <v>0</v>
          </cell>
          <cell r="IK1074">
            <v>0</v>
          </cell>
          <cell r="IL1074">
            <v>0</v>
          </cell>
          <cell r="IM1074">
            <v>0</v>
          </cell>
          <cell r="IN1074">
            <v>0</v>
          </cell>
          <cell r="IO1074">
            <v>0</v>
          </cell>
          <cell r="IP1074">
            <v>0</v>
          </cell>
          <cell r="IQ1074">
            <v>0</v>
          </cell>
          <cell r="IR1074">
            <v>0</v>
          </cell>
          <cell r="IS1074">
            <v>0</v>
          </cell>
          <cell r="IT1074">
            <v>0</v>
          </cell>
          <cell r="IU1074">
            <v>0</v>
          </cell>
          <cell r="IV1074">
            <v>0</v>
          </cell>
          <cell r="IW1074">
            <v>0</v>
          </cell>
          <cell r="IX1074">
            <v>0</v>
          </cell>
          <cell r="IY1074">
            <v>0</v>
          </cell>
          <cell r="IZ1074">
            <v>0</v>
          </cell>
          <cell r="JA1074">
            <v>0</v>
          </cell>
          <cell r="JB1074">
            <v>0</v>
          </cell>
          <cell r="JC1074">
            <v>0</v>
          </cell>
          <cell r="JD1074">
            <v>0</v>
          </cell>
          <cell r="JE1074">
            <v>0</v>
          </cell>
          <cell r="JF1074">
            <v>0</v>
          </cell>
          <cell r="JG1074">
            <v>0</v>
          </cell>
          <cell r="JH1074">
            <v>0</v>
          </cell>
          <cell r="JI1074">
            <v>0</v>
          </cell>
          <cell r="JJ1074">
            <v>0</v>
          </cell>
          <cell r="JK1074">
            <v>0</v>
          </cell>
          <cell r="JL1074">
            <v>0</v>
          </cell>
          <cell r="JM1074">
            <v>0</v>
          </cell>
          <cell r="JN1074">
            <v>0</v>
          </cell>
          <cell r="JO1074">
            <v>0</v>
          </cell>
          <cell r="JP1074">
            <v>0</v>
          </cell>
          <cell r="JQ1074">
            <v>0</v>
          </cell>
        </row>
        <row r="1075">
          <cell r="D1075" t="str">
            <v>PV_.QF.SOR._.qOR.CSP_Round_Lake_Solar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0</v>
          </cell>
          <cell r="BD1075">
            <v>0</v>
          </cell>
          <cell r="BE1075">
            <v>0</v>
          </cell>
          <cell r="BF1075">
            <v>0</v>
          </cell>
          <cell r="BG1075">
            <v>0</v>
          </cell>
          <cell r="BH1075">
            <v>0</v>
          </cell>
          <cell r="BI1075">
            <v>0</v>
          </cell>
          <cell r="BJ1075">
            <v>0</v>
          </cell>
          <cell r="BK1075">
            <v>0</v>
          </cell>
          <cell r="BL1075">
            <v>0</v>
          </cell>
          <cell r="BM1075">
            <v>0</v>
          </cell>
          <cell r="BN1075">
            <v>0</v>
          </cell>
          <cell r="BO1075">
            <v>0</v>
          </cell>
          <cell r="BP1075">
            <v>0</v>
          </cell>
          <cell r="BQ1075">
            <v>0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0</v>
          </cell>
          <cell r="BW1075">
            <v>0</v>
          </cell>
          <cell r="BX1075">
            <v>0</v>
          </cell>
          <cell r="BY1075">
            <v>0</v>
          </cell>
          <cell r="BZ1075">
            <v>0</v>
          </cell>
          <cell r="CA1075">
            <v>0</v>
          </cell>
          <cell r="CB1075">
            <v>0</v>
          </cell>
          <cell r="CC1075">
            <v>0</v>
          </cell>
          <cell r="CD1075">
            <v>0</v>
          </cell>
          <cell r="CE1075">
            <v>0</v>
          </cell>
          <cell r="CF1075">
            <v>0</v>
          </cell>
          <cell r="CG1075">
            <v>0</v>
          </cell>
          <cell r="CH1075">
            <v>0</v>
          </cell>
          <cell r="CI1075">
            <v>0</v>
          </cell>
          <cell r="CJ1075">
            <v>0</v>
          </cell>
          <cell r="CK1075">
            <v>0</v>
          </cell>
          <cell r="CL1075">
            <v>0</v>
          </cell>
          <cell r="CM1075">
            <v>0</v>
          </cell>
          <cell r="CN1075">
            <v>0</v>
          </cell>
          <cell r="CO1075">
            <v>0</v>
          </cell>
          <cell r="CP1075">
            <v>0</v>
          </cell>
          <cell r="CQ1075">
            <v>0</v>
          </cell>
          <cell r="CR1075">
            <v>0</v>
          </cell>
          <cell r="CS1075">
            <v>0</v>
          </cell>
          <cell r="CT1075">
            <v>0</v>
          </cell>
          <cell r="CU1075">
            <v>0</v>
          </cell>
          <cell r="CV1075">
            <v>0</v>
          </cell>
          <cell r="CW1075">
            <v>0</v>
          </cell>
          <cell r="CX1075">
            <v>0</v>
          </cell>
          <cell r="CY1075">
            <v>0</v>
          </cell>
          <cell r="CZ1075">
            <v>0</v>
          </cell>
          <cell r="DA1075">
            <v>0</v>
          </cell>
          <cell r="DB1075">
            <v>0</v>
          </cell>
          <cell r="DC1075">
            <v>0</v>
          </cell>
          <cell r="DD1075">
            <v>0</v>
          </cell>
          <cell r="DE1075">
            <v>0</v>
          </cell>
          <cell r="DF1075">
            <v>0</v>
          </cell>
          <cell r="DG1075">
            <v>0</v>
          </cell>
          <cell r="DH1075">
            <v>0</v>
          </cell>
          <cell r="DI1075">
            <v>0</v>
          </cell>
          <cell r="DJ1075">
            <v>0</v>
          </cell>
          <cell r="DK1075">
            <v>0</v>
          </cell>
          <cell r="DL1075">
            <v>0</v>
          </cell>
          <cell r="DM1075">
            <v>0</v>
          </cell>
          <cell r="DN1075">
            <v>0</v>
          </cell>
          <cell r="DO1075">
            <v>0</v>
          </cell>
          <cell r="DP1075">
            <v>0</v>
          </cell>
          <cell r="DQ1075">
            <v>0</v>
          </cell>
          <cell r="DR1075">
            <v>0</v>
          </cell>
          <cell r="DS1075">
            <v>0</v>
          </cell>
          <cell r="DT1075">
            <v>0</v>
          </cell>
          <cell r="DU1075">
            <v>0</v>
          </cell>
          <cell r="DV1075">
            <v>0</v>
          </cell>
          <cell r="DW1075">
            <v>0</v>
          </cell>
          <cell r="DX1075">
            <v>0</v>
          </cell>
          <cell r="DY1075">
            <v>0</v>
          </cell>
          <cell r="DZ1075">
            <v>0</v>
          </cell>
          <cell r="EA1075">
            <v>0</v>
          </cell>
          <cell r="EB1075">
            <v>0</v>
          </cell>
          <cell r="EC1075">
            <v>0</v>
          </cell>
          <cell r="ED1075">
            <v>0</v>
          </cell>
          <cell r="EE1075">
            <v>0</v>
          </cell>
          <cell r="EF1075">
            <v>0</v>
          </cell>
          <cell r="EG1075">
            <v>0</v>
          </cell>
          <cell r="EH1075">
            <v>0</v>
          </cell>
          <cell r="EI1075">
            <v>0</v>
          </cell>
          <cell r="EJ1075">
            <v>0</v>
          </cell>
          <cell r="EK1075">
            <v>0</v>
          </cell>
          <cell r="EL1075">
            <v>0</v>
          </cell>
          <cell r="EM1075">
            <v>0</v>
          </cell>
          <cell r="EN1075">
            <v>0</v>
          </cell>
          <cell r="EO1075">
            <v>0</v>
          </cell>
          <cell r="EP1075">
            <v>0</v>
          </cell>
          <cell r="EQ1075">
            <v>0</v>
          </cell>
          <cell r="ER1075">
            <v>0</v>
          </cell>
          <cell r="ES1075">
            <v>0</v>
          </cell>
          <cell r="ET1075">
            <v>0</v>
          </cell>
          <cell r="EU1075">
            <v>0</v>
          </cell>
          <cell r="EV1075">
            <v>0</v>
          </cell>
          <cell r="EW1075">
            <v>0</v>
          </cell>
          <cell r="EX1075">
            <v>0</v>
          </cell>
          <cell r="EY1075">
            <v>0</v>
          </cell>
          <cell r="EZ1075">
            <v>0</v>
          </cell>
          <cell r="FA1075">
            <v>0</v>
          </cell>
          <cell r="FB1075">
            <v>0</v>
          </cell>
          <cell r="FC1075">
            <v>0</v>
          </cell>
          <cell r="FD1075">
            <v>0</v>
          </cell>
          <cell r="FE1075">
            <v>0</v>
          </cell>
          <cell r="FF1075">
            <v>0</v>
          </cell>
          <cell r="FG1075">
            <v>0</v>
          </cell>
          <cell r="FH1075">
            <v>0</v>
          </cell>
          <cell r="FI1075">
            <v>0</v>
          </cell>
          <cell r="FJ1075">
            <v>0</v>
          </cell>
          <cell r="FK1075">
            <v>0</v>
          </cell>
          <cell r="FL1075">
            <v>0</v>
          </cell>
          <cell r="FM1075">
            <v>0</v>
          </cell>
          <cell r="FN1075">
            <v>0</v>
          </cell>
          <cell r="FO1075">
            <v>0</v>
          </cell>
          <cell r="FP1075">
            <v>0</v>
          </cell>
          <cell r="FQ1075">
            <v>0</v>
          </cell>
          <cell r="FR1075">
            <v>0</v>
          </cell>
          <cell r="FS1075">
            <v>0</v>
          </cell>
          <cell r="FT1075">
            <v>0</v>
          </cell>
          <cell r="FU1075">
            <v>0</v>
          </cell>
          <cell r="FV1075">
            <v>0</v>
          </cell>
          <cell r="FW1075">
            <v>0</v>
          </cell>
          <cell r="FX1075">
            <v>0</v>
          </cell>
          <cell r="FY1075">
            <v>0</v>
          </cell>
          <cell r="FZ1075">
            <v>0</v>
          </cell>
          <cell r="GA1075">
            <v>0</v>
          </cell>
          <cell r="GB1075">
            <v>0</v>
          </cell>
          <cell r="GC1075">
            <v>0</v>
          </cell>
          <cell r="GD1075">
            <v>0</v>
          </cell>
          <cell r="GE1075">
            <v>0</v>
          </cell>
          <cell r="GF1075">
            <v>0</v>
          </cell>
          <cell r="GG1075">
            <v>0</v>
          </cell>
          <cell r="GH1075">
            <v>0</v>
          </cell>
          <cell r="GI1075">
            <v>0</v>
          </cell>
          <cell r="GJ1075">
            <v>0</v>
          </cell>
          <cell r="GK1075">
            <v>0</v>
          </cell>
          <cell r="GL1075">
            <v>0</v>
          </cell>
          <cell r="GM1075">
            <v>0</v>
          </cell>
          <cell r="GN1075">
            <v>0</v>
          </cell>
          <cell r="GO1075">
            <v>0</v>
          </cell>
          <cell r="GP1075">
            <v>0</v>
          </cell>
          <cell r="GQ1075">
            <v>0</v>
          </cell>
          <cell r="GR1075">
            <v>0</v>
          </cell>
          <cell r="GS1075">
            <v>0</v>
          </cell>
          <cell r="GT1075">
            <v>0</v>
          </cell>
          <cell r="GU1075">
            <v>0</v>
          </cell>
          <cell r="GV1075">
            <v>0</v>
          </cell>
          <cell r="GW1075">
            <v>0</v>
          </cell>
          <cell r="GX1075">
            <v>0</v>
          </cell>
          <cell r="GY1075">
            <v>0</v>
          </cell>
          <cell r="GZ1075">
            <v>0</v>
          </cell>
          <cell r="HA1075">
            <v>0</v>
          </cell>
          <cell r="HB1075">
            <v>0</v>
          </cell>
          <cell r="HC1075">
            <v>0</v>
          </cell>
          <cell r="HD1075">
            <v>0</v>
          </cell>
          <cell r="HE1075">
            <v>0</v>
          </cell>
          <cell r="HF1075">
            <v>0</v>
          </cell>
          <cell r="HG1075">
            <v>0</v>
          </cell>
          <cell r="HH1075">
            <v>0</v>
          </cell>
          <cell r="HI1075">
            <v>0</v>
          </cell>
          <cell r="HJ1075">
            <v>0</v>
          </cell>
          <cell r="HK1075">
            <v>0</v>
          </cell>
          <cell r="HL1075">
            <v>0</v>
          </cell>
          <cell r="HM1075">
            <v>0</v>
          </cell>
          <cell r="HN1075">
            <v>0</v>
          </cell>
          <cell r="HO1075">
            <v>0</v>
          </cell>
          <cell r="HP1075">
            <v>0</v>
          </cell>
          <cell r="HQ1075">
            <v>0</v>
          </cell>
          <cell r="HR1075">
            <v>0</v>
          </cell>
          <cell r="HS1075">
            <v>0</v>
          </cell>
          <cell r="HT1075">
            <v>0</v>
          </cell>
          <cell r="HU1075">
            <v>0</v>
          </cell>
          <cell r="HV1075">
            <v>0</v>
          </cell>
          <cell r="HW1075">
            <v>0</v>
          </cell>
          <cell r="HX1075">
            <v>0</v>
          </cell>
          <cell r="HY1075">
            <v>0</v>
          </cell>
          <cell r="HZ1075">
            <v>0</v>
          </cell>
          <cell r="IA1075">
            <v>0</v>
          </cell>
          <cell r="IB1075">
            <v>0</v>
          </cell>
          <cell r="IC1075">
            <v>0</v>
          </cell>
          <cell r="ID1075">
            <v>0</v>
          </cell>
          <cell r="IE1075">
            <v>0</v>
          </cell>
          <cell r="IF1075">
            <v>0</v>
          </cell>
          <cell r="IG1075">
            <v>0</v>
          </cell>
          <cell r="IH1075">
            <v>0</v>
          </cell>
          <cell r="II1075">
            <v>0</v>
          </cell>
          <cell r="IJ1075">
            <v>0</v>
          </cell>
          <cell r="IK1075">
            <v>0</v>
          </cell>
          <cell r="IL1075">
            <v>0</v>
          </cell>
          <cell r="IM1075">
            <v>0</v>
          </cell>
          <cell r="IN1075">
            <v>0</v>
          </cell>
          <cell r="IO1075">
            <v>0</v>
          </cell>
          <cell r="IP1075">
            <v>0</v>
          </cell>
          <cell r="IQ1075">
            <v>0</v>
          </cell>
          <cell r="IR1075">
            <v>0</v>
          </cell>
          <cell r="IS1075">
            <v>0</v>
          </cell>
          <cell r="IT1075">
            <v>0</v>
          </cell>
          <cell r="IU1075">
            <v>0</v>
          </cell>
          <cell r="IV1075">
            <v>0</v>
          </cell>
          <cell r="IW1075">
            <v>0</v>
          </cell>
          <cell r="IX1075">
            <v>0</v>
          </cell>
          <cell r="IY1075">
            <v>0</v>
          </cell>
          <cell r="IZ1075">
            <v>0</v>
          </cell>
          <cell r="JA1075">
            <v>0</v>
          </cell>
          <cell r="JB1075">
            <v>0</v>
          </cell>
          <cell r="JC1075">
            <v>0</v>
          </cell>
          <cell r="JD1075">
            <v>0</v>
          </cell>
          <cell r="JE1075">
            <v>0</v>
          </cell>
          <cell r="JF1075">
            <v>0</v>
          </cell>
          <cell r="JG1075">
            <v>0</v>
          </cell>
          <cell r="JH1075">
            <v>0</v>
          </cell>
          <cell r="JI1075">
            <v>0</v>
          </cell>
          <cell r="JJ1075">
            <v>0</v>
          </cell>
          <cell r="JK1075">
            <v>0</v>
          </cell>
          <cell r="JL1075">
            <v>0</v>
          </cell>
          <cell r="JM1075">
            <v>0</v>
          </cell>
          <cell r="JN1075">
            <v>0</v>
          </cell>
          <cell r="JO1075">
            <v>0</v>
          </cell>
          <cell r="JP1075">
            <v>0</v>
          </cell>
          <cell r="JQ1075">
            <v>0</v>
          </cell>
        </row>
        <row r="1076">
          <cell r="D1076" t="str">
            <v>PV_.QF.SOR._.qOR.CSP_Solarize_Rogue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0</v>
          </cell>
          <cell r="BD1076">
            <v>0</v>
          </cell>
          <cell r="BE1076">
            <v>0</v>
          </cell>
          <cell r="BF1076">
            <v>0</v>
          </cell>
          <cell r="BG1076">
            <v>0</v>
          </cell>
          <cell r="BH1076">
            <v>0</v>
          </cell>
          <cell r="BI1076">
            <v>0</v>
          </cell>
          <cell r="BJ1076">
            <v>0</v>
          </cell>
          <cell r="BK1076">
            <v>0</v>
          </cell>
          <cell r="BL1076">
            <v>0</v>
          </cell>
          <cell r="BM1076">
            <v>0</v>
          </cell>
          <cell r="BN1076">
            <v>0</v>
          </cell>
          <cell r="BO1076">
            <v>0</v>
          </cell>
          <cell r="BP1076">
            <v>0</v>
          </cell>
          <cell r="BQ1076">
            <v>0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0</v>
          </cell>
          <cell r="BW1076">
            <v>0</v>
          </cell>
          <cell r="BX1076">
            <v>0</v>
          </cell>
          <cell r="BY1076">
            <v>0</v>
          </cell>
          <cell r="BZ1076">
            <v>0</v>
          </cell>
          <cell r="CA1076">
            <v>0</v>
          </cell>
          <cell r="CB1076">
            <v>0</v>
          </cell>
          <cell r="CC1076">
            <v>0</v>
          </cell>
          <cell r="CD1076">
            <v>0</v>
          </cell>
          <cell r="CE1076">
            <v>0</v>
          </cell>
          <cell r="CF1076">
            <v>0</v>
          </cell>
          <cell r="CG1076">
            <v>0</v>
          </cell>
          <cell r="CH1076">
            <v>0</v>
          </cell>
          <cell r="CI1076">
            <v>0</v>
          </cell>
          <cell r="CJ1076">
            <v>0</v>
          </cell>
          <cell r="CK1076">
            <v>0</v>
          </cell>
          <cell r="CL1076">
            <v>0</v>
          </cell>
          <cell r="CM1076">
            <v>0</v>
          </cell>
          <cell r="CN1076">
            <v>0</v>
          </cell>
          <cell r="CO1076">
            <v>0</v>
          </cell>
          <cell r="CP1076">
            <v>0</v>
          </cell>
          <cell r="CQ1076">
            <v>0</v>
          </cell>
          <cell r="CR1076">
            <v>0</v>
          </cell>
          <cell r="CS1076">
            <v>0</v>
          </cell>
          <cell r="CT1076">
            <v>0</v>
          </cell>
          <cell r="CU1076">
            <v>0</v>
          </cell>
          <cell r="CV1076">
            <v>0</v>
          </cell>
          <cell r="CW1076">
            <v>0</v>
          </cell>
          <cell r="CX1076">
            <v>0</v>
          </cell>
          <cell r="CY1076">
            <v>0</v>
          </cell>
          <cell r="CZ1076">
            <v>0</v>
          </cell>
          <cell r="DA1076">
            <v>0</v>
          </cell>
          <cell r="DB1076">
            <v>0</v>
          </cell>
          <cell r="DC1076">
            <v>0</v>
          </cell>
          <cell r="DD1076">
            <v>0</v>
          </cell>
          <cell r="DE1076">
            <v>0</v>
          </cell>
          <cell r="DF1076">
            <v>0</v>
          </cell>
          <cell r="DG1076">
            <v>0</v>
          </cell>
          <cell r="DH1076">
            <v>0</v>
          </cell>
          <cell r="DI1076">
            <v>0</v>
          </cell>
          <cell r="DJ1076">
            <v>0</v>
          </cell>
          <cell r="DK1076">
            <v>0</v>
          </cell>
          <cell r="DL1076">
            <v>0</v>
          </cell>
          <cell r="DM1076">
            <v>0</v>
          </cell>
          <cell r="DN1076">
            <v>0</v>
          </cell>
          <cell r="DO1076">
            <v>0</v>
          </cell>
          <cell r="DP1076">
            <v>0</v>
          </cell>
          <cell r="DQ1076">
            <v>0</v>
          </cell>
          <cell r="DR1076">
            <v>0</v>
          </cell>
          <cell r="DS1076">
            <v>0</v>
          </cell>
          <cell r="DT1076">
            <v>0</v>
          </cell>
          <cell r="DU1076">
            <v>0</v>
          </cell>
          <cell r="DV1076">
            <v>0</v>
          </cell>
          <cell r="DW1076">
            <v>0</v>
          </cell>
          <cell r="DX1076">
            <v>0</v>
          </cell>
          <cell r="DY1076">
            <v>0</v>
          </cell>
          <cell r="DZ1076">
            <v>0</v>
          </cell>
          <cell r="EA1076">
            <v>0</v>
          </cell>
          <cell r="EB1076">
            <v>0</v>
          </cell>
          <cell r="EC1076">
            <v>0</v>
          </cell>
          <cell r="ED1076">
            <v>0</v>
          </cell>
          <cell r="EE1076">
            <v>0</v>
          </cell>
          <cell r="EF1076">
            <v>0</v>
          </cell>
          <cell r="EG1076">
            <v>0</v>
          </cell>
          <cell r="EH1076">
            <v>0</v>
          </cell>
          <cell r="EI1076">
            <v>0</v>
          </cell>
          <cell r="EJ1076">
            <v>0</v>
          </cell>
          <cell r="EK1076">
            <v>0</v>
          </cell>
          <cell r="EL1076">
            <v>0</v>
          </cell>
          <cell r="EM1076">
            <v>0</v>
          </cell>
          <cell r="EN1076">
            <v>0</v>
          </cell>
          <cell r="EO1076">
            <v>0</v>
          </cell>
          <cell r="EP1076">
            <v>0</v>
          </cell>
          <cell r="EQ1076">
            <v>0</v>
          </cell>
          <cell r="ER1076">
            <v>0</v>
          </cell>
          <cell r="ES1076">
            <v>0</v>
          </cell>
          <cell r="ET1076">
            <v>0</v>
          </cell>
          <cell r="EU1076">
            <v>0</v>
          </cell>
          <cell r="EV1076">
            <v>0</v>
          </cell>
          <cell r="EW1076">
            <v>0</v>
          </cell>
          <cell r="EX1076">
            <v>0</v>
          </cell>
          <cell r="EY1076">
            <v>0</v>
          </cell>
          <cell r="EZ1076">
            <v>0</v>
          </cell>
          <cell r="FA1076">
            <v>0</v>
          </cell>
          <cell r="FB1076">
            <v>0</v>
          </cell>
          <cell r="FC1076">
            <v>0</v>
          </cell>
          <cell r="FD1076">
            <v>0</v>
          </cell>
          <cell r="FE1076">
            <v>0</v>
          </cell>
          <cell r="FF1076">
            <v>0</v>
          </cell>
          <cell r="FG1076">
            <v>0</v>
          </cell>
          <cell r="FH1076">
            <v>0</v>
          </cell>
          <cell r="FI1076">
            <v>0</v>
          </cell>
          <cell r="FJ1076">
            <v>0</v>
          </cell>
          <cell r="FK1076">
            <v>0</v>
          </cell>
          <cell r="FL1076">
            <v>0</v>
          </cell>
          <cell r="FM1076">
            <v>0</v>
          </cell>
          <cell r="FN1076">
            <v>0</v>
          </cell>
          <cell r="FO1076">
            <v>0</v>
          </cell>
          <cell r="FP1076">
            <v>0</v>
          </cell>
          <cell r="FQ1076">
            <v>0</v>
          </cell>
          <cell r="FR1076">
            <v>0</v>
          </cell>
          <cell r="FS1076">
            <v>0</v>
          </cell>
          <cell r="FT1076">
            <v>0</v>
          </cell>
          <cell r="FU1076">
            <v>0</v>
          </cell>
          <cell r="FV1076">
            <v>0</v>
          </cell>
          <cell r="FW1076">
            <v>0</v>
          </cell>
          <cell r="FX1076">
            <v>0</v>
          </cell>
          <cell r="FY1076">
            <v>0</v>
          </cell>
          <cell r="FZ1076">
            <v>0</v>
          </cell>
          <cell r="GA1076">
            <v>0</v>
          </cell>
          <cell r="GB1076">
            <v>0</v>
          </cell>
          <cell r="GC1076">
            <v>0</v>
          </cell>
          <cell r="GD1076">
            <v>0</v>
          </cell>
          <cell r="GE1076">
            <v>0</v>
          </cell>
          <cell r="GF1076">
            <v>0</v>
          </cell>
          <cell r="GG1076">
            <v>0</v>
          </cell>
          <cell r="GH1076">
            <v>0</v>
          </cell>
          <cell r="GI1076">
            <v>0</v>
          </cell>
          <cell r="GJ1076">
            <v>0</v>
          </cell>
          <cell r="GK1076">
            <v>0</v>
          </cell>
          <cell r="GL1076">
            <v>0</v>
          </cell>
          <cell r="GM1076">
            <v>0</v>
          </cell>
          <cell r="GN1076">
            <v>0</v>
          </cell>
          <cell r="GO1076">
            <v>0</v>
          </cell>
          <cell r="GP1076">
            <v>0</v>
          </cell>
          <cell r="GQ1076">
            <v>0</v>
          </cell>
          <cell r="GR1076">
            <v>0</v>
          </cell>
          <cell r="GS1076">
            <v>0</v>
          </cell>
          <cell r="GT1076">
            <v>0</v>
          </cell>
          <cell r="GU1076">
            <v>0</v>
          </cell>
          <cell r="GV1076">
            <v>0</v>
          </cell>
          <cell r="GW1076">
            <v>0</v>
          </cell>
          <cell r="GX1076">
            <v>0</v>
          </cell>
          <cell r="GY1076">
            <v>0</v>
          </cell>
          <cell r="GZ1076">
            <v>0</v>
          </cell>
          <cell r="HA1076">
            <v>0</v>
          </cell>
          <cell r="HB1076">
            <v>0</v>
          </cell>
          <cell r="HC1076">
            <v>0</v>
          </cell>
          <cell r="HD1076">
            <v>0</v>
          </cell>
          <cell r="HE1076">
            <v>0</v>
          </cell>
          <cell r="HF1076">
            <v>0</v>
          </cell>
          <cell r="HG1076">
            <v>0</v>
          </cell>
          <cell r="HH1076">
            <v>0</v>
          </cell>
          <cell r="HI1076">
            <v>0</v>
          </cell>
          <cell r="HJ1076">
            <v>0</v>
          </cell>
          <cell r="HK1076">
            <v>0</v>
          </cell>
          <cell r="HL1076">
            <v>0</v>
          </cell>
          <cell r="HM1076">
            <v>0</v>
          </cell>
          <cell r="HN1076">
            <v>0</v>
          </cell>
          <cell r="HO1076">
            <v>0</v>
          </cell>
          <cell r="HP1076">
            <v>0</v>
          </cell>
          <cell r="HQ1076">
            <v>0</v>
          </cell>
          <cell r="HR1076">
            <v>0</v>
          </cell>
          <cell r="HS1076">
            <v>0</v>
          </cell>
          <cell r="HT1076">
            <v>0</v>
          </cell>
          <cell r="HU1076">
            <v>0</v>
          </cell>
          <cell r="HV1076">
            <v>0</v>
          </cell>
          <cell r="HW1076">
            <v>0</v>
          </cell>
          <cell r="HX1076">
            <v>0</v>
          </cell>
          <cell r="HY1076">
            <v>0</v>
          </cell>
          <cell r="HZ1076">
            <v>0</v>
          </cell>
          <cell r="IA1076">
            <v>0</v>
          </cell>
          <cell r="IB1076">
            <v>0</v>
          </cell>
          <cell r="IC1076">
            <v>0</v>
          </cell>
          <cell r="ID1076">
            <v>0</v>
          </cell>
          <cell r="IE1076">
            <v>0</v>
          </cell>
          <cell r="IF1076">
            <v>0</v>
          </cell>
          <cell r="IG1076">
            <v>0</v>
          </cell>
          <cell r="IH1076">
            <v>0</v>
          </cell>
          <cell r="II1076">
            <v>0</v>
          </cell>
          <cell r="IJ1076">
            <v>0</v>
          </cell>
          <cell r="IK1076">
            <v>0</v>
          </cell>
          <cell r="IL1076">
            <v>0</v>
          </cell>
          <cell r="IM1076">
            <v>0</v>
          </cell>
          <cell r="IN1076">
            <v>0</v>
          </cell>
          <cell r="IO1076">
            <v>0</v>
          </cell>
          <cell r="IP1076">
            <v>0</v>
          </cell>
          <cell r="IQ1076">
            <v>0</v>
          </cell>
          <cell r="IR1076">
            <v>0</v>
          </cell>
          <cell r="IS1076">
            <v>0</v>
          </cell>
          <cell r="IT1076">
            <v>0</v>
          </cell>
          <cell r="IU1076">
            <v>0</v>
          </cell>
          <cell r="IV1076">
            <v>0</v>
          </cell>
          <cell r="IW1076">
            <v>0</v>
          </cell>
          <cell r="IX1076">
            <v>0</v>
          </cell>
          <cell r="IY1076">
            <v>0</v>
          </cell>
          <cell r="IZ1076">
            <v>0</v>
          </cell>
          <cell r="JA1076">
            <v>0</v>
          </cell>
          <cell r="JB1076">
            <v>0</v>
          </cell>
          <cell r="JC1076">
            <v>0</v>
          </cell>
          <cell r="JD1076">
            <v>0</v>
          </cell>
          <cell r="JE1076">
            <v>0</v>
          </cell>
          <cell r="JF1076">
            <v>0</v>
          </cell>
          <cell r="JG1076">
            <v>0</v>
          </cell>
          <cell r="JH1076">
            <v>0</v>
          </cell>
          <cell r="JI1076">
            <v>0</v>
          </cell>
          <cell r="JJ1076">
            <v>0</v>
          </cell>
          <cell r="JK1076">
            <v>0</v>
          </cell>
          <cell r="JL1076">
            <v>0</v>
          </cell>
          <cell r="JM1076">
            <v>0</v>
          </cell>
          <cell r="JN1076">
            <v>0</v>
          </cell>
          <cell r="JO1076">
            <v>0</v>
          </cell>
          <cell r="JP1076">
            <v>0</v>
          </cell>
          <cell r="JQ1076">
            <v>0</v>
          </cell>
        </row>
        <row r="1077">
          <cell r="D1077" t="str">
            <v>PV_.QF.SOR._.qOR.CSP_Sunset_Ridge_Solar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0</v>
          </cell>
          <cell r="BD1077">
            <v>0</v>
          </cell>
          <cell r="BE1077">
            <v>0</v>
          </cell>
          <cell r="BF1077">
            <v>0</v>
          </cell>
          <cell r="BG1077">
            <v>0</v>
          </cell>
          <cell r="BH1077">
            <v>0</v>
          </cell>
          <cell r="BI1077">
            <v>0</v>
          </cell>
          <cell r="BJ1077">
            <v>0</v>
          </cell>
          <cell r="BK1077">
            <v>0</v>
          </cell>
          <cell r="BL1077">
            <v>0</v>
          </cell>
          <cell r="BM1077">
            <v>0</v>
          </cell>
          <cell r="BN1077">
            <v>0</v>
          </cell>
          <cell r="BO1077">
            <v>0</v>
          </cell>
          <cell r="BP1077">
            <v>0</v>
          </cell>
          <cell r="BQ1077">
            <v>0</v>
          </cell>
          <cell r="BR1077">
            <v>0</v>
          </cell>
          <cell r="BS1077">
            <v>0</v>
          </cell>
          <cell r="BT1077">
            <v>0</v>
          </cell>
          <cell r="BU1077">
            <v>0</v>
          </cell>
          <cell r="BV1077">
            <v>0</v>
          </cell>
          <cell r="BW1077">
            <v>0</v>
          </cell>
          <cell r="BX1077">
            <v>0</v>
          </cell>
          <cell r="BY1077">
            <v>0</v>
          </cell>
          <cell r="BZ1077">
            <v>0</v>
          </cell>
          <cell r="CA1077">
            <v>0</v>
          </cell>
          <cell r="CB1077">
            <v>0</v>
          </cell>
          <cell r="CC1077">
            <v>0</v>
          </cell>
          <cell r="CD1077">
            <v>0</v>
          </cell>
          <cell r="CE1077">
            <v>0</v>
          </cell>
          <cell r="CF1077">
            <v>0</v>
          </cell>
          <cell r="CG1077">
            <v>0</v>
          </cell>
          <cell r="CH1077">
            <v>0</v>
          </cell>
          <cell r="CI1077">
            <v>0</v>
          </cell>
          <cell r="CJ1077">
            <v>0</v>
          </cell>
          <cell r="CK1077">
            <v>0</v>
          </cell>
          <cell r="CL1077">
            <v>0</v>
          </cell>
          <cell r="CM1077">
            <v>0</v>
          </cell>
          <cell r="CN1077">
            <v>0</v>
          </cell>
          <cell r="CO1077">
            <v>0</v>
          </cell>
          <cell r="CP1077">
            <v>0</v>
          </cell>
          <cell r="CQ1077">
            <v>0</v>
          </cell>
          <cell r="CR1077">
            <v>0</v>
          </cell>
          <cell r="CS1077">
            <v>0</v>
          </cell>
          <cell r="CT1077">
            <v>0</v>
          </cell>
          <cell r="CU1077">
            <v>0</v>
          </cell>
          <cell r="CV1077">
            <v>0</v>
          </cell>
          <cell r="CW1077">
            <v>0</v>
          </cell>
          <cell r="CX1077">
            <v>0</v>
          </cell>
          <cell r="CY1077">
            <v>0</v>
          </cell>
          <cell r="CZ1077">
            <v>0</v>
          </cell>
          <cell r="DA1077">
            <v>0</v>
          </cell>
          <cell r="DB1077">
            <v>0</v>
          </cell>
          <cell r="DC1077">
            <v>0</v>
          </cell>
          <cell r="DD1077">
            <v>0</v>
          </cell>
          <cell r="DE1077">
            <v>0</v>
          </cell>
          <cell r="DF1077">
            <v>0</v>
          </cell>
          <cell r="DG1077">
            <v>0</v>
          </cell>
          <cell r="DH1077">
            <v>0</v>
          </cell>
          <cell r="DI1077">
            <v>0</v>
          </cell>
          <cell r="DJ1077">
            <v>0</v>
          </cell>
          <cell r="DK1077">
            <v>0</v>
          </cell>
          <cell r="DL1077">
            <v>0</v>
          </cell>
          <cell r="DM1077">
            <v>0</v>
          </cell>
          <cell r="DN1077">
            <v>0</v>
          </cell>
          <cell r="DO1077">
            <v>0</v>
          </cell>
          <cell r="DP1077">
            <v>0</v>
          </cell>
          <cell r="DQ1077">
            <v>0</v>
          </cell>
          <cell r="DR1077">
            <v>0</v>
          </cell>
          <cell r="DS1077">
            <v>0</v>
          </cell>
          <cell r="DT1077">
            <v>0</v>
          </cell>
          <cell r="DU1077">
            <v>0</v>
          </cell>
          <cell r="DV1077">
            <v>0</v>
          </cell>
          <cell r="DW1077">
            <v>0</v>
          </cell>
          <cell r="DX1077">
            <v>0</v>
          </cell>
          <cell r="DY1077">
            <v>0</v>
          </cell>
          <cell r="DZ1077">
            <v>0</v>
          </cell>
          <cell r="EA1077">
            <v>0</v>
          </cell>
          <cell r="EB1077">
            <v>0</v>
          </cell>
          <cell r="EC1077">
            <v>0</v>
          </cell>
          <cell r="ED1077">
            <v>0</v>
          </cell>
          <cell r="EE1077">
            <v>0</v>
          </cell>
          <cell r="EF1077">
            <v>0</v>
          </cell>
          <cell r="EG1077">
            <v>0</v>
          </cell>
          <cell r="EH1077">
            <v>0</v>
          </cell>
          <cell r="EI1077">
            <v>0</v>
          </cell>
          <cell r="EJ1077">
            <v>0</v>
          </cell>
          <cell r="EK1077">
            <v>0</v>
          </cell>
          <cell r="EL1077">
            <v>0</v>
          </cell>
          <cell r="EM1077">
            <v>0</v>
          </cell>
          <cell r="EN1077">
            <v>0</v>
          </cell>
          <cell r="EO1077">
            <v>0</v>
          </cell>
          <cell r="EP1077">
            <v>0</v>
          </cell>
          <cell r="EQ1077">
            <v>0</v>
          </cell>
          <cell r="ER1077">
            <v>0</v>
          </cell>
          <cell r="ES1077">
            <v>0</v>
          </cell>
          <cell r="ET1077">
            <v>0</v>
          </cell>
          <cell r="EU1077">
            <v>0</v>
          </cell>
          <cell r="EV1077">
            <v>0</v>
          </cell>
          <cell r="EW1077">
            <v>0</v>
          </cell>
          <cell r="EX1077">
            <v>0</v>
          </cell>
          <cell r="EY1077">
            <v>0</v>
          </cell>
          <cell r="EZ1077">
            <v>0</v>
          </cell>
          <cell r="FA1077">
            <v>0</v>
          </cell>
          <cell r="FB1077">
            <v>0</v>
          </cell>
          <cell r="FC1077">
            <v>0</v>
          </cell>
          <cell r="FD1077">
            <v>0</v>
          </cell>
          <cell r="FE1077">
            <v>0</v>
          </cell>
          <cell r="FF1077">
            <v>0</v>
          </cell>
          <cell r="FG1077">
            <v>0</v>
          </cell>
          <cell r="FH1077">
            <v>0</v>
          </cell>
          <cell r="FI1077">
            <v>0</v>
          </cell>
          <cell r="FJ1077">
            <v>0</v>
          </cell>
          <cell r="FK1077">
            <v>0</v>
          </cell>
          <cell r="FL1077">
            <v>0</v>
          </cell>
          <cell r="FM1077">
            <v>0</v>
          </cell>
          <cell r="FN1077">
            <v>0</v>
          </cell>
          <cell r="FO1077">
            <v>0</v>
          </cell>
          <cell r="FP1077">
            <v>0</v>
          </cell>
          <cell r="FQ1077">
            <v>0</v>
          </cell>
          <cell r="FR1077">
            <v>0</v>
          </cell>
          <cell r="FS1077">
            <v>0</v>
          </cell>
          <cell r="FT1077">
            <v>0</v>
          </cell>
          <cell r="FU1077">
            <v>0</v>
          </cell>
          <cell r="FV1077">
            <v>0</v>
          </cell>
          <cell r="FW1077">
            <v>0</v>
          </cell>
          <cell r="FX1077">
            <v>0</v>
          </cell>
          <cell r="FY1077">
            <v>0</v>
          </cell>
          <cell r="FZ1077">
            <v>0</v>
          </cell>
          <cell r="GA1077">
            <v>0</v>
          </cell>
          <cell r="GB1077">
            <v>0</v>
          </cell>
          <cell r="GC1077">
            <v>0</v>
          </cell>
          <cell r="GD1077">
            <v>0</v>
          </cell>
          <cell r="GE1077">
            <v>0</v>
          </cell>
          <cell r="GF1077">
            <v>0</v>
          </cell>
          <cell r="GG1077">
            <v>0</v>
          </cell>
          <cell r="GH1077">
            <v>0</v>
          </cell>
          <cell r="GI1077">
            <v>0</v>
          </cell>
          <cell r="GJ1077">
            <v>0</v>
          </cell>
          <cell r="GK1077">
            <v>0</v>
          </cell>
          <cell r="GL1077">
            <v>0</v>
          </cell>
          <cell r="GM1077">
            <v>0</v>
          </cell>
          <cell r="GN1077">
            <v>0</v>
          </cell>
          <cell r="GO1077">
            <v>0</v>
          </cell>
          <cell r="GP1077">
            <v>0</v>
          </cell>
          <cell r="GQ1077">
            <v>0</v>
          </cell>
          <cell r="GR1077">
            <v>0</v>
          </cell>
          <cell r="GS1077">
            <v>0</v>
          </cell>
          <cell r="GT1077">
            <v>0</v>
          </cell>
          <cell r="GU1077">
            <v>0</v>
          </cell>
          <cell r="GV1077">
            <v>0</v>
          </cell>
          <cell r="GW1077">
            <v>0</v>
          </cell>
          <cell r="GX1077">
            <v>0</v>
          </cell>
          <cell r="GY1077">
            <v>0</v>
          </cell>
          <cell r="GZ1077">
            <v>0</v>
          </cell>
          <cell r="HA1077">
            <v>0</v>
          </cell>
          <cell r="HB1077">
            <v>0</v>
          </cell>
          <cell r="HC1077">
            <v>0</v>
          </cell>
          <cell r="HD1077">
            <v>0</v>
          </cell>
          <cell r="HE1077">
            <v>0</v>
          </cell>
          <cell r="HF1077">
            <v>0</v>
          </cell>
          <cell r="HG1077">
            <v>0</v>
          </cell>
          <cell r="HH1077">
            <v>0</v>
          </cell>
          <cell r="HI1077">
            <v>0</v>
          </cell>
          <cell r="HJ1077">
            <v>0</v>
          </cell>
          <cell r="HK1077">
            <v>0</v>
          </cell>
          <cell r="HL1077">
            <v>0</v>
          </cell>
          <cell r="HM1077">
            <v>0</v>
          </cell>
          <cell r="HN1077">
            <v>0</v>
          </cell>
          <cell r="HO1077">
            <v>0</v>
          </cell>
          <cell r="HP1077">
            <v>0</v>
          </cell>
          <cell r="HQ1077">
            <v>0</v>
          </cell>
          <cell r="HR1077">
            <v>0</v>
          </cell>
          <cell r="HS1077">
            <v>0</v>
          </cell>
          <cell r="HT1077">
            <v>0</v>
          </cell>
          <cell r="HU1077">
            <v>0</v>
          </cell>
          <cell r="HV1077">
            <v>0</v>
          </cell>
          <cell r="HW1077">
            <v>0</v>
          </cell>
          <cell r="HX1077">
            <v>0</v>
          </cell>
          <cell r="HY1077">
            <v>0</v>
          </cell>
          <cell r="HZ1077">
            <v>0</v>
          </cell>
          <cell r="IA1077">
            <v>0</v>
          </cell>
          <cell r="IB1077">
            <v>0</v>
          </cell>
          <cell r="IC1077">
            <v>0</v>
          </cell>
          <cell r="ID1077">
            <v>0</v>
          </cell>
          <cell r="IE1077">
            <v>0</v>
          </cell>
          <cell r="IF1077">
            <v>0</v>
          </cell>
          <cell r="IG1077">
            <v>0</v>
          </cell>
          <cell r="IH1077">
            <v>0</v>
          </cell>
          <cell r="II1077">
            <v>0</v>
          </cell>
          <cell r="IJ1077">
            <v>0</v>
          </cell>
          <cell r="IK1077">
            <v>0</v>
          </cell>
          <cell r="IL1077">
            <v>0</v>
          </cell>
          <cell r="IM1077">
            <v>0</v>
          </cell>
          <cell r="IN1077">
            <v>0</v>
          </cell>
          <cell r="IO1077">
            <v>0</v>
          </cell>
          <cell r="IP1077">
            <v>0</v>
          </cell>
          <cell r="IQ1077">
            <v>0</v>
          </cell>
          <cell r="IR1077">
            <v>0</v>
          </cell>
          <cell r="IS1077">
            <v>0</v>
          </cell>
          <cell r="IT1077">
            <v>0</v>
          </cell>
          <cell r="IU1077">
            <v>0</v>
          </cell>
          <cell r="IV1077">
            <v>0</v>
          </cell>
          <cell r="IW1077">
            <v>0</v>
          </cell>
          <cell r="IX1077">
            <v>0</v>
          </cell>
          <cell r="IY1077">
            <v>0</v>
          </cell>
          <cell r="IZ1077">
            <v>0</v>
          </cell>
          <cell r="JA1077">
            <v>0</v>
          </cell>
          <cell r="JB1077">
            <v>0</v>
          </cell>
          <cell r="JC1077">
            <v>0</v>
          </cell>
          <cell r="JD1077">
            <v>0</v>
          </cell>
          <cell r="JE1077">
            <v>0</v>
          </cell>
          <cell r="JF1077">
            <v>0</v>
          </cell>
          <cell r="JG1077">
            <v>0</v>
          </cell>
          <cell r="JH1077">
            <v>0</v>
          </cell>
          <cell r="JI1077">
            <v>0</v>
          </cell>
          <cell r="JJ1077">
            <v>0</v>
          </cell>
          <cell r="JK1077">
            <v>0</v>
          </cell>
          <cell r="JL1077">
            <v>0</v>
          </cell>
          <cell r="JM1077">
            <v>0</v>
          </cell>
          <cell r="JN1077">
            <v>0</v>
          </cell>
          <cell r="JO1077">
            <v>0</v>
          </cell>
          <cell r="JP1077">
            <v>0</v>
          </cell>
          <cell r="JQ1077">
            <v>0</v>
          </cell>
        </row>
        <row r="1078">
          <cell r="D1078" t="str">
            <v>PV_.QF.SOR._.qOR.CSP_Whisky_Creek_Solar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0</v>
          </cell>
          <cell r="BD1078">
            <v>0</v>
          </cell>
          <cell r="BE1078">
            <v>0</v>
          </cell>
          <cell r="BF1078">
            <v>0</v>
          </cell>
          <cell r="BG1078">
            <v>0</v>
          </cell>
          <cell r="BH1078">
            <v>0</v>
          </cell>
          <cell r="BI1078">
            <v>0</v>
          </cell>
          <cell r="BJ1078">
            <v>0</v>
          </cell>
          <cell r="BK1078">
            <v>0</v>
          </cell>
          <cell r="BL1078">
            <v>0</v>
          </cell>
          <cell r="BM1078">
            <v>0</v>
          </cell>
          <cell r="BN1078">
            <v>0</v>
          </cell>
          <cell r="BO1078">
            <v>0</v>
          </cell>
          <cell r="BP1078">
            <v>0</v>
          </cell>
          <cell r="BQ1078">
            <v>0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0</v>
          </cell>
          <cell r="BW1078">
            <v>0</v>
          </cell>
          <cell r="BX1078">
            <v>0</v>
          </cell>
          <cell r="BY1078">
            <v>0</v>
          </cell>
          <cell r="BZ1078">
            <v>0</v>
          </cell>
          <cell r="CA1078">
            <v>0</v>
          </cell>
          <cell r="CB1078">
            <v>0</v>
          </cell>
          <cell r="CC1078">
            <v>0</v>
          </cell>
          <cell r="CD1078">
            <v>0</v>
          </cell>
          <cell r="CE1078">
            <v>0</v>
          </cell>
          <cell r="CF1078">
            <v>0</v>
          </cell>
          <cell r="CG1078">
            <v>0</v>
          </cell>
          <cell r="CH1078">
            <v>0</v>
          </cell>
          <cell r="CI1078">
            <v>0</v>
          </cell>
          <cell r="CJ1078">
            <v>0</v>
          </cell>
          <cell r="CK1078">
            <v>0</v>
          </cell>
          <cell r="CL1078">
            <v>0</v>
          </cell>
          <cell r="CM1078">
            <v>0</v>
          </cell>
          <cell r="CN1078">
            <v>0</v>
          </cell>
          <cell r="CO1078">
            <v>0</v>
          </cell>
          <cell r="CP1078">
            <v>0</v>
          </cell>
          <cell r="CQ1078">
            <v>0</v>
          </cell>
          <cell r="CR1078">
            <v>0</v>
          </cell>
          <cell r="CS1078">
            <v>0</v>
          </cell>
          <cell r="CT1078">
            <v>0</v>
          </cell>
          <cell r="CU1078">
            <v>0</v>
          </cell>
          <cell r="CV1078">
            <v>0</v>
          </cell>
          <cell r="CW1078">
            <v>0</v>
          </cell>
          <cell r="CX1078">
            <v>0</v>
          </cell>
          <cell r="CY1078">
            <v>0</v>
          </cell>
          <cell r="CZ1078">
            <v>0</v>
          </cell>
          <cell r="DA1078">
            <v>0</v>
          </cell>
          <cell r="DB1078">
            <v>0</v>
          </cell>
          <cell r="DC1078">
            <v>0</v>
          </cell>
          <cell r="DD1078">
            <v>0</v>
          </cell>
          <cell r="DE1078">
            <v>0</v>
          </cell>
          <cell r="DF1078">
            <v>0</v>
          </cell>
          <cell r="DG1078">
            <v>0</v>
          </cell>
          <cell r="DH1078">
            <v>0</v>
          </cell>
          <cell r="DI1078">
            <v>0</v>
          </cell>
          <cell r="DJ1078">
            <v>0</v>
          </cell>
          <cell r="DK1078">
            <v>0</v>
          </cell>
          <cell r="DL1078">
            <v>0</v>
          </cell>
          <cell r="DM1078">
            <v>0</v>
          </cell>
          <cell r="DN1078">
            <v>0</v>
          </cell>
          <cell r="DO1078">
            <v>0</v>
          </cell>
          <cell r="DP1078">
            <v>0</v>
          </cell>
          <cell r="DQ1078">
            <v>0</v>
          </cell>
          <cell r="DR1078">
            <v>0</v>
          </cell>
          <cell r="DS1078">
            <v>0</v>
          </cell>
          <cell r="DT1078">
            <v>0</v>
          </cell>
          <cell r="DU1078">
            <v>0</v>
          </cell>
          <cell r="DV1078">
            <v>0</v>
          </cell>
          <cell r="DW1078">
            <v>0</v>
          </cell>
          <cell r="DX1078">
            <v>0</v>
          </cell>
          <cell r="DY1078">
            <v>0</v>
          </cell>
          <cell r="DZ1078">
            <v>0</v>
          </cell>
          <cell r="EA1078">
            <v>0</v>
          </cell>
          <cell r="EB1078">
            <v>0</v>
          </cell>
          <cell r="EC1078">
            <v>0</v>
          </cell>
          <cell r="ED1078">
            <v>0</v>
          </cell>
          <cell r="EE1078">
            <v>0</v>
          </cell>
          <cell r="EF1078">
            <v>0</v>
          </cell>
          <cell r="EG1078">
            <v>0</v>
          </cell>
          <cell r="EH1078">
            <v>0</v>
          </cell>
          <cell r="EI1078">
            <v>0</v>
          </cell>
          <cell r="EJ1078">
            <v>0</v>
          </cell>
          <cell r="EK1078">
            <v>0</v>
          </cell>
          <cell r="EL1078">
            <v>0</v>
          </cell>
          <cell r="EM1078">
            <v>0</v>
          </cell>
          <cell r="EN1078">
            <v>0</v>
          </cell>
          <cell r="EO1078">
            <v>0</v>
          </cell>
          <cell r="EP1078">
            <v>0</v>
          </cell>
          <cell r="EQ1078">
            <v>0</v>
          </cell>
          <cell r="ER1078">
            <v>0</v>
          </cell>
          <cell r="ES1078">
            <v>0</v>
          </cell>
          <cell r="ET1078">
            <v>0</v>
          </cell>
          <cell r="EU1078">
            <v>0</v>
          </cell>
          <cell r="EV1078">
            <v>0</v>
          </cell>
          <cell r="EW1078">
            <v>0</v>
          </cell>
          <cell r="EX1078">
            <v>0</v>
          </cell>
          <cell r="EY1078">
            <v>0</v>
          </cell>
          <cell r="EZ1078">
            <v>0</v>
          </cell>
          <cell r="FA1078">
            <v>0</v>
          </cell>
          <cell r="FB1078">
            <v>0</v>
          </cell>
          <cell r="FC1078">
            <v>0</v>
          </cell>
          <cell r="FD1078">
            <v>0</v>
          </cell>
          <cell r="FE1078">
            <v>0</v>
          </cell>
          <cell r="FF1078">
            <v>0</v>
          </cell>
          <cell r="FG1078">
            <v>0</v>
          </cell>
          <cell r="FH1078">
            <v>0</v>
          </cell>
          <cell r="FI1078">
            <v>0</v>
          </cell>
          <cell r="FJ1078">
            <v>0</v>
          </cell>
          <cell r="FK1078">
            <v>0</v>
          </cell>
          <cell r="FL1078">
            <v>0</v>
          </cell>
          <cell r="FM1078">
            <v>0</v>
          </cell>
          <cell r="FN1078">
            <v>0</v>
          </cell>
          <cell r="FO1078">
            <v>0</v>
          </cell>
          <cell r="FP1078">
            <v>0</v>
          </cell>
          <cell r="FQ1078">
            <v>0</v>
          </cell>
          <cell r="FR1078">
            <v>0</v>
          </cell>
          <cell r="FS1078">
            <v>0</v>
          </cell>
          <cell r="FT1078">
            <v>0</v>
          </cell>
          <cell r="FU1078">
            <v>0</v>
          </cell>
          <cell r="FV1078">
            <v>0</v>
          </cell>
          <cell r="FW1078">
            <v>0</v>
          </cell>
          <cell r="FX1078">
            <v>0</v>
          </cell>
          <cell r="FY1078">
            <v>0</v>
          </cell>
          <cell r="FZ1078">
            <v>0</v>
          </cell>
          <cell r="GA1078">
            <v>0</v>
          </cell>
          <cell r="GB1078">
            <v>0</v>
          </cell>
          <cell r="GC1078">
            <v>0</v>
          </cell>
          <cell r="GD1078">
            <v>0</v>
          </cell>
          <cell r="GE1078">
            <v>0</v>
          </cell>
          <cell r="GF1078">
            <v>0</v>
          </cell>
          <cell r="GG1078">
            <v>0</v>
          </cell>
          <cell r="GH1078">
            <v>0</v>
          </cell>
          <cell r="GI1078">
            <v>0</v>
          </cell>
          <cell r="GJ1078">
            <v>0</v>
          </cell>
          <cell r="GK1078">
            <v>0</v>
          </cell>
          <cell r="GL1078">
            <v>0</v>
          </cell>
          <cell r="GM1078">
            <v>0</v>
          </cell>
          <cell r="GN1078">
            <v>0</v>
          </cell>
          <cell r="GO1078">
            <v>0</v>
          </cell>
          <cell r="GP1078">
            <v>0</v>
          </cell>
          <cell r="GQ1078">
            <v>0</v>
          </cell>
          <cell r="GR1078">
            <v>0</v>
          </cell>
          <cell r="GS1078">
            <v>0</v>
          </cell>
          <cell r="GT1078">
            <v>0</v>
          </cell>
          <cell r="GU1078">
            <v>0</v>
          </cell>
          <cell r="GV1078">
            <v>0</v>
          </cell>
          <cell r="GW1078">
            <v>0</v>
          </cell>
          <cell r="GX1078">
            <v>0</v>
          </cell>
          <cell r="GY1078">
            <v>0</v>
          </cell>
          <cell r="GZ1078">
            <v>0</v>
          </cell>
          <cell r="HA1078">
            <v>0</v>
          </cell>
          <cell r="HB1078">
            <v>0</v>
          </cell>
          <cell r="HC1078">
            <v>0</v>
          </cell>
          <cell r="HD1078">
            <v>0</v>
          </cell>
          <cell r="HE1078">
            <v>0</v>
          </cell>
          <cell r="HF1078">
            <v>0</v>
          </cell>
          <cell r="HG1078">
            <v>0</v>
          </cell>
          <cell r="HH1078">
            <v>0</v>
          </cell>
          <cell r="HI1078">
            <v>0</v>
          </cell>
          <cell r="HJ1078">
            <v>0</v>
          </cell>
          <cell r="HK1078">
            <v>0</v>
          </cell>
          <cell r="HL1078">
            <v>0</v>
          </cell>
          <cell r="HM1078">
            <v>0</v>
          </cell>
          <cell r="HN1078">
            <v>0</v>
          </cell>
          <cell r="HO1078">
            <v>0</v>
          </cell>
          <cell r="HP1078">
            <v>0</v>
          </cell>
          <cell r="HQ1078">
            <v>0</v>
          </cell>
          <cell r="HR1078">
            <v>0</v>
          </cell>
          <cell r="HS1078">
            <v>0</v>
          </cell>
          <cell r="HT1078">
            <v>0</v>
          </cell>
          <cell r="HU1078">
            <v>0</v>
          </cell>
          <cell r="HV1078">
            <v>0</v>
          </cell>
          <cell r="HW1078">
            <v>0</v>
          </cell>
          <cell r="HX1078">
            <v>0</v>
          </cell>
          <cell r="HY1078">
            <v>0</v>
          </cell>
          <cell r="HZ1078">
            <v>0</v>
          </cell>
          <cell r="IA1078">
            <v>0</v>
          </cell>
          <cell r="IB1078">
            <v>0</v>
          </cell>
          <cell r="IC1078">
            <v>0</v>
          </cell>
          <cell r="ID1078">
            <v>0</v>
          </cell>
          <cell r="IE1078">
            <v>0</v>
          </cell>
          <cell r="IF1078">
            <v>0</v>
          </cell>
          <cell r="IG1078">
            <v>0</v>
          </cell>
          <cell r="IH1078">
            <v>0</v>
          </cell>
          <cell r="II1078">
            <v>0</v>
          </cell>
          <cell r="IJ1078">
            <v>0</v>
          </cell>
          <cell r="IK1078">
            <v>0</v>
          </cell>
          <cell r="IL1078">
            <v>0</v>
          </cell>
          <cell r="IM1078">
            <v>0</v>
          </cell>
          <cell r="IN1078">
            <v>0</v>
          </cell>
          <cell r="IO1078">
            <v>0</v>
          </cell>
          <cell r="IP1078">
            <v>0</v>
          </cell>
          <cell r="IQ1078">
            <v>0</v>
          </cell>
          <cell r="IR1078">
            <v>0</v>
          </cell>
          <cell r="IS1078">
            <v>0</v>
          </cell>
          <cell r="IT1078">
            <v>0</v>
          </cell>
          <cell r="IU1078">
            <v>0</v>
          </cell>
          <cell r="IV1078">
            <v>0</v>
          </cell>
          <cell r="IW1078">
            <v>0</v>
          </cell>
          <cell r="IX1078">
            <v>0</v>
          </cell>
          <cell r="IY1078">
            <v>0</v>
          </cell>
          <cell r="IZ1078">
            <v>0</v>
          </cell>
          <cell r="JA1078">
            <v>0</v>
          </cell>
          <cell r="JB1078">
            <v>0</v>
          </cell>
          <cell r="JC1078">
            <v>0</v>
          </cell>
          <cell r="JD1078">
            <v>0</v>
          </cell>
          <cell r="JE1078">
            <v>0</v>
          </cell>
          <cell r="JF1078">
            <v>0</v>
          </cell>
          <cell r="JG1078">
            <v>0</v>
          </cell>
          <cell r="JH1078">
            <v>0</v>
          </cell>
          <cell r="JI1078">
            <v>0</v>
          </cell>
          <cell r="JJ1078">
            <v>0</v>
          </cell>
          <cell r="JK1078">
            <v>0</v>
          </cell>
          <cell r="JL1078">
            <v>0</v>
          </cell>
          <cell r="JM1078">
            <v>0</v>
          </cell>
          <cell r="JN1078">
            <v>0</v>
          </cell>
          <cell r="JO1078">
            <v>0</v>
          </cell>
          <cell r="JP1078">
            <v>0</v>
          </cell>
          <cell r="JQ1078">
            <v>0</v>
          </cell>
        </row>
        <row r="1079">
          <cell r="D1079" t="str">
            <v>PV_.QF.SOR._.qOR.CSP_Wocus_Marsh_Solar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0</v>
          </cell>
          <cell r="BD1079">
            <v>0</v>
          </cell>
          <cell r="BE1079">
            <v>0</v>
          </cell>
          <cell r="BF1079">
            <v>0</v>
          </cell>
          <cell r="BG1079">
            <v>0</v>
          </cell>
          <cell r="BH1079">
            <v>0</v>
          </cell>
          <cell r="BI1079">
            <v>0</v>
          </cell>
          <cell r="BJ1079">
            <v>0</v>
          </cell>
          <cell r="BK1079">
            <v>0</v>
          </cell>
          <cell r="BL1079">
            <v>0</v>
          </cell>
          <cell r="BM1079">
            <v>0</v>
          </cell>
          <cell r="BN1079">
            <v>0</v>
          </cell>
          <cell r="BO1079">
            <v>0</v>
          </cell>
          <cell r="BP1079">
            <v>0</v>
          </cell>
          <cell r="BQ1079">
            <v>0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0</v>
          </cell>
          <cell r="BW1079">
            <v>0</v>
          </cell>
          <cell r="BX1079">
            <v>0</v>
          </cell>
          <cell r="BY1079">
            <v>0</v>
          </cell>
          <cell r="BZ1079">
            <v>0</v>
          </cell>
          <cell r="CA1079">
            <v>0</v>
          </cell>
          <cell r="CB1079">
            <v>0</v>
          </cell>
          <cell r="CC1079">
            <v>0</v>
          </cell>
          <cell r="CD1079">
            <v>0</v>
          </cell>
          <cell r="CE1079">
            <v>0</v>
          </cell>
          <cell r="CF1079">
            <v>0</v>
          </cell>
          <cell r="CG1079">
            <v>0</v>
          </cell>
          <cell r="CH1079">
            <v>0</v>
          </cell>
          <cell r="CI1079">
            <v>0</v>
          </cell>
          <cell r="CJ1079">
            <v>0</v>
          </cell>
          <cell r="CK1079">
            <v>0</v>
          </cell>
          <cell r="CL1079">
            <v>0</v>
          </cell>
          <cell r="CM1079">
            <v>0</v>
          </cell>
          <cell r="CN1079">
            <v>0</v>
          </cell>
          <cell r="CO1079">
            <v>0</v>
          </cell>
          <cell r="CP1079">
            <v>0</v>
          </cell>
          <cell r="CQ1079">
            <v>0</v>
          </cell>
          <cell r="CR1079">
            <v>0</v>
          </cell>
          <cell r="CS1079">
            <v>0</v>
          </cell>
          <cell r="CT1079">
            <v>0</v>
          </cell>
          <cell r="CU1079">
            <v>0</v>
          </cell>
          <cell r="CV1079">
            <v>0</v>
          </cell>
          <cell r="CW1079">
            <v>0</v>
          </cell>
          <cell r="CX1079">
            <v>0</v>
          </cell>
          <cell r="CY1079">
            <v>0</v>
          </cell>
          <cell r="CZ1079">
            <v>0</v>
          </cell>
          <cell r="DA1079">
            <v>0</v>
          </cell>
          <cell r="DB1079">
            <v>0</v>
          </cell>
          <cell r="DC1079">
            <v>0</v>
          </cell>
          <cell r="DD1079">
            <v>0</v>
          </cell>
          <cell r="DE1079">
            <v>0</v>
          </cell>
          <cell r="DF1079">
            <v>0</v>
          </cell>
          <cell r="DG1079">
            <v>0</v>
          </cell>
          <cell r="DH1079">
            <v>0</v>
          </cell>
          <cell r="DI1079">
            <v>0</v>
          </cell>
          <cell r="DJ1079">
            <v>0</v>
          </cell>
          <cell r="DK1079">
            <v>0</v>
          </cell>
          <cell r="DL1079">
            <v>0</v>
          </cell>
          <cell r="DM1079">
            <v>0</v>
          </cell>
          <cell r="DN1079">
            <v>0</v>
          </cell>
          <cell r="DO1079">
            <v>0</v>
          </cell>
          <cell r="DP1079">
            <v>0</v>
          </cell>
          <cell r="DQ1079">
            <v>0</v>
          </cell>
          <cell r="DR1079">
            <v>0</v>
          </cell>
          <cell r="DS1079">
            <v>0</v>
          </cell>
          <cell r="DT1079">
            <v>0</v>
          </cell>
          <cell r="DU1079">
            <v>0</v>
          </cell>
          <cell r="DV1079">
            <v>0</v>
          </cell>
          <cell r="DW1079">
            <v>0</v>
          </cell>
          <cell r="DX1079">
            <v>0</v>
          </cell>
          <cell r="DY1079">
            <v>0</v>
          </cell>
          <cell r="DZ1079">
            <v>0</v>
          </cell>
          <cell r="EA1079">
            <v>0</v>
          </cell>
          <cell r="EB1079">
            <v>0</v>
          </cell>
          <cell r="EC1079">
            <v>0</v>
          </cell>
          <cell r="ED1079">
            <v>0</v>
          </cell>
          <cell r="EE1079">
            <v>0</v>
          </cell>
          <cell r="EF1079">
            <v>0</v>
          </cell>
          <cell r="EG1079">
            <v>0</v>
          </cell>
          <cell r="EH1079">
            <v>0</v>
          </cell>
          <cell r="EI1079">
            <v>0</v>
          </cell>
          <cell r="EJ1079">
            <v>0</v>
          </cell>
          <cell r="EK1079">
            <v>0</v>
          </cell>
          <cell r="EL1079">
            <v>0</v>
          </cell>
          <cell r="EM1079">
            <v>0</v>
          </cell>
          <cell r="EN1079">
            <v>0</v>
          </cell>
          <cell r="EO1079">
            <v>0</v>
          </cell>
          <cell r="EP1079">
            <v>0</v>
          </cell>
          <cell r="EQ1079">
            <v>0</v>
          </cell>
          <cell r="ER1079">
            <v>0</v>
          </cell>
          <cell r="ES1079">
            <v>0</v>
          </cell>
          <cell r="ET1079">
            <v>0</v>
          </cell>
          <cell r="EU1079">
            <v>0</v>
          </cell>
          <cell r="EV1079">
            <v>0</v>
          </cell>
          <cell r="EW1079">
            <v>0</v>
          </cell>
          <cell r="EX1079">
            <v>0</v>
          </cell>
          <cell r="EY1079">
            <v>0</v>
          </cell>
          <cell r="EZ1079">
            <v>0</v>
          </cell>
          <cell r="FA1079">
            <v>0</v>
          </cell>
          <cell r="FB1079">
            <v>0</v>
          </cell>
          <cell r="FC1079">
            <v>0</v>
          </cell>
          <cell r="FD1079">
            <v>0</v>
          </cell>
          <cell r="FE1079">
            <v>0</v>
          </cell>
          <cell r="FF1079">
            <v>0</v>
          </cell>
          <cell r="FG1079">
            <v>0</v>
          </cell>
          <cell r="FH1079">
            <v>0</v>
          </cell>
          <cell r="FI1079">
            <v>0</v>
          </cell>
          <cell r="FJ1079">
            <v>0</v>
          </cell>
          <cell r="FK1079">
            <v>0</v>
          </cell>
          <cell r="FL1079">
            <v>0</v>
          </cell>
          <cell r="FM1079">
            <v>0</v>
          </cell>
          <cell r="FN1079">
            <v>0</v>
          </cell>
          <cell r="FO1079">
            <v>0</v>
          </cell>
          <cell r="FP1079">
            <v>0</v>
          </cell>
          <cell r="FQ1079">
            <v>0</v>
          </cell>
          <cell r="FR1079">
            <v>0</v>
          </cell>
          <cell r="FS1079">
            <v>0</v>
          </cell>
          <cell r="FT1079">
            <v>0</v>
          </cell>
          <cell r="FU1079">
            <v>0</v>
          </cell>
          <cell r="FV1079">
            <v>0</v>
          </cell>
          <cell r="FW1079">
            <v>0</v>
          </cell>
          <cell r="FX1079">
            <v>0</v>
          </cell>
          <cell r="FY1079">
            <v>0</v>
          </cell>
          <cell r="FZ1079">
            <v>0</v>
          </cell>
          <cell r="GA1079">
            <v>0</v>
          </cell>
          <cell r="GB1079">
            <v>0</v>
          </cell>
          <cell r="GC1079">
            <v>0</v>
          </cell>
          <cell r="GD1079">
            <v>0</v>
          </cell>
          <cell r="GE1079">
            <v>0</v>
          </cell>
          <cell r="GF1079">
            <v>0</v>
          </cell>
          <cell r="GG1079">
            <v>0</v>
          </cell>
          <cell r="GH1079">
            <v>0</v>
          </cell>
          <cell r="GI1079">
            <v>0</v>
          </cell>
          <cell r="GJ1079">
            <v>0</v>
          </cell>
          <cell r="GK1079">
            <v>0</v>
          </cell>
          <cell r="GL1079">
            <v>0</v>
          </cell>
          <cell r="GM1079">
            <v>0</v>
          </cell>
          <cell r="GN1079">
            <v>0</v>
          </cell>
          <cell r="GO1079">
            <v>0</v>
          </cell>
          <cell r="GP1079">
            <v>0</v>
          </cell>
          <cell r="GQ1079">
            <v>0</v>
          </cell>
          <cell r="GR1079">
            <v>0</v>
          </cell>
          <cell r="GS1079">
            <v>0</v>
          </cell>
          <cell r="GT1079">
            <v>0</v>
          </cell>
          <cell r="GU1079">
            <v>0</v>
          </cell>
          <cell r="GV1079">
            <v>0</v>
          </cell>
          <cell r="GW1079">
            <v>0</v>
          </cell>
          <cell r="GX1079">
            <v>0</v>
          </cell>
          <cell r="GY1079">
            <v>0</v>
          </cell>
          <cell r="GZ1079">
            <v>0</v>
          </cell>
          <cell r="HA1079">
            <v>0</v>
          </cell>
          <cell r="HB1079">
            <v>0</v>
          </cell>
          <cell r="HC1079">
            <v>0</v>
          </cell>
          <cell r="HD1079">
            <v>0</v>
          </cell>
          <cell r="HE1079">
            <v>0</v>
          </cell>
          <cell r="HF1079">
            <v>0</v>
          </cell>
          <cell r="HG1079">
            <v>0</v>
          </cell>
          <cell r="HH1079">
            <v>0</v>
          </cell>
          <cell r="HI1079">
            <v>0</v>
          </cell>
          <cell r="HJ1079">
            <v>0</v>
          </cell>
          <cell r="HK1079">
            <v>0</v>
          </cell>
          <cell r="HL1079">
            <v>0</v>
          </cell>
          <cell r="HM1079">
            <v>0</v>
          </cell>
          <cell r="HN1079">
            <v>0</v>
          </cell>
          <cell r="HO1079">
            <v>0</v>
          </cell>
          <cell r="HP1079">
            <v>0</v>
          </cell>
          <cell r="HQ1079">
            <v>0</v>
          </cell>
          <cell r="HR1079">
            <v>0</v>
          </cell>
          <cell r="HS1079">
            <v>0</v>
          </cell>
          <cell r="HT1079">
            <v>0</v>
          </cell>
          <cell r="HU1079">
            <v>0</v>
          </cell>
          <cell r="HV1079">
            <v>0</v>
          </cell>
          <cell r="HW1079">
            <v>0</v>
          </cell>
          <cell r="HX1079">
            <v>0</v>
          </cell>
          <cell r="HY1079">
            <v>0</v>
          </cell>
          <cell r="HZ1079">
            <v>0</v>
          </cell>
          <cell r="IA1079">
            <v>0</v>
          </cell>
          <cell r="IB1079">
            <v>0</v>
          </cell>
          <cell r="IC1079">
            <v>0</v>
          </cell>
          <cell r="ID1079">
            <v>0</v>
          </cell>
          <cell r="IE1079">
            <v>0</v>
          </cell>
          <cell r="IF1079">
            <v>0</v>
          </cell>
          <cell r="IG1079">
            <v>0</v>
          </cell>
          <cell r="IH1079">
            <v>0</v>
          </cell>
          <cell r="II1079">
            <v>0</v>
          </cell>
          <cell r="IJ1079">
            <v>0</v>
          </cell>
          <cell r="IK1079">
            <v>0</v>
          </cell>
          <cell r="IL1079">
            <v>0</v>
          </cell>
          <cell r="IM1079">
            <v>0</v>
          </cell>
          <cell r="IN1079">
            <v>0</v>
          </cell>
          <cell r="IO1079">
            <v>0</v>
          </cell>
          <cell r="IP1079">
            <v>0</v>
          </cell>
          <cell r="IQ1079">
            <v>0</v>
          </cell>
          <cell r="IR1079">
            <v>0</v>
          </cell>
          <cell r="IS1079">
            <v>0</v>
          </cell>
          <cell r="IT1079">
            <v>0</v>
          </cell>
          <cell r="IU1079">
            <v>0</v>
          </cell>
          <cell r="IV1079">
            <v>0</v>
          </cell>
          <cell r="IW1079">
            <v>0</v>
          </cell>
          <cell r="IX1079">
            <v>0</v>
          </cell>
          <cell r="IY1079">
            <v>0</v>
          </cell>
          <cell r="IZ1079">
            <v>0</v>
          </cell>
          <cell r="JA1079">
            <v>0</v>
          </cell>
          <cell r="JB1079">
            <v>0</v>
          </cell>
          <cell r="JC1079">
            <v>0</v>
          </cell>
          <cell r="JD1079">
            <v>0</v>
          </cell>
          <cell r="JE1079">
            <v>0</v>
          </cell>
          <cell r="JF1079">
            <v>0</v>
          </cell>
          <cell r="JG1079">
            <v>0</v>
          </cell>
          <cell r="JH1079">
            <v>0</v>
          </cell>
          <cell r="JI1079">
            <v>0</v>
          </cell>
          <cell r="JJ1079">
            <v>0</v>
          </cell>
          <cell r="JK1079">
            <v>0</v>
          </cell>
          <cell r="JL1079">
            <v>0</v>
          </cell>
          <cell r="JM1079">
            <v>0</v>
          </cell>
          <cell r="JN1079">
            <v>0</v>
          </cell>
          <cell r="JO1079">
            <v>0</v>
          </cell>
          <cell r="JP1079">
            <v>0</v>
          </cell>
          <cell r="JQ1079">
            <v>0</v>
          </cell>
        </row>
        <row r="1080">
          <cell r="D1080" t="str">
            <v>PV_.QF.SOR._.qOR.CSP_Wood_River_Solar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0</v>
          </cell>
          <cell r="BD1080">
            <v>0</v>
          </cell>
          <cell r="BE1080">
            <v>0</v>
          </cell>
          <cell r="BF1080">
            <v>0</v>
          </cell>
          <cell r="BG1080">
            <v>0</v>
          </cell>
          <cell r="BH1080">
            <v>0</v>
          </cell>
          <cell r="BI1080">
            <v>0</v>
          </cell>
          <cell r="BJ1080">
            <v>0</v>
          </cell>
          <cell r="BK1080">
            <v>0</v>
          </cell>
          <cell r="BL1080">
            <v>0</v>
          </cell>
          <cell r="BM1080">
            <v>0</v>
          </cell>
          <cell r="BN1080">
            <v>0</v>
          </cell>
          <cell r="BO1080">
            <v>0</v>
          </cell>
          <cell r="BP1080">
            <v>0</v>
          </cell>
          <cell r="BQ1080">
            <v>0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0</v>
          </cell>
          <cell r="BW1080">
            <v>0</v>
          </cell>
          <cell r="BX1080">
            <v>0</v>
          </cell>
          <cell r="BY1080">
            <v>0</v>
          </cell>
          <cell r="BZ1080">
            <v>0</v>
          </cell>
          <cell r="CA1080">
            <v>0</v>
          </cell>
          <cell r="CB1080">
            <v>0</v>
          </cell>
          <cell r="CC1080">
            <v>0</v>
          </cell>
          <cell r="CD1080">
            <v>0</v>
          </cell>
          <cell r="CE1080">
            <v>0</v>
          </cell>
          <cell r="CF1080">
            <v>0</v>
          </cell>
          <cell r="CG1080">
            <v>0</v>
          </cell>
          <cell r="CH1080">
            <v>0</v>
          </cell>
          <cell r="CI1080">
            <v>0</v>
          </cell>
          <cell r="CJ1080">
            <v>0</v>
          </cell>
          <cell r="CK1080">
            <v>0</v>
          </cell>
          <cell r="CL1080">
            <v>0</v>
          </cell>
          <cell r="CM1080">
            <v>0</v>
          </cell>
          <cell r="CN1080">
            <v>0</v>
          </cell>
          <cell r="CO1080">
            <v>0</v>
          </cell>
          <cell r="CP1080">
            <v>0</v>
          </cell>
          <cell r="CQ1080">
            <v>0</v>
          </cell>
          <cell r="CR1080">
            <v>0</v>
          </cell>
          <cell r="CS1080">
            <v>0</v>
          </cell>
          <cell r="CT1080">
            <v>0</v>
          </cell>
          <cell r="CU1080">
            <v>0</v>
          </cell>
          <cell r="CV1080">
            <v>0</v>
          </cell>
          <cell r="CW1080">
            <v>0</v>
          </cell>
          <cell r="CX1080">
            <v>0</v>
          </cell>
          <cell r="CY1080">
            <v>0</v>
          </cell>
          <cell r="CZ1080">
            <v>0</v>
          </cell>
          <cell r="DA1080">
            <v>0</v>
          </cell>
          <cell r="DB1080">
            <v>0</v>
          </cell>
          <cell r="DC1080">
            <v>0</v>
          </cell>
          <cell r="DD1080">
            <v>0</v>
          </cell>
          <cell r="DE1080">
            <v>0</v>
          </cell>
          <cell r="DF1080">
            <v>0</v>
          </cell>
          <cell r="DG1080">
            <v>0</v>
          </cell>
          <cell r="DH1080">
            <v>0</v>
          </cell>
          <cell r="DI1080">
            <v>0</v>
          </cell>
          <cell r="DJ1080">
            <v>0</v>
          </cell>
          <cell r="DK1080">
            <v>0</v>
          </cell>
          <cell r="DL1080">
            <v>0</v>
          </cell>
          <cell r="DM1080">
            <v>0</v>
          </cell>
          <cell r="DN1080">
            <v>0</v>
          </cell>
          <cell r="DO1080">
            <v>0</v>
          </cell>
          <cell r="DP1080">
            <v>0</v>
          </cell>
          <cell r="DQ1080">
            <v>0</v>
          </cell>
          <cell r="DR1080">
            <v>0</v>
          </cell>
          <cell r="DS1080">
            <v>0</v>
          </cell>
          <cell r="DT1080">
            <v>0</v>
          </cell>
          <cell r="DU1080">
            <v>0</v>
          </cell>
          <cell r="DV1080">
            <v>0</v>
          </cell>
          <cell r="DW1080">
            <v>0</v>
          </cell>
          <cell r="DX1080">
            <v>0</v>
          </cell>
          <cell r="DY1080">
            <v>0</v>
          </cell>
          <cell r="DZ1080">
            <v>0</v>
          </cell>
          <cell r="EA1080">
            <v>0</v>
          </cell>
          <cell r="EB1080">
            <v>0</v>
          </cell>
          <cell r="EC1080">
            <v>0</v>
          </cell>
          <cell r="ED1080">
            <v>0</v>
          </cell>
          <cell r="EE1080">
            <v>0</v>
          </cell>
          <cell r="EF1080">
            <v>0</v>
          </cell>
          <cell r="EG1080">
            <v>0</v>
          </cell>
          <cell r="EH1080">
            <v>0</v>
          </cell>
          <cell r="EI1080">
            <v>0</v>
          </cell>
          <cell r="EJ1080">
            <v>0</v>
          </cell>
          <cell r="EK1080">
            <v>0</v>
          </cell>
          <cell r="EL1080">
            <v>0</v>
          </cell>
          <cell r="EM1080">
            <v>0</v>
          </cell>
          <cell r="EN1080">
            <v>0</v>
          </cell>
          <cell r="EO1080">
            <v>0</v>
          </cell>
          <cell r="EP1080">
            <v>0</v>
          </cell>
          <cell r="EQ1080">
            <v>0</v>
          </cell>
          <cell r="ER1080">
            <v>0</v>
          </cell>
          <cell r="ES1080">
            <v>0</v>
          </cell>
          <cell r="ET1080">
            <v>0</v>
          </cell>
          <cell r="EU1080">
            <v>0</v>
          </cell>
          <cell r="EV1080">
            <v>0</v>
          </cell>
          <cell r="EW1080">
            <v>0</v>
          </cell>
          <cell r="EX1080">
            <v>0</v>
          </cell>
          <cell r="EY1080">
            <v>0</v>
          </cell>
          <cell r="EZ1080">
            <v>0</v>
          </cell>
          <cell r="FA1080">
            <v>0</v>
          </cell>
          <cell r="FB1080">
            <v>0</v>
          </cell>
          <cell r="FC1080">
            <v>0</v>
          </cell>
          <cell r="FD1080">
            <v>0</v>
          </cell>
          <cell r="FE1080">
            <v>0</v>
          </cell>
          <cell r="FF1080">
            <v>0</v>
          </cell>
          <cell r="FG1080">
            <v>0</v>
          </cell>
          <cell r="FH1080">
            <v>0</v>
          </cell>
          <cell r="FI1080">
            <v>0</v>
          </cell>
          <cell r="FJ1080">
            <v>0</v>
          </cell>
          <cell r="FK1080">
            <v>0</v>
          </cell>
          <cell r="FL1080">
            <v>0</v>
          </cell>
          <cell r="FM1080">
            <v>0</v>
          </cell>
          <cell r="FN1080">
            <v>0</v>
          </cell>
          <cell r="FO1080">
            <v>0</v>
          </cell>
          <cell r="FP1080">
            <v>0</v>
          </cell>
          <cell r="FQ1080">
            <v>0</v>
          </cell>
          <cell r="FR1080">
            <v>0</v>
          </cell>
          <cell r="FS1080">
            <v>0</v>
          </cell>
          <cell r="FT1080">
            <v>0</v>
          </cell>
          <cell r="FU1080">
            <v>0</v>
          </cell>
          <cell r="FV1080">
            <v>0</v>
          </cell>
          <cell r="FW1080">
            <v>0</v>
          </cell>
          <cell r="FX1080">
            <v>0</v>
          </cell>
          <cell r="FY1080">
            <v>0</v>
          </cell>
          <cell r="FZ1080">
            <v>0</v>
          </cell>
          <cell r="GA1080">
            <v>0</v>
          </cell>
          <cell r="GB1080">
            <v>0</v>
          </cell>
          <cell r="GC1080">
            <v>0</v>
          </cell>
          <cell r="GD1080">
            <v>0</v>
          </cell>
          <cell r="GE1080">
            <v>0</v>
          </cell>
          <cell r="GF1080">
            <v>0</v>
          </cell>
          <cell r="GG1080">
            <v>0</v>
          </cell>
          <cell r="GH1080">
            <v>0</v>
          </cell>
          <cell r="GI1080">
            <v>0</v>
          </cell>
          <cell r="GJ1080">
            <v>0</v>
          </cell>
          <cell r="GK1080">
            <v>0</v>
          </cell>
          <cell r="GL1080">
            <v>0</v>
          </cell>
          <cell r="GM1080">
            <v>0</v>
          </cell>
          <cell r="GN1080">
            <v>0</v>
          </cell>
          <cell r="GO1080">
            <v>0</v>
          </cell>
          <cell r="GP1080">
            <v>0</v>
          </cell>
          <cell r="GQ1080">
            <v>0</v>
          </cell>
          <cell r="GR1080">
            <v>0</v>
          </cell>
          <cell r="GS1080">
            <v>0</v>
          </cell>
          <cell r="GT1080">
            <v>0</v>
          </cell>
          <cell r="GU1080">
            <v>0</v>
          </cell>
          <cell r="GV1080">
            <v>0</v>
          </cell>
          <cell r="GW1080">
            <v>0</v>
          </cell>
          <cell r="GX1080">
            <v>0</v>
          </cell>
          <cell r="GY1080">
            <v>0</v>
          </cell>
          <cell r="GZ1080">
            <v>0</v>
          </cell>
          <cell r="HA1080">
            <v>0</v>
          </cell>
          <cell r="HB1080">
            <v>0</v>
          </cell>
          <cell r="HC1080">
            <v>0</v>
          </cell>
          <cell r="HD1080">
            <v>0</v>
          </cell>
          <cell r="HE1080">
            <v>0</v>
          </cell>
          <cell r="HF1080">
            <v>0</v>
          </cell>
          <cell r="HG1080">
            <v>0</v>
          </cell>
          <cell r="HH1080">
            <v>0</v>
          </cell>
          <cell r="HI1080">
            <v>0</v>
          </cell>
          <cell r="HJ1080">
            <v>0</v>
          </cell>
          <cell r="HK1080">
            <v>0</v>
          </cell>
          <cell r="HL1080">
            <v>0</v>
          </cell>
          <cell r="HM1080">
            <v>0</v>
          </cell>
          <cell r="HN1080">
            <v>0</v>
          </cell>
          <cell r="HO1080">
            <v>0</v>
          </cell>
          <cell r="HP1080">
            <v>0</v>
          </cell>
          <cell r="HQ1080">
            <v>0</v>
          </cell>
          <cell r="HR1080">
            <v>0</v>
          </cell>
          <cell r="HS1080">
            <v>0</v>
          </cell>
          <cell r="HT1080">
            <v>0</v>
          </cell>
          <cell r="HU1080">
            <v>0</v>
          </cell>
          <cell r="HV1080">
            <v>0</v>
          </cell>
          <cell r="HW1080">
            <v>0</v>
          </cell>
          <cell r="HX1080">
            <v>0</v>
          </cell>
          <cell r="HY1080">
            <v>0</v>
          </cell>
          <cell r="HZ1080">
            <v>0</v>
          </cell>
          <cell r="IA1080">
            <v>0</v>
          </cell>
          <cell r="IB1080">
            <v>0</v>
          </cell>
          <cell r="IC1080">
            <v>0</v>
          </cell>
          <cell r="ID1080">
            <v>0</v>
          </cell>
          <cell r="IE1080">
            <v>0</v>
          </cell>
          <cell r="IF1080">
            <v>0</v>
          </cell>
          <cell r="IG1080">
            <v>0</v>
          </cell>
          <cell r="IH1080">
            <v>0</v>
          </cell>
          <cell r="II1080">
            <v>0</v>
          </cell>
          <cell r="IJ1080">
            <v>0</v>
          </cell>
          <cell r="IK1080">
            <v>0</v>
          </cell>
          <cell r="IL1080">
            <v>0</v>
          </cell>
          <cell r="IM1080">
            <v>0</v>
          </cell>
          <cell r="IN1080">
            <v>0</v>
          </cell>
          <cell r="IO1080">
            <v>0</v>
          </cell>
          <cell r="IP1080">
            <v>0</v>
          </cell>
          <cell r="IQ1080">
            <v>0</v>
          </cell>
          <cell r="IR1080">
            <v>0</v>
          </cell>
          <cell r="IS1080">
            <v>0</v>
          </cell>
          <cell r="IT1080">
            <v>0</v>
          </cell>
          <cell r="IU1080">
            <v>0</v>
          </cell>
          <cell r="IV1080">
            <v>0</v>
          </cell>
          <cell r="IW1080">
            <v>0</v>
          </cell>
          <cell r="IX1080">
            <v>0</v>
          </cell>
          <cell r="IY1080">
            <v>0</v>
          </cell>
          <cell r="IZ1080">
            <v>0</v>
          </cell>
          <cell r="JA1080">
            <v>0</v>
          </cell>
          <cell r="JB1080">
            <v>0</v>
          </cell>
          <cell r="JC1080">
            <v>0</v>
          </cell>
          <cell r="JD1080">
            <v>0</v>
          </cell>
          <cell r="JE1080">
            <v>0</v>
          </cell>
          <cell r="JF1080">
            <v>0</v>
          </cell>
          <cell r="JG1080">
            <v>0</v>
          </cell>
          <cell r="JH1080">
            <v>0</v>
          </cell>
          <cell r="JI1080">
            <v>0</v>
          </cell>
          <cell r="JJ1080">
            <v>0</v>
          </cell>
          <cell r="JK1080">
            <v>0</v>
          </cell>
          <cell r="JL1080">
            <v>0</v>
          </cell>
          <cell r="JM1080">
            <v>0</v>
          </cell>
          <cell r="JN1080">
            <v>0</v>
          </cell>
          <cell r="JO1080">
            <v>0</v>
          </cell>
          <cell r="JP1080">
            <v>0</v>
          </cell>
          <cell r="JQ1080">
            <v>0</v>
          </cell>
        </row>
        <row r="1081">
          <cell r="D1081" t="str">
            <v>PV_.QF.SOR._.qOR.Klamath_Falls_Solar_1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0</v>
          </cell>
          <cell r="BD1081">
            <v>0</v>
          </cell>
          <cell r="BE1081">
            <v>0</v>
          </cell>
          <cell r="BF1081">
            <v>0</v>
          </cell>
          <cell r="BG1081">
            <v>0</v>
          </cell>
          <cell r="BH1081">
            <v>0</v>
          </cell>
          <cell r="BI1081">
            <v>0</v>
          </cell>
          <cell r="BJ1081">
            <v>0</v>
          </cell>
          <cell r="BK1081">
            <v>0</v>
          </cell>
          <cell r="BL1081">
            <v>0</v>
          </cell>
          <cell r="BM1081">
            <v>0</v>
          </cell>
          <cell r="BN1081">
            <v>0</v>
          </cell>
          <cell r="BO1081">
            <v>0</v>
          </cell>
          <cell r="BP1081">
            <v>0</v>
          </cell>
          <cell r="BQ1081">
            <v>0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0</v>
          </cell>
          <cell r="BW1081">
            <v>0</v>
          </cell>
          <cell r="BX1081">
            <v>0</v>
          </cell>
          <cell r="BY1081">
            <v>0</v>
          </cell>
          <cell r="BZ1081">
            <v>0</v>
          </cell>
          <cell r="CA1081">
            <v>0</v>
          </cell>
          <cell r="CB1081">
            <v>0</v>
          </cell>
          <cell r="CC1081">
            <v>0</v>
          </cell>
          <cell r="CD1081">
            <v>0</v>
          </cell>
          <cell r="CE1081">
            <v>0</v>
          </cell>
          <cell r="CF1081">
            <v>0</v>
          </cell>
          <cell r="CG1081">
            <v>0</v>
          </cell>
          <cell r="CH1081">
            <v>0</v>
          </cell>
          <cell r="CI1081">
            <v>0</v>
          </cell>
          <cell r="CJ1081">
            <v>0</v>
          </cell>
          <cell r="CK1081">
            <v>0</v>
          </cell>
          <cell r="CL1081">
            <v>0</v>
          </cell>
          <cell r="CM1081">
            <v>0</v>
          </cell>
          <cell r="CN1081">
            <v>0</v>
          </cell>
          <cell r="CO1081">
            <v>0</v>
          </cell>
          <cell r="CP1081">
            <v>0</v>
          </cell>
          <cell r="CQ1081">
            <v>0</v>
          </cell>
          <cell r="CR1081">
            <v>0</v>
          </cell>
          <cell r="CS1081">
            <v>0</v>
          </cell>
          <cell r="CT1081">
            <v>0</v>
          </cell>
          <cell r="CU1081">
            <v>0</v>
          </cell>
          <cell r="CV1081">
            <v>0</v>
          </cell>
          <cell r="CW1081">
            <v>0</v>
          </cell>
          <cell r="CX1081">
            <v>0</v>
          </cell>
          <cell r="CY1081">
            <v>0</v>
          </cell>
          <cell r="CZ1081">
            <v>0</v>
          </cell>
          <cell r="DA1081">
            <v>0</v>
          </cell>
          <cell r="DB1081">
            <v>0</v>
          </cell>
          <cell r="DC1081">
            <v>0</v>
          </cell>
          <cell r="DD1081">
            <v>0</v>
          </cell>
          <cell r="DE1081">
            <v>0</v>
          </cell>
          <cell r="DF1081">
            <v>0</v>
          </cell>
          <cell r="DG1081">
            <v>0</v>
          </cell>
          <cell r="DH1081">
            <v>0</v>
          </cell>
          <cell r="DI1081">
            <v>0</v>
          </cell>
          <cell r="DJ1081">
            <v>0</v>
          </cell>
          <cell r="DK1081">
            <v>0</v>
          </cell>
          <cell r="DL1081">
            <v>0</v>
          </cell>
          <cell r="DM1081">
            <v>0</v>
          </cell>
          <cell r="DN1081">
            <v>0</v>
          </cell>
          <cell r="DO1081">
            <v>0</v>
          </cell>
          <cell r="DP1081">
            <v>0</v>
          </cell>
          <cell r="DQ1081">
            <v>0</v>
          </cell>
          <cell r="DR1081">
            <v>0</v>
          </cell>
          <cell r="DS1081">
            <v>0</v>
          </cell>
          <cell r="DT1081">
            <v>0</v>
          </cell>
          <cell r="DU1081">
            <v>0</v>
          </cell>
          <cell r="DV1081">
            <v>0</v>
          </cell>
          <cell r="DW1081">
            <v>0</v>
          </cell>
          <cell r="DX1081">
            <v>0</v>
          </cell>
          <cell r="DY1081">
            <v>0</v>
          </cell>
          <cell r="DZ1081">
            <v>0</v>
          </cell>
          <cell r="EA1081">
            <v>0</v>
          </cell>
          <cell r="EB1081">
            <v>0</v>
          </cell>
          <cell r="EC1081">
            <v>0</v>
          </cell>
          <cell r="ED1081">
            <v>0</v>
          </cell>
          <cell r="EE1081">
            <v>0</v>
          </cell>
          <cell r="EF1081">
            <v>0</v>
          </cell>
          <cell r="EG1081">
            <v>0</v>
          </cell>
          <cell r="EH1081">
            <v>0</v>
          </cell>
          <cell r="EI1081">
            <v>0</v>
          </cell>
          <cell r="EJ1081">
            <v>0</v>
          </cell>
          <cell r="EK1081">
            <v>0</v>
          </cell>
          <cell r="EL1081">
            <v>0</v>
          </cell>
          <cell r="EM1081">
            <v>0</v>
          </cell>
          <cell r="EN1081">
            <v>0</v>
          </cell>
          <cell r="EO1081">
            <v>0</v>
          </cell>
          <cell r="EP1081">
            <v>0</v>
          </cell>
          <cell r="EQ1081">
            <v>0</v>
          </cell>
          <cell r="ER1081">
            <v>0</v>
          </cell>
          <cell r="ES1081">
            <v>0</v>
          </cell>
          <cell r="ET1081">
            <v>0</v>
          </cell>
          <cell r="EU1081">
            <v>0</v>
          </cell>
          <cell r="EV1081">
            <v>0</v>
          </cell>
          <cell r="EW1081">
            <v>0</v>
          </cell>
          <cell r="EX1081">
            <v>0</v>
          </cell>
          <cell r="EY1081">
            <v>0</v>
          </cell>
          <cell r="EZ1081">
            <v>0</v>
          </cell>
          <cell r="FA1081">
            <v>0</v>
          </cell>
          <cell r="FB1081">
            <v>0</v>
          </cell>
          <cell r="FC1081">
            <v>0</v>
          </cell>
          <cell r="FD1081">
            <v>0</v>
          </cell>
          <cell r="FE1081">
            <v>0</v>
          </cell>
          <cell r="FF1081">
            <v>0</v>
          </cell>
          <cell r="FG1081">
            <v>0</v>
          </cell>
          <cell r="FH1081">
            <v>0</v>
          </cell>
          <cell r="FI1081">
            <v>0</v>
          </cell>
          <cell r="FJ1081">
            <v>0</v>
          </cell>
          <cell r="FK1081">
            <v>0</v>
          </cell>
          <cell r="FL1081">
            <v>0</v>
          </cell>
          <cell r="FM1081">
            <v>0</v>
          </cell>
          <cell r="FN1081">
            <v>0</v>
          </cell>
          <cell r="FO1081">
            <v>0</v>
          </cell>
          <cell r="FP1081">
            <v>0</v>
          </cell>
          <cell r="FQ1081">
            <v>0</v>
          </cell>
          <cell r="FR1081">
            <v>0</v>
          </cell>
          <cell r="FS1081">
            <v>0</v>
          </cell>
          <cell r="FT1081">
            <v>0</v>
          </cell>
          <cell r="FU1081">
            <v>0</v>
          </cell>
          <cell r="FV1081">
            <v>0</v>
          </cell>
          <cell r="FW1081">
            <v>0</v>
          </cell>
          <cell r="FX1081">
            <v>0</v>
          </cell>
          <cell r="FY1081">
            <v>0</v>
          </cell>
          <cell r="FZ1081">
            <v>0</v>
          </cell>
          <cell r="GA1081">
            <v>0</v>
          </cell>
          <cell r="GB1081">
            <v>0</v>
          </cell>
          <cell r="GC1081">
            <v>0</v>
          </cell>
          <cell r="GD1081">
            <v>0</v>
          </cell>
          <cell r="GE1081">
            <v>0</v>
          </cell>
          <cell r="GF1081">
            <v>0</v>
          </cell>
          <cell r="GG1081">
            <v>0</v>
          </cell>
          <cell r="GH1081">
            <v>0</v>
          </cell>
          <cell r="GI1081">
            <v>0</v>
          </cell>
          <cell r="GJ1081">
            <v>0</v>
          </cell>
          <cell r="GK1081">
            <v>0</v>
          </cell>
          <cell r="GL1081">
            <v>0</v>
          </cell>
          <cell r="GM1081">
            <v>0</v>
          </cell>
          <cell r="GN1081">
            <v>0</v>
          </cell>
          <cell r="GO1081">
            <v>0</v>
          </cell>
          <cell r="GP1081">
            <v>0</v>
          </cell>
          <cell r="GQ1081">
            <v>0</v>
          </cell>
          <cell r="GR1081">
            <v>0</v>
          </cell>
          <cell r="GS1081">
            <v>0</v>
          </cell>
          <cell r="GT1081">
            <v>0</v>
          </cell>
          <cell r="GU1081">
            <v>0</v>
          </cell>
          <cell r="GV1081">
            <v>0</v>
          </cell>
          <cell r="GW1081">
            <v>0</v>
          </cell>
          <cell r="GX1081">
            <v>0</v>
          </cell>
          <cell r="GY1081">
            <v>0</v>
          </cell>
          <cell r="GZ1081">
            <v>0</v>
          </cell>
          <cell r="HA1081">
            <v>0</v>
          </cell>
          <cell r="HB1081">
            <v>0</v>
          </cell>
          <cell r="HC1081">
            <v>0</v>
          </cell>
          <cell r="HD1081">
            <v>0</v>
          </cell>
          <cell r="HE1081">
            <v>0</v>
          </cell>
          <cell r="HF1081">
            <v>0</v>
          </cell>
          <cell r="HG1081">
            <v>0</v>
          </cell>
          <cell r="HH1081">
            <v>0</v>
          </cell>
          <cell r="HI1081">
            <v>0</v>
          </cell>
          <cell r="HJ1081">
            <v>0</v>
          </cell>
          <cell r="HK1081">
            <v>0</v>
          </cell>
          <cell r="HL1081">
            <v>0</v>
          </cell>
          <cell r="HM1081">
            <v>0</v>
          </cell>
          <cell r="HN1081">
            <v>0</v>
          </cell>
          <cell r="HO1081">
            <v>0</v>
          </cell>
          <cell r="HP1081">
            <v>0</v>
          </cell>
          <cell r="HQ1081">
            <v>0</v>
          </cell>
          <cell r="HR1081">
            <v>0</v>
          </cell>
          <cell r="HS1081">
            <v>0</v>
          </cell>
          <cell r="HT1081">
            <v>0</v>
          </cell>
          <cell r="HU1081">
            <v>0</v>
          </cell>
          <cell r="HV1081">
            <v>0</v>
          </cell>
          <cell r="HW1081">
            <v>0</v>
          </cell>
          <cell r="HX1081">
            <v>0</v>
          </cell>
          <cell r="HY1081">
            <v>0</v>
          </cell>
          <cell r="HZ1081">
            <v>0</v>
          </cell>
          <cell r="IA1081">
            <v>0</v>
          </cell>
          <cell r="IB1081">
            <v>0</v>
          </cell>
          <cell r="IC1081">
            <v>0</v>
          </cell>
          <cell r="ID1081">
            <v>0</v>
          </cell>
          <cell r="IE1081">
            <v>0</v>
          </cell>
          <cell r="IF1081">
            <v>0</v>
          </cell>
          <cell r="IG1081">
            <v>0</v>
          </cell>
          <cell r="IH1081">
            <v>0</v>
          </cell>
          <cell r="II1081">
            <v>0</v>
          </cell>
          <cell r="IJ1081">
            <v>0</v>
          </cell>
          <cell r="IK1081">
            <v>0</v>
          </cell>
          <cell r="IL1081">
            <v>0</v>
          </cell>
          <cell r="IM1081">
            <v>0</v>
          </cell>
          <cell r="IN1081">
            <v>0</v>
          </cell>
          <cell r="IO1081">
            <v>0</v>
          </cell>
          <cell r="IP1081">
            <v>0</v>
          </cell>
          <cell r="IQ1081">
            <v>0</v>
          </cell>
          <cell r="IR1081">
            <v>0</v>
          </cell>
          <cell r="IS1081">
            <v>0</v>
          </cell>
          <cell r="IT1081">
            <v>0</v>
          </cell>
          <cell r="IU1081">
            <v>0</v>
          </cell>
          <cell r="IV1081">
            <v>0</v>
          </cell>
          <cell r="IW1081">
            <v>0</v>
          </cell>
          <cell r="IX1081">
            <v>0</v>
          </cell>
          <cell r="IY1081">
            <v>0</v>
          </cell>
          <cell r="IZ1081">
            <v>0</v>
          </cell>
          <cell r="JA1081">
            <v>0</v>
          </cell>
          <cell r="JB1081">
            <v>0</v>
          </cell>
          <cell r="JC1081">
            <v>0</v>
          </cell>
          <cell r="JD1081">
            <v>0</v>
          </cell>
          <cell r="JE1081">
            <v>0</v>
          </cell>
          <cell r="JF1081">
            <v>0</v>
          </cell>
          <cell r="JG1081">
            <v>0</v>
          </cell>
          <cell r="JH1081">
            <v>0</v>
          </cell>
          <cell r="JI1081">
            <v>0</v>
          </cell>
          <cell r="JJ1081">
            <v>0</v>
          </cell>
          <cell r="JK1081">
            <v>0</v>
          </cell>
          <cell r="JL1081">
            <v>0</v>
          </cell>
          <cell r="JM1081">
            <v>0</v>
          </cell>
          <cell r="JN1081">
            <v>0</v>
          </cell>
          <cell r="JO1081">
            <v>0</v>
          </cell>
          <cell r="JP1081">
            <v>0</v>
          </cell>
          <cell r="JQ1081">
            <v>0</v>
          </cell>
        </row>
        <row r="1082">
          <cell r="D1082" t="str">
            <v>PV_.QF.SOR._.qOR.Klamath_Falls_Solar_2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0</v>
          </cell>
          <cell r="BD1082">
            <v>0</v>
          </cell>
          <cell r="BE1082">
            <v>0</v>
          </cell>
          <cell r="BF1082">
            <v>0</v>
          </cell>
          <cell r="BG1082">
            <v>0</v>
          </cell>
          <cell r="BH1082">
            <v>0</v>
          </cell>
          <cell r="BI1082">
            <v>0</v>
          </cell>
          <cell r="BJ1082">
            <v>0</v>
          </cell>
          <cell r="BK1082">
            <v>0</v>
          </cell>
          <cell r="BL1082">
            <v>0</v>
          </cell>
          <cell r="BM1082">
            <v>0</v>
          </cell>
          <cell r="BN1082">
            <v>0</v>
          </cell>
          <cell r="BO1082">
            <v>0</v>
          </cell>
          <cell r="BP1082">
            <v>0</v>
          </cell>
          <cell r="BQ1082">
            <v>0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0</v>
          </cell>
          <cell r="BW1082">
            <v>0</v>
          </cell>
          <cell r="BX1082">
            <v>0</v>
          </cell>
          <cell r="BY1082">
            <v>0</v>
          </cell>
          <cell r="BZ1082">
            <v>0</v>
          </cell>
          <cell r="CA1082">
            <v>0</v>
          </cell>
          <cell r="CB1082">
            <v>0</v>
          </cell>
          <cell r="CC1082">
            <v>0</v>
          </cell>
          <cell r="CD1082">
            <v>0</v>
          </cell>
          <cell r="CE1082">
            <v>0</v>
          </cell>
          <cell r="CF1082">
            <v>0</v>
          </cell>
          <cell r="CG1082">
            <v>0</v>
          </cell>
          <cell r="CH1082">
            <v>0</v>
          </cell>
          <cell r="CI1082">
            <v>0</v>
          </cell>
          <cell r="CJ1082">
            <v>0</v>
          </cell>
          <cell r="CK1082">
            <v>0</v>
          </cell>
          <cell r="CL1082">
            <v>0</v>
          </cell>
          <cell r="CM1082">
            <v>0</v>
          </cell>
          <cell r="CN1082">
            <v>0</v>
          </cell>
          <cell r="CO1082">
            <v>0</v>
          </cell>
          <cell r="CP1082">
            <v>0</v>
          </cell>
          <cell r="CQ1082">
            <v>0</v>
          </cell>
          <cell r="CR1082">
            <v>0</v>
          </cell>
          <cell r="CS1082">
            <v>0</v>
          </cell>
          <cell r="CT1082">
            <v>0</v>
          </cell>
          <cell r="CU1082">
            <v>0</v>
          </cell>
          <cell r="CV1082">
            <v>0</v>
          </cell>
          <cell r="CW1082">
            <v>0</v>
          </cell>
          <cell r="CX1082">
            <v>0</v>
          </cell>
          <cell r="CY1082">
            <v>0</v>
          </cell>
          <cell r="CZ1082">
            <v>0</v>
          </cell>
          <cell r="DA1082">
            <v>0</v>
          </cell>
          <cell r="DB1082">
            <v>0</v>
          </cell>
          <cell r="DC1082">
            <v>0</v>
          </cell>
          <cell r="DD1082">
            <v>0</v>
          </cell>
          <cell r="DE1082">
            <v>0</v>
          </cell>
          <cell r="DF1082">
            <v>0</v>
          </cell>
          <cell r="DG1082">
            <v>0</v>
          </cell>
          <cell r="DH1082">
            <v>0</v>
          </cell>
          <cell r="DI1082">
            <v>0</v>
          </cell>
          <cell r="DJ1082">
            <v>0</v>
          </cell>
          <cell r="DK1082">
            <v>0</v>
          </cell>
          <cell r="DL1082">
            <v>0</v>
          </cell>
          <cell r="DM1082">
            <v>0</v>
          </cell>
          <cell r="DN1082">
            <v>0</v>
          </cell>
          <cell r="DO1082">
            <v>0</v>
          </cell>
          <cell r="DP1082">
            <v>0</v>
          </cell>
          <cell r="DQ1082">
            <v>0</v>
          </cell>
          <cell r="DR1082">
            <v>0</v>
          </cell>
          <cell r="DS1082">
            <v>0</v>
          </cell>
          <cell r="DT1082">
            <v>0</v>
          </cell>
          <cell r="DU1082">
            <v>0</v>
          </cell>
          <cell r="DV1082">
            <v>0</v>
          </cell>
          <cell r="DW1082">
            <v>0</v>
          </cell>
          <cell r="DX1082">
            <v>0</v>
          </cell>
          <cell r="DY1082">
            <v>0</v>
          </cell>
          <cell r="DZ1082">
            <v>0</v>
          </cell>
          <cell r="EA1082">
            <v>0</v>
          </cell>
          <cell r="EB1082">
            <v>0</v>
          </cell>
          <cell r="EC1082">
            <v>0</v>
          </cell>
          <cell r="ED1082">
            <v>0</v>
          </cell>
          <cell r="EE1082">
            <v>0</v>
          </cell>
          <cell r="EF1082">
            <v>0</v>
          </cell>
          <cell r="EG1082">
            <v>0</v>
          </cell>
          <cell r="EH1082">
            <v>0</v>
          </cell>
          <cell r="EI1082">
            <v>0</v>
          </cell>
          <cell r="EJ1082">
            <v>0</v>
          </cell>
          <cell r="EK1082">
            <v>0</v>
          </cell>
          <cell r="EL1082">
            <v>0</v>
          </cell>
          <cell r="EM1082">
            <v>0</v>
          </cell>
          <cell r="EN1082">
            <v>0</v>
          </cell>
          <cell r="EO1082">
            <v>0</v>
          </cell>
          <cell r="EP1082">
            <v>0</v>
          </cell>
          <cell r="EQ1082">
            <v>0</v>
          </cell>
          <cell r="ER1082">
            <v>0</v>
          </cell>
          <cell r="ES1082">
            <v>0</v>
          </cell>
          <cell r="ET1082">
            <v>0</v>
          </cell>
          <cell r="EU1082">
            <v>0</v>
          </cell>
          <cell r="EV1082">
            <v>0</v>
          </cell>
          <cell r="EW1082">
            <v>0</v>
          </cell>
          <cell r="EX1082">
            <v>0</v>
          </cell>
          <cell r="EY1082">
            <v>0</v>
          </cell>
          <cell r="EZ1082">
            <v>0</v>
          </cell>
          <cell r="FA1082">
            <v>0</v>
          </cell>
          <cell r="FB1082">
            <v>0</v>
          </cell>
          <cell r="FC1082">
            <v>0</v>
          </cell>
          <cell r="FD1082">
            <v>0</v>
          </cell>
          <cell r="FE1082">
            <v>0</v>
          </cell>
          <cell r="FF1082">
            <v>0</v>
          </cell>
          <cell r="FG1082">
            <v>0</v>
          </cell>
          <cell r="FH1082">
            <v>0</v>
          </cell>
          <cell r="FI1082">
            <v>0</v>
          </cell>
          <cell r="FJ1082">
            <v>0</v>
          </cell>
          <cell r="FK1082">
            <v>0</v>
          </cell>
          <cell r="FL1082">
            <v>0</v>
          </cell>
          <cell r="FM1082">
            <v>0</v>
          </cell>
          <cell r="FN1082">
            <v>0</v>
          </cell>
          <cell r="FO1082">
            <v>0</v>
          </cell>
          <cell r="FP1082">
            <v>0</v>
          </cell>
          <cell r="FQ1082">
            <v>0</v>
          </cell>
          <cell r="FR1082">
            <v>0</v>
          </cell>
          <cell r="FS1082">
            <v>0</v>
          </cell>
          <cell r="FT1082">
            <v>0</v>
          </cell>
          <cell r="FU1082">
            <v>0</v>
          </cell>
          <cell r="FV1082">
            <v>0</v>
          </cell>
          <cell r="FW1082">
            <v>0</v>
          </cell>
          <cell r="FX1082">
            <v>0</v>
          </cell>
          <cell r="FY1082">
            <v>0</v>
          </cell>
          <cell r="FZ1082">
            <v>0</v>
          </cell>
          <cell r="GA1082">
            <v>0</v>
          </cell>
          <cell r="GB1082">
            <v>0</v>
          </cell>
          <cell r="GC1082">
            <v>0</v>
          </cell>
          <cell r="GD1082">
            <v>0</v>
          </cell>
          <cell r="GE1082">
            <v>0</v>
          </cell>
          <cell r="GF1082">
            <v>0</v>
          </cell>
          <cell r="GG1082">
            <v>0</v>
          </cell>
          <cell r="GH1082">
            <v>0</v>
          </cell>
          <cell r="GI1082">
            <v>0</v>
          </cell>
          <cell r="GJ1082">
            <v>0</v>
          </cell>
          <cell r="GK1082">
            <v>0</v>
          </cell>
          <cell r="GL1082">
            <v>0</v>
          </cell>
          <cell r="GM1082">
            <v>0</v>
          </cell>
          <cell r="GN1082">
            <v>0</v>
          </cell>
          <cell r="GO1082">
            <v>0</v>
          </cell>
          <cell r="GP1082">
            <v>0</v>
          </cell>
          <cell r="GQ1082">
            <v>0</v>
          </cell>
          <cell r="GR1082">
            <v>0</v>
          </cell>
          <cell r="GS1082">
            <v>0</v>
          </cell>
          <cell r="GT1082">
            <v>0</v>
          </cell>
          <cell r="GU1082">
            <v>0</v>
          </cell>
          <cell r="GV1082">
            <v>0</v>
          </cell>
          <cell r="GW1082">
            <v>0</v>
          </cell>
          <cell r="GX1082">
            <v>0</v>
          </cell>
          <cell r="GY1082">
            <v>0</v>
          </cell>
          <cell r="GZ1082">
            <v>0</v>
          </cell>
          <cell r="HA1082">
            <v>0</v>
          </cell>
          <cell r="HB1082">
            <v>0</v>
          </cell>
          <cell r="HC1082">
            <v>0</v>
          </cell>
          <cell r="HD1082">
            <v>0</v>
          </cell>
          <cell r="HE1082">
            <v>0</v>
          </cell>
          <cell r="HF1082">
            <v>0</v>
          </cell>
          <cell r="HG1082">
            <v>0</v>
          </cell>
          <cell r="HH1082">
            <v>0</v>
          </cell>
          <cell r="HI1082">
            <v>0</v>
          </cell>
          <cell r="HJ1082">
            <v>0</v>
          </cell>
          <cell r="HK1082">
            <v>0</v>
          </cell>
          <cell r="HL1082">
            <v>0</v>
          </cell>
          <cell r="HM1082">
            <v>0</v>
          </cell>
          <cell r="HN1082">
            <v>0</v>
          </cell>
          <cell r="HO1082">
            <v>0</v>
          </cell>
          <cell r="HP1082">
            <v>0</v>
          </cell>
          <cell r="HQ1082">
            <v>0</v>
          </cell>
          <cell r="HR1082">
            <v>0</v>
          </cell>
          <cell r="HS1082">
            <v>0</v>
          </cell>
          <cell r="HT1082">
            <v>0</v>
          </cell>
          <cell r="HU1082">
            <v>0</v>
          </cell>
          <cell r="HV1082">
            <v>0</v>
          </cell>
          <cell r="HW1082">
            <v>0</v>
          </cell>
          <cell r="HX1082">
            <v>0</v>
          </cell>
          <cell r="HY1082">
            <v>0</v>
          </cell>
          <cell r="HZ1082">
            <v>0</v>
          </cell>
          <cell r="IA1082">
            <v>0</v>
          </cell>
          <cell r="IB1082">
            <v>0</v>
          </cell>
          <cell r="IC1082">
            <v>0</v>
          </cell>
          <cell r="ID1082">
            <v>0</v>
          </cell>
          <cell r="IE1082">
            <v>0</v>
          </cell>
          <cell r="IF1082">
            <v>0</v>
          </cell>
          <cell r="IG1082">
            <v>0</v>
          </cell>
          <cell r="IH1082">
            <v>0</v>
          </cell>
          <cell r="II1082">
            <v>0</v>
          </cell>
          <cell r="IJ1082">
            <v>0</v>
          </cell>
          <cell r="IK1082">
            <v>0</v>
          </cell>
          <cell r="IL1082">
            <v>0</v>
          </cell>
          <cell r="IM1082">
            <v>0</v>
          </cell>
          <cell r="IN1082">
            <v>0</v>
          </cell>
          <cell r="IO1082">
            <v>0</v>
          </cell>
          <cell r="IP1082">
            <v>0</v>
          </cell>
          <cell r="IQ1082">
            <v>0</v>
          </cell>
          <cell r="IR1082">
            <v>0</v>
          </cell>
          <cell r="IS1082">
            <v>0</v>
          </cell>
          <cell r="IT1082">
            <v>0</v>
          </cell>
          <cell r="IU1082">
            <v>0</v>
          </cell>
          <cell r="IV1082">
            <v>0</v>
          </cell>
          <cell r="IW1082">
            <v>0</v>
          </cell>
          <cell r="IX1082">
            <v>0</v>
          </cell>
          <cell r="IY1082">
            <v>0</v>
          </cell>
          <cell r="IZ1082">
            <v>0</v>
          </cell>
          <cell r="JA1082">
            <v>0</v>
          </cell>
          <cell r="JB1082">
            <v>0</v>
          </cell>
          <cell r="JC1082">
            <v>0</v>
          </cell>
          <cell r="JD1082">
            <v>0</v>
          </cell>
          <cell r="JE1082">
            <v>0</v>
          </cell>
          <cell r="JF1082">
            <v>0</v>
          </cell>
          <cell r="JG1082">
            <v>0</v>
          </cell>
          <cell r="JH1082">
            <v>0</v>
          </cell>
          <cell r="JI1082">
            <v>0</v>
          </cell>
          <cell r="JJ1082">
            <v>0</v>
          </cell>
          <cell r="JK1082">
            <v>0</v>
          </cell>
          <cell r="JL1082">
            <v>0</v>
          </cell>
          <cell r="JM1082">
            <v>0</v>
          </cell>
          <cell r="JN1082">
            <v>0</v>
          </cell>
          <cell r="JO1082">
            <v>0</v>
          </cell>
          <cell r="JP1082">
            <v>0</v>
          </cell>
          <cell r="JQ1082">
            <v>0</v>
          </cell>
        </row>
        <row r="1083">
          <cell r="D1083" t="str">
            <v>PV_.QF.SOR._.qOR.NW2_Neff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0</v>
          </cell>
          <cell r="BD1083">
            <v>0</v>
          </cell>
          <cell r="BE1083">
            <v>0</v>
          </cell>
          <cell r="BF1083">
            <v>0</v>
          </cell>
          <cell r="BG1083">
            <v>0</v>
          </cell>
          <cell r="BH1083">
            <v>0</v>
          </cell>
          <cell r="BI1083">
            <v>0</v>
          </cell>
          <cell r="BJ1083">
            <v>0</v>
          </cell>
          <cell r="BK1083">
            <v>0</v>
          </cell>
          <cell r="BL1083">
            <v>0</v>
          </cell>
          <cell r="BM1083">
            <v>0</v>
          </cell>
          <cell r="BN1083">
            <v>0</v>
          </cell>
          <cell r="BO1083">
            <v>0</v>
          </cell>
          <cell r="BP1083">
            <v>0</v>
          </cell>
          <cell r="BQ1083">
            <v>0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0</v>
          </cell>
          <cell r="BW1083">
            <v>0</v>
          </cell>
          <cell r="BX1083">
            <v>0</v>
          </cell>
          <cell r="BY1083">
            <v>0</v>
          </cell>
          <cell r="BZ1083">
            <v>0</v>
          </cell>
          <cell r="CA1083">
            <v>0</v>
          </cell>
          <cell r="CB1083">
            <v>0</v>
          </cell>
          <cell r="CC1083">
            <v>0</v>
          </cell>
          <cell r="CD1083">
            <v>0</v>
          </cell>
          <cell r="CE1083">
            <v>0</v>
          </cell>
          <cell r="CF1083">
            <v>0</v>
          </cell>
          <cell r="CG1083">
            <v>0</v>
          </cell>
          <cell r="CH1083">
            <v>0</v>
          </cell>
          <cell r="CI1083">
            <v>0</v>
          </cell>
          <cell r="CJ1083">
            <v>0</v>
          </cell>
          <cell r="CK1083">
            <v>0</v>
          </cell>
          <cell r="CL1083">
            <v>0</v>
          </cell>
          <cell r="CM1083">
            <v>0</v>
          </cell>
          <cell r="CN1083">
            <v>0</v>
          </cell>
          <cell r="CO1083">
            <v>0</v>
          </cell>
          <cell r="CP1083">
            <v>0</v>
          </cell>
          <cell r="CQ1083">
            <v>0</v>
          </cell>
          <cell r="CR1083">
            <v>0</v>
          </cell>
          <cell r="CS1083">
            <v>0</v>
          </cell>
          <cell r="CT1083">
            <v>0</v>
          </cell>
          <cell r="CU1083">
            <v>0</v>
          </cell>
          <cell r="CV1083">
            <v>0</v>
          </cell>
          <cell r="CW1083">
            <v>0</v>
          </cell>
          <cell r="CX1083">
            <v>0</v>
          </cell>
          <cell r="CY1083">
            <v>0</v>
          </cell>
          <cell r="CZ1083">
            <v>0</v>
          </cell>
          <cell r="DA1083">
            <v>0</v>
          </cell>
          <cell r="DB1083">
            <v>0</v>
          </cell>
          <cell r="DC1083">
            <v>0</v>
          </cell>
          <cell r="DD1083">
            <v>0</v>
          </cell>
          <cell r="DE1083">
            <v>0</v>
          </cell>
          <cell r="DF1083">
            <v>0</v>
          </cell>
          <cell r="DG1083">
            <v>0</v>
          </cell>
          <cell r="DH1083">
            <v>0</v>
          </cell>
          <cell r="DI1083">
            <v>0</v>
          </cell>
          <cell r="DJ1083">
            <v>0</v>
          </cell>
          <cell r="DK1083">
            <v>0</v>
          </cell>
          <cell r="DL1083">
            <v>0</v>
          </cell>
          <cell r="DM1083">
            <v>0</v>
          </cell>
          <cell r="DN1083">
            <v>0</v>
          </cell>
          <cell r="DO1083">
            <v>0</v>
          </cell>
          <cell r="DP1083">
            <v>0</v>
          </cell>
          <cell r="DQ1083">
            <v>0</v>
          </cell>
          <cell r="DR1083">
            <v>0</v>
          </cell>
          <cell r="DS1083">
            <v>0</v>
          </cell>
          <cell r="DT1083">
            <v>0</v>
          </cell>
          <cell r="DU1083">
            <v>0</v>
          </cell>
          <cell r="DV1083">
            <v>0</v>
          </cell>
          <cell r="DW1083">
            <v>0</v>
          </cell>
          <cell r="DX1083">
            <v>0</v>
          </cell>
          <cell r="DY1083">
            <v>0</v>
          </cell>
          <cell r="DZ1083">
            <v>0</v>
          </cell>
          <cell r="EA1083">
            <v>0</v>
          </cell>
          <cell r="EB1083">
            <v>0</v>
          </cell>
          <cell r="EC1083">
            <v>0</v>
          </cell>
          <cell r="ED1083">
            <v>0</v>
          </cell>
          <cell r="EE1083">
            <v>0</v>
          </cell>
          <cell r="EF1083">
            <v>0</v>
          </cell>
          <cell r="EG1083">
            <v>0</v>
          </cell>
          <cell r="EH1083">
            <v>0</v>
          </cell>
          <cell r="EI1083">
            <v>0</v>
          </cell>
          <cell r="EJ1083">
            <v>0</v>
          </cell>
          <cell r="EK1083">
            <v>0</v>
          </cell>
          <cell r="EL1083">
            <v>0</v>
          </cell>
          <cell r="EM1083">
            <v>0</v>
          </cell>
          <cell r="EN1083">
            <v>0</v>
          </cell>
          <cell r="EO1083">
            <v>0</v>
          </cell>
          <cell r="EP1083">
            <v>0</v>
          </cell>
          <cell r="EQ1083">
            <v>0</v>
          </cell>
          <cell r="ER1083">
            <v>0</v>
          </cell>
          <cell r="ES1083">
            <v>0</v>
          </cell>
          <cell r="ET1083">
            <v>0</v>
          </cell>
          <cell r="EU1083">
            <v>0</v>
          </cell>
          <cell r="EV1083">
            <v>0</v>
          </cell>
          <cell r="EW1083">
            <v>0</v>
          </cell>
          <cell r="EX1083">
            <v>0</v>
          </cell>
          <cell r="EY1083">
            <v>0</v>
          </cell>
          <cell r="EZ1083">
            <v>0</v>
          </cell>
          <cell r="FA1083">
            <v>0</v>
          </cell>
          <cell r="FB1083">
            <v>0</v>
          </cell>
          <cell r="FC1083">
            <v>0</v>
          </cell>
          <cell r="FD1083">
            <v>0</v>
          </cell>
          <cell r="FE1083">
            <v>0</v>
          </cell>
          <cell r="FF1083">
            <v>0</v>
          </cell>
          <cell r="FG1083">
            <v>0</v>
          </cell>
          <cell r="FH1083">
            <v>0</v>
          </cell>
          <cell r="FI1083">
            <v>0</v>
          </cell>
          <cell r="FJ1083">
            <v>0</v>
          </cell>
          <cell r="FK1083">
            <v>0</v>
          </cell>
          <cell r="FL1083">
            <v>0</v>
          </cell>
          <cell r="FM1083">
            <v>0</v>
          </cell>
          <cell r="FN1083">
            <v>0</v>
          </cell>
          <cell r="FO1083">
            <v>0</v>
          </cell>
          <cell r="FP1083">
            <v>0</v>
          </cell>
          <cell r="FQ1083">
            <v>0</v>
          </cell>
          <cell r="FR1083">
            <v>0</v>
          </cell>
          <cell r="FS1083">
            <v>0</v>
          </cell>
          <cell r="FT1083">
            <v>0</v>
          </cell>
          <cell r="FU1083">
            <v>0</v>
          </cell>
          <cell r="FV1083">
            <v>0</v>
          </cell>
          <cell r="FW1083">
            <v>0</v>
          </cell>
          <cell r="FX1083">
            <v>0</v>
          </cell>
          <cell r="FY1083">
            <v>0</v>
          </cell>
          <cell r="FZ1083">
            <v>0</v>
          </cell>
          <cell r="GA1083">
            <v>0</v>
          </cell>
          <cell r="GB1083">
            <v>0</v>
          </cell>
          <cell r="GC1083">
            <v>0</v>
          </cell>
          <cell r="GD1083">
            <v>0</v>
          </cell>
          <cell r="GE1083">
            <v>0</v>
          </cell>
          <cell r="GF1083">
            <v>0</v>
          </cell>
          <cell r="GG1083">
            <v>0</v>
          </cell>
          <cell r="GH1083">
            <v>0</v>
          </cell>
          <cell r="GI1083">
            <v>0</v>
          </cell>
          <cell r="GJ1083">
            <v>0</v>
          </cell>
          <cell r="GK1083">
            <v>0</v>
          </cell>
          <cell r="GL1083">
            <v>0</v>
          </cell>
          <cell r="GM1083">
            <v>0</v>
          </cell>
          <cell r="GN1083">
            <v>0</v>
          </cell>
          <cell r="GO1083">
            <v>0</v>
          </cell>
          <cell r="GP1083">
            <v>0</v>
          </cell>
          <cell r="GQ1083">
            <v>0</v>
          </cell>
          <cell r="GR1083">
            <v>0</v>
          </cell>
          <cell r="GS1083">
            <v>0</v>
          </cell>
          <cell r="GT1083">
            <v>0</v>
          </cell>
          <cell r="GU1083">
            <v>0</v>
          </cell>
          <cell r="GV1083">
            <v>0</v>
          </cell>
          <cell r="GW1083">
            <v>0</v>
          </cell>
          <cell r="GX1083">
            <v>0</v>
          </cell>
          <cell r="GY1083">
            <v>0</v>
          </cell>
          <cell r="GZ1083">
            <v>0</v>
          </cell>
          <cell r="HA1083">
            <v>0</v>
          </cell>
          <cell r="HB1083">
            <v>0</v>
          </cell>
          <cell r="HC1083">
            <v>0</v>
          </cell>
          <cell r="HD1083">
            <v>0</v>
          </cell>
          <cell r="HE1083">
            <v>0</v>
          </cell>
          <cell r="HF1083">
            <v>0</v>
          </cell>
          <cell r="HG1083">
            <v>0</v>
          </cell>
          <cell r="HH1083">
            <v>0</v>
          </cell>
          <cell r="HI1083">
            <v>0</v>
          </cell>
          <cell r="HJ1083">
            <v>0</v>
          </cell>
          <cell r="HK1083">
            <v>0</v>
          </cell>
          <cell r="HL1083">
            <v>0</v>
          </cell>
          <cell r="HM1083">
            <v>0</v>
          </cell>
          <cell r="HN1083">
            <v>0</v>
          </cell>
          <cell r="HO1083">
            <v>0</v>
          </cell>
          <cell r="HP1083">
            <v>0</v>
          </cell>
          <cell r="HQ1083">
            <v>0</v>
          </cell>
          <cell r="HR1083">
            <v>0</v>
          </cell>
          <cell r="HS1083">
            <v>0</v>
          </cell>
          <cell r="HT1083">
            <v>0</v>
          </cell>
          <cell r="HU1083">
            <v>0</v>
          </cell>
          <cell r="HV1083">
            <v>0</v>
          </cell>
          <cell r="HW1083">
            <v>0</v>
          </cell>
          <cell r="HX1083">
            <v>0</v>
          </cell>
          <cell r="HY1083">
            <v>0</v>
          </cell>
          <cell r="HZ1083">
            <v>0</v>
          </cell>
          <cell r="IA1083">
            <v>0</v>
          </cell>
          <cell r="IB1083">
            <v>0</v>
          </cell>
          <cell r="IC1083">
            <v>0</v>
          </cell>
          <cell r="ID1083">
            <v>0</v>
          </cell>
          <cell r="IE1083">
            <v>0</v>
          </cell>
          <cell r="IF1083">
            <v>0</v>
          </cell>
          <cell r="IG1083">
            <v>0</v>
          </cell>
          <cell r="IH1083">
            <v>0</v>
          </cell>
          <cell r="II1083">
            <v>0</v>
          </cell>
          <cell r="IJ1083">
            <v>0</v>
          </cell>
          <cell r="IK1083">
            <v>0</v>
          </cell>
          <cell r="IL1083">
            <v>0</v>
          </cell>
          <cell r="IM1083">
            <v>0</v>
          </cell>
          <cell r="IN1083">
            <v>0</v>
          </cell>
          <cell r="IO1083">
            <v>0</v>
          </cell>
          <cell r="IP1083">
            <v>0</v>
          </cell>
          <cell r="IQ1083">
            <v>0</v>
          </cell>
          <cell r="IR1083">
            <v>0</v>
          </cell>
          <cell r="IS1083">
            <v>0</v>
          </cell>
          <cell r="IT1083">
            <v>0</v>
          </cell>
          <cell r="IU1083">
            <v>0</v>
          </cell>
          <cell r="IV1083">
            <v>0</v>
          </cell>
          <cell r="IW1083">
            <v>0</v>
          </cell>
          <cell r="IX1083">
            <v>0</v>
          </cell>
          <cell r="IY1083">
            <v>0</v>
          </cell>
          <cell r="IZ1083">
            <v>0</v>
          </cell>
          <cell r="JA1083">
            <v>0</v>
          </cell>
          <cell r="JB1083">
            <v>0</v>
          </cell>
          <cell r="JC1083">
            <v>0</v>
          </cell>
          <cell r="JD1083">
            <v>0</v>
          </cell>
          <cell r="JE1083">
            <v>0</v>
          </cell>
          <cell r="JF1083">
            <v>0</v>
          </cell>
          <cell r="JG1083">
            <v>0</v>
          </cell>
          <cell r="JH1083">
            <v>0</v>
          </cell>
          <cell r="JI1083">
            <v>0</v>
          </cell>
          <cell r="JJ1083">
            <v>0</v>
          </cell>
          <cell r="JK1083">
            <v>0</v>
          </cell>
          <cell r="JL1083">
            <v>0</v>
          </cell>
          <cell r="JM1083">
            <v>0</v>
          </cell>
          <cell r="JN1083">
            <v>0</v>
          </cell>
          <cell r="JO1083">
            <v>0</v>
          </cell>
          <cell r="JP1083">
            <v>0</v>
          </cell>
          <cell r="JQ1083">
            <v>0</v>
          </cell>
        </row>
        <row r="1084">
          <cell r="D1084" t="str">
            <v>PV_.QF.SOR._.qOR.OR2_Agate_Bay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0</v>
          </cell>
          <cell r="BD1084">
            <v>0</v>
          </cell>
          <cell r="BE1084">
            <v>0</v>
          </cell>
          <cell r="BF1084">
            <v>0</v>
          </cell>
          <cell r="BG1084">
            <v>0</v>
          </cell>
          <cell r="BH1084">
            <v>0</v>
          </cell>
          <cell r="BI1084">
            <v>0</v>
          </cell>
          <cell r="BJ1084">
            <v>0</v>
          </cell>
          <cell r="BK1084">
            <v>0</v>
          </cell>
          <cell r="BL1084">
            <v>0</v>
          </cell>
          <cell r="BM1084">
            <v>0</v>
          </cell>
          <cell r="BN1084">
            <v>0</v>
          </cell>
          <cell r="BO1084">
            <v>0</v>
          </cell>
          <cell r="BP1084">
            <v>0</v>
          </cell>
          <cell r="BQ1084">
            <v>0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0</v>
          </cell>
          <cell r="BW1084">
            <v>0</v>
          </cell>
          <cell r="BX1084">
            <v>0</v>
          </cell>
          <cell r="BY1084">
            <v>0</v>
          </cell>
          <cell r="BZ1084">
            <v>0</v>
          </cell>
          <cell r="CA1084">
            <v>0</v>
          </cell>
          <cell r="CB1084">
            <v>0</v>
          </cell>
          <cell r="CC1084">
            <v>0</v>
          </cell>
          <cell r="CD1084">
            <v>0</v>
          </cell>
          <cell r="CE1084">
            <v>0</v>
          </cell>
          <cell r="CF1084">
            <v>0</v>
          </cell>
          <cell r="CG1084">
            <v>0</v>
          </cell>
          <cell r="CH1084">
            <v>0</v>
          </cell>
          <cell r="CI1084">
            <v>0</v>
          </cell>
          <cell r="CJ1084">
            <v>0</v>
          </cell>
          <cell r="CK1084">
            <v>0</v>
          </cell>
          <cell r="CL1084">
            <v>0</v>
          </cell>
          <cell r="CM1084">
            <v>0</v>
          </cell>
          <cell r="CN1084">
            <v>0</v>
          </cell>
          <cell r="CO1084">
            <v>0</v>
          </cell>
          <cell r="CP1084">
            <v>0</v>
          </cell>
          <cell r="CQ1084">
            <v>0</v>
          </cell>
          <cell r="CR1084">
            <v>0</v>
          </cell>
          <cell r="CS1084">
            <v>0</v>
          </cell>
          <cell r="CT1084">
            <v>0</v>
          </cell>
          <cell r="CU1084">
            <v>0</v>
          </cell>
          <cell r="CV1084">
            <v>0</v>
          </cell>
          <cell r="CW1084">
            <v>0</v>
          </cell>
          <cell r="CX1084">
            <v>0</v>
          </cell>
          <cell r="CY1084">
            <v>0</v>
          </cell>
          <cell r="CZ1084">
            <v>0</v>
          </cell>
          <cell r="DA1084">
            <v>0</v>
          </cell>
          <cell r="DB1084">
            <v>0</v>
          </cell>
          <cell r="DC1084">
            <v>0</v>
          </cell>
          <cell r="DD1084">
            <v>0</v>
          </cell>
          <cell r="DE1084">
            <v>0</v>
          </cell>
          <cell r="DF1084">
            <v>0</v>
          </cell>
          <cell r="DG1084">
            <v>0</v>
          </cell>
          <cell r="DH1084">
            <v>0</v>
          </cell>
          <cell r="DI1084">
            <v>0</v>
          </cell>
          <cell r="DJ1084">
            <v>0</v>
          </cell>
          <cell r="DK1084">
            <v>0</v>
          </cell>
          <cell r="DL1084">
            <v>0</v>
          </cell>
          <cell r="DM1084">
            <v>0</v>
          </cell>
          <cell r="DN1084">
            <v>0</v>
          </cell>
          <cell r="DO1084">
            <v>0</v>
          </cell>
          <cell r="DP1084">
            <v>0</v>
          </cell>
          <cell r="DQ1084">
            <v>0</v>
          </cell>
          <cell r="DR1084">
            <v>0</v>
          </cell>
          <cell r="DS1084">
            <v>0</v>
          </cell>
          <cell r="DT1084">
            <v>0</v>
          </cell>
          <cell r="DU1084">
            <v>0</v>
          </cell>
          <cell r="DV1084">
            <v>0</v>
          </cell>
          <cell r="DW1084">
            <v>0</v>
          </cell>
          <cell r="DX1084">
            <v>0</v>
          </cell>
          <cell r="DY1084">
            <v>0</v>
          </cell>
          <cell r="DZ1084">
            <v>0</v>
          </cell>
          <cell r="EA1084">
            <v>0</v>
          </cell>
          <cell r="EB1084">
            <v>0</v>
          </cell>
          <cell r="EC1084">
            <v>0</v>
          </cell>
          <cell r="ED1084">
            <v>0</v>
          </cell>
          <cell r="EE1084">
            <v>0</v>
          </cell>
          <cell r="EF1084">
            <v>0</v>
          </cell>
          <cell r="EG1084">
            <v>0</v>
          </cell>
          <cell r="EH1084">
            <v>0</v>
          </cell>
          <cell r="EI1084">
            <v>0</v>
          </cell>
          <cell r="EJ1084">
            <v>0</v>
          </cell>
          <cell r="EK1084">
            <v>0</v>
          </cell>
          <cell r="EL1084">
            <v>0</v>
          </cell>
          <cell r="EM1084">
            <v>0</v>
          </cell>
          <cell r="EN1084">
            <v>0</v>
          </cell>
          <cell r="EO1084">
            <v>0</v>
          </cell>
          <cell r="EP1084">
            <v>0</v>
          </cell>
          <cell r="EQ1084">
            <v>0</v>
          </cell>
          <cell r="ER1084">
            <v>0</v>
          </cell>
          <cell r="ES1084">
            <v>0</v>
          </cell>
          <cell r="ET1084">
            <v>0</v>
          </cell>
          <cell r="EU1084">
            <v>0</v>
          </cell>
          <cell r="EV1084">
            <v>0</v>
          </cell>
          <cell r="EW1084">
            <v>0</v>
          </cell>
          <cell r="EX1084">
            <v>0</v>
          </cell>
          <cell r="EY1084">
            <v>0</v>
          </cell>
          <cell r="EZ1084">
            <v>0</v>
          </cell>
          <cell r="FA1084">
            <v>0</v>
          </cell>
          <cell r="FB1084">
            <v>0</v>
          </cell>
          <cell r="FC1084">
            <v>0</v>
          </cell>
          <cell r="FD1084">
            <v>0</v>
          </cell>
          <cell r="FE1084">
            <v>0</v>
          </cell>
          <cell r="FF1084">
            <v>0</v>
          </cell>
          <cell r="FG1084">
            <v>0</v>
          </cell>
          <cell r="FH1084">
            <v>0</v>
          </cell>
          <cell r="FI1084">
            <v>0</v>
          </cell>
          <cell r="FJ1084">
            <v>0</v>
          </cell>
          <cell r="FK1084">
            <v>0</v>
          </cell>
          <cell r="FL1084">
            <v>0</v>
          </cell>
          <cell r="FM1084">
            <v>0</v>
          </cell>
          <cell r="FN1084">
            <v>0</v>
          </cell>
          <cell r="FO1084">
            <v>0</v>
          </cell>
          <cell r="FP1084">
            <v>0</v>
          </cell>
          <cell r="FQ1084">
            <v>0</v>
          </cell>
          <cell r="FR1084">
            <v>0</v>
          </cell>
          <cell r="FS1084">
            <v>0</v>
          </cell>
          <cell r="FT1084">
            <v>0</v>
          </cell>
          <cell r="FU1084">
            <v>0</v>
          </cell>
          <cell r="FV1084">
            <v>0</v>
          </cell>
          <cell r="FW1084">
            <v>0</v>
          </cell>
          <cell r="FX1084">
            <v>0</v>
          </cell>
          <cell r="FY1084">
            <v>0</v>
          </cell>
          <cell r="FZ1084">
            <v>0</v>
          </cell>
          <cell r="GA1084">
            <v>0</v>
          </cell>
          <cell r="GB1084">
            <v>0</v>
          </cell>
          <cell r="GC1084">
            <v>0</v>
          </cell>
          <cell r="GD1084">
            <v>0</v>
          </cell>
          <cell r="GE1084">
            <v>0</v>
          </cell>
          <cell r="GF1084">
            <v>0</v>
          </cell>
          <cell r="GG1084">
            <v>0</v>
          </cell>
          <cell r="GH1084">
            <v>0</v>
          </cell>
          <cell r="GI1084">
            <v>0</v>
          </cell>
          <cell r="GJ1084">
            <v>0</v>
          </cell>
          <cell r="GK1084">
            <v>0</v>
          </cell>
          <cell r="GL1084">
            <v>0</v>
          </cell>
          <cell r="GM1084">
            <v>0</v>
          </cell>
          <cell r="GN1084">
            <v>0</v>
          </cell>
          <cell r="GO1084">
            <v>0</v>
          </cell>
          <cell r="GP1084">
            <v>0</v>
          </cell>
          <cell r="GQ1084">
            <v>0</v>
          </cell>
          <cell r="GR1084">
            <v>0</v>
          </cell>
          <cell r="GS1084">
            <v>0</v>
          </cell>
          <cell r="GT1084">
            <v>0</v>
          </cell>
          <cell r="GU1084">
            <v>0</v>
          </cell>
          <cell r="GV1084">
            <v>0</v>
          </cell>
          <cell r="GW1084">
            <v>0</v>
          </cell>
          <cell r="GX1084">
            <v>0</v>
          </cell>
          <cell r="GY1084">
            <v>0</v>
          </cell>
          <cell r="GZ1084">
            <v>0</v>
          </cell>
          <cell r="HA1084">
            <v>0</v>
          </cell>
          <cell r="HB1084">
            <v>0</v>
          </cell>
          <cell r="HC1084">
            <v>0</v>
          </cell>
          <cell r="HD1084">
            <v>0</v>
          </cell>
          <cell r="HE1084">
            <v>0</v>
          </cell>
          <cell r="HF1084">
            <v>0</v>
          </cell>
          <cell r="HG1084">
            <v>0</v>
          </cell>
          <cell r="HH1084">
            <v>0</v>
          </cell>
          <cell r="HI1084">
            <v>0</v>
          </cell>
          <cell r="HJ1084">
            <v>0</v>
          </cell>
          <cell r="HK1084">
            <v>0</v>
          </cell>
          <cell r="HL1084">
            <v>0</v>
          </cell>
          <cell r="HM1084">
            <v>0</v>
          </cell>
          <cell r="HN1084">
            <v>0</v>
          </cell>
          <cell r="HO1084">
            <v>0</v>
          </cell>
          <cell r="HP1084">
            <v>0</v>
          </cell>
          <cell r="HQ1084">
            <v>0</v>
          </cell>
          <cell r="HR1084">
            <v>0</v>
          </cell>
          <cell r="HS1084">
            <v>0</v>
          </cell>
          <cell r="HT1084">
            <v>0</v>
          </cell>
          <cell r="HU1084">
            <v>0</v>
          </cell>
          <cell r="HV1084">
            <v>0</v>
          </cell>
          <cell r="HW1084">
            <v>0</v>
          </cell>
          <cell r="HX1084">
            <v>0</v>
          </cell>
          <cell r="HY1084">
            <v>0</v>
          </cell>
          <cell r="HZ1084">
            <v>0</v>
          </cell>
          <cell r="IA1084">
            <v>0</v>
          </cell>
          <cell r="IB1084">
            <v>0</v>
          </cell>
          <cell r="IC1084">
            <v>0</v>
          </cell>
          <cell r="ID1084">
            <v>0</v>
          </cell>
          <cell r="IE1084">
            <v>0</v>
          </cell>
          <cell r="IF1084">
            <v>0</v>
          </cell>
          <cell r="IG1084">
            <v>0</v>
          </cell>
          <cell r="IH1084">
            <v>0</v>
          </cell>
          <cell r="II1084">
            <v>0</v>
          </cell>
          <cell r="IJ1084">
            <v>0</v>
          </cell>
          <cell r="IK1084">
            <v>0</v>
          </cell>
          <cell r="IL1084">
            <v>0</v>
          </cell>
          <cell r="IM1084">
            <v>0</v>
          </cell>
          <cell r="IN1084">
            <v>0</v>
          </cell>
          <cell r="IO1084">
            <v>0</v>
          </cell>
          <cell r="IP1084">
            <v>0</v>
          </cell>
          <cell r="IQ1084">
            <v>0</v>
          </cell>
          <cell r="IR1084">
            <v>0</v>
          </cell>
          <cell r="IS1084">
            <v>0</v>
          </cell>
          <cell r="IT1084">
            <v>0</v>
          </cell>
          <cell r="IU1084">
            <v>0</v>
          </cell>
          <cell r="IV1084">
            <v>0</v>
          </cell>
          <cell r="IW1084">
            <v>0</v>
          </cell>
          <cell r="IX1084">
            <v>0</v>
          </cell>
          <cell r="IY1084">
            <v>0</v>
          </cell>
          <cell r="IZ1084">
            <v>0</v>
          </cell>
          <cell r="JA1084">
            <v>0</v>
          </cell>
          <cell r="JB1084">
            <v>0</v>
          </cell>
          <cell r="JC1084">
            <v>0</v>
          </cell>
          <cell r="JD1084">
            <v>0</v>
          </cell>
          <cell r="JE1084">
            <v>0</v>
          </cell>
          <cell r="JF1084">
            <v>0</v>
          </cell>
          <cell r="JG1084">
            <v>0</v>
          </cell>
          <cell r="JH1084">
            <v>0</v>
          </cell>
          <cell r="JI1084">
            <v>0</v>
          </cell>
          <cell r="JJ1084">
            <v>0</v>
          </cell>
          <cell r="JK1084">
            <v>0</v>
          </cell>
          <cell r="JL1084">
            <v>0</v>
          </cell>
          <cell r="JM1084">
            <v>0</v>
          </cell>
          <cell r="JN1084">
            <v>0</v>
          </cell>
          <cell r="JO1084">
            <v>0</v>
          </cell>
          <cell r="JP1084">
            <v>0</v>
          </cell>
          <cell r="JQ1084">
            <v>0</v>
          </cell>
        </row>
        <row r="1085">
          <cell r="D1085" t="str">
            <v>PV_.QF.SOR._.qOR.OR3_Turkey_Hill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0</v>
          </cell>
          <cell r="BD1085">
            <v>0</v>
          </cell>
          <cell r="BE1085">
            <v>0</v>
          </cell>
          <cell r="BF1085">
            <v>0</v>
          </cell>
          <cell r="BG1085">
            <v>0</v>
          </cell>
          <cell r="BH1085">
            <v>0</v>
          </cell>
          <cell r="BI1085">
            <v>0</v>
          </cell>
          <cell r="BJ1085">
            <v>0</v>
          </cell>
          <cell r="BK1085">
            <v>0</v>
          </cell>
          <cell r="BL1085">
            <v>0</v>
          </cell>
          <cell r="BM1085">
            <v>0</v>
          </cell>
          <cell r="BN1085">
            <v>0</v>
          </cell>
          <cell r="BO1085">
            <v>0</v>
          </cell>
          <cell r="BP1085">
            <v>0</v>
          </cell>
          <cell r="BQ1085">
            <v>0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0</v>
          </cell>
          <cell r="BW1085">
            <v>0</v>
          </cell>
          <cell r="BX1085">
            <v>0</v>
          </cell>
          <cell r="BY1085">
            <v>0</v>
          </cell>
          <cell r="BZ1085">
            <v>0</v>
          </cell>
          <cell r="CA1085">
            <v>0</v>
          </cell>
          <cell r="CB1085">
            <v>0</v>
          </cell>
          <cell r="CC1085">
            <v>0</v>
          </cell>
          <cell r="CD1085">
            <v>0</v>
          </cell>
          <cell r="CE1085">
            <v>0</v>
          </cell>
          <cell r="CF1085">
            <v>0</v>
          </cell>
          <cell r="CG1085">
            <v>0</v>
          </cell>
          <cell r="CH1085">
            <v>0</v>
          </cell>
          <cell r="CI1085">
            <v>0</v>
          </cell>
          <cell r="CJ1085">
            <v>0</v>
          </cell>
          <cell r="CK1085">
            <v>0</v>
          </cell>
          <cell r="CL1085">
            <v>0</v>
          </cell>
          <cell r="CM1085">
            <v>0</v>
          </cell>
          <cell r="CN1085">
            <v>0</v>
          </cell>
          <cell r="CO1085">
            <v>0</v>
          </cell>
          <cell r="CP1085">
            <v>0</v>
          </cell>
          <cell r="CQ1085">
            <v>0</v>
          </cell>
          <cell r="CR1085">
            <v>0</v>
          </cell>
          <cell r="CS1085">
            <v>0</v>
          </cell>
          <cell r="CT1085">
            <v>0</v>
          </cell>
          <cell r="CU1085">
            <v>0</v>
          </cell>
          <cell r="CV1085">
            <v>0</v>
          </cell>
          <cell r="CW1085">
            <v>0</v>
          </cell>
          <cell r="CX1085">
            <v>0</v>
          </cell>
          <cell r="CY1085">
            <v>0</v>
          </cell>
          <cell r="CZ1085">
            <v>0</v>
          </cell>
          <cell r="DA1085">
            <v>0</v>
          </cell>
          <cell r="DB1085">
            <v>0</v>
          </cell>
          <cell r="DC1085">
            <v>0</v>
          </cell>
          <cell r="DD1085">
            <v>0</v>
          </cell>
          <cell r="DE1085">
            <v>0</v>
          </cell>
          <cell r="DF1085">
            <v>0</v>
          </cell>
          <cell r="DG1085">
            <v>0</v>
          </cell>
          <cell r="DH1085">
            <v>0</v>
          </cell>
          <cell r="DI1085">
            <v>0</v>
          </cell>
          <cell r="DJ1085">
            <v>0</v>
          </cell>
          <cell r="DK1085">
            <v>0</v>
          </cell>
          <cell r="DL1085">
            <v>0</v>
          </cell>
          <cell r="DM1085">
            <v>0</v>
          </cell>
          <cell r="DN1085">
            <v>0</v>
          </cell>
          <cell r="DO1085">
            <v>0</v>
          </cell>
          <cell r="DP1085">
            <v>0</v>
          </cell>
          <cell r="DQ1085">
            <v>0</v>
          </cell>
          <cell r="DR1085">
            <v>0</v>
          </cell>
          <cell r="DS1085">
            <v>0</v>
          </cell>
          <cell r="DT1085">
            <v>0</v>
          </cell>
          <cell r="DU1085">
            <v>0</v>
          </cell>
          <cell r="DV1085">
            <v>0</v>
          </cell>
          <cell r="DW1085">
            <v>0</v>
          </cell>
          <cell r="DX1085">
            <v>0</v>
          </cell>
          <cell r="DY1085">
            <v>0</v>
          </cell>
          <cell r="DZ1085">
            <v>0</v>
          </cell>
          <cell r="EA1085">
            <v>0</v>
          </cell>
          <cell r="EB1085">
            <v>0</v>
          </cell>
          <cell r="EC1085">
            <v>0</v>
          </cell>
          <cell r="ED1085">
            <v>0</v>
          </cell>
          <cell r="EE1085">
            <v>0</v>
          </cell>
          <cell r="EF1085">
            <v>0</v>
          </cell>
          <cell r="EG1085">
            <v>0</v>
          </cell>
          <cell r="EH1085">
            <v>0</v>
          </cell>
          <cell r="EI1085">
            <v>0</v>
          </cell>
          <cell r="EJ1085">
            <v>0</v>
          </cell>
          <cell r="EK1085">
            <v>0</v>
          </cell>
          <cell r="EL1085">
            <v>0</v>
          </cell>
          <cell r="EM1085">
            <v>0</v>
          </cell>
          <cell r="EN1085">
            <v>0</v>
          </cell>
          <cell r="EO1085">
            <v>0</v>
          </cell>
          <cell r="EP1085">
            <v>0</v>
          </cell>
          <cell r="EQ1085">
            <v>0</v>
          </cell>
          <cell r="ER1085">
            <v>0</v>
          </cell>
          <cell r="ES1085">
            <v>0</v>
          </cell>
          <cell r="ET1085">
            <v>0</v>
          </cell>
          <cell r="EU1085">
            <v>0</v>
          </cell>
          <cell r="EV1085">
            <v>0</v>
          </cell>
          <cell r="EW1085">
            <v>0</v>
          </cell>
          <cell r="EX1085">
            <v>0</v>
          </cell>
          <cell r="EY1085">
            <v>0</v>
          </cell>
          <cell r="EZ1085">
            <v>0</v>
          </cell>
          <cell r="FA1085">
            <v>0</v>
          </cell>
          <cell r="FB1085">
            <v>0</v>
          </cell>
          <cell r="FC1085">
            <v>0</v>
          </cell>
          <cell r="FD1085">
            <v>0</v>
          </cell>
          <cell r="FE1085">
            <v>0</v>
          </cell>
          <cell r="FF1085">
            <v>0</v>
          </cell>
          <cell r="FG1085">
            <v>0</v>
          </cell>
          <cell r="FH1085">
            <v>0</v>
          </cell>
          <cell r="FI1085">
            <v>0</v>
          </cell>
          <cell r="FJ1085">
            <v>0</v>
          </cell>
          <cell r="FK1085">
            <v>0</v>
          </cell>
          <cell r="FL1085">
            <v>0</v>
          </cell>
          <cell r="FM1085">
            <v>0</v>
          </cell>
          <cell r="FN1085">
            <v>0</v>
          </cell>
          <cell r="FO1085">
            <v>0</v>
          </cell>
          <cell r="FP1085">
            <v>0</v>
          </cell>
          <cell r="FQ1085">
            <v>0</v>
          </cell>
          <cell r="FR1085">
            <v>0</v>
          </cell>
          <cell r="FS1085">
            <v>0</v>
          </cell>
          <cell r="FT1085">
            <v>0</v>
          </cell>
          <cell r="FU1085">
            <v>0</v>
          </cell>
          <cell r="FV1085">
            <v>0</v>
          </cell>
          <cell r="FW1085">
            <v>0</v>
          </cell>
          <cell r="FX1085">
            <v>0</v>
          </cell>
          <cell r="FY1085">
            <v>0</v>
          </cell>
          <cell r="FZ1085">
            <v>0</v>
          </cell>
          <cell r="GA1085">
            <v>0</v>
          </cell>
          <cell r="GB1085">
            <v>0</v>
          </cell>
          <cell r="GC1085">
            <v>0</v>
          </cell>
          <cell r="GD1085">
            <v>0</v>
          </cell>
          <cell r="GE1085">
            <v>0</v>
          </cell>
          <cell r="GF1085">
            <v>0</v>
          </cell>
          <cell r="GG1085">
            <v>0</v>
          </cell>
          <cell r="GH1085">
            <v>0</v>
          </cell>
          <cell r="GI1085">
            <v>0</v>
          </cell>
          <cell r="GJ1085">
            <v>0</v>
          </cell>
          <cell r="GK1085">
            <v>0</v>
          </cell>
          <cell r="GL1085">
            <v>0</v>
          </cell>
          <cell r="GM1085">
            <v>0</v>
          </cell>
          <cell r="GN1085">
            <v>0</v>
          </cell>
          <cell r="GO1085">
            <v>0</v>
          </cell>
          <cell r="GP1085">
            <v>0</v>
          </cell>
          <cell r="GQ1085">
            <v>0</v>
          </cell>
          <cell r="GR1085">
            <v>0</v>
          </cell>
          <cell r="GS1085">
            <v>0</v>
          </cell>
          <cell r="GT1085">
            <v>0</v>
          </cell>
          <cell r="GU1085">
            <v>0</v>
          </cell>
          <cell r="GV1085">
            <v>0</v>
          </cell>
          <cell r="GW1085">
            <v>0</v>
          </cell>
          <cell r="GX1085">
            <v>0</v>
          </cell>
          <cell r="GY1085">
            <v>0</v>
          </cell>
          <cell r="GZ1085">
            <v>0</v>
          </cell>
          <cell r="HA1085">
            <v>0</v>
          </cell>
          <cell r="HB1085">
            <v>0</v>
          </cell>
          <cell r="HC1085">
            <v>0</v>
          </cell>
          <cell r="HD1085">
            <v>0</v>
          </cell>
          <cell r="HE1085">
            <v>0</v>
          </cell>
          <cell r="HF1085">
            <v>0</v>
          </cell>
          <cell r="HG1085">
            <v>0</v>
          </cell>
          <cell r="HH1085">
            <v>0</v>
          </cell>
          <cell r="HI1085">
            <v>0</v>
          </cell>
          <cell r="HJ1085">
            <v>0</v>
          </cell>
          <cell r="HK1085">
            <v>0</v>
          </cell>
          <cell r="HL1085">
            <v>0</v>
          </cell>
          <cell r="HM1085">
            <v>0</v>
          </cell>
          <cell r="HN1085">
            <v>0</v>
          </cell>
          <cell r="HO1085">
            <v>0</v>
          </cell>
          <cell r="HP1085">
            <v>0</v>
          </cell>
          <cell r="HQ1085">
            <v>0</v>
          </cell>
          <cell r="HR1085">
            <v>0</v>
          </cell>
          <cell r="HS1085">
            <v>0</v>
          </cell>
          <cell r="HT1085">
            <v>0</v>
          </cell>
          <cell r="HU1085">
            <v>0</v>
          </cell>
          <cell r="HV1085">
            <v>0</v>
          </cell>
          <cell r="HW1085">
            <v>0</v>
          </cell>
          <cell r="HX1085">
            <v>0</v>
          </cell>
          <cell r="HY1085">
            <v>0</v>
          </cell>
          <cell r="HZ1085">
            <v>0</v>
          </cell>
          <cell r="IA1085">
            <v>0</v>
          </cell>
          <cell r="IB1085">
            <v>0</v>
          </cell>
          <cell r="IC1085">
            <v>0</v>
          </cell>
          <cell r="ID1085">
            <v>0</v>
          </cell>
          <cell r="IE1085">
            <v>0</v>
          </cell>
          <cell r="IF1085">
            <v>0</v>
          </cell>
          <cell r="IG1085">
            <v>0</v>
          </cell>
          <cell r="IH1085">
            <v>0</v>
          </cell>
          <cell r="II1085">
            <v>0</v>
          </cell>
          <cell r="IJ1085">
            <v>0</v>
          </cell>
          <cell r="IK1085">
            <v>0</v>
          </cell>
          <cell r="IL1085">
            <v>0</v>
          </cell>
          <cell r="IM1085">
            <v>0</v>
          </cell>
          <cell r="IN1085">
            <v>0</v>
          </cell>
          <cell r="IO1085">
            <v>0</v>
          </cell>
          <cell r="IP1085">
            <v>0</v>
          </cell>
          <cell r="IQ1085">
            <v>0</v>
          </cell>
          <cell r="IR1085">
            <v>0</v>
          </cell>
          <cell r="IS1085">
            <v>0</v>
          </cell>
          <cell r="IT1085">
            <v>0</v>
          </cell>
          <cell r="IU1085">
            <v>0</v>
          </cell>
          <cell r="IV1085">
            <v>0</v>
          </cell>
          <cell r="IW1085">
            <v>0</v>
          </cell>
          <cell r="IX1085">
            <v>0</v>
          </cell>
          <cell r="IY1085">
            <v>0</v>
          </cell>
          <cell r="IZ1085">
            <v>0</v>
          </cell>
          <cell r="JA1085">
            <v>0</v>
          </cell>
          <cell r="JB1085">
            <v>0</v>
          </cell>
          <cell r="JC1085">
            <v>0</v>
          </cell>
          <cell r="JD1085">
            <v>0</v>
          </cell>
          <cell r="JE1085">
            <v>0</v>
          </cell>
          <cell r="JF1085">
            <v>0</v>
          </cell>
          <cell r="JG1085">
            <v>0</v>
          </cell>
          <cell r="JH1085">
            <v>0</v>
          </cell>
          <cell r="JI1085">
            <v>0</v>
          </cell>
          <cell r="JJ1085">
            <v>0</v>
          </cell>
          <cell r="JK1085">
            <v>0</v>
          </cell>
          <cell r="JL1085">
            <v>0</v>
          </cell>
          <cell r="JM1085">
            <v>0</v>
          </cell>
          <cell r="JN1085">
            <v>0</v>
          </cell>
          <cell r="JO1085">
            <v>0</v>
          </cell>
          <cell r="JP1085">
            <v>0</v>
          </cell>
          <cell r="JQ1085">
            <v>0</v>
          </cell>
        </row>
        <row r="1086">
          <cell r="D1086" t="str">
            <v>PV_.QF.SOR._.qOR.OR5_Merrill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0</v>
          </cell>
          <cell r="BD1086">
            <v>0</v>
          </cell>
          <cell r="BE1086">
            <v>0</v>
          </cell>
          <cell r="BF1086">
            <v>0</v>
          </cell>
          <cell r="BG1086">
            <v>0</v>
          </cell>
          <cell r="BH1086">
            <v>0</v>
          </cell>
          <cell r="BI1086">
            <v>0</v>
          </cell>
          <cell r="BJ1086">
            <v>0</v>
          </cell>
          <cell r="BK1086">
            <v>0</v>
          </cell>
          <cell r="BL1086">
            <v>0</v>
          </cell>
          <cell r="BM1086">
            <v>0</v>
          </cell>
          <cell r="BN1086">
            <v>0</v>
          </cell>
          <cell r="BO1086">
            <v>0</v>
          </cell>
          <cell r="BP1086">
            <v>0</v>
          </cell>
          <cell r="BQ1086">
            <v>0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0</v>
          </cell>
          <cell r="BW1086">
            <v>0</v>
          </cell>
          <cell r="BX1086">
            <v>0</v>
          </cell>
          <cell r="BY1086">
            <v>0</v>
          </cell>
          <cell r="BZ1086">
            <v>0</v>
          </cell>
          <cell r="CA1086">
            <v>0</v>
          </cell>
          <cell r="CB1086">
            <v>0</v>
          </cell>
          <cell r="CC1086">
            <v>0</v>
          </cell>
          <cell r="CD1086">
            <v>0</v>
          </cell>
          <cell r="CE1086">
            <v>0</v>
          </cell>
          <cell r="CF1086">
            <v>0</v>
          </cell>
          <cell r="CG1086">
            <v>0</v>
          </cell>
          <cell r="CH1086">
            <v>0</v>
          </cell>
          <cell r="CI1086">
            <v>0</v>
          </cell>
          <cell r="CJ1086">
            <v>0</v>
          </cell>
          <cell r="CK1086">
            <v>0</v>
          </cell>
          <cell r="CL1086">
            <v>0</v>
          </cell>
          <cell r="CM1086">
            <v>0</v>
          </cell>
          <cell r="CN1086">
            <v>0</v>
          </cell>
          <cell r="CO1086">
            <v>0</v>
          </cell>
          <cell r="CP1086">
            <v>0</v>
          </cell>
          <cell r="CQ1086">
            <v>0</v>
          </cell>
          <cell r="CR1086">
            <v>0</v>
          </cell>
          <cell r="CS1086">
            <v>0</v>
          </cell>
          <cell r="CT1086">
            <v>0</v>
          </cell>
          <cell r="CU1086">
            <v>0</v>
          </cell>
          <cell r="CV1086">
            <v>0</v>
          </cell>
          <cell r="CW1086">
            <v>0</v>
          </cell>
          <cell r="CX1086">
            <v>0</v>
          </cell>
          <cell r="CY1086">
            <v>0</v>
          </cell>
          <cell r="CZ1086">
            <v>0</v>
          </cell>
          <cell r="DA1086">
            <v>0</v>
          </cell>
          <cell r="DB1086">
            <v>0</v>
          </cell>
          <cell r="DC1086">
            <v>0</v>
          </cell>
          <cell r="DD1086">
            <v>0</v>
          </cell>
          <cell r="DE1086">
            <v>0</v>
          </cell>
          <cell r="DF1086">
            <v>0</v>
          </cell>
          <cell r="DG1086">
            <v>0</v>
          </cell>
          <cell r="DH1086">
            <v>0</v>
          </cell>
          <cell r="DI1086">
            <v>0</v>
          </cell>
          <cell r="DJ1086">
            <v>0</v>
          </cell>
          <cell r="DK1086">
            <v>0</v>
          </cell>
          <cell r="DL1086">
            <v>0</v>
          </cell>
          <cell r="DM1086">
            <v>0</v>
          </cell>
          <cell r="DN1086">
            <v>0</v>
          </cell>
          <cell r="DO1086">
            <v>0</v>
          </cell>
          <cell r="DP1086">
            <v>0</v>
          </cell>
          <cell r="DQ1086">
            <v>0</v>
          </cell>
          <cell r="DR1086">
            <v>0</v>
          </cell>
          <cell r="DS1086">
            <v>0</v>
          </cell>
          <cell r="DT1086">
            <v>0</v>
          </cell>
          <cell r="DU1086">
            <v>0</v>
          </cell>
          <cell r="DV1086">
            <v>0</v>
          </cell>
          <cell r="DW1086">
            <v>0</v>
          </cell>
          <cell r="DX1086">
            <v>0</v>
          </cell>
          <cell r="DY1086">
            <v>0</v>
          </cell>
          <cell r="DZ1086">
            <v>0</v>
          </cell>
          <cell r="EA1086">
            <v>0</v>
          </cell>
          <cell r="EB1086">
            <v>0</v>
          </cell>
          <cell r="EC1086">
            <v>0</v>
          </cell>
          <cell r="ED1086">
            <v>0</v>
          </cell>
          <cell r="EE1086">
            <v>0</v>
          </cell>
          <cell r="EF1086">
            <v>0</v>
          </cell>
          <cell r="EG1086">
            <v>0</v>
          </cell>
          <cell r="EH1086">
            <v>0</v>
          </cell>
          <cell r="EI1086">
            <v>0</v>
          </cell>
          <cell r="EJ1086">
            <v>0</v>
          </cell>
          <cell r="EK1086">
            <v>0</v>
          </cell>
          <cell r="EL1086">
            <v>0</v>
          </cell>
          <cell r="EM1086">
            <v>0</v>
          </cell>
          <cell r="EN1086">
            <v>0</v>
          </cell>
          <cell r="EO1086">
            <v>0</v>
          </cell>
          <cell r="EP1086">
            <v>0</v>
          </cell>
          <cell r="EQ1086">
            <v>0</v>
          </cell>
          <cell r="ER1086">
            <v>0</v>
          </cell>
          <cell r="ES1086">
            <v>0</v>
          </cell>
          <cell r="ET1086">
            <v>0</v>
          </cell>
          <cell r="EU1086">
            <v>0</v>
          </cell>
          <cell r="EV1086">
            <v>0</v>
          </cell>
          <cell r="EW1086">
            <v>0</v>
          </cell>
          <cell r="EX1086">
            <v>0</v>
          </cell>
          <cell r="EY1086">
            <v>0</v>
          </cell>
          <cell r="EZ1086">
            <v>0</v>
          </cell>
          <cell r="FA1086">
            <v>0</v>
          </cell>
          <cell r="FB1086">
            <v>0</v>
          </cell>
          <cell r="FC1086">
            <v>0</v>
          </cell>
          <cell r="FD1086">
            <v>0</v>
          </cell>
          <cell r="FE1086">
            <v>0</v>
          </cell>
          <cell r="FF1086">
            <v>0</v>
          </cell>
          <cell r="FG1086">
            <v>0</v>
          </cell>
          <cell r="FH1086">
            <v>0</v>
          </cell>
          <cell r="FI1086">
            <v>0</v>
          </cell>
          <cell r="FJ1086">
            <v>0</v>
          </cell>
          <cell r="FK1086">
            <v>0</v>
          </cell>
          <cell r="FL1086">
            <v>0</v>
          </cell>
          <cell r="FM1086">
            <v>0</v>
          </cell>
          <cell r="FN1086">
            <v>0</v>
          </cell>
          <cell r="FO1086">
            <v>0</v>
          </cell>
          <cell r="FP1086">
            <v>0</v>
          </cell>
          <cell r="FQ1086">
            <v>0</v>
          </cell>
          <cell r="FR1086">
            <v>0</v>
          </cell>
          <cell r="FS1086">
            <v>0</v>
          </cell>
          <cell r="FT1086">
            <v>0</v>
          </cell>
          <cell r="FU1086">
            <v>0</v>
          </cell>
          <cell r="FV1086">
            <v>0</v>
          </cell>
          <cell r="FW1086">
            <v>0</v>
          </cell>
          <cell r="FX1086">
            <v>0</v>
          </cell>
          <cell r="FY1086">
            <v>0</v>
          </cell>
          <cell r="FZ1086">
            <v>0</v>
          </cell>
          <cell r="GA1086">
            <v>0</v>
          </cell>
          <cell r="GB1086">
            <v>0</v>
          </cell>
          <cell r="GC1086">
            <v>0</v>
          </cell>
          <cell r="GD1086">
            <v>0</v>
          </cell>
          <cell r="GE1086">
            <v>0</v>
          </cell>
          <cell r="GF1086">
            <v>0</v>
          </cell>
          <cell r="GG1086">
            <v>0</v>
          </cell>
          <cell r="GH1086">
            <v>0</v>
          </cell>
          <cell r="GI1086">
            <v>0</v>
          </cell>
          <cell r="GJ1086">
            <v>0</v>
          </cell>
          <cell r="GK1086">
            <v>0</v>
          </cell>
          <cell r="GL1086">
            <v>0</v>
          </cell>
          <cell r="GM1086">
            <v>0</v>
          </cell>
          <cell r="GN1086">
            <v>0</v>
          </cell>
          <cell r="GO1086">
            <v>0</v>
          </cell>
          <cell r="GP1086">
            <v>0</v>
          </cell>
          <cell r="GQ1086">
            <v>0</v>
          </cell>
          <cell r="GR1086">
            <v>0</v>
          </cell>
          <cell r="GS1086">
            <v>0</v>
          </cell>
          <cell r="GT1086">
            <v>0</v>
          </cell>
          <cell r="GU1086">
            <v>0</v>
          </cell>
          <cell r="GV1086">
            <v>0</v>
          </cell>
          <cell r="GW1086">
            <v>0</v>
          </cell>
          <cell r="GX1086">
            <v>0</v>
          </cell>
          <cell r="GY1086">
            <v>0</v>
          </cell>
          <cell r="GZ1086">
            <v>0</v>
          </cell>
          <cell r="HA1086">
            <v>0</v>
          </cell>
          <cell r="HB1086">
            <v>0</v>
          </cell>
          <cell r="HC1086">
            <v>0</v>
          </cell>
          <cell r="HD1086">
            <v>0</v>
          </cell>
          <cell r="HE1086">
            <v>0</v>
          </cell>
          <cell r="HF1086">
            <v>0</v>
          </cell>
          <cell r="HG1086">
            <v>0</v>
          </cell>
          <cell r="HH1086">
            <v>0</v>
          </cell>
          <cell r="HI1086">
            <v>0</v>
          </cell>
          <cell r="HJ1086">
            <v>0</v>
          </cell>
          <cell r="HK1086">
            <v>0</v>
          </cell>
          <cell r="HL1086">
            <v>0</v>
          </cell>
          <cell r="HM1086">
            <v>0</v>
          </cell>
          <cell r="HN1086">
            <v>0</v>
          </cell>
          <cell r="HO1086">
            <v>0</v>
          </cell>
          <cell r="HP1086">
            <v>0</v>
          </cell>
          <cell r="HQ1086">
            <v>0</v>
          </cell>
          <cell r="HR1086">
            <v>0</v>
          </cell>
          <cell r="HS1086">
            <v>0</v>
          </cell>
          <cell r="HT1086">
            <v>0</v>
          </cell>
          <cell r="HU1086">
            <v>0</v>
          </cell>
          <cell r="HV1086">
            <v>0</v>
          </cell>
          <cell r="HW1086">
            <v>0</v>
          </cell>
          <cell r="HX1086">
            <v>0</v>
          </cell>
          <cell r="HY1086">
            <v>0</v>
          </cell>
          <cell r="HZ1086">
            <v>0</v>
          </cell>
          <cell r="IA1086">
            <v>0</v>
          </cell>
          <cell r="IB1086">
            <v>0</v>
          </cell>
          <cell r="IC1086">
            <v>0</v>
          </cell>
          <cell r="ID1086">
            <v>0</v>
          </cell>
          <cell r="IE1086">
            <v>0</v>
          </cell>
          <cell r="IF1086">
            <v>0</v>
          </cell>
          <cell r="IG1086">
            <v>0</v>
          </cell>
          <cell r="IH1086">
            <v>0</v>
          </cell>
          <cell r="II1086">
            <v>0</v>
          </cell>
          <cell r="IJ1086">
            <v>0</v>
          </cell>
          <cell r="IK1086">
            <v>0</v>
          </cell>
          <cell r="IL1086">
            <v>0</v>
          </cell>
          <cell r="IM1086">
            <v>0</v>
          </cell>
          <cell r="IN1086">
            <v>0</v>
          </cell>
          <cell r="IO1086">
            <v>0</v>
          </cell>
          <cell r="IP1086">
            <v>0</v>
          </cell>
          <cell r="IQ1086">
            <v>0</v>
          </cell>
          <cell r="IR1086">
            <v>0</v>
          </cell>
          <cell r="IS1086">
            <v>0</v>
          </cell>
          <cell r="IT1086">
            <v>0</v>
          </cell>
          <cell r="IU1086">
            <v>0</v>
          </cell>
          <cell r="IV1086">
            <v>0</v>
          </cell>
          <cell r="IW1086">
            <v>0</v>
          </cell>
          <cell r="IX1086">
            <v>0</v>
          </cell>
          <cell r="IY1086">
            <v>0</v>
          </cell>
          <cell r="IZ1086">
            <v>0</v>
          </cell>
          <cell r="JA1086">
            <v>0</v>
          </cell>
          <cell r="JB1086">
            <v>0</v>
          </cell>
          <cell r="JC1086">
            <v>0</v>
          </cell>
          <cell r="JD1086">
            <v>0</v>
          </cell>
          <cell r="JE1086">
            <v>0</v>
          </cell>
          <cell r="JF1086">
            <v>0</v>
          </cell>
          <cell r="JG1086">
            <v>0</v>
          </cell>
          <cell r="JH1086">
            <v>0</v>
          </cell>
          <cell r="JI1086">
            <v>0</v>
          </cell>
          <cell r="JJ1086">
            <v>0</v>
          </cell>
          <cell r="JK1086">
            <v>0</v>
          </cell>
          <cell r="JL1086">
            <v>0</v>
          </cell>
          <cell r="JM1086">
            <v>0</v>
          </cell>
          <cell r="JN1086">
            <v>0</v>
          </cell>
          <cell r="JO1086">
            <v>0</v>
          </cell>
          <cell r="JP1086">
            <v>0</v>
          </cell>
          <cell r="JQ1086">
            <v>0</v>
          </cell>
        </row>
        <row r="1087">
          <cell r="D1087" t="str">
            <v>PV_.QF.SOR._.qOR.OR6_Lakeview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0</v>
          </cell>
          <cell r="BD1087">
            <v>0</v>
          </cell>
          <cell r="BE1087">
            <v>0</v>
          </cell>
          <cell r="BF1087">
            <v>0</v>
          </cell>
          <cell r="BG1087">
            <v>0</v>
          </cell>
          <cell r="BH1087">
            <v>0</v>
          </cell>
          <cell r="BI1087">
            <v>0</v>
          </cell>
          <cell r="BJ1087">
            <v>0</v>
          </cell>
          <cell r="BK1087">
            <v>0</v>
          </cell>
          <cell r="BL1087">
            <v>0</v>
          </cell>
          <cell r="BM1087">
            <v>0</v>
          </cell>
          <cell r="BN1087">
            <v>0</v>
          </cell>
          <cell r="BO1087">
            <v>0</v>
          </cell>
          <cell r="BP1087">
            <v>0</v>
          </cell>
          <cell r="BQ1087">
            <v>0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0</v>
          </cell>
          <cell r="BW1087">
            <v>0</v>
          </cell>
          <cell r="BX1087">
            <v>0</v>
          </cell>
          <cell r="BY1087">
            <v>0</v>
          </cell>
          <cell r="BZ1087">
            <v>0</v>
          </cell>
          <cell r="CA1087">
            <v>0</v>
          </cell>
          <cell r="CB1087">
            <v>0</v>
          </cell>
          <cell r="CC1087">
            <v>0</v>
          </cell>
          <cell r="CD1087">
            <v>0</v>
          </cell>
          <cell r="CE1087">
            <v>0</v>
          </cell>
          <cell r="CF1087">
            <v>0</v>
          </cell>
          <cell r="CG1087">
            <v>0</v>
          </cell>
          <cell r="CH1087">
            <v>0</v>
          </cell>
          <cell r="CI1087">
            <v>0</v>
          </cell>
          <cell r="CJ1087">
            <v>0</v>
          </cell>
          <cell r="CK1087">
            <v>0</v>
          </cell>
          <cell r="CL1087">
            <v>0</v>
          </cell>
          <cell r="CM1087">
            <v>0</v>
          </cell>
          <cell r="CN1087">
            <v>0</v>
          </cell>
          <cell r="CO1087">
            <v>0</v>
          </cell>
          <cell r="CP1087">
            <v>0</v>
          </cell>
          <cell r="CQ1087">
            <v>0</v>
          </cell>
          <cell r="CR1087">
            <v>0</v>
          </cell>
          <cell r="CS1087">
            <v>0</v>
          </cell>
          <cell r="CT1087">
            <v>0</v>
          </cell>
          <cell r="CU1087">
            <v>0</v>
          </cell>
          <cell r="CV1087">
            <v>0</v>
          </cell>
          <cell r="CW1087">
            <v>0</v>
          </cell>
          <cell r="CX1087">
            <v>0</v>
          </cell>
          <cell r="CY1087">
            <v>0</v>
          </cell>
          <cell r="CZ1087">
            <v>0</v>
          </cell>
          <cell r="DA1087">
            <v>0</v>
          </cell>
          <cell r="DB1087">
            <v>0</v>
          </cell>
          <cell r="DC1087">
            <v>0</v>
          </cell>
          <cell r="DD1087">
            <v>0</v>
          </cell>
          <cell r="DE1087">
            <v>0</v>
          </cell>
          <cell r="DF1087">
            <v>0</v>
          </cell>
          <cell r="DG1087">
            <v>0</v>
          </cell>
          <cell r="DH1087">
            <v>0</v>
          </cell>
          <cell r="DI1087">
            <v>0</v>
          </cell>
          <cell r="DJ1087">
            <v>0</v>
          </cell>
          <cell r="DK1087">
            <v>0</v>
          </cell>
          <cell r="DL1087">
            <v>0</v>
          </cell>
          <cell r="DM1087">
            <v>0</v>
          </cell>
          <cell r="DN1087">
            <v>0</v>
          </cell>
          <cell r="DO1087">
            <v>0</v>
          </cell>
          <cell r="DP1087">
            <v>0</v>
          </cell>
          <cell r="DQ1087">
            <v>0</v>
          </cell>
          <cell r="DR1087">
            <v>0</v>
          </cell>
          <cell r="DS1087">
            <v>0</v>
          </cell>
          <cell r="DT1087">
            <v>0</v>
          </cell>
          <cell r="DU1087">
            <v>0</v>
          </cell>
          <cell r="DV1087">
            <v>0</v>
          </cell>
          <cell r="DW1087">
            <v>0</v>
          </cell>
          <cell r="DX1087">
            <v>0</v>
          </cell>
          <cell r="DY1087">
            <v>0</v>
          </cell>
          <cell r="DZ1087">
            <v>0</v>
          </cell>
          <cell r="EA1087">
            <v>0</v>
          </cell>
          <cell r="EB1087">
            <v>0</v>
          </cell>
          <cell r="EC1087">
            <v>0</v>
          </cell>
          <cell r="ED1087">
            <v>0</v>
          </cell>
          <cell r="EE1087">
            <v>0</v>
          </cell>
          <cell r="EF1087">
            <v>0</v>
          </cell>
          <cell r="EG1087">
            <v>0</v>
          </cell>
          <cell r="EH1087">
            <v>0</v>
          </cell>
          <cell r="EI1087">
            <v>0</v>
          </cell>
          <cell r="EJ1087">
            <v>0</v>
          </cell>
          <cell r="EK1087">
            <v>0</v>
          </cell>
          <cell r="EL1087">
            <v>0</v>
          </cell>
          <cell r="EM1087">
            <v>0</v>
          </cell>
          <cell r="EN1087">
            <v>0</v>
          </cell>
          <cell r="EO1087">
            <v>0</v>
          </cell>
          <cell r="EP1087">
            <v>0</v>
          </cell>
          <cell r="EQ1087">
            <v>0</v>
          </cell>
          <cell r="ER1087">
            <v>0</v>
          </cell>
          <cell r="ES1087">
            <v>0</v>
          </cell>
          <cell r="ET1087">
            <v>0</v>
          </cell>
          <cell r="EU1087">
            <v>0</v>
          </cell>
          <cell r="EV1087">
            <v>0</v>
          </cell>
          <cell r="EW1087">
            <v>0</v>
          </cell>
          <cell r="EX1087">
            <v>0</v>
          </cell>
          <cell r="EY1087">
            <v>0</v>
          </cell>
          <cell r="EZ1087">
            <v>0</v>
          </cell>
          <cell r="FA1087">
            <v>0</v>
          </cell>
          <cell r="FB1087">
            <v>0</v>
          </cell>
          <cell r="FC1087">
            <v>0</v>
          </cell>
          <cell r="FD1087">
            <v>0</v>
          </cell>
          <cell r="FE1087">
            <v>0</v>
          </cell>
          <cell r="FF1087">
            <v>0</v>
          </cell>
          <cell r="FG1087">
            <v>0</v>
          </cell>
          <cell r="FH1087">
            <v>0</v>
          </cell>
          <cell r="FI1087">
            <v>0</v>
          </cell>
          <cell r="FJ1087">
            <v>0</v>
          </cell>
          <cell r="FK1087">
            <v>0</v>
          </cell>
          <cell r="FL1087">
            <v>0</v>
          </cell>
          <cell r="FM1087">
            <v>0</v>
          </cell>
          <cell r="FN1087">
            <v>0</v>
          </cell>
          <cell r="FO1087">
            <v>0</v>
          </cell>
          <cell r="FP1087">
            <v>0</v>
          </cell>
          <cell r="FQ1087">
            <v>0</v>
          </cell>
          <cell r="FR1087">
            <v>0</v>
          </cell>
          <cell r="FS1087">
            <v>0</v>
          </cell>
          <cell r="FT1087">
            <v>0</v>
          </cell>
          <cell r="FU1087">
            <v>0</v>
          </cell>
          <cell r="FV1087">
            <v>0</v>
          </cell>
          <cell r="FW1087">
            <v>0</v>
          </cell>
          <cell r="FX1087">
            <v>0</v>
          </cell>
          <cell r="FY1087">
            <v>0</v>
          </cell>
          <cell r="FZ1087">
            <v>0</v>
          </cell>
          <cell r="GA1087">
            <v>0</v>
          </cell>
          <cell r="GB1087">
            <v>0</v>
          </cell>
          <cell r="GC1087">
            <v>0</v>
          </cell>
          <cell r="GD1087">
            <v>0</v>
          </cell>
          <cell r="GE1087">
            <v>0</v>
          </cell>
          <cell r="GF1087">
            <v>0</v>
          </cell>
          <cell r="GG1087">
            <v>0</v>
          </cell>
          <cell r="GH1087">
            <v>0</v>
          </cell>
          <cell r="GI1087">
            <v>0</v>
          </cell>
          <cell r="GJ1087">
            <v>0</v>
          </cell>
          <cell r="GK1087">
            <v>0</v>
          </cell>
          <cell r="GL1087">
            <v>0</v>
          </cell>
          <cell r="GM1087">
            <v>0</v>
          </cell>
          <cell r="GN1087">
            <v>0</v>
          </cell>
          <cell r="GO1087">
            <v>0</v>
          </cell>
          <cell r="GP1087">
            <v>0</v>
          </cell>
          <cell r="GQ1087">
            <v>0</v>
          </cell>
          <cell r="GR1087">
            <v>0</v>
          </cell>
          <cell r="GS1087">
            <v>0</v>
          </cell>
          <cell r="GT1087">
            <v>0</v>
          </cell>
          <cell r="GU1087">
            <v>0</v>
          </cell>
          <cell r="GV1087">
            <v>0</v>
          </cell>
          <cell r="GW1087">
            <v>0</v>
          </cell>
          <cell r="GX1087">
            <v>0</v>
          </cell>
          <cell r="GY1087">
            <v>0</v>
          </cell>
          <cell r="GZ1087">
            <v>0</v>
          </cell>
          <cell r="HA1087">
            <v>0</v>
          </cell>
          <cell r="HB1087">
            <v>0</v>
          </cell>
          <cell r="HC1087">
            <v>0</v>
          </cell>
          <cell r="HD1087">
            <v>0</v>
          </cell>
          <cell r="HE1087">
            <v>0</v>
          </cell>
          <cell r="HF1087">
            <v>0</v>
          </cell>
          <cell r="HG1087">
            <v>0</v>
          </cell>
          <cell r="HH1087">
            <v>0</v>
          </cell>
          <cell r="HI1087">
            <v>0</v>
          </cell>
          <cell r="HJ1087">
            <v>0</v>
          </cell>
          <cell r="HK1087">
            <v>0</v>
          </cell>
          <cell r="HL1087">
            <v>0</v>
          </cell>
          <cell r="HM1087">
            <v>0</v>
          </cell>
          <cell r="HN1087">
            <v>0</v>
          </cell>
          <cell r="HO1087">
            <v>0</v>
          </cell>
          <cell r="HP1087">
            <v>0</v>
          </cell>
          <cell r="HQ1087">
            <v>0</v>
          </cell>
          <cell r="HR1087">
            <v>0</v>
          </cell>
          <cell r="HS1087">
            <v>0</v>
          </cell>
          <cell r="HT1087">
            <v>0</v>
          </cell>
          <cell r="HU1087">
            <v>0</v>
          </cell>
          <cell r="HV1087">
            <v>0</v>
          </cell>
          <cell r="HW1087">
            <v>0</v>
          </cell>
          <cell r="HX1087">
            <v>0</v>
          </cell>
          <cell r="HY1087">
            <v>0</v>
          </cell>
          <cell r="HZ1087">
            <v>0</v>
          </cell>
          <cell r="IA1087">
            <v>0</v>
          </cell>
          <cell r="IB1087">
            <v>0</v>
          </cell>
          <cell r="IC1087">
            <v>0</v>
          </cell>
          <cell r="ID1087">
            <v>0</v>
          </cell>
          <cell r="IE1087">
            <v>0</v>
          </cell>
          <cell r="IF1087">
            <v>0</v>
          </cell>
          <cell r="IG1087">
            <v>0</v>
          </cell>
          <cell r="IH1087">
            <v>0</v>
          </cell>
          <cell r="II1087">
            <v>0</v>
          </cell>
          <cell r="IJ1087">
            <v>0</v>
          </cell>
          <cell r="IK1087">
            <v>0</v>
          </cell>
          <cell r="IL1087">
            <v>0</v>
          </cell>
          <cell r="IM1087">
            <v>0</v>
          </cell>
          <cell r="IN1087">
            <v>0</v>
          </cell>
          <cell r="IO1087">
            <v>0</v>
          </cell>
          <cell r="IP1087">
            <v>0</v>
          </cell>
          <cell r="IQ1087">
            <v>0</v>
          </cell>
          <cell r="IR1087">
            <v>0</v>
          </cell>
          <cell r="IS1087">
            <v>0</v>
          </cell>
          <cell r="IT1087">
            <v>0</v>
          </cell>
          <cell r="IU1087">
            <v>0</v>
          </cell>
          <cell r="IV1087">
            <v>0</v>
          </cell>
          <cell r="IW1087">
            <v>0</v>
          </cell>
          <cell r="IX1087">
            <v>0</v>
          </cell>
          <cell r="IY1087">
            <v>0</v>
          </cell>
          <cell r="IZ1087">
            <v>0</v>
          </cell>
          <cell r="JA1087">
            <v>0</v>
          </cell>
          <cell r="JB1087">
            <v>0</v>
          </cell>
          <cell r="JC1087">
            <v>0</v>
          </cell>
          <cell r="JD1087">
            <v>0</v>
          </cell>
          <cell r="JE1087">
            <v>0</v>
          </cell>
          <cell r="JF1087">
            <v>0</v>
          </cell>
          <cell r="JG1087">
            <v>0</v>
          </cell>
          <cell r="JH1087">
            <v>0</v>
          </cell>
          <cell r="JI1087">
            <v>0</v>
          </cell>
          <cell r="JJ1087">
            <v>0</v>
          </cell>
          <cell r="JK1087">
            <v>0</v>
          </cell>
          <cell r="JL1087">
            <v>0</v>
          </cell>
          <cell r="JM1087">
            <v>0</v>
          </cell>
          <cell r="JN1087">
            <v>0</v>
          </cell>
          <cell r="JO1087">
            <v>0</v>
          </cell>
          <cell r="JP1087">
            <v>0</v>
          </cell>
          <cell r="JQ1087">
            <v>0</v>
          </cell>
        </row>
        <row r="1088">
          <cell r="D1088" t="str">
            <v>PV_.QF.SOR._.qOR.OR8_Dairy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0</v>
          </cell>
          <cell r="BD1088">
            <v>0</v>
          </cell>
          <cell r="BE1088">
            <v>0</v>
          </cell>
          <cell r="BF1088">
            <v>0</v>
          </cell>
          <cell r="BG1088">
            <v>0</v>
          </cell>
          <cell r="BH1088">
            <v>0</v>
          </cell>
          <cell r="BI1088">
            <v>0</v>
          </cell>
          <cell r="BJ1088">
            <v>0</v>
          </cell>
          <cell r="BK1088">
            <v>0</v>
          </cell>
          <cell r="BL1088">
            <v>0</v>
          </cell>
          <cell r="BM1088">
            <v>0</v>
          </cell>
          <cell r="BN1088">
            <v>0</v>
          </cell>
          <cell r="BO1088">
            <v>0</v>
          </cell>
          <cell r="BP1088">
            <v>0</v>
          </cell>
          <cell r="BQ1088">
            <v>0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0</v>
          </cell>
          <cell r="BW1088">
            <v>0</v>
          </cell>
          <cell r="BX1088">
            <v>0</v>
          </cell>
          <cell r="BY1088">
            <v>0</v>
          </cell>
          <cell r="BZ1088">
            <v>0</v>
          </cell>
          <cell r="CA1088">
            <v>0</v>
          </cell>
          <cell r="CB1088">
            <v>0</v>
          </cell>
          <cell r="CC1088">
            <v>0</v>
          </cell>
          <cell r="CD1088">
            <v>0</v>
          </cell>
          <cell r="CE1088">
            <v>0</v>
          </cell>
          <cell r="CF1088">
            <v>0</v>
          </cell>
          <cell r="CG1088">
            <v>0</v>
          </cell>
          <cell r="CH1088">
            <v>0</v>
          </cell>
          <cell r="CI1088">
            <v>0</v>
          </cell>
          <cell r="CJ1088">
            <v>0</v>
          </cell>
          <cell r="CK1088">
            <v>0</v>
          </cell>
          <cell r="CL1088">
            <v>0</v>
          </cell>
          <cell r="CM1088">
            <v>0</v>
          </cell>
          <cell r="CN1088">
            <v>0</v>
          </cell>
          <cell r="CO1088">
            <v>0</v>
          </cell>
          <cell r="CP1088">
            <v>0</v>
          </cell>
          <cell r="CQ1088">
            <v>0</v>
          </cell>
          <cell r="CR1088">
            <v>0</v>
          </cell>
          <cell r="CS1088">
            <v>0</v>
          </cell>
          <cell r="CT1088">
            <v>0</v>
          </cell>
          <cell r="CU1088">
            <v>0</v>
          </cell>
          <cell r="CV1088">
            <v>0</v>
          </cell>
          <cell r="CW1088">
            <v>0</v>
          </cell>
          <cell r="CX1088">
            <v>0</v>
          </cell>
          <cell r="CY1088">
            <v>0</v>
          </cell>
          <cell r="CZ1088">
            <v>0</v>
          </cell>
          <cell r="DA1088">
            <v>0</v>
          </cell>
          <cell r="DB1088">
            <v>0</v>
          </cell>
          <cell r="DC1088">
            <v>0</v>
          </cell>
          <cell r="DD1088">
            <v>0</v>
          </cell>
          <cell r="DE1088">
            <v>0</v>
          </cell>
          <cell r="DF1088">
            <v>0</v>
          </cell>
          <cell r="DG1088">
            <v>0</v>
          </cell>
          <cell r="DH1088">
            <v>0</v>
          </cell>
          <cell r="DI1088">
            <v>0</v>
          </cell>
          <cell r="DJ1088">
            <v>0</v>
          </cell>
          <cell r="DK1088">
            <v>0</v>
          </cell>
          <cell r="DL1088">
            <v>0</v>
          </cell>
          <cell r="DM1088">
            <v>0</v>
          </cell>
          <cell r="DN1088">
            <v>0</v>
          </cell>
          <cell r="DO1088">
            <v>0</v>
          </cell>
          <cell r="DP1088">
            <v>0</v>
          </cell>
          <cell r="DQ1088">
            <v>0</v>
          </cell>
          <cell r="DR1088">
            <v>0</v>
          </cell>
          <cell r="DS1088">
            <v>0</v>
          </cell>
          <cell r="DT1088">
            <v>0</v>
          </cell>
          <cell r="DU1088">
            <v>0</v>
          </cell>
          <cell r="DV1088">
            <v>0</v>
          </cell>
          <cell r="DW1088">
            <v>0</v>
          </cell>
          <cell r="DX1088">
            <v>0</v>
          </cell>
          <cell r="DY1088">
            <v>0</v>
          </cell>
          <cell r="DZ1088">
            <v>0</v>
          </cell>
          <cell r="EA1088">
            <v>0</v>
          </cell>
          <cell r="EB1088">
            <v>0</v>
          </cell>
          <cell r="EC1088">
            <v>0</v>
          </cell>
          <cell r="ED1088">
            <v>0</v>
          </cell>
          <cell r="EE1088">
            <v>0</v>
          </cell>
          <cell r="EF1088">
            <v>0</v>
          </cell>
          <cell r="EG1088">
            <v>0</v>
          </cell>
          <cell r="EH1088">
            <v>0</v>
          </cell>
          <cell r="EI1088">
            <v>0</v>
          </cell>
          <cell r="EJ1088">
            <v>0</v>
          </cell>
          <cell r="EK1088">
            <v>0</v>
          </cell>
          <cell r="EL1088">
            <v>0</v>
          </cell>
          <cell r="EM1088">
            <v>0</v>
          </cell>
          <cell r="EN1088">
            <v>0</v>
          </cell>
          <cell r="EO1088">
            <v>0</v>
          </cell>
          <cell r="EP1088">
            <v>0</v>
          </cell>
          <cell r="EQ1088">
            <v>0</v>
          </cell>
          <cell r="ER1088">
            <v>0</v>
          </cell>
          <cell r="ES1088">
            <v>0</v>
          </cell>
          <cell r="ET1088">
            <v>0</v>
          </cell>
          <cell r="EU1088">
            <v>0</v>
          </cell>
          <cell r="EV1088">
            <v>0</v>
          </cell>
          <cell r="EW1088">
            <v>0</v>
          </cell>
          <cell r="EX1088">
            <v>0</v>
          </cell>
          <cell r="EY1088">
            <v>0</v>
          </cell>
          <cell r="EZ1088">
            <v>0</v>
          </cell>
          <cell r="FA1088">
            <v>0</v>
          </cell>
          <cell r="FB1088">
            <v>0</v>
          </cell>
          <cell r="FC1088">
            <v>0</v>
          </cell>
          <cell r="FD1088">
            <v>0</v>
          </cell>
          <cell r="FE1088">
            <v>0</v>
          </cell>
          <cell r="FF1088">
            <v>0</v>
          </cell>
          <cell r="FG1088">
            <v>0</v>
          </cell>
          <cell r="FH1088">
            <v>0</v>
          </cell>
          <cell r="FI1088">
            <v>0</v>
          </cell>
          <cell r="FJ1088">
            <v>0</v>
          </cell>
          <cell r="FK1088">
            <v>0</v>
          </cell>
          <cell r="FL1088">
            <v>0</v>
          </cell>
          <cell r="FM1088">
            <v>0</v>
          </cell>
          <cell r="FN1088">
            <v>0</v>
          </cell>
          <cell r="FO1088">
            <v>0</v>
          </cell>
          <cell r="FP1088">
            <v>0</v>
          </cell>
          <cell r="FQ1088">
            <v>0</v>
          </cell>
          <cell r="FR1088">
            <v>0</v>
          </cell>
          <cell r="FS1088">
            <v>0</v>
          </cell>
          <cell r="FT1088">
            <v>0</v>
          </cell>
          <cell r="FU1088">
            <v>0</v>
          </cell>
          <cell r="FV1088">
            <v>0</v>
          </cell>
          <cell r="FW1088">
            <v>0</v>
          </cell>
          <cell r="FX1088">
            <v>0</v>
          </cell>
          <cell r="FY1088">
            <v>0</v>
          </cell>
          <cell r="FZ1088">
            <v>0</v>
          </cell>
          <cell r="GA1088">
            <v>0</v>
          </cell>
          <cell r="GB1088">
            <v>0</v>
          </cell>
          <cell r="GC1088">
            <v>0</v>
          </cell>
          <cell r="GD1088">
            <v>0</v>
          </cell>
          <cell r="GE1088">
            <v>0</v>
          </cell>
          <cell r="GF1088">
            <v>0</v>
          </cell>
          <cell r="GG1088">
            <v>0</v>
          </cell>
          <cell r="GH1088">
            <v>0</v>
          </cell>
          <cell r="GI1088">
            <v>0</v>
          </cell>
          <cell r="GJ1088">
            <v>0</v>
          </cell>
          <cell r="GK1088">
            <v>0</v>
          </cell>
          <cell r="GL1088">
            <v>0</v>
          </cell>
          <cell r="GM1088">
            <v>0</v>
          </cell>
          <cell r="GN1088">
            <v>0</v>
          </cell>
          <cell r="GO1088">
            <v>0</v>
          </cell>
          <cell r="GP1088">
            <v>0</v>
          </cell>
          <cell r="GQ1088">
            <v>0</v>
          </cell>
          <cell r="GR1088">
            <v>0</v>
          </cell>
          <cell r="GS1088">
            <v>0</v>
          </cell>
          <cell r="GT1088">
            <v>0</v>
          </cell>
          <cell r="GU1088">
            <v>0</v>
          </cell>
          <cell r="GV1088">
            <v>0</v>
          </cell>
          <cell r="GW1088">
            <v>0</v>
          </cell>
          <cell r="GX1088">
            <v>0</v>
          </cell>
          <cell r="GY1088">
            <v>0</v>
          </cell>
          <cell r="GZ1088">
            <v>0</v>
          </cell>
          <cell r="HA1088">
            <v>0</v>
          </cell>
          <cell r="HB1088">
            <v>0</v>
          </cell>
          <cell r="HC1088">
            <v>0</v>
          </cell>
          <cell r="HD1088">
            <v>0</v>
          </cell>
          <cell r="HE1088">
            <v>0</v>
          </cell>
          <cell r="HF1088">
            <v>0</v>
          </cell>
          <cell r="HG1088">
            <v>0</v>
          </cell>
          <cell r="HH1088">
            <v>0</v>
          </cell>
          <cell r="HI1088">
            <v>0</v>
          </cell>
          <cell r="HJ1088">
            <v>0</v>
          </cell>
          <cell r="HK1088">
            <v>0</v>
          </cell>
          <cell r="HL1088">
            <v>0</v>
          </cell>
          <cell r="HM1088">
            <v>0</v>
          </cell>
          <cell r="HN1088">
            <v>0</v>
          </cell>
          <cell r="HO1088">
            <v>0</v>
          </cell>
          <cell r="HP1088">
            <v>0</v>
          </cell>
          <cell r="HQ1088">
            <v>0</v>
          </cell>
          <cell r="HR1088">
            <v>0</v>
          </cell>
          <cell r="HS1088">
            <v>0</v>
          </cell>
          <cell r="HT1088">
            <v>0</v>
          </cell>
          <cell r="HU1088">
            <v>0</v>
          </cell>
          <cell r="HV1088">
            <v>0</v>
          </cell>
          <cell r="HW1088">
            <v>0</v>
          </cell>
          <cell r="HX1088">
            <v>0</v>
          </cell>
          <cell r="HY1088">
            <v>0</v>
          </cell>
          <cell r="HZ1088">
            <v>0</v>
          </cell>
          <cell r="IA1088">
            <v>0</v>
          </cell>
          <cell r="IB1088">
            <v>0</v>
          </cell>
          <cell r="IC1088">
            <v>0</v>
          </cell>
          <cell r="ID1088">
            <v>0</v>
          </cell>
          <cell r="IE1088">
            <v>0</v>
          </cell>
          <cell r="IF1088">
            <v>0</v>
          </cell>
          <cell r="IG1088">
            <v>0</v>
          </cell>
          <cell r="IH1088">
            <v>0</v>
          </cell>
          <cell r="II1088">
            <v>0</v>
          </cell>
          <cell r="IJ1088">
            <v>0</v>
          </cell>
          <cell r="IK1088">
            <v>0</v>
          </cell>
          <cell r="IL1088">
            <v>0</v>
          </cell>
          <cell r="IM1088">
            <v>0</v>
          </cell>
          <cell r="IN1088">
            <v>0</v>
          </cell>
          <cell r="IO1088">
            <v>0</v>
          </cell>
          <cell r="IP1088">
            <v>0</v>
          </cell>
          <cell r="IQ1088">
            <v>0</v>
          </cell>
          <cell r="IR1088">
            <v>0</v>
          </cell>
          <cell r="IS1088">
            <v>0</v>
          </cell>
          <cell r="IT1088">
            <v>0</v>
          </cell>
          <cell r="IU1088">
            <v>0</v>
          </cell>
          <cell r="IV1088">
            <v>0</v>
          </cell>
          <cell r="IW1088">
            <v>0</v>
          </cell>
          <cell r="IX1088">
            <v>0</v>
          </cell>
          <cell r="IY1088">
            <v>0</v>
          </cell>
          <cell r="IZ1088">
            <v>0</v>
          </cell>
          <cell r="JA1088">
            <v>0</v>
          </cell>
          <cell r="JB1088">
            <v>0</v>
          </cell>
          <cell r="JC1088">
            <v>0</v>
          </cell>
          <cell r="JD1088">
            <v>0</v>
          </cell>
          <cell r="JE1088">
            <v>0</v>
          </cell>
          <cell r="JF1088">
            <v>0</v>
          </cell>
          <cell r="JG1088">
            <v>0</v>
          </cell>
          <cell r="JH1088">
            <v>0</v>
          </cell>
          <cell r="JI1088">
            <v>0</v>
          </cell>
          <cell r="JJ1088">
            <v>0</v>
          </cell>
          <cell r="JK1088">
            <v>0</v>
          </cell>
          <cell r="JL1088">
            <v>0</v>
          </cell>
          <cell r="JM1088">
            <v>0</v>
          </cell>
          <cell r="JN1088">
            <v>0</v>
          </cell>
          <cell r="JO1088">
            <v>0</v>
          </cell>
          <cell r="JP1088">
            <v>0</v>
          </cell>
          <cell r="JQ1088">
            <v>0</v>
          </cell>
        </row>
        <row r="1089">
          <cell r="D1089" t="str">
            <v>PV_.QF.SOR._.qOR.Woodline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0</v>
          </cell>
          <cell r="BD1089">
            <v>0</v>
          </cell>
          <cell r="BE1089">
            <v>0</v>
          </cell>
          <cell r="BF1089">
            <v>0</v>
          </cell>
          <cell r="BG1089">
            <v>0</v>
          </cell>
          <cell r="BH1089">
            <v>0</v>
          </cell>
          <cell r="BI1089">
            <v>0</v>
          </cell>
          <cell r="BJ1089">
            <v>0</v>
          </cell>
          <cell r="BK1089">
            <v>0</v>
          </cell>
          <cell r="BL1089">
            <v>0</v>
          </cell>
          <cell r="BM1089">
            <v>0</v>
          </cell>
          <cell r="BN1089">
            <v>0</v>
          </cell>
          <cell r="BO1089">
            <v>0</v>
          </cell>
          <cell r="BP1089">
            <v>0</v>
          </cell>
          <cell r="BQ1089">
            <v>0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0</v>
          </cell>
          <cell r="BW1089">
            <v>0</v>
          </cell>
          <cell r="BX1089">
            <v>0</v>
          </cell>
          <cell r="BY1089">
            <v>0</v>
          </cell>
          <cell r="BZ1089">
            <v>0</v>
          </cell>
          <cell r="CA1089">
            <v>0</v>
          </cell>
          <cell r="CB1089">
            <v>0</v>
          </cell>
          <cell r="CC1089">
            <v>0</v>
          </cell>
          <cell r="CD1089">
            <v>0</v>
          </cell>
          <cell r="CE1089">
            <v>0</v>
          </cell>
          <cell r="CF1089">
            <v>0</v>
          </cell>
          <cell r="CG1089">
            <v>0</v>
          </cell>
          <cell r="CH1089">
            <v>0</v>
          </cell>
          <cell r="CI1089">
            <v>0</v>
          </cell>
          <cell r="CJ1089">
            <v>0</v>
          </cell>
          <cell r="CK1089">
            <v>0</v>
          </cell>
          <cell r="CL1089">
            <v>0</v>
          </cell>
          <cell r="CM1089">
            <v>0</v>
          </cell>
          <cell r="CN1089">
            <v>0</v>
          </cell>
          <cell r="CO1089">
            <v>0</v>
          </cell>
          <cell r="CP1089">
            <v>0</v>
          </cell>
          <cell r="CQ1089">
            <v>0</v>
          </cell>
          <cell r="CR1089">
            <v>0</v>
          </cell>
          <cell r="CS1089">
            <v>0</v>
          </cell>
          <cell r="CT1089">
            <v>0</v>
          </cell>
          <cell r="CU1089">
            <v>0</v>
          </cell>
          <cell r="CV1089">
            <v>0</v>
          </cell>
          <cell r="CW1089">
            <v>0</v>
          </cell>
          <cell r="CX1089">
            <v>0</v>
          </cell>
          <cell r="CY1089">
            <v>0</v>
          </cell>
          <cell r="CZ1089">
            <v>0</v>
          </cell>
          <cell r="DA1089">
            <v>0</v>
          </cell>
          <cell r="DB1089">
            <v>0</v>
          </cell>
          <cell r="DC1089">
            <v>0</v>
          </cell>
          <cell r="DD1089">
            <v>0</v>
          </cell>
          <cell r="DE1089">
            <v>0</v>
          </cell>
          <cell r="DF1089">
            <v>0</v>
          </cell>
          <cell r="DG1089">
            <v>0</v>
          </cell>
          <cell r="DH1089">
            <v>0</v>
          </cell>
          <cell r="DI1089">
            <v>0</v>
          </cell>
          <cell r="DJ1089">
            <v>0</v>
          </cell>
          <cell r="DK1089">
            <v>0</v>
          </cell>
          <cell r="DL1089">
            <v>0</v>
          </cell>
          <cell r="DM1089">
            <v>0</v>
          </cell>
          <cell r="DN1089">
            <v>0</v>
          </cell>
          <cell r="DO1089">
            <v>0</v>
          </cell>
          <cell r="DP1089">
            <v>0</v>
          </cell>
          <cell r="DQ1089">
            <v>0</v>
          </cell>
          <cell r="DR1089">
            <v>0</v>
          </cell>
          <cell r="DS1089">
            <v>0</v>
          </cell>
          <cell r="DT1089">
            <v>0</v>
          </cell>
          <cell r="DU1089">
            <v>0</v>
          </cell>
          <cell r="DV1089">
            <v>0</v>
          </cell>
          <cell r="DW1089">
            <v>0</v>
          </cell>
          <cell r="DX1089">
            <v>0</v>
          </cell>
          <cell r="DY1089">
            <v>0</v>
          </cell>
          <cell r="DZ1089">
            <v>0</v>
          </cell>
          <cell r="EA1089">
            <v>0</v>
          </cell>
          <cell r="EB1089">
            <v>0</v>
          </cell>
          <cell r="EC1089">
            <v>0</v>
          </cell>
          <cell r="ED1089">
            <v>0</v>
          </cell>
          <cell r="EE1089">
            <v>0</v>
          </cell>
          <cell r="EF1089">
            <v>0</v>
          </cell>
          <cell r="EG1089">
            <v>0</v>
          </cell>
          <cell r="EH1089">
            <v>0</v>
          </cell>
          <cell r="EI1089">
            <v>0</v>
          </cell>
          <cell r="EJ1089">
            <v>0</v>
          </cell>
          <cell r="EK1089">
            <v>0</v>
          </cell>
          <cell r="EL1089">
            <v>0</v>
          </cell>
          <cell r="EM1089">
            <v>0</v>
          </cell>
          <cell r="EN1089">
            <v>0</v>
          </cell>
          <cell r="EO1089">
            <v>0</v>
          </cell>
          <cell r="EP1089">
            <v>0</v>
          </cell>
          <cell r="EQ1089">
            <v>0</v>
          </cell>
          <cell r="ER1089">
            <v>0</v>
          </cell>
          <cell r="ES1089">
            <v>0</v>
          </cell>
          <cell r="ET1089">
            <v>0</v>
          </cell>
          <cell r="EU1089">
            <v>0</v>
          </cell>
          <cell r="EV1089">
            <v>0</v>
          </cell>
          <cell r="EW1089">
            <v>0</v>
          </cell>
          <cell r="EX1089">
            <v>0</v>
          </cell>
          <cell r="EY1089">
            <v>0</v>
          </cell>
          <cell r="EZ1089">
            <v>0</v>
          </cell>
          <cell r="FA1089">
            <v>0</v>
          </cell>
          <cell r="FB1089">
            <v>0</v>
          </cell>
          <cell r="FC1089">
            <v>0</v>
          </cell>
          <cell r="FD1089">
            <v>0</v>
          </cell>
          <cell r="FE1089">
            <v>0</v>
          </cell>
          <cell r="FF1089">
            <v>0</v>
          </cell>
          <cell r="FG1089">
            <v>0</v>
          </cell>
          <cell r="FH1089">
            <v>0</v>
          </cell>
          <cell r="FI1089">
            <v>0</v>
          </cell>
          <cell r="FJ1089">
            <v>0</v>
          </cell>
          <cell r="FK1089">
            <v>0</v>
          </cell>
          <cell r="FL1089">
            <v>0</v>
          </cell>
          <cell r="FM1089">
            <v>0</v>
          </cell>
          <cell r="FN1089">
            <v>0</v>
          </cell>
          <cell r="FO1089">
            <v>0</v>
          </cell>
          <cell r="FP1089">
            <v>0</v>
          </cell>
          <cell r="FQ1089">
            <v>0</v>
          </cell>
          <cell r="FR1089">
            <v>0</v>
          </cell>
          <cell r="FS1089">
            <v>0</v>
          </cell>
          <cell r="FT1089">
            <v>0</v>
          </cell>
          <cell r="FU1089">
            <v>0</v>
          </cell>
          <cell r="FV1089">
            <v>0</v>
          </cell>
          <cell r="FW1089">
            <v>0</v>
          </cell>
          <cell r="FX1089">
            <v>0</v>
          </cell>
          <cell r="FY1089">
            <v>0</v>
          </cell>
          <cell r="FZ1089">
            <v>0</v>
          </cell>
          <cell r="GA1089">
            <v>0</v>
          </cell>
          <cell r="GB1089">
            <v>0</v>
          </cell>
          <cell r="GC1089">
            <v>0</v>
          </cell>
          <cell r="GD1089">
            <v>0</v>
          </cell>
          <cell r="GE1089">
            <v>0</v>
          </cell>
          <cell r="GF1089">
            <v>0</v>
          </cell>
          <cell r="GG1089">
            <v>0</v>
          </cell>
          <cell r="GH1089">
            <v>0</v>
          </cell>
          <cell r="GI1089">
            <v>0</v>
          </cell>
          <cell r="GJ1089">
            <v>0</v>
          </cell>
          <cell r="GK1089">
            <v>0</v>
          </cell>
          <cell r="GL1089">
            <v>0</v>
          </cell>
          <cell r="GM1089">
            <v>0</v>
          </cell>
          <cell r="GN1089">
            <v>0</v>
          </cell>
          <cell r="GO1089">
            <v>0</v>
          </cell>
          <cell r="GP1089">
            <v>0</v>
          </cell>
          <cell r="GQ1089">
            <v>0</v>
          </cell>
          <cell r="GR1089">
            <v>0</v>
          </cell>
          <cell r="GS1089">
            <v>0</v>
          </cell>
          <cell r="GT1089">
            <v>0</v>
          </cell>
          <cell r="GU1089">
            <v>0</v>
          </cell>
          <cell r="GV1089">
            <v>0</v>
          </cell>
          <cell r="GW1089">
            <v>0</v>
          </cell>
          <cell r="GX1089">
            <v>0</v>
          </cell>
          <cell r="GY1089">
            <v>0</v>
          </cell>
          <cell r="GZ1089">
            <v>0</v>
          </cell>
          <cell r="HA1089">
            <v>0</v>
          </cell>
          <cell r="HB1089">
            <v>0</v>
          </cell>
          <cell r="HC1089">
            <v>0</v>
          </cell>
          <cell r="HD1089">
            <v>0</v>
          </cell>
          <cell r="HE1089">
            <v>0</v>
          </cell>
          <cell r="HF1089">
            <v>0</v>
          </cell>
          <cell r="HG1089">
            <v>0</v>
          </cell>
          <cell r="HH1089">
            <v>0</v>
          </cell>
          <cell r="HI1089">
            <v>0</v>
          </cell>
          <cell r="HJ1089">
            <v>0</v>
          </cell>
          <cell r="HK1089">
            <v>0</v>
          </cell>
          <cell r="HL1089">
            <v>0</v>
          </cell>
          <cell r="HM1089">
            <v>0</v>
          </cell>
          <cell r="HN1089">
            <v>0</v>
          </cell>
          <cell r="HO1089">
            <v>0</v>
          </cell>
          <cell r="HP1089">
            <v>0</v>
          </cell>
          <cell r="HQ1089">
            <v>0</v>
          </cell>
          <cell r="HR1089">
            <v>0</v>
          </cell>
          <cell r="HS1089">
            <v>0</v>
          </cell>
          <cell r="HT1089">
            <v>0</v>
          </cell>
          <cell r="HU1089">
            <v>0</v>
          </cell>
          <cell r="HV1089">
            <v>0</v>
          </cell>
          <cell r="HW1089">
            <v>0</v>
          </cell>
          <cell r="HX1089">
            <v>0</v>
          </cell>
          <cell r="HY1089">
            <v>0</v>
          </cell>
          <cell r="HZ1089">
            <v>0</v>
          </cell>
          <cell r="IA1089">
            <v>0</v>
          </cell>
          <cell r="IB1089">
            <v>0</v>
          </cell>
          <cell r="IC1089">
            <v>0</v>
          </cell>
          <cell r="ID1089">
            <v>0</v>
          </cell>
          <cell r="IE1089">
            <v>0</v>
          </cell>
          <cell r="IF1089">
            <v>0</v>
          </cell>
          <cell r="IG1089">
            <v>0</v>
          </cell>
          <cell r="IH1089">
            <v>0</v>
          </cell>
          <cell r="II1089">
            <v>0</v>
          </cell>
          <cell r="IJ1089">
            <v>0</v>
          </cell>
          <cell r="IK1089">
            <v>0</v>
          </cell>
          <cell r="IL1089">
            <v>0</v>
          </cell>
          <cell r="IM1089">
            <v>0</v>
          </cell>
          <cell r="IN1089">
            <v>0</v>
          </cell>
          <cell r="IO1089">
            <v>0</v>
          </cell>
          <cell r="IP1089">
            <v>0</v>
          </cell>
          <cell r="IQ1089">
            <v>0</v>
          </cell>
          <cell r="IR1089">
            <v>0</v>
          </cell>
          <cell r="IS1089">
            <v>0</v>
          </cell>
          <cell r="IT1089">
            <v>0</v>
          </cell>
          <cell r="IU1089">
            <v>0</v>
          </cell>
          <cell r="IV1089">
            <v>0</v>
          </cell>
          <cell r="IW1089">
            <v>0</v>
          </cell>
          <cell r="IX1089">
            <v>0</v>
          </cell>
          <cell r="IY1089">
            <v>0</v>
          </cell>
          <cell r="IZ1089">
            <v>0</v>
          </cell>
          <cell r="JA1089">
            <v>0</v>
          </cell>
          <cell r="JB1089">
            <v>0</v>
          </cell>
          <cell r="JC1089">
            <v>0</v>
          </cell>
          <cell r="JD1089">
            <v>0</v>
          </cell>
          <cell r="JE1089">
            <v>0</v>
          </cell>
          <cell r="JF1089">
            <v>0</v>
          </cell>
          <cell r="JG1089">
            <v>0</v>
          </cell>
          <cell r="JH1089">
            <v>0</v>
          </cell>
          <cell r="JI1089">
            <v>0</v>
          </cell>
          <cell r="JJ1089">
            <v>0</v>
          </cell>
          <cell r="JK1089">
            <v>0</v>
          </cell>
          <cell r="JL1089">
            <v>0</v>
          </cell>
          <cell r="JM1089">
            <v>0</v>
          </cell>
          <cell r="JN1089">
            <v>0</v>
          </cell>
          <cell r="JO1089">
            <v>0</v>
          </cell>
          <cell r="JP1089">
            <v>0</v>
          </cell>
          <cell r="JQ1089">
            <v>0</v>
          </cell>
        </row>
        <row r="1090">
          <cell r="D1090" t="str">
            <v>PV_.QF.TRO._.qWY.Sweetwater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0</v>
          </cell>
          <cell r="BD1090">
            <v>0</v>
          </cell>
          <cell r="BE1090">
            <v>0</v>
          </cell>
          <cell r="BF1090">
            <v>0</v>
          </cell>
          <cell r="BG1090">
            <v>0</v>
          </cell>
          <cell r="BH1090">
            <v>0</v>
          </cell>
          <cell r="BI1090">
            <v>0</v>
          </cell>
          <cell r="BJ1090">
            <v>0</v>
          </cell>
          <cell r="BK1090">
            <v>0</v>
          </cell>
          <cell r="BL1090">
            <v>0</v>
          </cell>
          <cell r="BM1090">
            <v>0</v>
          </cell>
          <cell r="BN1090">
            <v>0</v>
          </cell>
          <cell r="BO1090">
            <v>0</v>
          </cell>
          <cell r="BP1090">
            <v>0</v>
          </cell>
          <cell r="BQ1090">
            <v>0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0</v>
          </cell>
          <cell r="BW1090">
            <v>0</v>
          </cell>
          <cell r="BX1090">
            <v>0</v>
          </cell>
          <cell r="BY1090">
            <v>0</v>
          </cell>
          <cell r="BZ1090">
            <v>0</v>
          </cell>
          <cell r="CA1090">
            <v>0</v>
          </cell>
          <cell r="CB1090">
            <v>0</v>
          </cell>
          <cell r="CC1090">
            <v>0</v>
          </cell>
          <cell r="CD1090">
            <v>0</v>
          </cell>
          <cell r="CE1090">
            <v>0</v>
          </cell>
          <cell r="CF1090">
            <v>0</v>
          </cell>
          <cell r="CG1090">
            <v>0</v>
          </cell>
          <cell r="CH1090">
            <v>0</v>
          </cell>
          <cell r="CI1090">
            <v>0</v>
          </cell>
          <cell r="CJ1090">
            <v>0</v>
          </cell>
          <cell r="CK1090">
            <v>0</v>
          </cell>
          <cell r="CL1090">
            <v>0</v>
          </cell>
          <cell r="CM1090">
            <v>0</v>
          </cell>
          <cell r="CN1090">
            <v>0</v>
          </cell>
          <cell r="CO1090">
            <v>0</v>
          </cell>
          <cell r="CP1090">
            <v>0</v>
          </cell>
          <cell r="CQ1090">
            <v>0</v>
          </cell>
          <cell r="CR1090">
            <v>0</v>
          </cell>
          <cell r="CS1090">
            <v>0</v>
          </cell>
          <cell r="CT1090">
            <v>0</v>
          </cell>
          <cell r="CU1090">
            <v>0</v>
          </cell>
          <cell r="CV1090">
            <v>0</v>
          </cell>
          <cell r="CW1090">
            <v>0</v>
          </cell>
          <cell r="CX1090">
            <v>0</v>
          </cell>
          <cell r="CY1090">
            <v>0</v>
          </cell>
          <cell r="CZ1090">
            <v>0</v>
          </cell>
          <cell r="DA1090">
            <v>0</v>
          </cell>
          <cell r="DB1090">
            <v>0</v>
          </cell>
          <cell r="DC1090">
            <v>0</v>
          </cell>
          <cell r="DD1090">
            <v>0</v>
          </cell>
          <cell r="DE1090">
            <v>0</v>
          </cell>
          <cell r="DF1090">
            <v>0</v>
          </cell>
          <cell r="DG1090">
            <v>0</v>
          </cell>
          <cell r="DH1090">
            <v>0</v>
          </cell>
          <cell r="DI1090">
            <v>0</v>
          </cell>
          <cell r="DJ1090">
            <v>0</v>
          </cell>
          <cell r="DK1090">
            <v>0</v>
          </cell>
          <cell r="DL1090">
            <v>0</v>
          </cell>
          <cell r="DM1090">
            <v>0</v>
          </cell>
          <cell r="DN1090">
            <v>0</v>
          </cell>
          <cell r="DO1090">
            <v>0</v>
          </cell>
          <cell r="DP1090">
            <v>0</v>
          </cell>
          <cell r="DQ1090">
            <v>0</v>
          </cell>
          <cell r="DR1090">
            <v>0</v>
          </cell>
          <cell r="DS1090">
            <v>0</v>
          </cell>
          <cell r="DT1090">
            <v>0</v>
          </cell>
          <cell r="DU1090">
            <v>0</v>
          </cell>
          <cell r="DV1090">
            <v>0</v>
          </cell>
          <cell r="DW1090">
            <v>0</v>
          </cell>
          <cell r="DX1090">
            <v>0</v>
          </cell>
          <cell r="DY1090">
            <v>0</v>
          </cell>
          <cell r="DZ1090">
            <v>0</v>
          </cell>
          <cell r="EA1090">
            <v>0</v>
          </cell>
          <cell r="EB1090">
            <v>0</v>
          </cell>
          <cell r="EC1090">
            <v>0</v>
          </cell>
          <cell r="ED1090">
            <v>0</v>
          </cell>
          <cell r="EE1090">
            <v>0</v>
          </cell>
          <cell r="EF1090">
            <v>0</v>
          </cell>
          <cell r="EG1090">
            <v>0</v>
          </cell>
          <cell r="EH1090">
            <v>0</v>
          </cell>
          <cell r="EI1090">
            <v>0</v>
          </cell>
          <cell r="EJ1090">
            <v>0</v>
          </cell>
          <cell r="EK1090">
            <v>0</v>
          </cell>
          <cell r="EL1090">
            <v>0</v>
          </cell>
          <cell r="EM1090">
            <v>0</v>
          </cell>
          <cell r="EN1090">
            <v>0</v>
          </cell>
          <cell r="EO1090">
            <v>0</v>
          </cell>
          <cell r="EP1090">
            <v>0</v>
          </cell>
          <cell r="EQ1090">
            <v>0</v>
          </cell>
          <cell r="ER1090">
            <v>0</v>
          </cell>
          <cell r="ES1090">
            <v>0</v>
          </cell>
          <cell r="ET1090">
            <v>0</v>
          </cell>
          <cell r="EU1090">
            <v>0</v>
          </cell>
          <cell r="EV1090">
            <v>0</v>
          </cell>
          <cell r="EW1090">
            <v>0</v>
          </cell>
          <cell r="EX1090">
            <v>0</v>
          </cell>
          <cell r="EY1090">
            <v>0</v>
          </cell>
          <cell r="EZ1090">
            <v>0</v>
          </cell>
          <cell r="FA1090">
            <v>0</v>
          </cell>
          <cell r="FB1090">
            <v>0</v>
          </cell>
          <cell r="FC1090">
            <v>0</v>
          </cell>
          <cell r="FD1090">
            <v>0</v>
          </cell>
          <cell r="FE1090">
            <v>0</v>
          </cell>
          <cell r="FF1090">
            <v>0</v>
          </cell>
          <cell r="FG1090">
            <v>0</v>
          </cell>
          <cell r="FH1090">
            <v>0</v>
          </cell>
          <cell r="FI1090">
            <v>0</v>
          </cell>
          <cell r="FJ1090">
            <v>0</v>
          </cell>
          <cell r="FK1090">
            <v>0</v>
          </cell>
          <cell r="FL1090">
            <v>0</v>
          </cell>
          <cell r="FM1090">
            <v>0</v>
          </cell>
          <cell r="FN1090">
            <v>0</v>
          </cell>
          <cell r="FO1090">
            <v>0</v>
          </cell>
          <cell r="FP1090">
            <v>0</v>
          </cell>
          <cell r="FQ1090">
            <v>0</v>
          </cell>
          <cell r="FR1090">
            <v>0</v>
          </cell>
          <cell r="FS1090">
            <v>0</v>
          </cell>
          <cell r="FT1090">
            <v>0</v>
          </cell>
          <cell r="FU1090">
            <v>0</v>
          </cell>
          <cell r="FV1090">
            <v>0</v>
          </cell>
          <cell r="FW1090">
            <v>0</v>
          </cell>
          <cell r="FX1090">
            <v>0</v>
          </cell>
          <cell r="FY1090">
            <v>0</v>
          </cell>
          <cell r="FZ1090">
            <v>0</v>
          </cell>
          <cell r="GA1090">
            <v>0</v>
          </cell>
          <cell r="GB1090">
            <v>0</v>
          </cell>
          <cell r="GC1090">
            <v>0</v>
          </cell>
          <cell r="GD1090">
            <v>0</v>
          </cell>
          <cell r="GE1090">
            <v>0</v>
          </cell>
          <cell r="GF1090">
            <v>0</v>
          </cell>
          <cell r="GG1090">
            <v>0</v>
          </cell>
          <cell r="GH1090">
            <v>0</v>
          </cell>
          <cell r="GI1090">
            <v>0</v>
          </cell>
          <cell r="GJ1090">
            <v>0</v>
          </cell>
          <cell r="GK1090">
            <v>0</v>
          </cell>
          <cell r="GL1090">
            <v>0</v>
          </cell>
          <cell r="GM1090">
            <v>0</v>
          </cell>
          <cell r="GN1090">
            <v>0</v>
          </cell>
          <cell r="GO1090">
            <v>0</v>
          </cell>
          <cell r="GP1090">
            <v>0</v>
          </cell>
          <cell r="GQ1090">
            <v>0</v>
          </cell>
          <cell r="GR1090">
            <v>0</v>
          </cell>
          <cell r="GS1090">
            <v>0</v>
          </cell>
          <cell r="GT1090">
            <v>0</v>
          </cell>
          <cell r="GU1090">
            <v>0</v>
          </cell>
          <cell r="GV1090">
            <v>0</v>
          </cell>
          <cell r="GW1090">
            <v>0</v>
          </cell>
          <cell r="GX1090">
            <v>0</v>
          </cell>
          <cell r="GY1090">
            <v>0</v>
          </cell>
          <cell r="GZ1090">
            <v>0</v>
          </cell>
          <cell r="HA1090">
            <v>0</v>
          </cell>
          <cell r="HB1090">
            <v>0</v>
          </cell>
          <cell r="HC1090">
            <v>0</v>
          </cell>
          <cell r="HD1090">
            <v>0</v>
          </cell>
          <cell r="HE1090">
            <v>0</v>
          </cell>
          <cell r="HF1090">
            <v>0</v>
          </cell>
          <cell r="HG1090">
            <v>0</v>
          </cell>
          <cell r="HH1090">
            <v>0</v>
          </cell>
          <cell r="HI1090">
            <v>0</v>
          </cell>
          <cell r="HJ1090">
            <v>0</v>
          </cell>
          <cell r="HK1090">
            <v>0</v>
          </cell>
          <cell r="HL1090">
            <v>0</v>
          </cell>
          <cell r="HM1090">
            <v>0</v>
          </cell>
          <cell r="HN1090">
            <v>0</v>
          </cell>
          <cell r="HO1090">
            <v>0</v>
          </cell>
          <cell r="HP1090">
            <v>0</v>
          </cell>
          <cell r="HQ1090">
            <v>0</v>
          </cell>
          <cell r="HR1090">
            <v>0</v>
          </cell>
          <cell r="HS1090">
            <v>0</v>
          </cell>
          <cell r="HT1090">
            <v>0</v>
          </cell>
          <cell r="HU1090">
            <v>0</v>
          </cell>
          <cell r="HV1090">
            <v>0</v>
          </cell>
          <cell r="HW1090">
            <v>0</v>
          </cell>
          <cell r="HX1090">
            <v>0</v>
          </cell>
          <cell r="HY1090">
            <v>0</v>
          </cell>
          <cell r="HZ1090">
            <v>0</v>
          </cell>
          <cell r="IA1090">
            <v>0</v>
          </cell>
          <cell r="IB1090">
            <v>0</v>
          </cell>
          <cell r="IC1090">
            <v>0</v>
          </cell>
          <cell r="ID1090">
            <v>0</v>
          </cell>
          <cell r="IE1090">
            <v>0</v>
          </cell>
          <cell r="IF1090">
            <v>0</v>
          </cell>
          <cell r="IG1090">
            <v>0</v>
          </cell>
          <cell r="IH1090">
            <v>0</v>
          </cell>
          <cell r="II1090">
            <v>0</v>
          </cell>
          <cell r="IJ1090">
            <v>0</v>
          </cell>
          <cell r="IK1090">
            <v>0</v>
          </cell>
          <cell r="IL1090">
            <v>0</v>
          </cell>
          <cell r="IM1090">
            <v>0</v>
          </cell>
          <cell r="IN1090">
            <v>0</v>
          </cell>
          <cell r="IO1090">
            <v>0</v>
          </cell>
          <cell r="IP1090">
            <v>0</v>
          </cell>
          <cell r="IQ1090">
            <v>0</v>
          </cell>
          <cell r="IR1090">
            <v>0</v>
          </cell>
          <cell r="IS1090">
            <v>0</v>
          </cell>
          <cell r="IT1090">
            <v>0</v>
          </cell>
          <cell r="IU1090">
            <v>0</v>
          </cell>
          <cell r="IV1090">
            <v>0</v>
          </cell>
          <cell r="IW1090">
            <v>0</v>
          </cell>
          <cell r="IX1090">
            <v>0</v>
          </cell>
          <cell r="IY1090">
            <v>0</v>
          </cell>
          <cell r="IZ1090">
            <v>0</v>
          </cell>
          <cell r="JA1090">
            <v>0</v>
          </cell>
          <cell r="JB1090">
            <v>0</v>
          </cell>
          <cell r="JC1090">
            <v>0</v>
          </cell>
          <cell r="JD1090">
            <v>0</v>
          </cell>
          <cell r="JE1090">
            <v>0</v>
          </cell>
          <cell r="JF1090">
            <v>0</v>
          </cell>
          <cell r="JG1090">
            <v>0</v>
          </cell>
          <cell r="JH1090">
            <v>0</v>
          </cell>
          <cell r="JI1090">
            <v>0</v>
          </cell>
          <cell r="JJ1090">
            <v>0</v>
          </cell>
          <cell r="JK1090">
            <v>0</v>
          </cell>
          <cell r="JL1090">
            <v>0</v>
          </cell>
          <cell r="JM1090">
            <v>0</v>
          </cell>
          <cell r="JN1090">
            <v>0</v>
          </cell>
          <cell r="JO1090">
            <v>0</v>
          </cell>
          <cell r="JP1090">
            <v>0</v>
          </cell>
          <cell r="JQ1090">
            <v>0</v>
          </cell>
        </row>
        <row r="1091">
          <cell r="D1091" t="str">
            <v>PV_.QF.UTS._.qUT.Beryl_Solar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0</v>
          </cell>
          <cell r="BD1091">
            <v>0</v>
          </cell>
          <cell r="BE1091">
            <v>0</v>
          </cell>
          <cell r="BF1091">
            <v>0</v>
          </cell>
          <cell r="BG1091">
            <v>0</v>
          </cell>
          <cell r="BH1091">
            <v>0</v>
          </cell>
          <cell r="BI1091">
            <v>0</v>
          </cell>
          <cell r="BJ1091">
            <v>0</v>
          </cell>
          <cell r="BK1091">
            <v>0</v>
          </cell>
          <cell r="BL1091">
            <v>0</v>
          </cell>
          <cell r="BM1091">
            <v>0</v>
          </cell>
          <cell r="BN1091">
            <v>0</v>
          </cell>
          <cell r="BO1091">
            <v>0</v>
          </cell>
          <cell r="BP1091">
            <v>0</v>
          </cell>
          <cell r="BQ1091">
            <v>0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0</v>
          </cell>
          <cell r="BW1091">
            <v>0</v>
          </cell>
          <cell r="BX1091">
            <v>0</v>
          </cell>
          <cell r="BY1091">
            <v>0</v>
          </cell>
          <cell r="BZ1091">
            <v>0</v>
          </cell>
          <cell r="CA1091">
            <v>0</v>
          </cell>
          <cell r="CB1091">
            <v>0</v>
          </cell>
          <cell r="CC1091">
            <v>0</v>
          </cell>
          <cell r="CD1091">
            <v>0</v>
          </cell>
          <cell r="CE1091">
            <v>0</v>
          </cell>
          <cell r="CF1091">
            <v>0</v>
          </cell>
          <cell r="CG1091">
            <v>0</v>
          </cell>
          <cell r="CH1091">
            <v>0</v>
          </cell>
          <cell r="CI1091">
            <v>0</v>
          </cell>
          <cell r="CJ1091">
            <v>0</v>
          </cell>
          <cell r="CK1091">
            <v>0</v>
          </cell>
          <cell r="CL1091">
            <v>0</v>
          </cell>
          <cell r="CM1091">
            <v>0</v>
          </cell>
          <cell r="CN1091">
            <v>0</v>
          </cell>
          <cell r="CO1091">
            <v>0</v>
          </cell>
          <cell r="CP1091">
            <v>0</v>
          </cell>
          <cell r="CQ1091">
            <v>0</v>
          </cell>
          <cell r="CR1091">
            <v>0</v>
          </cell>
          <cell r="CS1091">
            <v>0</v>
          </cell>
          <cell r="CT1091">
            <v>0</v>
          </cell>
          <cell r="CU1091">
            <v>0</v>
          </cell>
          <cell r="CV1091">
            <v>0</v>
          </cell>
          <cell r="CW1091">
            <v>0</v>
          </cell>
          <cell r="CX1091">
            <v>0</v>
          </cell>
          <cell r="CY1091">
            <v>0</v>
          </cell>
          <cell r="CZ1091">
            <v>0</v>
          </cell>
          <cell r="DA1091">
            <v>0</v>
          </cell>
          <cell r="DB1091">
            <v>0</v>
          </cell>
          <cell r="DC1091">
            <v>0</v>
          </cell>
          <cell r="DD1091">
            <v>0</v>
          </cell>
          <cell r="DE1091">
            <v>0</v>
          </cell>
          <cell r="DF1091">
            <v>0</v>
          </cell>
          <cell r="DG1091">
            <v>0</v>
          </cell>
          <cell r="DH1091">
            <v>0</v>
          </cell>
          <cell r="DI1091">
            <v>0</v>
          </cell>
          <cell r="DJ1091">
            <v>0</v>
          </cell>
          <cell r="DK1091">
            <v>0</v>
          </cell>
          <cell r="DL1091">
            <v>0</v>
          </cell>
          <cell r="DM1091">
            <v>0</v>
          </cell>
          <cell r="DN1091">
            <v>0</v>
          </cell>
          <cell r="DO1091">
            <v>0</v>
          </cell>
          <cell r="DP1091">
            <v>0</v>
          </cell>
          <cell r="DQ1091">
            <v>0</v>
          </cell>
          <cell r="DR1091">
            <v>0</v>
          </cell>
          <cell r="DS1091">
            <v>0</v>
          </cell>
          <cell r="DT1091">
            <v>0</v>
          </cell>
          <cell r="DU1091">
            <v>0</v>
          </cell>
          <cell r="DV1091">
            <v>0</v>
          </cell>
          <cell r="DW1091">
            <v>0</v>
          </cell>
          <cell r="DX1091">
            <v>0</v>
          </cell>
          <cell r="DY1091">
            <v>0</v>
          </cell>
          <cell r="DZ1091">
            <v>0</v>
          </cell>
          <cell r="EA1091">
            <v>0</v>
          </cell>
          <cell r="EB1091">
            <v>0</v>
          </cell>
          <cell r="EC1091">
            <v>0</v>
          </cell>
          <cell r="ED1091">
            <v>0</v>
          </cell>
          <cell r="EE1091">
            <v>0</v>
          </cell>
          <cell r="EF1091">
            <v>0</v>
          </cell>
          <cell r="EG1091">
            <v>0</v>
          </cell>
          <cell r="EH1091">
            <v>0</v>
          </cell>
          <cell r="EI1091">
            <v>0</v>
          </cell>
          <cell r="EJ1091">
            <v>0</v>
          </cell>
          <cell r="EK1091">
            <v>0</v>
          </cell>
          <cell r="EL1091">
            <v>0</v>
          </cell>
          <cell r="EM1091">
            <v>0</v>
          </cell>
          <cell r="EN1091">
            <v>0</v>
          </cell>
          <cell r="EO1091">
            <v>0</v>
          </cell>
          <cell r="EP1091">
            <v>0</v>
          </cell>
          <cell r="EQ1091">
            <v>0</v>
          </cell>
          <cell r="ER1091">
            <v>0</v>
          </cell>
          <cell r="ES1091">
            <v>0</v>
          </cell>
          <cell r="ET1091">
            <v>0</v>
          </cell>
          <cell r="EU1091">
            <v>0</v>
          </cell>
          <cell r="EV1091">
            <v>0</v>
          </cell>
          <cell r="EW1091">
            <v>0</v>
          </cell>
          <cell r="EX1091">
            <v>0</v>
          </cell>
          <cell r="EY1091">
            <v>0</v>
          </cell>
          <cell r="EZ1091">
            <v>0</v>
          </cell>
          <cell r="FA1091">
            <v>0</v>
          </cell>
          <cell r="FB1091">
            <v>0</v>
          </cell>
          <cell r="FC1091">
            <v>0</v>
          </cell>
          <cell r="FD1091">
            <v>0</v>
          </cell>
          <cell r="FE1091">
            <v>0</v>
          </cell>
          <cell r="FF1091">
            <v>0</v>
          </cell>
          <cell r="FG1091">
            <v>0</v>
          </cell>
          <cell r="FH1091">
            <v>0</v>
          </cell>
          <cell r="FI1091">
            <v>0</v>
          </cell>
          <cell r="FJ1091">
            <v>0</v>
          </cell>
          <cell r="FK1091">
            <v>0</v>
          </cell>
          <cell r="FL1091">
            <v>0</v>
          </cell>
          <cell r="FM1091">
            <v>0</v>
          </cell>
          <cell r="FN1091">
            <v>0</v>
          </cell>
          <cell r="FO1091">
            <v>0</v>
          </cell>
          <cell r="FP1091">
            <v>0</v>
          </cell>
          <cell r="FQ1091">
            <v>0</v>
          </cell>
          <cell r="FR1091">
            <v>0</v>
          </cell>
          <cell r="FS1091">
            <v>0</v>
          </cell>
          <cell r="FT1091">
            <v>0</v>
          </cell>
          <cell r="FU1091">
            <v>0</v>
          </cell>
          <cell r="FV1091">
            <v>0</v>
          </cell>
          <cell r="FW1091">
            <v>0</v>
          </cell>
          <cell r="FX1091">
            <v>0</v>
          </cell>
          <cell r="FY1091">
            <v>0</v>
          </cell>
          <cell r="FZ1091">
            <v>0</v>
          </cell>
          <cell r="GA1091">
            <v>0</v>
          </cell>
          <cell r="GB1091">
            <v>0</v>
          </cell>
          <cell r="GC1091">
            <v>0</v>
          </cell>
          <cell r="GD1091">
            <v>0</v>
          </cell>
          <cell r="GE1091">
            <v>0</v>
          </cell>
          <cell r="GF1091">
            <v>0</v>
          </cell>
          <cell r="GG1091">
            <v>0</v>
          </cell>
          <cell r="GH1091">
            <v>0</v>
          </cell>
          <cell r="GI1091">
            <v>0</v>
          </cell>
          <cell r="GJ1091">
            <v>0</v>
          </cell>
          <cell r="GK1091">
            <v>0</v>
          </cell>
          <cell r="GL1091">
            <v>0</v>
          </cell>
          <cell r="GM1091">
            <v>0</v>
          </cell>
          <cell r="GN1091">
            <v>0</v>
          </cell>
          <cell r="GO1091">
            <v>0</v>
          </cell>
          <cell r="GP1091">
            <v>0</v>
          </cell>
          <cell r="GQ1091">
            <v>0</v>
          </cell>
          <cell r="GR1091">
            <v>0</v>
          </cell>
          <cell r="GS1091">
            <v>0</v>
          </cell>
          <cell r="GT1091">
            <v>0</v>
          </cell>
          <cell r="GU1091">
            <v>0</v>
          </cell>
          <cell r="GV1091">
            <v>0</v>
          </cell>
          <cell r="GW1091">
            <v>0</v>
          </cell>
          <cell r="GX1091">
            <v>0</v>
          </cell>
          <cell r="GY1091">
            <v>0</v>
          </cell>
          <cell r="GZ1091">
            <v>0</v>
          </cell>
          <cell r="HA1091">
            <v>0</v>
          </cell>
          <cell r="HB1091">
            <v>0</v>
          </cell>
          <cell r="HC1091">
            <v>0</v>
          </cell>
          <cell r="HD1091">
            <v>0</v>
          </cell>
          <cell r="HE1091">
            <v>0</v>
          </cell>
          <cell r="HF1091">
            <v>0</v>
          </cell>
          <cell r="HG1091">
            <v>0</v>
          </cell>
          <cell r="HH1091">
            <v>0</v>
          </cell>
          <cell r="HI1091">
            <v>0</v>
          </cell>
          <cell r="HJ1091">
            <v>0</v>
          </cell>
          <cell r="HK1091">
            <v>0</v>
          </cell>
          <cell r="HL1091">
            <v>0</v>
          </cell>
          <cell r="HM1091">
            <v>0</v>
          </cell>
          <cell r="HN1091">
            <v>0</v>
          </cell>
          <cell r="HO1091">
            <v>0</v>
          </cell>
          <cell r="HP1091">
            <v>0</v>
          </cell>
          <cell r="HQ1091">
            <v>0</v>
          </cell>
          <cell r="HR1091">
            <v>0</v>
          </cell>
          <cell r="HS1091">
            <v>0</v>
          </cell>
          <cell r="HT1091">
            <v>0</v>
          </cell>
          <cell r="HU1091">
            <v>0</v>
          </cell>
          <cell r="HV1091">
            <v>0</v>
          </cell>
          <cell r="HW1091">
            <v>0</v>
          </cell>
          <cell r="HX1091">
            <v>0</v>
          </cell>
          <cell r="HY1091">
            <v>0</v>
          </cell>
          <cell r="HZ1091">
            <v>0</v>
          </cell>
          <cell r="IA1091">
            <v>0</v>
          </cell>
          <cell r="IB1091">
            <v>0</v>
          </cell>
          <cell r="IC1091">
            <v>0</v>
          </cell>
          <cell r="ID1091">
            <v>0</v>
          </cell>
          <cell r="IE1091">
            <v>0</v>
          </cell>
          <cell r="IF1091">
            <v>0</v>
          </cell>
          <cell r="IG1091">
            <v>0</v>
          </cell>
          <cell r="IH1091">
            <v>0</v>
          </cell>
          <cell r="II1091">
            <v>0</v>
          </cell>
          <cell r="IJ1091">
            <v>0</v>
          </cell>
          <cell r="IK1091">
            <v>0</v>
          </cell>
          <cell r="IL1091">
            <v>0</v>
          </cell>
          <cell r="IM1091">
            <v>0</v>
          </cell>
          <cell r="IN1091">
            <v>0</v>
          </cell>
          <cell r="IO1091">
            <v>0</v>
          </cell>
          <cell r="IP1091">
            <v>0</v>
          </cell>
          <cell r="IQ1091">
            <v>0</v>
          </cell>
          <cell r="IR1091">
            <v>0</v>
          </cell>
          <cell r="IS1091">
            <v>0</v>
          </cell>
          <cell r="IT1091">
            <v>0</v>
          </cell>
          <cell r="IU1091">
            <v>0</v>
          </cell>
          <cell r="IV1091">
            <v>0</v>
          </cell>
          <cell r="IW1091">
            <v>0</v>
          </cell>
          <cell r="IX1091">
            <v>0</v>
          </cell>
          <cell r="IY1091">
            <v>0</v>
          </cell>
          <cell r="IZ1091">
            <v>0</v>
          </cell>
          <cell r="JA1091">
            <v>0</v>
          </cell>
          <cell r="JB1091">
            <v>0</v>
          </cell>
          <cell r="JC1091">
            <v>0</v>
          </cell>
          <cell r="JD1091">
            <v>0</v>
          </cell>
          <cell r="JE1091">
            <v>0</v>
          </cell>
          <cell r="JF1091">
            <v>0</v>
          </cell>
          <cell r="JG1091">
            <v>0</v>
          </cell>
          <cell r="JH1091">
            <v>0</v>
          </cell>
          <cell r="JI1091">
            <v>0</v>
          </cell>
          <cell r="JJ1091">
            <v>0</v>
          </cell>
          <cell r="JK1091">
            <v>0</v>
          </cell>
          <cell r="JL1091">
            <v>0</v>
          </cell>
          <cell r="JM1091">
            <v>0</v>
          </cell>
          <cell r="JN1091">
            <v>0</v>
          </cell>
          <cell r="JO1091">
            <v>0</v>
          </cell>
          <cell r="JP1091">
            <v>0</v>
          </cell>
          <cell r="JQ1091">
            <v>0</v>
          </cell>
        </row>
        <row r="1092">
          <cell r="D1092" t="str">
            <v>PV_.QF.UTS._.qUT.Buckhorn_Solar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0</v>
          </cell>
          <cell r="BD1092">
            <v>0</v>
          </cell>
          <cell r="BE1092">
            <v>0</v>
          </cell>
          <cell r="BF1092">
            <v>0</v>
          </cell>
          <cell r="BG1092">
            <v>0</v>
          </cell>
          <cell r="BH1092">
            <v>0</v>
          </cell>
          <cell r="BI1092">
            <v>0</v>
          </cell>
          <cell r="BJ1092">
            <v>0</v>
          </cell>
          <cell r="BK1092">
            <v>0</v>
          </cell>
          <cell r="BL1092">
            <v>0</v>
          </cell>
          <cell r="BM1092">
            <v>0</v>
          </cell>
          <cell r="BN1092">
            <v>0</v>
          </cell>
          <cell r="BO1092">
            <v>0</v>
          </cell>
          <cell r="BP1092">
            <v>0</v>
          </cell>
          <cell r="BQ1092">
            <v>0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0</v>
          </cell>
          <cell r="BW1092">
            <v>0</v>
          </cell>
          <cell r="BX1092">
            <v>0</v>
          </cell>
          <cell r="BY1092">
            <v>0</v>
          </cell>
          <cell r="BZ1092">
            <v>0</v>
          </cell>
          <cell r="CA1092">
            <v>0</v>
          </cell>
          <cell r="CB1092">
            <v>0</v>
          </cell>
          <cell r="CC1092">
            <v>0</v>
          </cell>
          <cell r="CD1092">
            <v>0</v>
          </cell>
          <cell r="CE1092">
            <v>0</v>
          </cell>
          <cell r="CF1092">
            <v>0</v>
          </cell>
          <cell r="CG1092">
            <v>0</v>
          </cell>
          <cell r="CH1092">
            <v>0</v>
          </cell>
          <cell r="CI1092">
            <v>0</v>
          </cell>
          <cell r="CJ1092">
            <v>0</v>
          </cell>
          <cell r="CK1092">
            <v>0</v>
          </cell>
          <cell r="CL1092">
            <v>0</v>
          </cell>
          <cell r="CM1092">
            <v>0</v>
          </cell>
          <cell r="CN1092">
            <v>0</v>
          </cell>
          <cell r="CO1092">
            <v>0</v>
          </cell>
          <cell r="CP1092">
            <v>0</v>
          </cell>
          <cell r="CQ1092">
            <v>0</v>
          </cell>
          <cell r="CR1092">
            <v>0</v>
          </cell>
          <cell r="CS1092">
            <v>0</v>
          </cell>
          <cell r="CT1092">
            <v>0</v>
          </cell>
          <cell r="CU1092">
            <v>0</v>
          </cell>
          <cell r="CV1092">
            <v>0</v>
          </cell>
          <cell r="CW1092">
            <v>0</v>
          </cell>
          <cell r="CX1092">
            <v>0</v>
          </cell>
          <cell r="CY1092">
            <v>0</v>
          </cell>
          <cell r="CZ1092">
            <v>0</v>
          </cell>
          <cell r="DA1092">
            <v>0</v>
          </cell>
          <cell r="DB1092">
            <v>0</v>
          </cell>
          <cell r="DC1092">
            <v>0</v>
          </cell>
          <cell r="DD1092">
            <v>0</v>
          </cell>
          <cell r="DE1092">
            <v>0</v>
          </cell>
          <cell r="DF1092">
            <v>0</v>
          </cell>
          <cell r="DG1092">
            <v>0</v>
          </cell>
          <cell r="DH1092">
            <v>0</v>
          </cell>
          <cell r="DI1092">
            <v>0</v>
          </cell>
          <cell r="DJ1092">
            <v>0</v>
          </cell>
          <cell r="DK1092">
            <v>0</v>
          </cell>
          <cell r="DL1092">
            <v>0</v>
          </cell>
          <cell r="DM1092">
            <v>0</v>
          </cell>
          <cell r="DN1092">
            <v>0</v>
          </cell>
          <cell r="DO1092">
            <v>0</v>
          </cell>
          <cell r="DP1092">
            <v>0</v>
          </cell>
          <cell r="DQ1092">
            <v>0</v>
          </cell>
          <cell r="DR1092">
            <v>0</v>
          </cell>
          <cell r="DS1092">
            <v>0</v>
          </cell>
          <cell r="DT1092">
            <v>0</v>
          </cell>
          <cell r="DU1092">
            <v>0</v>
          </cell>
          <cell r="DV1092">
            <v>0</v>
          </cell>
          <cell r="DW1092">
            <v>0</v>
          </cell>
          <cell r="DX1092">
            <v>0</v>
          </cell>
          <cell r="DY1092">
            <v>0</v>
          </cell>
          <cell r="DZ1092">
            <v>0</v>
          </cell>
          <cell r="EA1092">
            <v>0</v>
          </cell>
          <cell r="EB1092">
            <v>0</v>
          </cell>
          <cell r="EC1092">
            <v>0</v>
          </cell>
          <cell r="ED1092">
            <v>0</v>
          </cell>
          <cell r="EE1092">
            <v>0</v>
          </cell>
          <cell r="EF1092">
            <v>0</v>
          </cell>
          <cell r="EG1092">
            <v>0</v>
          </cell>
          <cell r="EH1092">
            <v>0</v>
          </cell>
          <cell r="EI1092">
            <v>0</v>
          </cell>
          <cell r="EJ1092">
            <v>0</v>
          </cell>
          <cell r="EK1092">
            <v>0</v>
          </cell>
          <cell r="EL1092">
            <v>0</v>
          </cell>
          <cell r="EM1092">
            <v>0</v>
          </cell>
          <cell r="EN1092">
            <v>0</v>
          </cell>
          <cell r="EO1092">
            <v>0</v>
          </cell>
          <cell r="EP1092">
            <v>0</v>
          </cell>
          <cell r="EQ1092">
            <v>0</v>
          </cell>
          <cell r="ER1092">
            <v>0</v>
          </cell>
          <cell r="ES1092">
            <v>0</v>
          </cell>
          <cell r="ET1092">
            <v>0</v>
          </cell>
          <cell r="EU1092">
            <v>0</v>
          </cell>
          <cell r="EV1092">
            <v>0</v>
          </cell>
          <cell r="EW1092">
            <v>0</v>
          </cell>
          <cell r="EX1092">
            <v>0</v>
          </cell>
          <cell r="EY1092">
            <v>0</v>
          </cell>
          <cell r="EZ1092">
            <v>0</v>
          </cell>
          <cell r="FA1092">
            <v>0</v>
          </cell>
          <cell r="FB1092">
            <v>0</v>
          </cell>
          <cell r="FC1092">
            <v>0</v>
          </cell>
          <cell r="FD1092">
            <v>0</v>
          </cell>
          <cell r="FE1092">
            <v>0</v>
          </cell>
          <cell r="FF1092">
            <v>0</v>
          </cell>
          <cell r="FG1092">
            <v>0</v>
          </cell>
          <cell r="FH1092">
            <v>0</v>
          </cell>
          <cell r="FI1092">
            <v>0</v>
          </cell>
          <cell r="FJ1092">
            <v>0</v>
          </cell>
          <cell r="FK1092">
            <v>0</v>
          </cell>
          <cell r="FL1092">
            <v>0</v>
          </cell>
          <cell r="FM1092">
            <v>0</v>
          </cell>
          <cell r="FN1092">
            <v>0</v>
          </cell>
          <cell r="FO1092">
            <v>0</v>
          </cell>
          <cell r="FP1092">
            <v>0</v>
          </cell>
          <cell r="FQ1092">
            <v>0</v>
          </cell>
          <cell r="FR1092">
            <v>0</v>
          </cell>
          <cell r="FS1092">
            <v>0</v>
          </cell>
          <cell r="FT1092">
            <v>0</v>
          </cell>
          <cell r="FU1092">
            <v>0</v>
          </cell>
          <cell r="FV1092">
            <v>0</v>
          </cell>
          <cell r="FW1092">
            <v>0</v>
          </cell>
          <cell r="FX1092">
            <v>0</v>
          </cell>
          <cell r="FY1092">
            <v>0</v>
          </cell>
          <cell r="FZ1092">
            <v>0</v>
          </cell>
          <cell r="GA1092">
            <v>0</v>
          </cell>
          <cell r="GB1092">
            <v>0</v>
          </cell>
          <cell r="GC1092">
            <v>0</v>
          </cell>
          <cell r="GD1092">
            <v>0</v>
          </cell>
          <cell r="GE1092">
            <v>0</v>
          </cell>
          <cell r="GF1092">
            <v>0</v>
          </cell>
          <cell r="GG1092">
            <v>0</v>
          </cell>
          <cell r="GH1092">
            <v>0</v>
          </cell>
          <cell r="GI1092">
            <v>0</v>
          </cell>
          <cell r="GJ1092">
            <v>0</v>
          </cell>
          <cell r="GK1092">
            <v>0</v>
          </cell>
          <cell r="GL1092">
            <v>0</v>
          </cell>
          <cell r="GM1092">
            <v>0</v>
          </cell>
          <cell r="GN1092">
            <v>0</v>
          </cell>
          <cell r="GO1092">
            <v>0</v>
          </cell>
          <cell r="GP1092">
            <v>0</v>
          </cell>
          <cell r="GQ1092">
            <v>0</v>
          </cell>
          <cell r="GR1092">
            <v>0</v>
          </cell>
          <cell r="GS1092">
            <v>0</v>
          </cell>
          <cell r="GT1092">
            <v>0</v>
          </cell>
          <cell r="GU1092">
            <v>0</v>
          </cell>
          <cell r="GV1092">
            <v>0</v>
          </cell>
          <cell r="GW1092">
            <v>0</v>
          </cell>
          <cell r="GX1092">
            <v>0</v>
          </cell>
          <cell r="GY1092">
            <v>0</v>
          </cell>
          <cell r="GZ1092">
            <v>0</v>
          </cell>
          <cell r="HA1092">
            <v>0</v>
          </cell>
          <cell r="HB1092">
            <v>0</v>
          </cell>
          <cell r="HC1092">
            <v>0</v>
          </cell>
          <cell r="HD1092">
            <v>0</v>
          </cell>
          <cell r="HE1092">
            <v>0</v>
          </cell>
          <cell r="HF1092">
            <v>0</v>
          </cell>
          <cell r="HG1092">
            <v>0</v>
          </cell>
          <cell r="HH1092">
            <v>0</v>
          </cell>
          <cell r="HI1092">
            <v>0</v>
          </cell>
          <cell r="HJ1092">
            <v>0</v>
          </cell>
          <cell r="HK1092">
            <v>0</v>
          </cell>
          <cell r="HL1092">
            <v>0</v>
          </cell>
          <cell r="HM1092">
            <v>0</v>
          </cell>
          <cell r="HN1092">
            <v>0</v>
          </cell>
          <cell r="HO1092">
            <v>0</v>
          </cell>
          <cell r="HP1092">
            <v>0</v>
          </cell>
          <cell r="HQ1092">
            <v>0</v>
          </cell>
          <cell r="HR1092">
            <v>0</v>
          </cell>
          <cell r="HS1092">
            <v>0</v>
          </cell>
          <cell r="HT1092">
            <v>0</v>
          </cell>
          <cell r="HU1092">
            <v>0</v>
          </cell>
          <cell r="HV1092">
            <v>0</v>
          </cell>
          <cell r="HW1092">
            <v>0</v>
          </cell>
          <cell r="HX1092">
            <v>0</v>
          </cell>
          <cell r="HY1092">
            <v>0</v>
          </cell>
          <cell r="HZ1092">
            <v>0</v>
          </cell>
          <cell r="IA1092">
            <v>0</v>
          </cell>
          <cell r="IB1092">
            <v>0</v>
          </cell>
          <cell r="IC1092">
            <v>0</v>
          </cell>
          <cell r="ID1092">
            <v>0</v>
          </cell>
          <cell r="IE1092">
            <v>0</v>
          </cell>
          <cell r="IF1092">
            <v>0</v>
          </cell>
          <cell r="IG1092">
            <v>0</v>
          </cell>
          <cell r="IH1092">
            <v>0</v>
          </cell>
          <cell r="II1092">
            <v>0</v>
          </cell>
          <cell r="IJ1092">
            <v>0</v>
          </cell>
          <cell r="IK1092">
            <v>0</v>
          </cell>
          <cell r="IL1092">
            <v>0</v>
          </cell>
          <cell r="IM1092">
            <v>0</v>
          </cell>
          <cell r="IN1092">
            <v>0</v>
          </cell>
          <cell r="IO1092">
            <v>0</v>
          </cell>
          <cell r="IP1092">
            <v>0</v>
          </cell>
          <cell r="IQ1092">
            <v>0</v>
          </cell>
          <cell r="IR1092">
            <v>0</v>
          </cell>
          <cell r="IS1092">
            <v>0</v>
          </cell>
          <cell r="IT1092">
            <v>0</v>
          </cell>
          <cell r="IU1092">
            <v>0</v>
          </cell>
          <cell r="IV1092">
            <v>0</v>
          </cell>
          <cell r="IW1092">
            <v>0</v>
          </cell>
          <cell r="IX1092">
            <v>0</v>
          </cell>
          <cell r="IY1092">
            <v>0</v>
          </cell>
          <cell r="IZ1092">
            <v>0</v>
          </cell>
          <cell r="JA1092">
            <v>0</v>
          </cell>
          <cell r="JB1092">
            <v>0</v>
          </cell>
          <cell r="JC1092">
            <v>0</v>
          </cell>
          <cell r="JD1092">
            <v>0</v>
          </cell>
          <cell r="JE1092">
            <v>0</v>
          </cell>
          <cell r="JF1092">
            <v>0</v>
          </cell>
          <cell r="JG1092">
            <v>0</v>
          </cell>
          <cell r="JH1092">
            <v>0</v>
          </cell>
          <cell r="JI1092">
            <v>0</v>
          </cell>
          <cell r="JJ1092">
            <v>0</v>
          </cell>
          <cell r="JK1092">
            <v>0</v>
          </cell>
          <cell r="JL1092">
            <v>0</v>
          </cell>
          <cell r="JM1092">
            <v>0</v>
          </cell>
          <cell r="JN1092">
            <v>0</v>
          </cell>
          <cell r="JO1092">
            <v>0</v>
          </cell>
          <cell r="JP1092">
            <v>0</v>
          </cell>
          <cell r="JQ1092">
            <v>0</v>
          </cell>
        </row>
        <row r="1093">
          <cell r="D1093" t="str">
            <v>PV_.QF.UTS._.qUT.Cedar_Valley_Solar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0</v>
          </cell>
          <cell r="BD1093">
            <v>0</v>
          </cell>
          <cell r="BE1093">
            <v>0</v>
          </cell>
          <cell r="BF1093">
            <v>0</v>
          </cell>
          <cell r="BG1093">
            <v>0</v>
          </cell>
          <cell r="BH1093">
            <v>0</v>
          </cell>
          <cell r="BI1093">
            <v>0</v>
          </cell>
          <cell r="BJ1093">
            <v>0</v>
          </cell>
          <cell r="BK1093">
            <v>0</v>
          </cell>
          <cell r="BL1093">
            <v>0</v>
          </cell>
          <cell r="BM1093">
            <v>0</v>
          </cell>
          <cell r="BN1093">
            <v>0</v>
          </cell>
          <cell r="BO1093">
            <v>0</v>
          </cell>
          <cell r="BP1093">
            <v>0</v>
          </cell>
          <cell r="BQ1093">
            <v>0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0</v>
          </cell>
          <cell r="BW1093">
            <v>0</v>
          </cell>
          <cell r="BX1093">
            <v>0</v>
          </cell>
          <cell r="BY1093">
            <v>0</v>
          </cell>
          <cell r="BZ1093">
            <v>0</v>
          </cell>
          <cell r="CA1093">
            <v>0</v>
          </cell>
          <cell r="CB1093">
            <v>0</v>
          </cell>
          <cell r="CC1093">
            <v>0</v>
          </cell>
          <cell r="CD1093">
            <v>0</v>
          </cell>
          <cell r="CE1093">
            <v>0</v>
          </cell>
          <cell r="CF1093">
            <v>0</v>
          </cell>
          <cell r="CG1093">
            <v>0</v>
          </cell>
          <cell r="CH1093">
            <v>0</v>
          </cell>
          <cell r="CI1093">
            <v>0</v>
          </cell>
          <cell r="CJ1093">
            <v>0</v>
          </cell>
          <cell r="CK1093">
            <v>0</v>
          </cell>
          <cell r="CL1093">
            <v>0</v>
          </cell>
          <cell r="CM1093">
            <v>0</v>
          </cell>
          <cell r="CN1093">
            <v>0</v>
          </cell>
          <cell r="CO1093">
            <v>0</v>
          </cell>
          <cell r="CP1093">
            <v>0</v>
          </cell>
          <cell r="CQ1093">
            <v>0</v>
          </cell>
          <cell r="CR1093">
            <v>0</v>
          </cell>
          <cell r="CS1093">
            <v>0</v>
          </cell>
          <cell r="CT1093">
            <v>0</v>
          </cell>
          <cell r="CU1093">
            <v>0</v>
          </cell>
          <cell r="CV1093">
            <v>0</v>
          </cell>
          <cell r="CW1093">
            <v>0</v>
          </cell>
          <cell r="CX1093">
            <v>0</v>
          </cell>
          <cell r="CY1093">
            <v>0</v>
          </cell>
          <cell r="CZ1093">
            <v>0</v>
          </cell>
          <cell r="DA1093">
            <v>0</v>
          </cell>
          <cell r="DB1093">
            <v>0</v>
          </cell>
          <cell r="DC1093">
            <v>0</v>
          </cell>
          <cell r="DD1093">
            <v>0</v>
          </cell>
          <cell r="DE1093">
            <v>0</v>
          </cell>
          <cell r="DF1093">
            <v>0</v>
          </cell>
          <cell r="DG1093">
            <v>0</v>
          </cell>
          <cell r="DH1093">
            <v>0</v>
          </cell>
          <cell r="DI1093">
            <v>0</v>
          </cell>
          <cell r="DJ1093">
            <v>0</v>
          </cell>
          <cell r="DK1093">
            <v>0</v>
          </cell>
          <cell r="DL1093">
            <v>0</v>
          </cell>
          <cell r="DM1093">
            <v>0</v>
          </cell>
          <cell r="DN1093">
            <v>0</v>
          </cell>
          <cell r="DO1093">
            <v>0</v>
          </cell>
          <cell r="DP1093">
            <v>0</v>
          </cell>
          <cell r="DQ1093">
            <v>0</v>
          </cell>
          <cell r="DR1093">
            <v>0</v>
          </cell>
          <cell r="DS1093">
            <v>0</v>
          </cell>
          <cell r="DT1093">
            <v>0</v>
          </cell>
          <cell r="DU1093">
            <v>0</v>
          </cell>
          <cell r="DV1093">
            <v>0</v>
          </cell>
          <cell r="DW1093">
            <v>0</v>
          </cell>
          <cell r="DX1093">
            <v>0</v>
          </cell>
          <cell r="DY1093">
            <v>0</v>
          </cell>
          <cell r="DZ1093">
            <v>0</v>
          </cell>
          <cell r="EA1093">
            <v>0</v>
          </cell>
          <cell r="EB1093">
            <v>0</v>
          </cell>
          <cell r="EC1093">
            <v>0</v>
          </cell>
          <cell r="ED1093">
            <v>0</v>
          </cell>
          <cell r="EE1093">
            <v>0</v>
          </cell>
          <cell r="EF1093">
            <v>0</v>
          </cell>
          <cell r="EG1093">
            <v>0</v>
          </cell>
          <cell r="EH1093">
            <v>0</v>
          </cell>
          <cell r="EI1093">
            <v>0</v>
          </cell>
          <cell r="EJ1093">
            <v>0</v>
          </cell>
          <cell r="EK1093">
            <v>0</v>
          </cell>
          <cell r="EL1093">
            <v>0</v>
          </cell>
          <cell r="EM1093">
            <v>0</v>
          </cell>
          <cell r="EN1093">
            <v>0</v>
          </cell>
          <cell r="EO1093">
            <v>0</v>
          </cell>
          <cell r="EP1093">
            <v>0</v>
          </cell>
          <cell r="EQ1093">
            <v>0</v>
          </cell>
          <cell r="ER1093">
            <v>0</v>
          </cell>
          <cell r="ES1093">
            <v>0</v>
          </cell>
          <cell r="ET1093">
            <v>0</v>
          </cell>
          <cell r="EU1093">
            <v>0</v>
          </cell>
          <cell r="EV1093">
            <v>0</v>
          </cell>
          <cell r="EW1093">
            <v>0</v>
          </cell>
          <cell r="EX1093">
            <v>0</v>
          </cell>
          <cell r="EY1093">
            <v>0</v>
          </cell>
          <cell r="EZ1093">
            <v>0</v>
          </cell>
          <cell r="FA1093">
            <v>0</v>
          </cell>
          <cell r="FB1093">
            <v>0</v>
          </cell>
          <cell r="FC1093">
            <v>0</v>
          </cell>
          <cell r="FD1093">
            <v>0</v>
          </cell>
          <cell r="FE1093">
            <v>0</v>
          </cell>
          <cell r="FF1093">
            <v>0</v>
          </cell>
          <cell r="FG1093">
            <v>0</v>
          </cell>
          <cell r="FH1093">
            <v>0</v>
          </cell>
          <cell r="FI1093">
            <v>0</v>
          </cell>
          <cell r="FJ1093">
            <v>0</v>
          </cell>
          <cell r="FK1093">
            <v>0</v>
          </cell>
          <cell r="FL1093">
            <v>0</v>
          </cell>
          <cell r="FM1093">
            <v>0</v>
          </cell>
          <cell r="FN1093">
            <v>0</v>
          </cell>
          <cell r="FO1093">
            <v>0</v>
          </cell>
          <cell r="FP1093">
            <v>0</v>
          </cell>
          <cell r="FQ1093">
            <v>0</v>
          </cell>
          <cell r="FR1093">
            <v>0</v>
          </cell>
          <cell r="FS1093">
            <v>0</v>
          </cell>
          <cell r="FT1093">
            <v>0</v>
          </cell>
          <cell r="FU1093">
            <v>0</v>
          </cell>
          <cell r="FV1093">
            <v>0</v>
          </cell>
          <cell r="FW1093">
            <v>0</v>
          </cell>
          <cell r="FX1093">
            <v>0</v>
          </cell>
          <cell r="FY1093">
            <v>0</v>
          </cell>
          <cell r="FZ1093">
            <v>0</v>
          </cell>
          <cell r="GA1093">
            <v>0</v>
          </cell>
          <cell r="GB1093">
            <v>0</v>
          </cell>
          <cell r="GC1093">
            <v>0</v>
          </cell>
          <cell r="GD1093">
            <v>0</v>
          </cell>
          <cell r="GE1093">
            <v>0</v>
          </cell>
          <cell r="GF1093">
            <v>0</v>
          </cell>
          <cell r="GG1093">
            <v>0</v>
          </cell>
          <cell r="GH1093">
            <v>0</v>
          </cell>
          <cell r="GI1093">
            <v>0</v>
          </cell>
          <cell r="GJ1093">
            <v>0</v>
          </cell>
          <cell r="GK1093">
            <v>0</v>
          </cell>
          <cell r="GL1093">
            <v>0</v>
          </cell>
          <cell r="GM1093">
            <v>0</v>
          </cell>
          <cell r="GN1093">
            <v>0</v>
          </cell>
          <cell r="GO1093">
            <v>0</v>
          </cell>
          <cell r="GP1093">
            <v>0</v>
          </cell>
          <cell r="GQ1093">
            <v>0</v>
          </cell>
          <cell r="GR1093">
            <v>0</v>
          </cell>
          <cell r="GS1093">
            <v>0</v>
          </cell>
          <cell r="GT1093">
            <v>0</v>
          </cell>
          <cell r="GU1093">
            <v>0</v>
          </cell>
          <cell r="GV1093">
            <v>0</v>
          </cell>
          <cell r="GW1093">
            <v>0</v>
          </cell>
          <cell r="GX1093">
            <v>0</v>
          </cell>
          <cell r="GY1093">
            <v>0</v>
          </cell>
          <cell r="GZ1093">
            <v>0</v>
          </cell>
          <cell r="HA1093">
            <v>0</v>
          </cell>
          <cell r="HB1093">
            <v>0</v>
          </cell>
          <cell r="HC1093">
            <v>0</v>
          </cell>
          <cell r="HD1093">
            <v>0</v>
          </cell>
          <cell r="HE1093">
            <v>0</v>
          </cell>
          <cell r="HF1093">
            <v>0</v>
          </cell>
          <cell r="HG1093">
            <v>0</v>
          </cell>
          <cell r="HH1093">
            <v>0</v>
          </cell>
          <cell r="HI1093">
            <v>0</v>
          </cell>
          <cell r="HJ1093">
            <v>0</v>
          </cell>
          <cell r="HK1093">
            <v>0</v>
          </cell>
          <cell r="HL1093">
            <v>0</v>
          </cell>
          <cell r="HM1093">
            <v>0</v>
          </cell>
          <cell r="HN1093">
            <v>0</v>
          </cell>
          <cell r="HO1093">
            <v>0</v>
          </cell>
          <cell r="HP1093">
            <v>0</v>
          </cell>
          <cell r="HQ1093">
            <v>0</v>
          </cell>
          <cell r="HR1093">
            <v>0</v>
          </cell>
          <cell r="HS1093">
            <v>0</v>
          </cell>
          <cell r="HT1093">
            <v>0</v>
          </cell>
          <cell r="HU1093">
            <v>0</v>
          </cell>
          <cell r="HV1093">
            <v>0</v>
          </cell>
          <cell r="HW1093">
            <v>0</v>
          </cell>
          <cell r="HX1093">
            <v>0</v>
          </cell>
          <cell r="HY1093">
            <v>0</v>
          </cell>
          <cell r="HZ1093">
            <v>0</v>
          </cell>
          <cell r="IA1093">
            <v>0</v>
          </cell>
          <cell r="IB1093">
            <v>0</v>
          </cell>
          <cell r="IC1093">
            <v>0</v>
          </cell>
          <cell r="ID1093">
            <v>0</v>
          </cell>
          <cell r="IE1093">
            <v>0</v>
          </cell>
          <cell r="IF1093">
            <v>0</v>
          </cell>
          <cell r="IG1093">
            <v>0</v>
          </cell>
          <cell r="IH1093">
            <v>0</v>
          </cell>
          <cell r="II1093">
            <v>0</v>
          </cell>
          <cell r="IJ1093">
            <v>0</v>
          </cell>
          <cell r="IK1093">
            <v>0</v>
          </cell>
          <cell r="IL1093">
            <v>0</v>
          </cell>
          <cell r="IM1093">
            <v>0</v>
          </cell>
          <cell r="IN1093">
            <v>0</v>
          </cell>
          <cell r="IO1093">
            <v>0</v>
          </cell>
          <cell r="IP1093">
            <v>0</v>
          </cell>
          <cell r="IQ1093">
            <v>0</v>
          </cell>
          <cell r="IR1093">
            <v>0</v>
          </cell>
          <cell r="IS1093">
            <v>0</v>
          </cell>
          <cell r="IT1093">
            <v>0</v>
          </cell>
          <cell r="IU1093">
            <v>0</v>
          </cell>
          <cell r="IV1093">
            <v>0</v>
          </cell>
          <cell r="IW1093">
            <v>0</v>
          </cell>
          <cell r="IX1093">
            <v>0</v>
          </cell>
          <cell r="IY1093">
            <v>0</v>
          </cell>
          <cell r="IZ1093">
            <v>0</v>
          </cell>
          <cell r="JA1093">
            <v>0</v>
          </cell>
          <cell r="JB1093">
            <v>0</v>
          </cell>
          <cell r="JC1093">
            <v>0</v>
          </cell>
          <cell r="JD1093">
            <v>0</v>
          </cell>
          <cell r="JE1093">
            <v>0</v>
          </cell>
          <cell r="JF1093">
            <v>0</v>
          </cell>
          <cell r="JG1093">
            <v>0</v>
          </cell>
          <cell r="JH1093">
            <v>0</v>
          </cell>
          <cell r="JI1093">
            <v>0</v>
          </cell>
          <cell r="JJ1093">
            <v>0</v>
          </cell>
          <cell r="JK1093">
            <v>0</v>
          </cell>
          <cell r="JL1093">
            <v>0</v>
          </cell>
          <cell r="JM1093">
            <v>0</v>
          </cell>
          <cell r="JN1093">
            <v>0</v>
          </cell>
          <cell r="JO1093">
            <v>0</v>
          </cell>
          <cell r="JP1093">
            <v>0</v>
          </cell>
          <cell r="JQ1093">
            <v>0</v>
          </cell>
        </row>
        <row r="1094">
          <cell r="D1094" t="str">
            <v>PV_.QF.UTS._.qUT.Enterprise_Solar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0</v>
          </cell>
          <cell r="BD1094">
            <v>0</v>
          </cell>
          <cell r="BE1094">
            <v>0</v>
          </cell>
          <cell r="BF1094">
            <v>0</v>
          </cell>
          <cell r="BG1094">
            <v>0</v>
          </cell>
          <cell r="BH1094">
            <v>0</v>
          </cell>
          <cell r="BI1094">
            <v>0</v>
          </cell>
          <cell r="BJ1094">
            <v>0</v>
          </cell>
          <cell r="BK1094">
            <v>0</v>
          </cell>
          <cell r="BL1094">
            <v>0</v>
          </cell>
          <cell r="BM1094">
            <v>0</v>
          </cell>
          <cell r="BN1094">
            <v>0</v>
          </cell>
          <cell r="BO1094">
            <v>0</v>
          </cell>
          <cell r="BP1094">
            <v>0</v>
          </cell>
          <cell r="BQ1094">
            <v>0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0</v>
          </cell>
          <cell r="BW1094">
            <v>0</v>
          </cell>
          <cell r="BX1094">
            <v>0</v>
          </cell>
          <cell r="BY1094">
            <v>0</v>
          </cell>
          <cell r="BZ1094">
            <v>0</v>
          </cell>
          <cell r="CA1094">
            <v>0</v>
          </cell>
          <cell r="CB1094">
            <v>0</v>
          </cell>
          <cell r="CC1094">
            <v>0</v>
          </cell>
          <cell r="CD1094">
            <v>0</v>
          </cell>
          <cell r="CE1094">
            <v>0</v>
          </cell>
          <cell r="CF1094">
            <v>0</v>
          </cell>
          <cell r="CG1094">
            <v>0</v>
          </cell>
          <cell r="CH1094">
            <v>0</v>
          </cell>
          <cell r="CI1094">
            <v>0</v>
          </cell>
          <cell r="CJ1094">
            <v>0</v>
          </cell>
          <cell r="CK1094">
            <v>0</v>
          </cell>
          <cell r="CL1094">
            <v>0</v>
          </cell>
          <cell r="CM1094">
            <v>0</v>
          </cell>
          <cell r="CN1094">
            <v>0</v>
          </cell>
          <cell r="CO1094">
            <v>0</v>
          </cell>
          <cell r="CP1094">
            <v>0</v>
          </cell>
          <cell r="CQ1094">
            <v>0</v>
          </cell>
          <cell r="CR1094">
            <v>0</v>
          </cell>
          <cell r="CS1094">
            <v>0</v>
          </cell>
          <cell r="CT1094">
            <v>0</v>
          </cell>
          <cell r="CU1094">
            <v>0</v>
          </cell>
          <cell r="CV1094">
            <v>0</v>
          </cell>
          <cell r="CW1094">
            <v>0</v>
          </cell>
          <cell r="CX1094">
            <v>0</v>
          </cell>
          <cell r="CY1094">
            <v>0</v>
          </cell>
          <cell r="CZ1094">
            <v>0</v>
          </cell>
          <cell r="DA1094">
            <v>0</v>
          </cell>
          <cell r="DB1094">
            <v>0</v>
          </cell>
          <cell r="DC1094">
            <v>0</v>
          </cell>
          <cell r="DD1094">
            <v>0</v>
          </cell>
          <cell r="DE1094">
            <v>0</v>
          </cell>
          <cell r="DF1094">
            <v>0</v>
          </cell>
          <cell r="DG1094">
            <v>0</v>
          </cell>
          <cell r="DH1094">
            <v>0</v>
          </cell>
          <cell r="DI1094">
            <v>0</v>
          </cell>
          <cell r="DJ1094">
            <v>0</v>
          </cell>
          <cell r="DK1094">
            <v>0</v>
          </cell>
          <cell r="DL1094">
            <v>0</v>
          </cell>
          <cell r="DM1094">
            <v>0</v>
          </cell>
          <cell r="DN1094">
            <v>0</v>
          </cell>
          <cell r="DO1094">
            <v>0</v>
          </cell>
          <cell r="DP1094">
            <v>0</v>
          </cell>
          <cell r="DQ1094">
            <v>0</v>
          </cell>
          <cell r="DR1094">
            <v>0</v>
          </cell>
          <cell r="DS1094">
            <v>0</v>
          </cell>
          <cell r="DT1094">
            <v>0</v>
          </cell>
          <cell r="DU1094">
            <v>0</v>
          </cell>
          <cell r="DV1094">
            <v>0</v>
          </cell>
          <cell r="DW1094">
            <v>0</v>
          </cell>
          <cell r="DX1094">
            <v>0</v>
          </cell>
          <cell r="DY1094">
            <v>0</v>
          </cell>
          <cell r="DZ1094">
            <v>0</v>
          </cell>
          <cell r="EA1094">
            <v>0</v>
          </cell>
          <cell r="EB1094">
            <v>0</v>
          </cell>
          <cell r="EC1094">
            <v>0</v>
          </cell>
          <cell r="ED1094">
            <v>0</v>
          </cell>
          <cell r="EE1094">
            <v>0</v>
          </cell>
          <cell r="EF1094">
            <v>0</v>
          </cell>
          <cell r="EG1094">
            <v>0</v>
          </cell>
          <cell r="EH1094">
            <v>0</v>
          </cell>
          <cell r="EI1094">
            <v>0</v>
          </cell>
          <cell r="EJ1094">
            <v>0</v>
          </cell>
          <cell r="EK1094">
            <v>0</v>
          </cell>
          <cell r="EL1094">
            <v>0</v>
          </cell>
          <cell r="EM1094">
            <v>0</v>
          </cell>
          <cell r="EN1094">
            <v>0</v>
          </cell>
          <cell r="EO1094">
            <v>0</v>
          </cell>
          <cell r="EP1094">
            <v>0</v>
          </cell>
          <cell r="EQ1094">
            <v>0</v>
          </cell>
          <cell r="ER1094">
            <v>0</v>
          </cell>
          <cell r="ES1094">
            <v>0</v>
          </cell>
          <cell r="ET1094">
            <v>0</v>
          </cell>
          <cell r="EU1094">
            <v>0</v>
          </cell>
          <cell r="EV1094">
            <v>0</v>
          </cell>
          <cell r="EW1094">
            <v>0</v>
          </cell>
          <cell r="EX1094">
            <v>0</v>
          </cell>
          <cell r="EY1094">
            <v>0</v>
          </cell>
          <cell r="EZ1094">
            <v>0</v>
          </cell>
          <cell r="FA1094">
            <v>0</v>
          </cell>
          <cell r="FB1094">
            <v>0</v>
          </cell>
          <cell r="FC1094">
            <v>0</v>
          </cell>
          <cell r="FD1094">
            <v>0</v>
          </cell>
          <cell r="FE1094">
            <v>0</v>
          </cell>
          <cell r="FF1094">
            <v>0</v>
          </cell>
          <cell r="FG1094">
            <v>0</v>
          </cell>
          <cell r="FH1094">
            <v>0</v>
          </cell>
          <cell r="FI1094">
            <v>0</v>
          </cell>
          <cell r="FJ1094">
            <v>0</v>
          </cell>
          <cell r="FK1094">
            <v>0</v>
          </cell>
          <cell r="FL1094">
            <v>0</v>
          </cell>
          <cell r="FM1094">
            <v>0</v>
          </cell>
          <cell r="FN1094">
            <v>0</v>
          </cell>
          <cell r="FO1094">
            <v>0</v>
          </cell>
          <cell r="FP1094">
            <v>0</v>
          </cell>
          <cell r="FQ1094">
            <v>0</v>
          </cell>
          <cell r="FR1094">
            <v>0</v>
          </cell>
          <cell r="FS1094">
            <v>0</v>
          </cell>
          <cell r="FT1094">
            <v>0</v>
          </cell>
          <cell r="FU1094">
            <v>0</v>
          </cell>
          <cell r="FV1094">
            <v>0</v>
          </cell>
          <cell r="FW1094">
            <v>0</v>
          </cell>
          <cell r="FX1094">
            <v>0</v>
          </cell>
          <cell r="FY1094">
            <v>0</v>
          </cell>
          <cell r="FZ1094">
            <v>0</v>
          </cell>
          <cell r="GA1094">
            <v>0</v>
          </cell>
          <cell r="GB1094">
            <v>0</v>
          </cell>
          <cell r="GC1094">
            <v>0</v>
          </cell>
          <cell r="GD1094">
            <v>0</v>
          </cell>
          <cell r="GE1094">
            <v>0</v>
          </cell>
          <cell r="GF1094">
            <v>0</v>
          </cell>
          <cell r="GG1094">
            <v>0</v>
          </cell>
          <cell r="GH1094">
            <v>0</v>
          </cell>
          <cell r="GI1094">
            <v>0</v>
          </cell>
          <cell r="GJ1094">
            <v>0</v>
          </cell>
          <cell r="GK1094">
            <v>0</v>
          </cell>
          <cell r="GL1094">
            <v>0</v>
          </cell>
          <cell r="GM1094">
            <v>0</v>
          </cell>
          <cell r="GN1094">
            <v>0</v>
          </cell>
          <cell r="GO1094">
            <v>0</v>
          </cell>
          <cell r="GP1094">
            <v>0</v>
          </cell>
          <cell r="GQ1094">
            <v>0</v>
          </cell>
          <cell r="GR1094">
            <v>0</v>
          </cell>
          <cell r="GS1094">
            <v>0</v>
          </cell>
          <cell r="GT1094">
            <v>0</v>
          </cell>
          <cell r="GU1094">
            <v>0</v>
          </cell>
          <cell r="GV1094">
            <v>0</v>
          </cell>
          <cell r="GW1094">
            <v>0</v>
          </cell>
          <cell r="GX1094">
            <v>0</v>
          </cell>
          <cell r="GY1094">
            <v>0</v>
          </cell>
          <cell r="GZ1094">
            <v>0</v>
          </cell>
          <cell r="HA1094">
            <v>0</v>
          </cell>
          <cell r="HB1094">
            <v>0</v>
          </cell>
          <cell r="HC1094">
            <v>0</v>
          </cell>
          <cell r="HD1094">
            <v>0</v>
          </cell>
          <cell r="HE1094">
            <v>0</v>
          </cell>
          <cell r="HF1094">
            <v>0</v>
          </cell>
          <cell r="HG1094">
            <v>0</v>
          </cell>
          <cell r="HH1094">
            <v>0</v>
          </cell>
          <cell r="HI1094">
            <v>0</v>
          </cell>
          <cell r="HJ1094">
            <v>0</v>
          </cell>
          <cell r="HK1094">
            <v>0</v>
          </cell>
          <cell r="HL1094">
            <v>0</v>
          </cell>
          <cell r="HM1094">
            <v>0</v>
          </cell>
          <cell r="HN1094">
            <v>0</v>
          </cell>
          <cell r="HO1094">
            <v>0</v>
          </cell>
          <cell r="HP1094">
            <v>0</v>
          </cell>
          <cell r="HQ1094">
            <v>0</v>
          </cell>
          <cell r="HR1094">
            <v>0</v>
          </cell>
          <cell r="HS1094">
            <v>0</v>
          </cell>
          <cell r="HT1094">
            <v>0</v>
          </cell>
          <cell r="HU1094">
            <v>0</v>
          </cell>
          <cell r="HV1094">
            <v>0</v>
          </cell>
          <cell r="HW1094">
            <v>0</v>
          </cell>
          <cell r="HX1094">
            <v>0</v>
          </cell>
          <cell r="HY1094">
            <v>0</v>
          </cell>
          <cell r="HZ1094">
            <v>0</v>
          </cell>
          <cell r="IA1094">
            <v>0</v>
          </cell>
          <cell r="IB1094">
            <v>0</v>
          </cell>
          <cell r="IC1094">
            <v>0</v>
          </cell>
          <cell r="ID1094">
            <v>0</v>
          </cell>
          <cell r="IE1094">
            <v>0</v>
          </cell>
          <cell r="IF1094">
            <v>0</v>
          </cell>
          <cell r="IG1094">
            <v>0</v>
          </cell>
          <cell r="IH1094">
            <v>0</v>
          </cell>
          <cell r="II1094">
            <v>0</v>
          </cell>
          <cell r="IJ1094">
            <v>0</v>
          </cell>
          <cell r="IK1094">
            <v>0</v>
          </cell>
          <cell r="IL1094">
            <v>0</v>
          </cell>
          <cell r="IM1094">
            <v>0</v>
          </cell>
          <cell r="IN1094">
            <v>0</v>
          </cell>
          <cell r="IO1094">
            <v>0</v>
          </cell>
          <cell r="IP1094">
            <v>0</v>
          </cell>
          <cell r="IQ1094">
            <v>0</v>
          </cell>
          <cell r="IR1094">
            <v>0</v>
          </cell>
          <cell r="IS1094">
            <v>0</v>
          </cell>
          <cell r="IT1094">
            <v>0</v>
          </cell>
          <cell r="IU1094">
            <v>0</v>
          </cell>
          <cell r="IV1094">
            <v>0</v>
          </cell>
          <cell r="IW1094">
            <v>0</v>
          </cell>
          <cell r="IX1094">
            <v>0</v>
          </cell>
          <cell r="IY1094">
            <v>0</v>
          </cell>
          <cell r="IZ1094">
            <v>0</v>
          </cell>
          <cell r="JA1094">
            <v>0</v>
          </cell>
          <cell r="JB1094">
            <v>0</v>
          </cell>
          <cell r="JC1094">
            <v>0</v>
          </cell>
          <cell r="JD1094">
            <v>0</v>
          </cell>
          <cell r="JE1094">
            <v>0</v>
          </cell>
          <cell r="JF1094">
            <v>0</v>
          </cell>
          <cell r="JG1094">
            <v>0</v>
          </cell>
          <cell r="JH1094">
            <v>0</v>
          </cell>
          <cell r="JI1094">
            <v>0</v>
          </cell>
          <cell r="JJ1094">
            <v>0</v>
          </cell>
          <cell r="JK1094">
            <v>0</v>
          </cell>
          <cell r="JL1094">
            <v>0</v>
          </cell>
          <cell r="JM1094">
            <v>0</v>
          </cell>
          <cell r="JN1094">
            <v>0</v>
          </cell>
          <cell r="JO1094">
            <v>0</v>
          </cell>
          <cell r="JP1094">
            <v>0</v>
          </cell>
          <cell r="JQ1094">
            <v>0</v>
          </cell>
        </row>
        <row r="1095">
          <cell r="D1095" t="str">
            <v>PV_.QF.UTS._.qUT.Escalante_Solar_I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0</v>
          </cell>
          <cell r="BD1095">
            <v>0</v>
          </cell>
          <cell r="BE1095">
            <v>0</v>
          </cell>
          <cell r="BF1095">
            <v>0</v>
          </cell>
          <cell r="BG1095">
            <v>0</v>
          </cell>
          <cell r="BH1095">
            <v>0</v>
          </cell>
          <cell r="BI1095">
            <v>0</v>
          </cell>
          <cell r="BJ1095">
            <v>0</v>
          </cell>
          <cell r="BK1095">
            <v>0</v>
          </cell>
          <cell r="BL1095">
            <v>0</v>
          </cell>
          <cell r="BM1095">
            <v>0</v>
          </cell>
          <cell r="BN1095">
            <v>0</v>
          </cell>
          <cell r="BO1095">
            <v>0</v>
          </cell>
          <cell r="BP1095">
            <v>0</v>
          </cell>
          <cell r="BQ1095">
            <v>0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0</v>
          </cell>
          <cell r="BW1095">
            <v>0</v>
          </cell>
          <cell r="BX1095">
            <v>0</v>
          </cell>
          <cell r="BY1095">
            <v>0</v>
          </cell>
          <cell r="BZ1095">
            <v>0</v>
          </cell>
          <cell r="CA1095">
            <v>0</v>
          </cell>
          <cell r="CB1095">
            <v>0</v>
          </cell>
          <cell r="CC1095">
            <v>0</v>
          </cell>
          <cell r="CD1095">
            <v>0</v>
          </cell>
          <cell r="CE1095">
            <v>0</v>
          </cell>
          <cell r="CF1095">
            <v>0</v>
          </cell>
          <cell r="CG1095">
            <v>0</v>
          </cell>
          <cell r="CH1095">
            <v>0</v>
          </cell>
          <cell r="CI1095">
            <v>0</v>
          </cell>
          <cell r="CJ1095">
            <v>0</v>
          </cell>
          <cell r="CK1095">
            <v>0</v>
          </cell>
          <cell r="CL1095">
            <v>0</v>
          </cell>
          <cell r="CM1095">
            <v>0</v>
          </cell>
          <cell r="CN1095">
            <v>0</v>
          </cell>
          <cell r="CO1095">
            <v>0</v>
          </cell>
          <cell r="CP1095">
            <v>0</v>
          </cell>
          <cell r="CQ1095">
            <v>0</v>
          </cell>
          <cell r="CR1095">
            <v>0</v>
          </cell>
          <cell r="CS1095">
            <v>0</v>
          </cell>
          <cell r="CT1095">
            <v>0</v>
          </cell>
          <cell r="CU1095">
            <v>0</v>
          </cell>
          <cell r="CV1095">
            <v>0</v>
          </cell>
          <cell r="CW1095">
            <v>0</v>
          </cell>
          <cell r="CX1095">
            <v>0</v>
          </cell>
          <cell r="CY1095">
            <v>0</v>
          </cell>
          <cell r="CZ1095">
            <v>0</v>
          </cell>
          <cell r="DA1095">
            <v>0</v>
          </cell>
          <cell r="DB1095">
            <v>0</v>
          </cell>
          <cell r="DC1095">
            <v>0</v>
          </cell>
          <cell r="DD1095">
            <v>0</v>
          </cell>
          <cell r="DE1095">
            <v>0</v>
          </cell>
          <cell r="DF1095">
            <v>0</v>
          </cell>
          <cell r="DG1095">
            <v>0</v>
          </cell>
          <cell r="DH1095">
            <v>0</v>
          </cell>
          <cell r="DI1095">
            <v>0</v>
          </cell>
          <cell r="DJ1095">
            <v>0</v>
          </cell>
          <cell r="DK1095">
            <v>0</v>
          </cell>
          <cell r="DL1095">
            <v>0</v>
          </cell>
          <cell r="DM1095">
            <v>0</v>
          </cell>
          <cell r="DN1095">
            <v>0</v>
          </cell>
          <cell r="DO1095">
            <v>0</v>
          </cell>
          <cell r="DP1095">
            <v>0</v>
          </cell>
          <cell r="DQ1095">
            <v>0</v>
          </cell>
          <cell r="DR1095">
            <v>0</v>
          </cell>
          <cell r="DS1095">
            <v>0</v>
          </cell>
          <cell r="DT1095">
            <v>0</v>
          </cell>
          <cell r="DU1095">
            <v>0</v>
          </cell>
          <cell r="DV1095">
            <v>0</v>
          </cell>
          <cell r="DW1095">
            <v>0</v>
          </cell>
          <cell r="DX1095">
            <v>0</v>
          </cell>
          <cell r="DY1095">
            <v>0</v>
          </cell>
          <cell r="DZ1095">
            <v>0</v>
          </cell>
          <cell r="EA1095">
            <v>0</v>
          </cell>
          <cell r="EB1095">
            <v>0</v>
          </cell>
          <cell r="EC1095">
            <v>0</v>
          </cell>
          <cell r="ED1095">
            <v>0</v>
          </cell>
          <cell r="EE1095">
            <v>0</v>
          </cell>
          <cell r="EF1095">
            <v>0</v>
          </cell>
          <cell r="EG1095">
            <v>0</v>
          </cell>
          <cell r="EH1095">
            <v>0</v>
          </cell>
          <cell r="EI1095">
            <v>0</v>
          </cell>
          <cell r="EJ1095">
            <v>0</v>
          </cell>
          <cell r="EK1095">
            <v>0</v>
          </cell>
          <cell r="EL1095">
            <v>0</v>
          </cell>
          <cell r="EM1095">
            <v>0</v>
          </cell>
          <cell r="EN1095">
            <v>0</v>
          </cell>
          <cell r="EO1095">
            <v>0</v>
          </cell>
          <cell r="EP1095">
            <v>0</v>
          </cell>
          <cell r="EQ1095">
            <v>0</v>
          </cell>
          <cell r="ER1095">
            <v>0</v>
          </cell>
          <cell r="ES1095">
            <v>0</v>
          </cell>
          <cell r="ET1095">
            <v>0</v>
          </cell>
          <cell r="EU1095">
            <v>0</v>
          </cell>
          <cell r="EV1095">
            <v>0</v>
          </cell>
          <cell r="EW1095">
            <v>0</v>
          </cell>
          <cell r="EX1095">
            <v>0</v>
          </cell>
          <cell r="EY1095">
            <v>0</v>
          </cell>
          <cell r="EZ1095">
            <v>0</v>
          </cell>
          <cell r="FA1095">
            <v>0</v>
          </cell>
          <cell r="FB1095">
            <v>0</v>
          </cell>
          <cell r="FC1095">
            <v>0</v>
          </cell>
          <cell r="FD1095">
            <v>0</v>
          </cell>
          <cell r="FE1095">
            <v>0</v>
          </cell>
          <cell r="FF1095">
            <v>0</v>
          </cell>
          <cell r="FG1095">
            <v>0</v>
          </cell>
          <cell r="FH1095">
            <v>0</v>
          </cell>
          <cell r="FI1095">
            <v>0</v>
          </cell>
          <cell r="FJ1095">
            <v>0</v>
          </cell>
          <cell r="FK1095">
            <v>0</v>
          </cell>
          <cell r="FL1095">
            <v>0</v>
          </cell>
          <cell r="FM1095">
            <v>0</v>
          </cell>
          <cell r="FN1095">
            <v>0</v>
          </cell>
          <cell r="FO1095">
            <v>0</v>
          </cell>
          <cell r="FP1095">
            <v>0</v>
          </cell>
          <cell r="FQ1095">
            <v>0</v>
          </cell>
          <cell r="FR1095">
            <v>0</v>
          </cell>
          <cell r="FS1095">
            <v>0</v>
          </cell>
          <cell r="FT1095">
            <v>0</v>
          </cell>
          <cell r="FU1095">
            <v>0</v>
          </cell>
          <cell r="FV1095">
            <v>0</v>
          </cell>
          <cell r="FW1095">
            <v>0</v>
          </cell>
          <cell r="FX1095">
            <v>0</v>
          </cell>
          <cell r="FY1095">
            <v>0</v>
          </cell>
          <cell r="FZ1095">
            <v>0</v>
          </cell>
          <cell r="GA1095">
            <v>0</v>
          </cell>
          <cell r="GB1095">
            <v>0</v>
          </cell>
          <cell r="GC1095">
            <v>0</v>
          </cell>
          <cell r="GD1095">
            <v>0</v>
          </cell>
          <cell r="GE1095">
            <v>0</v>
          </cell>
          <cell r="GF1095">
            <v>0</v>
          </cell>
          <cell r="GG1095">
            <v>0</v>
          </cell>
          <cell r="GH1095">
            <v>0</v>
          </cell>
          <cell r="GI1095">
            <v>0</v>
          </cell>
          <cell r="GJ1095">
            <v>0</v>
          </cell>
          <cell r="GK1095">
            <v>0</v>
          </cell>
          <cell r="GL1095">
            <v>0</v>
          </cell>
          <cell r="GM1095">
            <v>0</v>
          </cell>
          <cell r="GN1095">
            <v>0</v>
          </cell>
          <cell r="GO1095">
            <v>0</v>
          </cell>
          <cell r="GP1095">
            <v>0</v>
          </cell>
          <cell r="GQ1095">
            <v>0</v>
          </cell>
          <cell r="GR1095">
            <v>0</v>
          </cell>
          <cell r="GS1095">
            <v>0</v>
          </cell>
          <cell r="GT1095">
            <v>0</v>
          </cell>
          <cell r="GU1095">
            <v>0</v>
          </cell>
          <cell r="GV1095">
            <v>0</v>
          </cell>
          <cell r="GW1095">
            <v>0</v>
          </cell>
          <cell r="GX1095">
            <v>0</v>
          </cell>
          <cell r="GY1095">
            <v>0</v>
          </cell>
          <cell r="GZ1095">
            <v>0</v>
          </cell>
          <cell r="HA1095">
            <v>0</v>
          </cell>
          <cell r="HB1095">
            <v>0</v>
          </cell>
          <cell r="HC1095">
            <v>0</v>
          </cell>
          <cell r="HD1095">
            <v>0</v>
          </cell>
          <cell r="HE1095">
            <v>0</v>
          </cell>
          <cell r="HF1095">
            <v>0</v>
          </cell>
          <cell r="HG1095">
            <v>0</v>
          </cell>
          <cell r="HH1095">
            <v>0</v>
          </cell>
          <cell r="HI1095">
            <v>0</v>
          </cell>
          <cell r="HJ1095">
            <v>0</v>
          </cell>
          <cell r="HK1095">
            <v>0</v>
          </cell>
          <cell r="HL1095">
            <v>0</v>
          </cell>
          <cell r="HM1095">
            <v>0</v>
          </cell>
          <cell r="HN1095">
            <v>0</v>
          </cell>
          <cell r="HO1095">
            <v>0</v>
          </cell>
          <cell r="HP1095">
            <v>0</v>
          </cell>
          <cell r="HQ1095">
            <v>0</v>
          </cell>
          <cell r="HR1095">
            <v>0</v>
          </cell>
          <cell r="HS1095">
            <v>0</v>
          </cell>
          <cell r="HT1095">
            <v>0</v>
          </cell>
          <cell r="HU1095">
            <v>0</v>
          </cell>
          <cell r="HV1095">
            <v>0</v>
          </cell>
          <cell r="HW1095">
            <v>0</v>
          </cell>
          <cell r="HX1095">
            <v>0</v>
          </cell>
          <cell r="HY1095">
            <v>0</v>
          </cell>
          <cell r="HZ1095">
            <v>0</v>
          </cell>
          <cell r="IA1095">
            <v>0</v>
          </cell>
          <cell r="IB1095">
            <v>0</v>
          </cell>
          <cell r="IC1095">
            <v>0</v>
          </cell>
          <cell r="ID1095">
            <v>0</v>
          </cell>
          <cell r="IE1095">
            <v>0</v>
          </cell>
          <cell r="IF1095">
            <v>0</v>
          </cell>
          <cell r="IG1095">
            <v>0</v>
          </cell>
          <cell r="IH1095">
            <v>0</v>
          </cell>
          <cell r="II1095">
            <v>0</v>
          </cell>
          <cell r="IJ1095">
            <v>0</v>
          </cell>
          <cell r="IK1095">
            <v>0</v>
          </cell>
          <cell r="IL1095">
            <v>0</v>
          </cell>
          <cell r="IM1095">
            <v>0</v>
          </cell>
          <cell r="IN1095">
            <v>0</v>
          </cell>
          <cell r="IO1095">
            <v>0</v>
          </cell>
          <cell r="IP1095">
            <v>0</v>
          </cell>
          <cell r="IQ1095">
            <v>0</v>
          </cell>
          <cell r="IR1095">
            <v>0</v>
          </cell>
          <cell r="IS1095">
            <v>0</v>
          </cell>
          <cell r="IT1095">
            <v>0</v>
          </cell>
          <cell r="IU1095">
            <v>0</v>
          </cell>
          <cell r="IV1095">
            <v>0</v>
          </cell>
          <cell r="IW1095">
            <v>0</v>
          </cell>
          <cell r="IX1095">
            <v>0</v>
          </cell>
          <cell r="IY1095">
            <v>0</v>
          </cell>
          <cell r="IZ1095">
            <v>0</v>
          </cell>
          <cell r="JA1095">
            <v>0</v>
          </cell>
          <cell r="JB1095">
            <v>0</v>
          </cell>
          <cell r="JC1095">
            <v>0</v>
          </cell>
          <cell r="JD1095">
            <v>0</v>
          </cell>
          <cell r="JE1095">
            <v>0</v>
          </cell>
          <cell r="JF1095">
            <v>0</v>
          </cell>
          <cell r="JG1095">
            <v>0</v>
          </cell>
          <cell r="JH1095">
            <v>0</v>
          </cell>
          <cell r="JI1095">
            <v>0</v>
          </cell>
          <cell r="JJ1095">
            <v>0</v>
          </cell>
          <cell r="JK1095">
            <v>0</v>
          </cell>
          <cell r="JL1095">
            <v>0</v>
          </cell>
          <cell r="JM1095">
            <v>0</v>
          </cell>
          <cell r="JN1095">
            <v>0</v>
          </cell>
          <cell r="JO1095">
            <v>0</v>
          </cell>
          <cell r="JP1095">
            <v>0</v>
          </cell>
          <cell r="JQ1095">
            <v>0</v>
          </cell>
        </row>
        <row r="1096">
          <cell r="D1096" t="str">
            <v>PV_.QF.UTS._.qUT.Escalante_Solar_II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0</v>
          </cell>
          <cell r="BD1096">
            <v>0</v>
          </cell>
          <cell r="BE1096">
            <v>0</v>
          </cell>
          <cell r="BF1096">
            <v>0</v>
          </cell>
          <cell r="BG1096">
            <v>0</v>
          </cell>
          <cell r="BH1096">
            <v>0</v>
          </cell>
          <cell r="BI1096">
            <v>0</v>
          </cell>
          <cell r="BJ1096">
            <v>0</v>
          </cell>
          <cell r="BK1096">
            <v>0</v>
          </cell>
          <cell r="BL1096">
            <v>0</v>
          </cell>
          <cell r="BM1096">
            <v>0</v>
          </cell>
          <cell r="BN1096">
            <v>0</v>
          </cell>
          <cell r="BO1096">
            <v>0</v>
          </cell>
          <cell r="BP1096">
            <v>0</v>
          </cell>
          <cell r="BQ1096">
            <v>0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0</v>
          </cell>
          <cell r="BW1096">
            <v>0</v>
          </cell>
          <cell r="BX1096">
            <v>0</v>
          </cell>
          <cell r="BY1096">
            <v>0</v>
          </cell>
          <cell r="BZ1096">
            <v>0</v>
          </cell>
          <cell r="CA1096">
            <v>0</v>
          </cell>
          <cell r="CB1096">
            <v>0</v>
          </cell>
          <cell r="CC1096">
            <v>0</v>
          </cell>
          <cell r="CD1096">
            <v>0</v>
          </cell>
          <cell r="CE1096">
            <v>0</v>
          </cell>
          <cell r="CF1096">
            <v>0</v>
          </cell>
          <cell r="CG1096">
            <v>0</v>
          </cell>
          <cell r="CH1096">
            <v>0</v>
          </cell>
          <cell r="CI1096">
            <v>0</v>
          </cell>
          <cell r="CJ1096">
            <v>0</v>
          </cell>
          <cell r="CK1096">
            <v>0</v>
          </cell>
          <cell r="CL1096">
            <v>0</v>
          </cell>
          <cell r="CM1096">
            <v>0</v>
          </cell>
          <cell r="CN1096">
            <v>0</v>
          </cell>
          <cell r="CO1096">
            <v>0</v>
          </cell>
          <cell r="CP1096">
            <v>0</v>
          </cell>
          <cell r="CQ1096">
            <v>0</v>
          </cell>
          <cell r="CR1096">
            <v>0</v>
          </cell>
          <cell r="CS1096">
            <v>0</v>
          </cell>
          <cell r="CT1096">
            <v>0</v>
          </cell>
          <cell r="CU1096">
            <v>0</v>
          </cell>
          <cell r="CV1096">
            <v>0</v>
          </cell>
          <cell r="CW1096">
            <v>0</v>
          </cell>
          <cell r="CX1096">
            <v>0</v>
          </cell>
          <cell r="CY1096">
            <v>0</v>
          </cell>
          <cell r="CZ1096">
            <v>0</v>
          </cell>
          <cell r="DA1096">
            <v>0</v>
          </cell>
          <cell r="DB1096">
            <v>0</v>
          </cell>
          <cell r="DC1096">
            <v>0</v>
          </cell>
          <cell r="DD1096">
            <v>0</v>
          </cell>
          <cell r="DE1096">
            <v>0</v>
          </cell>
          <cell r="DF1096">
            <v>0</v>
          </cell>
          <cell r="DG1096">
            <v>0</v>
          </cell>
          <cell r="DH1096">
            <v>0</v>
          </cell>
          <cell r="DI1096">
            <v>0</v>
          </cell>
          <cell r="DJ1096">
            <v>0</v>
          </cell>
          <cell r="DK1096">
            <v>0</v>
          </cell>
          <cell r="DL1096">
            <v>0</v>
          </cell>
          <cell r="DM1096">
            <v>0</v>
          </cell>
          <cell r="DN1096">
            <v>0</v>
          </cell>
          <cell r="DO1096">
            <v>0</v>
          </cell>
          <cell r="DP1096">
            <v>0</v>
          </cell>
          <cell r="DQ1096">
            <v>0</v>
          </cell>
          <cell r="DR1096">
            <v>0</v>
          </cell>
          <cell r="DS1096">
            <v>0</v>
          </cell>
          <cell r="DT1096">
            <v>0</v>
          </cell>
          <cell r="DU1096">
            <v>0</v>
          </cell>
          <cell r="DV1096">
            <v>0</v>
          </cell>
          <cell r="DW1096">
            <v>0</v>
          </cell>
          <cell r="DX1096">
            <v>0</v>
          </cell>
          <cell r="DY1096">
            <v>0</v>
          </cell>
          <cell r="DZ1096">
            <v>0</v>
          </cell>
          <cell r="EA1096">
            <v>0</v>
          </cell>
          <cell r="EB1096">
            <v>0</v>
          </cell>
          <cell r="EC1096">
            <v>0</v>
          </cell>
          <cell r="ED1096">
            <v>0</v>
          </cell>
          <cell r="EE1096">
            <v>0</v>
          </cell>
          <cell r="EF1096">
            <v>0</v>
          </cell>
          <cell r="EG1096">
            <v>0</v>
          </cell>
          <cell r="EH1096">
            <v>0</v>
          </cell>
          <cell r="EI1096">
            <v>0</v>
          </cell>
          <cell r="EJ1096">
            <v>0</v>
          </cell>
          <cell r="EK1096">
            <v>0</v>
          </cell>
          <cell r="EL1096">
            <v>0</v>
          </cell>
          <cell r="EM1096">
            <v>0</v>
          </cell>
          <cell r="EN1096">
            <v>0</v>
          </cell>
          <cell r="EO1096">
            <v>0</v>
          </cell>
          <cell r="EP1096">
            <v>0</v>
          </cell>
          <cell r="EQ1096">
            <v>0</v>
          </cell>
          <cell r="ER1096">
            <v>0</v>
          </cell>
          <cell r="ES1096">
            <v>0</v>
          </cell>
          <cell r="ET1096">
            <v>0</v>
          </cell>
          <cell r="EU1096">
            <v>0</v>
          </cell>
          <cell r="EV1096">
            <v>0</v>
          </cell>
          <cell r="EW1096">
            <v>0</v>
          </cell>
          <cell r="EX1096">
            <v>0</v>
          </cell>
          <cell r="EY1096">
            <v>0</v>
          </cell>
          <cell r="EZ1096">
            <v>0</v>
          </cell>
          <cell r="FA1096">
            <v>0</v>
          </cell>
          <cell r="FB1096">
            <v>0</v>
          </cell>
          <cell r="FC1096">
            <v>0</v>
          </cell>
          <cell r="FD1096">
            <v>0</v>
          </cell>
          <cell r="FE1096">
            <v>0</v>
          </cell>
          <cell r="FF1096">
            <v>0</v>
          </cell>
          <cell r="FG1096">
            <v>0</v>
          </cell>
          <cell r="FH1096">
            <v>0</v>
          </cell>
          <cell r="FI1096">
            <v>0</v>
          </cell>
          <cell r="FJ1096">
            <v>0</v>
          </cell>
          <cell r="FK1096">
            <v>0</v>
          </cell>
          <cell r="FL1096">
            <v>0</v>
          </cell>
          <cell r="FM1096">
            <v>0</v>
          </cell>
          <cell r="FN1096">
            <v>0</v>
          </cell>
          <cell r="FO1096">
            <v>0</v>
          </cell>
          <cell r="FP1096">
            <v>0</v>
          </cell>
          <cell r="FQ1096">
            <v>0</v>
          </cell>
          <cell r="FR1096">
            <v>0</v>
          </cell>
          <cell r="FS1096">
            <v>0</v>
          </cell>
          <cell r="FT1096">
            <v>0</v>
          </cell>
          <cell r="FU1096">
            <v>0</v>
          </cell>
          <cell r="FV1096">
            <v>0</v>
          </cell>
          <cell r="FW1096">
            <v>0</v>
          </cell>
          <cell r="FX1096">
            <v>0</v>
          </cell>
          <cell r="FY1096">
            <v>0</v>
          </cell>
          <cell r="FZ1096">
            <v>0</v>
          </cell>
          <cell r="GA1096">
            <v>0</v>
          </cell>
          <cell r="GB1096">
            <v>0</v>
          </cell>
          <cell r="GC1096">
            <v>0</v>
          </cell>
          <cell r="GD1096">
            <v>0</v>
          </cell>
          <cell r="GE1096">
            <v>0</v>
          </cell>
          <cell r="GF1096">
            <v>0</v>
          </cell>
          <cell r="GG1096">
            <v>0</v>
          </cell>
          <cell r="GH1096">
            <v>0</v>
          </cell>
          <cell r="GI1096">
            <v>0</v>
          </cell>
          <cell r="GJ1096">
            <v>0</v>
          </cell>
          <cell r="GK1096">
            <v>0</v>
          </cell>
          <cell r="GL1096">
            <v>0</v>
          </cell>
          <cell r="GM1096">
            <v>0</v>
          </cell>
          <cell r="GN1096">
            <v>0</v>
          </cell>
          <cell r="GO1096">
            <v>0</v>
          </cell>
          <cell r="GP1096">
            <v>0</v>
          </cell>
          <cell r="GQ1096">
            <v>0</v>
          </cell>
          <cell r="GR1096">
            <v>0</v>
          </cell>
          <cell r="GS1096">
            <v>0</v>
          </cell>
          <cell r="GT1096">
            <v>0</v>
          </cell>
          <cell r="GU1096">
            <v>0</v>
          </cell>
          <cell r="GV1096">
            <v>0</v>
          </cell>
          <cell r="GW1096">
            <v>0</v>
          </cell>
          <cell r="GX1096">
            <v>0</v>
          </cell>
          <cell r="GY1096">
            <v>0</v>
          </cell>
          <cell r="GZ1096">
            <v>0</v>
          </cell>
          <cell r="HA1096">
            <v>0</v>
          </cell>
          <cell r="HB1096">
            <v>0</v>
          </cell>
          <cell r="HC1096">
            <v>0</v>
          </cell>
          <cell r="HD1096">
            <v>0</v>
          </cell>
          <cell r="HE1096">
            <v>0</v>
          </cell>
          <cell r="HF1096">
            <v>0</v>
          </cell>
          <cell r="HG1096">
            <v>0</v>
          </cell>
          <cell r="HH1096">
            <v>0</v>
          </cell>
          <cell r="HI1096">
            <v>0</v>
          </cell>
          <cell r="HJ1096">
            <v>0</v>
          </cell>
          <cell r="HK1096">
            <v>0</v>
          </cell>
          <cell r="HL1096">
            <v>0</v>
          </cell>
          <cell r="HM1096">
            <v>0</v>
          </cell>
          <cell r="HN1096">
            <v>0</v>
          </cell>
          <cell r="HO1096">
            <v>0</v>
          </cell>
          <cell r="HP1096">
            <v>0</v>
          </cell>
          <cell r="HQ1096">
            <v>0</v>
          </cell>
          <cell r="HR1096">
            <v>0</v>
          </cell>
          <cell r="HS1096">
            <v>0</v>
          </cell>
          <cell r="HT1096">
            <v>0</v>
          </cell>
          <cell r="HU1096">
            <v>0</v>
          </cell>
          <cell r="HV1096">
            <v>0</v>
          </cell>
          <cell r="HW1096">
            <v>0</v>
          </cell>
          <cell r="HX1096">
            <v>0</v>
          </cell>
          <cell r="HY1096">
            <v>0</v>
          </cell>
          <cell r="HZ1096">
            <v>0</v>
          </cell>
          <cell r="IA1096">
            <v>0</v>
          </cell>
          <cell r="IB1096">
            <v>0</v>
          </cell>
          <cell r="IC1096">
            <v>0</v>
          </cell>
          <cell r="ID1096">
            <v>0</v>
          </cell>
          <cell r="IE1096">
            <v>0</v>
          </cell>
          <cell r="IF1096">
            <v>0</v>
          </cell>
          <cell r="IG1096">
            <v>0</v>
          </cell>
          <cell r="IH1096">
            <v>0</v>
          </cell>
          <cell r="II1096">
            <v>0</v>
          </cell>
          <cell r="IJ1096">
            <v>0</v>
          </cell>
          <cell r="IK1096">
            <v>0</v>
          </cell>
          <cell r="IL1096">
            <v>0</v>
          </cell>
          <cell r="IM1096">
            <v>0</v>
          </cell>
          <cell r="IN1096">
            <v>0</v>
          </cell>
          <cell r="IO1096">
            <v>0</v>
          </cell>
          <cell r="IP1096">
            <v>0</v>
          </cell>
          <cell r="IQ1096">
            <v>0</v>
          </cell>
          <cell r="IR1096">
            <v>0</v>
          </cell>
          <cell r="IS1096">
            <v>0</v>
          </cell>
          <cell r="IT1096">
            <v>0</v>
          </cell>
          <cell r="IU1096">
            <v>0</v>
          </cell>
          <cell r="IV1096">
            <v>0</v>
          </cell>
          <cell r="IW1096">
            <v>0</v>
          </cell>
          <cell r="IX1096">
            <v>0</v>
          </cell>
          <cell r="IY1096">
            <v>0</v>
          </cell>
          <cell r="IZ1096">
            <v>0</v>
          </cell>
          <cell r="JA1096">
            <v>0</v>
          </cell>
          <cell r="JB1096">
            <v>0</v>
          </cell>
          <cell r="JC1096">
            <v>0</v>
          </cell>
          <cell r="JD1096">
            <v>0</v>
          </cell>
          <cell r="JE1096">
            <v>0</v>
          </cell>
          <cell r="JF1096">
            <v>0</v>
          </cell>
          <cell r="JG1096">
            <v>0</v>
          </cell>
          <cell r="JH1096">
            <v>0</v>
          </cell>
          <cell r="JI1096">
            <v>0</v>
          </cell>
          <cell r="JJ1096">
            <v>0</v>
          </cell>
          <cell r="JK1096">
            <v>0</v>
          </cell>
          <cell r="JL1096">
            <v>0</v>
          </cell>
          <cell r="JM1096">
            <v>0</v>
          </cell>
          <cell r="JN1096">
            <v>0</v>
          </cell>
          <cell r="JO1096">
            <v>0</v>
          </cell>
          <cell r="JP1096">
            <v>0</v>
          </cell>
          <cell r="JQ1096">
            <v>0</v>
          </cell>
        </row>
        <row r="1097">
          <cell r="D1097" t="str">
            <v>PV_.QF.UTS._.qUT.Escalante_Solar_III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0</v>
          </cell>
          <cell r="BD1097">
            <v>0</v>
          </cell>
          <cell r="BE1097">
            <v>0</v>
          </cell>
          <cell r="BF1097">
            <v>0</v>
          </cell>
          <cell r="BG1097">
            <v>0</v>
          </cell>
          <cell r="BH1097">
            <v>0</v>
          </cell>
          <cell r="BI1097">
            <v>0</v>
          </cell>
          <cell r="BJ1097">
            <v>0</v>
          </cell>
          <cell r="BK1097">
            <v>0</v>
          </cell>
          <cell r="BL1097">
            <v>0</v>
          </cell>
          <cell r="BM1097">
            <v>0</v>
          </cell>
          <cell r="BN1097">
            <v>0</v>
          </cell>
          <cell r="BO1097">
            <v>0</v>
          </cell>
          <cell r="BP1097">
            <v>0</v>
          </cell>
          <cell r="BQ1097">
            <v>0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0</v>
          </cell>
          <cell r="BW1097">
            <v>0</v>
          </cell>
          <cell r="BX1097">
            <v>0</v>
          </cell>
          <cell r="BY1097">
            <v>0</v>
          </cell>
          <cell r="BZ1097">
            <v>0</v>
          </cell>
          <cell r="CA1097">
            <v>0</v>
          </cell>
          <cell r="CB1097">
            <v>0</v>
          </cell>
          <cell r="CC1097">
            <v>0</v>
          </cell>
          <cell r="CD1097">
            <v>0</v>
          </cell>
          <cell r="CE1097">
            <v>0</v>
          </cell>
          <cell r="CF1097">
            <v>0</v>
          </cell>
          <cell r="CG1097">
            <v>0</v>
          </cell>
          <cell r="CH1097">
            <v>0</v>
          </cell>
          <cell r="CI1097">
            <v>0</v>
          </cell>
          <cell r="CJ1097">
            <v>0</v>
          </cell>
          <cell r="CK1097">
            <v>0</v>
          </cell>
          <cell r="CL1097">
            <v>0</v>
          </cell>
          <cell r="CM1097">
            <v>0</v>
          </cell>
          <cell r="CN1097">
            <v>0</v>
          </cell>
          <cell r="CO1097">
            <v>0</v>
          </cell>
          <cell r="CP1097">
            <v>0</v>
          </cell>
          <cell r="CQ1097">
            <v>0</v>
          </cell>
          <cell r="CR1097">
            <v>0</v>
          </cell>
          <cell r="CS1097">
            <v>0</v>
          </cell>
          <cell r="CT1097">
            <v>0</v>
          </cell>
          <cell r="CU1097">
            <v>0</v>
          </cell>
          <cell r="CV1097">
            <v>0</v>
          </cell>
          <cell r="CW1097">
            <v>0</v>
          </cell>
          <cell r="CX1097">
            <v>0</v>
          </cell>
          <cell r="CY1097">
            <v>0</v>
          </cell>
          <cell r="CZ1097">
            <v>0</v>
          </cell>
          <cell r="DA1097">
            <v>0</v>
          </cell>
          <cell r="DB1097">
            <v>0</v>
          </cell>
          <cell r="DC1097">
            <v>0</v>
          </cell>
          <cell r="DD1097">
            <v>0</v>
          </cell>
          <cell r="DE1097">
            <v>0</v>
          </cell>
          <cell r="DF1097">
            <v>0</v>
          </cell>
          <cell r="DG1097">
            <v>0</v>
          </cell>
          <cell r="DH1097">
            <v>0</v>
          </cell>
          <cell r="DI1097">
            <v>0</v>
          </cell>
          <cell r="DJ1097">
            <v>0</v>
          </cell>
          <cell r="DK1097">
            <v>0</v>
          </cell>
          <cell r="DL1097">
            <v>0</v>
          </cell>
          <cell r="DM1097">
            <v>0</v>
          </cell>
          <cell r="DN1097">
            <v>0</v>
          </cell>
          <cell r="DO1097">
            <v>0</v>
          </cell>
          <cell r="DP1097">
            <v>0</v>
          </cell>
          <cell r="DQ1097">
            <v>0</v>
          </cell>
          <cell r="DR1097">
            <v>0</v>
          </cell>
          <cell r="DS1097">
            <v>0</v>
          </cell>
          <cell r="DT1097">
            <v>0</v>
          </cell>
          <cell r="DU1097">
            <v>0</v>
          </cell>
          <cell r="DV1097">
            <v>0</v>
          </cell>
          <cell r="DW1097">
            <v>0</v>
          </cell>
          <cell r="DX1097">
            <v>0</v>
          </cell>
          <cell r="DY1097">
            <v>0</v>
          </cell>
          <cell r="DZ1097">
            <v>0</v>
          </cell>
          <cell r="EA1097">
            <v>0</v>
          </cell>
          <cell r="EB1097">
            <v>0</v>
          </cell>
          <cell r="EC1097">
            <v>0</v>
          </cell>
          <cell r="ED1097">
            <v>0</v>
          </cell>
          <cell r="EE1097">
            <v>0</v>
          </cell>
          <cell r="EF1097">
            <v>0</v>
          </cell>
          <cell r="EG1097">
            <v>0</v>
          </cell>
          <cell r="EH1097">
            <v>0</v>
          </cell>
          <cell r="EI1097">
            <v>0</v>
          </cell>
          <cell r="EJ1097">
            <v>0</v>
          </cell>
          <cell r="EK1097">
            <v>0</v>
          </cell>
          <cell r="EL1097">
            <v>0</v>
          </cell>
          <cell r="EM1097">
            <v>0</v>
          </cell>
          <cell r="EN1097">
            <v>0</v>
          </cell>
          <cell r="EO1097">
            <v>0</v>
          </cell>
          <cell r="EP1097">
            <v>0</v>
          </cell>
          <cell r="EQ1097">
            <v>0</v>
          </cell>
          <cell r="ER1097">
            <v>0</v>
          </cell>
          <cell r="ES1097">
            <v>0</v>
          </cell>
          <cell r="ET1097">
            <v>0</v>
          </cell>
          <cell r="EU1097">
            <v>0</v>
          </cell>
          <cell r="EV1097">
            <v>0</v>
          </cell>
          <cell r="EW1097">
            <v>0</v>
          </cell>
          <cell r="EX1097">
            <v>0</v>
          </cell>
          <cell r="EY1097">
            <v>0</v>
          </cell>
          <cell r="EZ1097">
            <v>0</v>
          </cell>
          <cell r="FA1097">
            <v>0</v>
          </cell>
          <cell r="FB1097">
            <v>0</v>
          </cell>
          <cell r="FC1097">
            <v>0</v>
          </cell>
          <cell r="FD1097">
            <v>0</v>
          </cell>
          <cell r="FE1097">
            <v>0</v>
          </cell>
          <cell r="FF1097">
            <v>0</v>
          </cell>
          <cell r="FG1097">
            <v>0</v>
          </cell>
          <cell r="FH1097">
            <v>0</v>
          </cell>
          <cell r="FI1097">
            <v>0</v>
          </cell>
          <cell r="FJ1097">
            <v>0</v>
          </cell>
          <cell r="FK1097">
            <v>0</v>
          </cell>
          <cell r="FL1097">
            <v>0</v>
          </cell>
          <cell r="FM1097">
            <v>0</v>
          </cell>
          <cell r="FN1097">
            <v>0</v>
          </cell>
          <cell r="FO1097">
            <v>0</v>
          </cell>
          <cell r="FP1097">
            <v>0</v>
          </cell>
          <cell r="FQ1097">
            <v>0</v>
          </cell>
          <cell r="FR1097">
            <v>0</v>
          </cell>
          <cell r="FS1097">
            <v>0</v>
          </cell>
          <cell r="FT1097">
            <v>0</v>
          </cell>
          <cell r="FU1097">
            <v>0</v>
          </cell>
          <cell r="FV1097">
            <v>0</v>
          </cell>
          <cell r="FW1097">
            <v>0</v>
          </cell>
          <cell r="FX1097">
            <v>0</v>
          </cell>
          <cell r="FY1097">
            <v>0</v>
          </cell>
          <cell r="FZ1097">
            <v>0</v>
          </cell>
          <cell r="GA1097">
            <v>0</v>
          </cell>
          <cell r="GB1097">
            <v>0</v>
          </cell>
          <cell r="GC1097">
            <v>0</v>
          </cell>
          <cell r="GD1097">
            <v>0</v>
          </cell>
          <cell r="GE1097">
            <v>0</v>
          </cell>
          <cell r="GF1097">
            <v>0</v>
          </cell>
          <cell r="GG1097">
            <v>0</v>
          </cell>
          <cell r="GH1097">
            <v>0</v>
          </cell>
          <cell r="GI1097">
            <v>0</v>
          </cell>
          <cell r="GJ1097">
            <v>0</v>
          </cell>
          <cell r="GK1097">
            <v>0</v>
          </cell>
          <cell r="GL1097">
            <v>0</v>
          </cell>
          <cell r="GM1097">
            <v>0</v>
          </cell>
          <cell r="GN1097">
            <v>0</v>
          </cell>
          <cell r="GO1097">
            <v>0</v>
          </cell>
          <cell r="GP1097">
            <v>0</v>
          </cell>
          <cell r="GQ1097">
            <v>0</v>
          </cell>
          <cell r="GR1097">
            <v>0</v>
          </cell>
          <cell r="GS1097">
            <v>0</v>
          </cell>
          <cell r="GT1097">
            <v>0</v>
          </cell>
          <cell r="GU1097">
            <v>0</v>
          </cell>
          <cell r="GV1097">
            <v>0</v>
          </cell>
          <cell r="GW1097">
            <v>0</v>
          </cell>
          <cell r="GX1097">
            <v>0</v>
          </cell>
          <cell r="GY1097">
            <v>0</v>
          </cell>
          <cell r="GZ1097">
            <v>0</v>
          </cell>
          <cell r="HA1097">
            <v>0</v>
          </cell>
          <cell r="HB1097">
            <v>0</v>
          </cell>
          <cell r="HC1097">
            <v>0</v>
          </cell>
          <cell r="HD1097">
            <v>0</v>
          </cell>
          <cell r="HE1097">
            <v>0</v>
          </cell>
          <cell r="HF1097">
            <v>0</v>
          </cell>
          <cell r="HG1097">
            <v>0</v>
          </cell>
          <cell r="HH1097">
            <v>0</v>
          </cell>
          <cell r="HI1097">
            <v>0</v>
          </cell>
          <cell r="HJ1097">
            <v>0</v>
          </cell>
          <cell r="HK1097">
            <v>0</v>
          </cell>
          <cell r="HL1097">
            <v>0</v>
          </cell>
          <cell r="HM1097">
            <v>0</v>
          </cell>
          <cell r="HN1097">
            <v>0</v>
          </cell>
          <cell r="HO1097">
            <v>0</v>
          </cell>
          <cell r="HP1097">
            <v>0</v>
          </cell>
          <cell r="HQ1097">
            <v>0</v>
          </cell>
          <cell r="HR1097">
            <v>0</v>
          </cell>
          <cell r="HS1097">
            <v>0</v>
          </cell>
          <cell r="HT1097">
            <v>0</v>
          </cell>
          <cell r="HU1097">
            <v>0</v>
          </cell>
          <cell r="HV1097">
            <v>0</v>
          </cell>
          <cell r="HW1097">
            <v>0</v>
          </cell>
          <cell r="HX1097">
            <v>0</v>
          </cell>
          <cell r="HY1097">
            <v>0</v>
          </cell>
          <cell r="HZ1097">
            <v>0</v>
          </cell>
          <cell r="IA1097">
            <v>0</v>
          </cell>
          <cell r="IB1097">
            <v>0</v>
          </cell>
          <cell r="IC1097">
            <v>0</v>
          </cell>
          <cell r="ID1097">
            <v>0</v>
          </cell>
          <cell r="IE1097">
            <v>0</v>
          </cell>
          <cell r="IF1097">
            <v>0</v>
          </cell>
          <cell r="IG1097">
            <v>0</v>
          </cell>
          <cell r="IH1097">
            <v>0</v>
          </cell>
          <cell r="II1097">
            <v>0</v>
          </cell>
          <cell r="IJ1097">
            <v>0</v>
          </cell>
          <cell r="IK1097">
            <v>0</v>
          </cell>
          <cell r="IL1097">
            <v>0</v>
          </cell>
          <cell r="IM1097">
            <v>0</v>
          </cell>
          <cell r="IN1097">
            <v>0</v>
          </cell>
          <cell r="IO1097">
            <v>0</v>
          </cell>
          <cell r="IP1097">
            <v>0</v>
          </cell>
          <cell r="IQ1097">
            <v>0</v>
          </cell>
          <cell r="IR1097">
            <v>0</v>
          </cell>
          <cell r="IS1097">
            <v>0</v>
          </cell>
          <cell r="IT1097">
            <v>0</v>
          </cell>
          <cell r="IU1097">
            <v>0</v>
          </cell>
          <cell r="IV1097">
            <v>0</v>
          </cell>
          <cell r="IW1097">
            <v>0</v>
          </cell>
          <cell r="IX1097">
            <v>0</v>
          </cell>
          <cell r="IY1097">
            <v>0</v>
          </cell>
          <cell r="IZ1097">
            <v>0</v>
          </cell>
          <cell r="JA1097">
            <v>0</v>
          </cell>
          <cell r="JB1097">
            <v>0</v>
          </cell>
          <cell r="JC1097">
            <v>0</v>
          </cell>
          <cell r="JD1097">
            <v>0</v>
          </cell>
          <cell r="JE1097">
            <v>0</v>
          </cell>
          <cell r="JF1097">
            <v>0</v>
          </cell>
          <cell r="JG1097">
            <v>0</v>
          </cell>
          <cell r="JH1097">
            <v>0</v>
          </cell>
          <cell r="JI1097">
            <v>0</v>
          </cell>
          <cell r="JJ1097">
            <v>0</v>
          </cell>
          <cell r="JK1097">
            <v>0</v>
          </cell>
          <cell r="JL1097">
            <v>0</v>
          </cell>
          <cell r="JM1097">
            <v>0</v>
          </cell>
          <cell r="JN1097">
            <v>0</v>
          </cell>
          <cell r="JO1097">
            <v>0</v>
          </cell>
          <cell r="JP1097">
            <v>0</v>
          </cell>
          <cell r="JQ1097">
            <v>0</v>
          </cell>
        </row>
        <row r="1098">
          <cell r="D1098" t="str">
            <v>PV_.QF.UTS._.qUT.Granite_Mountain _East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0</v>
          </cell>
          <cell r="BD1098">
            <v>0</v>
          </cell>
          <cell r="BE1098">
            <v>0</v>
          </cell>
          <cell r="BF1098">
            <v>0</v>
          </cell>
          <cell r="BG1098">
            <v>0</v>
          </cell>
          <cell r="BH1098">
            <v>0</v>
          </cell>
          <cell r="BI1098">
            <v>0</v>
          </cell>
          <cell r="BJ1098">
            <v>0</v>
          </cell>
          <cell r="BK1098">
            <v>0</v>
          </cell>
          <cell r="BL1098">
            <v>0</v>
          </cell>
          <cell r="BM1098">
            <v>0</v>
          </cell>
          <cell r="BN1098">
            <v>0</v>
          </cell>
          <cell r="BO1098">
            <v>0</v>
          </cell>
          <cell r="BP1098">
            <v>0</v>
          </cell>
          <cell r="BQ1098">
            <v>0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0</v>
          </cell>
          <cell r="BW1098">
            <v>0</v>
          </cell>
          <cell r="BX1098">
            <v>0</v>
          </cell>
          <cell r="BY1098">
            <v>0</v>
          </cell>
          <cell r="BZ1098">
            <v>0</v>
          </cell>
          <cell r="CA1098">
            <v>0</v>
          </cell>
          <cell r="CB1098">
            <v>0</v>
          </cell>
          <cell r="CC1098">
            <v>0</v>
          </cell>
          <cell r="CD1098">
            <v>0</v>
          </cell>
          <cell r="CE1098">
            <v>0</v>
          </cell>
          <cell r="CF1098">
            <v>0</v>
          </cell>
          <cell r="CG1098">
            <v>0</v>
          </cell>
          <cell r="CH1098">
            <v>0</v>
          </cell>
          <cell r="CI1098">
            <v>0</v>
          </cell>
          <cell r="CJ1098">
            <v>0</v>
          </cell>
          <cell r="CK1098">
            <v>0</v>
          </cell>
          <cell r="CL1098">
            <v>0</v>
          </cell>
          <cell r="CM1098">
            <v>0</v>
          </cell>
          <cell r="CN1098">
            <v>0</v>
          </cell>
          <cell r="CO1098">
            <v>0</v>
          </cell>
          <cell r="CP1098">
            <v>0</v>
          </cell>
          <cell r="CQ1098">
            <v>0</v>
          </cell>
          <cell r="CR1098">
            <v>0</v>
          </cell>
          <cell r="CS1098">
            <v>0</v>
          </cell>
          <cell r="CT1098">
            <v>0</v>
          </cell>
          <cell r="CU1098">
            <v>0</v>
          </cell>
          <cell r="CV1098">
            <v>0</v>
          </cell>
          <cell r="CW1098">
            <v>0</v>
          </cell>
          <cell r="CX1098">
            <v>0</v>
          </cell>
          <cell r="CY1098">
            <v>0</v>
          </cell>
          <cell r="CZ1098">
            <v>0</v>
          </cell>
          <cell r="DA1098">
            <v>0</v>
          </cell>
          <cell r="DB1098">
            <v>0</v>
          </cell>
          <cell r="DC1098">
            <v>0</v>
          </cell>
          <cell r="DD1098">
            <v>0</v>
          </cell>
          <cell r="DE1098">
            <v>0</v>
          </cell>
          <cell r="DF1098">
            <v>0</v>
          </cell>
          <cell r="DG1098">
            <v>0</v>
          </cell>
          <cell r="DH1098">
            <v>0</v>
          </cell>
          <cell r="DI1098">
            <v>0</v>
          </cell>
          <cell r="DJ1098">
            <v>0</v>
          </cell>
          <cell r="DK1098">
            <v>0</v>
          </cell>
          <cell r="DL1098">
            <v>0</v>
          </cell>
          <cell r="DM1098">
            <v>0</v>
          </cell>
          <cell r="DN1098">
            <v>0</v>
          </cell>
          <cell r="DO1098">
            <v>0</v>
          </cell>
          <cell r="DP1098">
            <v>0</v>
          </cell>
          <cell r="DQ1098">
            <v>0</v>
          </cell>
          <cell r="DR1098">
            <v>0</v>
          </cell>
          <cell r="DS1098">
            <v>0</v>
          </cell>
          <cell r="DT1098">
            <v>0</v>
          </cell>
          <cell r="DU1098">
            <v>0</v>
          </cell>
          <cell r="DV1098">
            <v>0</v>
          </cell>
          <cell r="DW1098">
            <v>0</v>
          </cell>
          <cell r="DX1098">
            <v>0</v>
          </cell>
          <cell r="DY1098">
            <v>0</v>
          </cell>
          <cell r="DZ1098">
            <v>0</v>
          </cell>
          <cell r="EA1098">
            <v>0</v>
          </cell>
          <cell r="EB1098">
            <v>0</v>
          </cell>
          <cell r="EC1098">
            <v>0</v>
          </cell>
          <cell r="ED1098">
            <v>0</v>
          </cell>
          <cell r="EE1098">
            <v>0</v>
          </cell>
          <cell r="EF1098">
            <v>0</v>
          </cell>
          <cell r="EG1098">
            <v>0</v>
          </cell>
          <cell r="EH1098">
            <v>0</v>
          </cell>
          <cell r="EI1098">
            <v>0</v>
          </cell>
          <cell r="EJ1098">
            <v>0</v>
          </cell>
          <cell r="EK1098">
            <v>0</v>
          </cell>
          <cell r="EL1098">
            <v>0</v>
          </cell>
          <cell r="EM1098">
            <v>0</v>
          </cell>
          <cell r="EN1098">
            <v>0</v>
          </cell>
          <cell r="EO1098">
            <v>0</v>
          </cell>
          <cell r="EP1098">
            <v>0</v>
          </cell>
          <cell r="EQ1098">
            <v>0</v>
          </cell>
          <cell r="ER1098">
            <v>0</v>
          </cell>
          <cell r="ES1098">
            <v>0</v>
          </cell>
          <cell r="ET1098">
            <v>0</v>
          </cell>
          <cell r="EU1098">
            <v>0</v>
          </cell>
          <cell r="EV1098">
            <v>0</v>
          </cell>
          <cell r="EW1098">
            <v>0</v>
          </cell>
          <cell r="EX1098">
            <v>0</v>
          </cell>
          <cell r="EY1098">
            <v>0</v>
          </cell>
          <cell r="EZ1098">
            <v>0</v>
          </cell>
          <cell r="FA1098">
            <v>0</v>
          </cell>
          <cell r="FB1098">
            <v>0</v>
          </cell>
          <cell r="FC1098">
            <v>0</v>
          </cell>
          <cell r="FD1098">
            <v>0</v>
          </cell>
          <cell r="FE1098">
            <v>0</v>
          </cell>
          <cell r="FF1098">
            <v>0</v>
          </cell>
          <cell r="FG1098">
            <v>0</v>
          </cell>
          <cell r="FH1098">
            <v>0</v>
          </cell>
          <cell r="FI1098">
            <v>0</v>
          </cell>
          <cell r="FJ1098">
            <v>0</v>
          </cell>
          <cell r="FK1098">
            <v>0</v>
          </cell>
          <cell r="FL1098">
            <v>0</v>
          </cell>
          <cell r="FM1098">
            <v>0</v>
          </cell>
          <cell r="FN1098">
            <v>0</v>
          </cell>
          <cell r="FO1098">
            <v>0</v>
          </cell>
          <cell r="FP1098">
            <v>0</v>
          </cell>
          <cell r="FQ1098">
            <v>0</v>
          </cell>
          <cell r="FR1098">
            <v>0</v>
          </cell>
          <cell r="FS1098">
            <v>0</v>
          </cell>
          <cell r="FT1098">
            <v>0</v>
          </cell>
          <cell r="FU1098">
            <v>0</v>
          </cell>
          <cell r="FV1098">
            <v>0</v>
          </cell>
          <cell r="FW1098">
            <v>0</v>
          </cell>
          <cell r="FX1098">
            <v>0</v>
          </cell>
          <cell r="FY1098">
            <v>0</v>
          </cell>
          <cell r="FZ1098">
            <v>0</v>
          </cell>
          <cell r="GA1098">
            <v>0</v>
          </cell>
          <cell r="GB1098">
            <v>0</v>
          </cell>
          <cell r="GC1098">
            <v>0</v>
          </cell>
          <cell r="GD1098">
            <v>0</v>
          </cell>
          <cell r="GE1098">
            <v>0</v>
          </cell>
          <cell r="GF1098">
            <v>0</v>
          </cell>
          <cell r="GG1098">
            <v>0</v>
          </cell>
          <cell r="GH1098">
            <v>0</v>
          </cell>
          <cell r="GI1098">
            <v>0</v>
          </cell>
          <cell r="GJ1098">
            <v>0</v>
          </cell>
          <cell r="GK1098">
            <v>0</v>
          </cell>
          <cell r="GL1098">
            <v>0</v>
          </cell>
          <cell r="GM1098">
            <v>0</v>
          </cell>
          <cell r="GN1098">
            <v>0</v>
          </cell>
          <cell r="GO1098">
            <v>0</v>
          </cell>
          <cell r="GP1098">
            <v>0</v>
          </cell>
          <cell r="GQ1098">
            <v>0</v>
          </cell>
          <cell r="GR1098">
            <v>0</v>
          </cell>
          <cell r="GS1098">
            <v>0</v>
          </cell>
          <cell r="GT1098">
            <v>0</v>
          </cell>
          <cell r="GU1098">
            <v>0</v>
          </cell>
          <cell r="GV1098">
            <v>0</v>
          </cell>
          <cell r="GW1098">
            <v>0</v>
          </cell>
          <cell r="GX1098">
            <v>0</v>
          </cell>
          <cell r="GY1098">
            <v>0</v>
          </cell>
          <cell r="GZ1098">
            <v>0</v>
          </cell>
          <cell r="HA1098">
            <v>0</v>
          </cell>
          <cell r="HB1098">
            <v>0</v>
          </cell>
          <cell r="HC1098">
            <v>0</v>
          </cell>
          <cell r="HD1098">
            <v>0</v>
          </cell>
          <cell r="HE1098">
            <v>0</v>
          </cell>
          <cell r="HF1098">
            <v>0</v>
          </cell>
          <cell r="HG1098">
            <v>0</v>
          </cell>
          <cell r="HH1098">
            <v>0</v>
          </cell>
          <cell r="HI1098">
            <v>0</v>
          </cell>
          <cell r="HJ1098">
            <v>0</v>
          </cell>
          <cell r="HK1098">
            <v>0</v>
          </cell>
          <cell r="HL1098">
            <v>0</v>
          </cell>
          <cell r="HM1098">
            <v>0</v>
          </cell>
          <cell r="HN1098">
            <v>0</v>
          </cell>
          <cell r="HO1098">
            <v>0</v>
          </cell>
          <cell r="HP1098">
            <v>0</v>
          </cell>
          <cell r="HQ1098">
            <v>0</v>
          </cell>
          <cell r="HR1098">
            <v>0</v>
          </cell>
          <cell r="HS1098">
            <v>0</v>
          </cell>
          <cell r="HT1098">
            <v>0</v>
          </cell>
          <cell r="HU1098">
            <v>0</v>
          </cell>
          <cell r="HV1098">
            <v>0</v>
          </cell>
          <cell r="HW1098">
            <v>0</v>
          </cell>
          <cell r="HX1098">
            <v>0</v>
          </cell>
          <cell r="HY1098">
            <v>0</v>
          </cell>
          <cell r="HZ1098">
            <v>0</v>
          </cell>
          <cell r="IA1098">
            <v>0</v>
          </cell>
          <cell r="IB1098">
            <v>0</v>
          </cell>
          <cell r="IC1098">
            <v>0</v>
          </cell>
          <cell r="ID1098">
            <v>0</v>
          </cell>
          <cell r="IE1098">
            <v>0</v>
          </cell>
          <cell r="IF1098">
            <v>0</v>
          </cell>
          <cell r="IG1098">
            <v>0</v>
          </cell>
          <cell r="IH1098">
            <v>0</v>
          </cell>
          <cell r="II1098">
            <v>0</v>
          </cell>
          <cell r="IJ1098">
            <v>0</v>
          </cell>
          <cell r="IK1098">
            <v>0</v>
          </cell>
          <cell r="IL1098">
            <v>0</v>
          </cell>
          <cell r="IM1098">
            <v>0</v>
          </cell>
          <cell r="IN1098">
            <v>0</v>
          </cell>
          <cell r="IO1098">
            <v>0</v>
          </cell>
          <cell r="IP1098">
            <v>0</v>
          </cell>
          <cell r="IQ1098">
            <v>0</v>
          </cell>
          <cell r="IR1098">
            <v>0</v>
          </cell>
          <cell r="IS1098">
            <v>0</v>
          </cell>
          <cell r="IT1098">
            <v>0</v>
          </cell>
          <cell r="IU1098">
            <v>0</v>
          </cell>
          <cell r="IV1098">
            <v>0</v>
          </cell>
          <cell r="IW1098">
            <v>0</v>
          </cell>
          <cell r="IX1098">
            <v>0</v>
          </cell>
          <cell r="IY1098">
            <v>0</v>
          </cell>
          <cell r="IZ1098">
            <v>0</v>
          </cell>
          <cell r="JA1098">
            <v>0</v>
          </cell>
          <cell r="JB1098">
            <v>0</v>
          </cell>
          <cell r="JC1098">
            <v>0</v>
          </cell>
          <cell r="JD1098">
            <v>0</v>
          </cell>
          <cell r="JE1098">
            <v>0</v>
          </cell>
          <cell r="JF1098">
            <v>0</v>
          </cell>
          <cell r="JG1098">
            <v>0</v>
          </cell>
          <cell r="JH1098">
            <v>0</v>
          </cell>
          <cell r="JI1098">
            <v>0</v>
          </cell>
          <cell r="JJ1098">
            <v>0</v>
          </cell>
          <cell r="JK1098">
            <v>0</v>
          </cell>
          <cell r="JL1098">
            <v>0</v>
          </cell>
          <cell r="JM1098">
            <v>0</v>
          </cell>
          <cell r="JN1098">
            <v>0</v>
          </cell>
          <cell r="JO1098">
            <v>0</v>
          </cell>
          <cell r="JP1098">
            <v>0</v>
          </cell>
          <cell r="JQ1098">
            <v>0</v>
          </cell>
        </row>
        <row r="1099">
          <cell r="D1099" t="str">
            <v>PV_.QF.UTS._.qUT.Granite_Mountain_West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0</v>
          </cell>
          <cell r="BD1099">
            <v>0</v>
          </cell>
          <cell r="BE1099">
            <v>0</v>
          </cell>
          <cell r="BF1099">
            <v>0</v>
          </cell>
          <cell r="BG1099">
            <v>0</v>
          </cell>
          <cell r="BH1099">
            <v>0</v>
          </cell>
          <cell r="BI1099">
            <v>0</v>
          </cell>
          <cell r="BJ1099">
            <v>0</v>
          </cell>
          <cell r="BK1099">
            <v>0</v>
          </cell>
          <cell r="BL1099">
            <v>0</v>
          </cell>
          <cell r="BM1099">
            <v>0</v>
          </cell>
          <cell r="BN1099">
            <v>0</v>
          </cell>
          <cell r="BO1099">
            <v>0</v>
          </cell>
          <cell r="BP1099">
            <v>0</v>
          </cell>
          <cell r="BQ1099">
            <v>0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0</v>
          </cell>
          <cell r="BW1099">
            <v>0</v>
          </cell>
          <cell r="BX1099">
            <v>0</v>
          </cell>
          <cell r="BY1099">
            <v>0</v>
          </cell>
          <cell r="BZ1099">
            <v>0</v>
          </cell>
          <cell r="CA1099">
            <v>0</v>
          </cell>
          <cell r="CB1099">
            <v>0</v>
          </cell>
          <cell r="CC1099">
            <v>0</v>
          </cell>
          <cell r="CD1099">
            <v>0</v>
          </cell>
          <cell r="CE1099">
            <v>0</v>
          </cell>
          <cell r="CF1099">
            <v>0</v>
          </cell>
          <cell r="CG1099">
            <v>0</v>
          </cell>
          <cell r="CH1099">
            <v>0</v>
          </cell>
          <cell r="CI1099">
            <v>0</v>
          </cell>
          <cell r="CJ1099">
            <v>0</v>
          </cell>
          <cell r="CK1099">
            <v>0</v>
          </cell>
          <cell r="CL1099">
            <v>0</v>
          </cell>
          <cell r="CM1099">
            <v>0</v>
          </cell>
          <cell r="CN1099">
            <v>0</v>
          </cell>
          <cell r="CO1099">
            <v>0</v>
          </cell>
          <cell r="CP1099">
            <v>0</v>
          </cell>
          <cell r="CQ1099">
            <v>0</v>
          </cell>
          <cell r="CR1099">
            <v>0</v>
          </cell>
          <cell r="CS1099">
            <v>0</v>
          </cell>
          <cell r="CT1099">
            <v>0</v>
          </cell>
          <cell r="CU1099">
            <v>0</v>
          </cell>
          <cell r="CV1099">
            <v>0</v>
          </cell>
          <cell r="CW1099">
            <v>0</v>
          </cell>
          <cell r="CX1099">
            <v>0</v>
          </cell>
          <cell r="CY1099">
            <v>0</v>
          </cell>
          <cell r="CZ1099">
            <v>0</v>
          </cell>
          <cell r="DA1099">
            <v>0</v>
          </cell>
          <cell r="DB1099">
            <v>0</v>
          </cell>
          <cell r="DC1099">
            <v>0</v>
          </cell>
          <cell r="DD1099">
            <v>0</v>
          </cell>
          <cell r="DE1099">
            <v>0</v>
          </cell>
          <cell r="DF1099">
            <v>0</v>
          </cell>
          <cell r="DG1099">
            <v>0</v>
          </cell>
          <cell r="DH1099">
            <v>0</v>
          </cell>
          <cell r="DI1099">
            <v>0</v>
          </cell>
          <cell r="DJ1099">
            <v>0</v>
          </cell>
          <cell r="DK1099">
            <v>0</v>
          </cell>
          <cell r="DL1099">
            <v>0</v>
          </cell>
          <cell r="DM1099">
            <v>0</v>
          </cell>
          <cell r="DN1099">
            <v>0</v>
          </cell>
          <cell r="DO1099">
            <v>0</v>
          </cell>
          <cell r="DP1099">
            <v>0</v>
          </cell>
          <cell r="DQ1099">
            <v>0</v>
          </cell>
          <cell r="DR1099">
            <v>0</v>
          </cell>
          <cell r="DS1099">
            <v>0</v>
          </cell>
          <cell r="DT1099">
            <v>0</v>
          </cell>
          <cell r="DU1099">
            <v>0</v>
          </cell>
          <cell r="DV1099">
            <v>0</v>
          </cell>
          <cell r="DW1099">
            <v>0</v>
          </cell>
          <cell r="DX1099">
            <v>0</v>
          </cell>
          <cell r="DY1099">
            <v>0</v>
          </cell>
          <cell r="DZ1099">
            <v>0</v>
          </cell>
          <cell r="EA1099">
            <v>0</v>
          </cell>
          <cell r="EB1099">
            <v>0</v>
          </cell>
          <cell r="EC1099">
            <v>0</v>
          </cell>
          <cell r="ED1099">
            <v>0</v>
          </cell>
          <cell r="EE1099">
            <v>0</v>
          </cell>
          <cell r="EF1099">
            <v>0</v>
          </cell>
          <cell r="EG1099">
            <v>0</v>
          </cell>
          <cell r="EH1099">
            <v>0</v>
          </cell>
          <cell r="EI1099">
            <v>0</v>
          </cell>
          <cell r="EJ1099">
            <v>0</v>
          </cell>
          <cell r="EK1099">
            <v>0</v>
          </cell>
          <cell r="EL1099">
            <v>0</v>
          </cell>
          <cell r="EM1099">
            <v>0</v>
          </cell>
          <cell r="EN1099">
            <v>0</v>
          </cell>
          <cell r="EO1099">
            <v>0</v>
          </cell>
          <cell r="EP1099">
            <v>0</v>
          </cell>
          <cell r="EQ1099">
            <v>0</v>
          </cell>
          <cell r="ER1099">
            <v>0</v>
          </cell>
          <cell r="ES1099">
            <v>0</v>
          </cell>
          <cell r="ET1099">
            <v>0</v>
          </cell>
          <cell r="EU1099">
            <v>0</v>
          </cell>
          <cell r="EV1099">
            <v>0</v>
          </cell>
          <cell r="EW1099">
            <v>0</v>
          </cell>
          <cell r="EX1099">
            <v>0</v>
          </cell>
          <cell r="EY1099">
            <v>0</v>
          </cell>
          <cell r="EZ1099">
            <v>0</v>
          </cell>
          <cell r="FA1099">
            <v>0</v>
          </cell>
          <cell r="FB1099">
            <v>0</v>
          </cell>
          <cell r="FC1099">
            <v>0</v>
          </cell>
          <cell r="FD1099">
            <v>0</v>
          </cell>
          <cell r="FE1099">
            <v>0</v>
          </cell>
          <cell r="FF1099">
            <v>0</v>
          </cell>
          <cell r="FG1099">
            <v>0</v>
          </cell>
          <cell r="FH1099">
            <v>0</v>
          </cell>
          <cell r="FI1099">
            <v>0</v>
          </cell>
          <cell r="FJ1099">
            <v>0</v>
          </cell>
          <cell r="FK1099">
            <v>0</v>
          </cell>
          <cell r="FL1099">
            <v>0</v>
          </cell>
          <cell r="FM1099">
            <v>0</v>
          </cell>
          <cell r="FN1099">
            <v>0</v>
          </cell>
          <cell r="FO1099">
            <v>0</v>
          </cell>
          <cell r="FP1099">
            <v>0</v>
          </cell>
          <cell r="FQ1099">
            <v>0</v>
          </cell>
          <cell r="FR1099">
            <v>0</v>
          </cell>
          <cell r="FS1099">
            <v>0</v>
          </cell>
          <cell r="FT1099">
            <v>0</v>
          </cell>
          <cell r="FU1099">
            <v>0</v>
          </cell>
          <cell r="FV1099">
            <v>0</v>
          </cell>
          <cell r="FW1099">
            <v>0</v>
          </cell>
          <cell r="FX1099">
            <v>0</v>
          </cell>
          <cell r="FY1099">
            <v>0</v>
          </cell>
          <cell r="FZ1099">
            <v>0</v>
          </cell>
          <cell r="GA1099">
            <v>0</v>
          </cell>
          <cell r="GB1099">
            <v>0</v>
          </cell>
          <cell r="GC1099">
            <v>0</v>
          </cell>
          <cell r="GD1099">
            <v>0</v>
          </cell>
          <cell r="GE1099">
            <v>0</v>
          </cell>
          <cell r="GF1099">
            <v>0</v>
          </cell>
          <cell r="GG1099">
            <v>0</v>
          </cell>
          <cell r="GH1099">
            <v>0</v>
          </cell>
          <cell r="GI1099">
            <v>0</v>
          </cell>
          <cell r="GJ1099">
            <v>0</v>
          </cell>
          <cell r="GK1099">
            <v>0</v>
          </cell>
          <cell r="GL1099">
            <v>0</v>
          </cell>
          <cell r="GM1099">
            <v>0</v>
          </cell>
          <cell r="GN1099">
            <v>0</v>
          </cell>
          <cell r="GO1099">
            <v>0</v>
          </cell>
          <cell r="GP1099">
            <v>0</v>
          </cell>
          <cell r="GQ1099">
            <v>0</v>
          </cell>
          <cell r="GR1099">
            <v>0</v>
          </cell>
          <cell r="GS1099">
            <v>0</v>
          </cell>
          <cell r="GT1099">
            <v>0</v>
          </cell>
          <cell r="GU1099">
            <v>0</v>
          </cell>
          <cell r="GV1099">
            <v>0</v>
          </cell>
          <cell r="GW1099">
            <v>0</v>
          </cell>
          <cell r="GX1099">
            <v>0</v>
          </cell>
          <cell r="GY1099">
            <v>0</v>
          </cell>
          <cell r="GZ1099">
            <v>0</v>
          </cell>
          <cell r="HA1099">
            <v>0</v>
          </cell>
          <cell r="HB1099">
            <v>0</v>
          </cell>
          <cell r="HC1099">
            <v>0</v>
          </cell>
          <cell r="HD1099">
            <v>0</v>
          </cell>
          <cell r="HE1099">
            <v>0</v>
          </cell>
          <cell r="HF1099">
            <v>0</v>
          </cell>
          <cell r="HG1099">
            <v>0</v>
          </cell>
          <cell r="HH1099">
            <v>0</v>
          </cell>
          <cell r="HI1099">
            <v>0</v>
          </cell>
          <cell r="HJ1099">
            <v>0</v>
          </cell>
          <cell r="HK1099">
            <v>0</v>
          </cell>
          <cell r="HL1099">
            <v>0</v>
          </cell>
          <cell r="HM1099">
            <v>0</v>
          </cell>
          <cell r="HN1099">
            <v>0</v>
          </cell>
          <cell r="HO1099">
            <v>0</v>
          </cell>
          <cell r="HP1099">
            <v>0</v>
          </cell>
          <cell r="HQ1099">
            <v>0</v>
          </cell>
          <cell r="HR1099">
            <v>0</v>
          </cell>
          <cell r="HS1099">
            <v>0</v>
          </cell>
          <cell r="HT1099">
            <v>0</v>
          </cell>
          <cell r="HU1099">
            <v>0</v>
          </cell>
          <cell r="HV1099">
            <v>0</v>
          </cell>
          <cell r="HW1099">
            <v>0</v>
          </cell>
          <cell r="HX1099">
            <v>0</v>
          </cell>
          <cell r="HY1099">
            <v>0</v>
          </cell>
          <cell r="HZ1099">
            <v>0</v>
          </cell>
          <cell r="IA1099">
            <v>0</v>
          </cell>
          <cell r="IB1099">
            <v>0</v>
          </cell>
          <cell r="IC1099">
            <v>0</v>
          </cell>
          <cell r="ID1099">
            <v>0</v>
          </cell>
          <cell r="IE1099">
            <v>0</v>
          </cell>
          <cell r="IF1099">
            <v>0</v>
          </cell>
          <cell r="IG1099">
            <v>0</v>
          </cell>
          <cell r="IH1099">
            <v>0</v>
          </cell>
          <cell r="II1099">
            <v>0</v>
          </cell>
          <cell r="IJ1099">
            <v>0</v>
          </cell>
          <cell r="IK1099">
            <v>0</v>
          </cell>
          <cell r="IL1099">
            <v>0</v>
          </cell>
          <cell r="IM1099">
            <v>0</v>
          </cell>
          <cell r="IN1099">
            <v>0</v>
          </cell>
          <cell r="IO1099">
            <v>0</v>
          </cell>
          <cell r="IP1099">
            <v>0</v>
          </cell>
          <cell r="IQ1099">
            <v>0</v>
          </cell>
          <cell r="IR1099">
            <v>0</v>
          </cell>
          <cell r="IS1099">
            <v>0</v>
          </cell>
          <cell r="IT1099">
            <v>0</v>
          </cell>
          <cell r="IU1099">
            <v>0</v>
          </cell>
          <cell r="IV1099">
            <v>0</v>
          </cell>
          <cell r="IW1099">
            <v>0</v>
          </cell>
          <cell r="IX1099">
            <v>0</v>
          </cell>
          <cell r="IY1099">
            <v>0</v>
          </cell>
          <cell r="IZ1099">
            <v>0</v>
          </cell>
          <cell r="JA1099">
            <v>0</v>
          </cell>
          <cell r="JB1099">
            <v>0</v>
          </cell>
          <cell r="JC1099">
            <v>0</v>
          </cell>
          <cell r="JD1099">
            <v>0</v>
          </cell>
          <cell r="JE1099">
            <v>0</v>
          </cell>
          <cell r="JF1099">
            <v>0</v>
          </cell>
          <cell r="JG1099">
            <v>0</v>
          </cell>
          <cell r="JH1099">
            <v>0</v>
          </cell>
          <cell r="JI1099">
            <v>0</v>
          </cell>
          <cell r="JJ1099">
            <v>0</v>
          </cell>
          <cell r="JK1099">
            <v>0</v>
          </cell>
          <cell r="JL1099">
            <v>0</v>
          </cell>
          <cell r="JM1099">
            <v>0</v>
          </cell>
          <cell r="JN1099">
            <v>0</v>
          </cell>
          <cell r="JO1099">
            <v>0</v>
          </cell>
          <cell r="JP1099">
            <v>0</v>
          </cell>
          <cell r="JQ1099">
            <v>0</v>
          </cell>
        </row>
        <row r="1100">
          <cell r="D1100" t="str">
            <v>PV_.QF.UTS._.qUT.Granite_Peak_Solar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0</v>
          </cell>
          <cell r="BD1100">
            <v>0</v>
          </cell>
          <cell r="BE1100">
            <v>0</v>
          </cell>
          <cell r="BF1100">
            <v>0</v>
          </cell>
          <cell r="BG1100">
            <v>0</v>
          </cell>
          <cell r="BH1100">
            <v>0</v>
          </cell>
          <cell r="BI1100">
            <v>0</v>
          </cell>
          <cell r="BJ1100">
            <v>0</v>
          </cell>
          <cell r="BK1100">
            <v>0</v>
          </cell>
          <cell r="BL1100">
            <v>0</v>
          </cell>
          <cell r="BM1100">
            <v>0</v>
          </cell>
          <cell r="BN1100">
            <v>0</v>
          </cell>
          <cell r="BO1100">
            <v>0</v>
          </cell>
          <cell r="BP1100">
            <v>0</v>
          </cell>
          <cell r="BQ1100">
            <v>0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0</v>
          </cell>
          <cell r="BW1100">
            <v>0</v>
          </cell>
          <cell r="BX1100">
            <v>0</v>
          </cell>
          <cell r="BY1100">
            <v>0</v>
          </cell>
          <cell r="BZ1100">
            <v>0</v>
          </cell>
          <cell r="CA1100">
            <v>0</v>
          </cell>
          <cell r="CB1100">
            <v>0</v>
          </cell>
          <cell r="CC1100">
            <v>0</v>
          </cell>
          <cell r="CD1100">
            <v>0</v>
          </cell>
          <cell r="CE1100">
            <v>0</v>
          </cell>
          <cell r="CF1100">
            <v>0</v>
          </cell>
          <cell r="CG1100">
            <v>0</v>
          </cell>
          <cell r="CH1100">
            <v>0</v>
          </cell>
          <cell r="CI1100">
            <v>0</v>
          </cell>
          <cell r="CJ1100">
            <v>0</v>
          </cell>
          <cell r="CK1100">
            <v>0</v>
          </cell>
          <cell r="CL1100">
            <v>0</v>
          </cell>
          <cell r="CM1100">
            <v>0</v>
          </cell>
          <cell r="CN1100">
            <v>0</v>
          </cell>
          <cell r="CO1100">
            <v>0</v>
          </cell>
          <cell r="CP1100">
            <v>0</v>
          </cell>
          <cell r="CQ1100">
            <v>0</v>
          </cell>
          <cell r="CR1100">
            <v>0</v>
          </cell>
          <cell r="CS1100">
            <v>0</v>
          </cell>
          <cell r="CT1100">
            <v>0</v>
          </cell>
          <cell r="CU1100">
            <v>0</v>
          </cell>
          <cell r="CV1100">
            <v>0</v>
          </cell>
          <cell r="CW1100">
            <v>0</v>
          </cell>
          <cell r="CX1100">
            <v>0</v>
          </cell>
          <cell r="CY1100">
            <v>0</v>
          </cell>
          <cell r="CZ1100">
            <v>0</v>
          </cell>
          <cell r="DA1100">
            <v>0</v>
          </cell>
          <cell r="DB1100">
            <v>0</v>
          </cell>
          <cell r="DC1100">
            <v>0</v>
          </cell>
          <cell r="DD1100">
            <v>0</v>
          </cell>
          <cell r="DE1100">
            <v>0</v>
          </cell>
          <cell r="DF1100">
            <v>0</v>
          </cell>
          <cell r="DG1100">
            <v>0</v>
          </cell>
          <cell r="DH1100">
            <v>0</v>
          </cell>
          <cell r="DI1100">
            <v>0</v>
          </cell>
          <cell r="DJ1100">
            <v>0</v>
          </cell>
          <cell r="DK1100">
            <v>0</v>
          </cell>
          <cell r="DL1100">
            <v>0</v>
          </cell>
          <cell r="DM1100">
            <v>0</v>
          </cell>
          <cell r="DN1100">
            <v>0</v>
          </cell>
          <cell r="DO1100">
            <v>0</v>
          </cell>
          <cell r="DP1100">
            <v>0</v>
          </cell>
          <cell r="DQ1100">
            <v>0</v>
          </cell>
          <cell r="DR1100">
            <v>0</v>
          </cell>
          <cell r="DS1100">
            <v>0</v>
          </cell>
          <cell r="DT1100">
            <v>0</v>
          </cell>
          <cell r="DU1100">
            <v>0</v>
          </cell>
          <cell r="DV1100">
            <v>0</v>
          </cell>
          <cell r="DW1100">
            <v>0</v>
          </cell>
          <cell r="DX1100">
            <v>0</v>
          </cell>
          <cell r="DY1100">
            <v>0</v>
          </cell>
          <cell r="DZ1100">
            <v>0</v>
          </cell>
          <cell r="EA1100">
            <v>0</v>
          </cell>
          <cell r="EB1100">
            <v>0</v>
          </cell>
          <cell r="EC1100">
            <v>0</v>
          </cell>
          <cell r="ED1100">
            <v>0</v>
          </cell>
          <cell r="EE1100">
            <v>0</v>
          </cell>
          <cell r="EF1100">
            <v>0</v>
          </cell>
          <cell r="EG1100">
            <v>0</v>
          </cell>
          <cell r="EH1100">
            <v>0</v>
          </cell>
          <cell r="EI1100">
            <v>0</v>
          </cell>
          <cell r="EJ1100">
            <v>0</v>
          </cell>
          <cell r="EK1100">
            <v>0</v>
          </cell>
          <cell r="EL1100">
            <v>0</v>
          </cell>
          <cell r="EM1100">
            <v>0</v>
          </cell>
          <cell r="EN1100">
            <v>0</v>
          </cell>
          <cell r="EO1100">
            <v>0</v>
          </cell>
          <cell r="EP1100">
            <v>0</v>
          </cell>
          <cell r="EQ1100">
            <v>0</v>
          </cell>
          <cell r="ER1100">
            <v>0</v>
          </cell>
          <cell r="ES1100">
            <v>0</v>
          </cell>
          <cell r="ET1100">
            <v>0</v>
          </cell>
          <cell r="EU1100">
            <v>0</v>
          </cell>
          <cell r="EV1100">
            <v>0</v>
          </cell>
          <cell r="EW1100">
            <v>0</v>
          </cell>
          <cell r="EX1100">
            <v>0</v>
          </cell>
          <cell r="EY1100">
            <v>0</v>
          </cell>
          <cell r="EZ1100">
            <v>0</v>
          </cell>
          <cell r="FA1100">
            <v>0</v>
          </cell>
          <cell r="FB1100">
            <v>0</v>
          </cell>
          <cell r="FC1100">
            <v>0</v>
          </cell>
          <cell r="FD1100">
            <v>0</v>
          </cell>
          <cell r="FE1100">
            <v>0</v>
          </cell>
          <cell r="FF1100">
            <v>0</v>
          </cell>
          <cell r="FG1100">
            <v>0</v>
          </cell>
          <cell r="FH1100">
            <v>0</v>
          </cell>
          <cell r="FI1100">
            <v>0</v>
          </cell>
          <cell r="FJ1100">
            <v>0</v>
          </cell>
          <cell r="FK1100">
            <v>0</v>
          </cell>
          <cell r="FL1100">
            <v>0</v>
          </cell>
          <cell r="FM1100">
            <v>0</v>
          </cell>
          <cell r="FN1100">
            <v>0</v>
          </cell>
          <cell r="FO1100">
            <v>0</v>
          </cell>
          <cell r="FP1100">
            <v>0</v>
          </cell>
          <cell r="FQ1100">
            <v>0</v>
          </cell>
          <cell r="FR1100">
            <v>0</v>
          </cell>
          <cell r="FS1100">
            <v>0</v>
          </cell>
          <cell r="FT1100">
            <v>0</v>
          </cell>
          <cell r="FU1100">
            <v>0</v>
          </cell>
          <cell r="FV1100">
            <v>0</v>
          </cell>
          <cell r="FW1100">
            <v>0</v>
          </cell>
          <cell r="FX1100">
            <v>0</v>
          </cell>
          <cell r="FY1100">
            <v>0</v>
          </cell>
          <cell r="FZ1100">
            <v>0</v>
          </cell>
          <cell r="GA1100">
            <v>0</v>
          </cell>
          <cell r="GB1100">
            <v>0</v>
          </cell>
          <cell r="GC1100">
            <v>0</v>
          </cell>
          <cell r="GD1100">
            <v>0</v>
          </cell>
          <cell r="GE1100">
            <v>0</v>
          </cell>
          <cell r="GF1100">
            <v>0</v>
          </cell>
          <cell r="GG1100">
            <v>0</v>
          </cell>
          <cell r="GH1100">
            <v>0</v>
          </cell>
          <cell r="GI1100">
            <v>0</v>
          </cell>
          <cell r="GJ1100">
            <v>0</v>
          </cell>
          <cell r="GK1100">
            <v>0</v>
          </cell>
          <cell r="GL1100">
            <v>0</v>
          </cell>
          <cell r="GM1100">
            <v>0</v>
          </cell>
          <cell r="GN1100">
            <v>0</v>
          </cell>
          <cell r="GO1100">
            <v>0</v>
          </cell>
          <cell r="GP1100">
            <v>0</v>
          </cell>
          <cell r="GQ1100">
            <v>0</v>
          </cell>
          <cell r="GR1100">
            <v>0</v>
          </cell>
          <cell r="GS1100">
            <v>0</v>
          </cell>
          <cell r="GT1100">
            <v>0</v>
          </cell>
          <cell r="GU1100">
            <v>0</v>
          </cell>
          <cell r="GV1100">
            <v>0</v>
          </cell>
          <cell r="GW1100">
            <v>0</v>
          </cell>
          <cell r="GX1100">
            <v>0</v>
          </cell>
          <cell r="GY1100">
            <v>0</v>
          </cell>
          <cell r="GZ1100">
            <v>0</v>
          </cell>
          <cell r="HA1100">
            <v>0</v>
          </cell>
          <cell r="HB1100">
            <v>0</v>
          </cell>
          <cell r="HC1100">
            <v>0</v>
          </cell>
          <cell r="HD1100">
            <v>0</v>
          </cell>
          <cell r="HE1100">
            <v>0</v>
          </cell>
          <cell r="HF1100">
            <v>0</v>
          </cell>
          <cell r="HG1100">
            <v>0</v>
          </cell>
          <cell r="HH1100">
            <v>0</v>
          </cell>
          <cell r="HI1100">
            <v>0</v>
          </cell>
          <cell r="HJ1100">
            <v>0</v>
          </cell>
          <cell r="HK1100">
            <v>0</v>
          </cell>
          <cell r="HL1100">
            <v>0</v>
          </cell>
          <cell r="HM1100">
            <v>0</v>
          </cell>
          <cell r="HN1100">
            <v>0</v>
          </cell>
          <cell r="HO1100">
            <v>0</v>
          </cell>
          <cell r="HP1100">
            <v>0</v>
          </cell>
          <cell r="HQ1100">
            <v>0</v>
          </cell>
          <cell r="HR1100">
            <v>0</v>
          </cell>
          <cell r="HS1100">
            <v>0</v>
          </cell>
          <cell r="HT1100">
            <v>0</v>
          </cell>
          <cell r="HU1100">
            <v>0</v>
          </cell>
          <cell r="HV1100">
            <v>0</v>
          </cell>
          <cell r="HW1100">
            <v>0</v>
          </cell>
          <cell r="HX1100">
            <v>0</v>
          </cell>
          <cell r="HY1100">
            <v>0</v>
          </cell>
          <cell r="HZ1100">
            <v>0</v>
          </cell>
          <cell r="IA1100">
            <v>0</v>
          </cell>
          <cell r="IB1100">
            <v>0</v>
          </cell>
          <cell r="IC1100">
            <v>0</v>
          </cell>
          <cell r="ID1100">
            <v>0</v>
          </cell>
          <cell r="IE1100">
            <v>0</v>
          </cell>
          <cell r="IF1100">
            <v>0</v>
          </cell>
          <cell r="IG1100">
            <v>0</v>
          </cell>
          <cell r="IH1100">
            <v>0</v>
          </cell>
          <cell r="II1100">
            <v>0</v>
          </cell>
          <cell r="IJ1100">
            <v>0</v>
          </cell>
          <cell r="IK1100">
            <v>0</v>
          </cell>
          <cell r="IL1100">
            <v>0</v>
          </cell>
          <cell r="IM1100">
            <v>0</v>
          </cell>
          <cell r="IN1100">
            <v>0</v>
          </cell>
          <cell r="IO1100">
            <v>0</v>
          </cell>
          <cell r="IP1100">
            <v>0</v>
          </cell>
          <cell r="IQ1100">
            <v>0</v>
          </cell>
          <cell r="IR1100">
            <v>0</v>
          </cell>
          <cell r="IS1100">
            <v>0</v>
          </cell>
          <cell r="IT1100">
            <v>0</v>
          </cell>
          <cell r="IU1100">
            <v>0</v>
          </cell>
          <cell r="IV1100">
            <v>0</v>
          </cell>
          <cell r="IW1100">
            <v>0</v>
          </cell>
          <cell r="IX1100">
            <v>0</v>
          </cell>
          <cell r="IY1100">
            <v>0</v>
          </cell>
          <cell r="IZ1100">
            <v>0</v>
          </cell>
          <cell r="JA1100">
            <v>0</v>
          </cell>
          <cell r="JB1100">
            <v>0</v>
          </cell>
          <cell r="JC1100">
            <v>0</v>
          </cell>
          <cell r="JD1100">
            <v>0</v>
          </cell>
          <cell r="JE1100">
            <v>0</v>
          </cell>
          <cell r="JF1100">
            <v>0</v>
          </cell>
          <cell r="JG1100">
            <v>0</v>
          </cell>
          <cell r="JH1100">
            <v>0</v>
          </cell>
          <cell r="JI1100">
            <v>0</v>
          </cell>
          <cell r="JJ1100">
            <v>0</v>
          </cell>
          <cell r="JK1100">
            <v>0</v>
          </cell>
          <cell r="JL1100">
            <v>0</v>
          </cell>
          <cell r="JM1100">
            <v>0</v>
          </cell>
          <cell r="JN1100">
            <v>0</v>
          </cell>
          <cell r="JO1100">
            <v>0</v>
          </cell>
          <cell r="JP1100">
            <v>0</v>
          </cell>
          <cell r="JQ1100">
            <v>0</v>
          </cell>
        </row>
        <row r="1101">
          <cell r="D1101" t="str">
            <v>PV_.QF.UTS._.qUT.Greenville_Solar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0</v>
          </cell>
          <cell r="BD1101">
            <v>0</v>
          </cell>
          <cell r="BE1101">
            <v>0</v>
          </cell>
          <cell r="BF1101">
            <v>0</v>
          </cell>
          <cell r="BG1101">
            <v>0</v>
          </cell>
          <cell r="BH1101">
            <v>0</v>
          </cell>
          <cell r="BI1101">
            <v>0</v>
          </cell>
          <cell r="BJ1101">
            <v>0</v>
          </cell>
          <cell r="BK1101">
            <v>0</v>
          </cell>
          <cell r="BL1101">
            <v>0</v>
          </cell>
          <cell r="BM1101">
            <v>0</v>
          </cell>
          <cell r="BN1101">
            <v>0</v>
          </cell>
          <cell r="BO1101">
            <v>0</v>
          </cell>
          <cell r="BP1101">
            <v>0</v>
          </cell>
          <cell r="BQ1101">
            <v>0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0</v>
          </cell>
          <cell r="BW1101">
            <v>0</v>
          </cell>
          <cell r="BX1101">
            <v>0</v>
          </cell>
          <cell r="BY1101">
            <v>0</v>
          </cell>
          <cell r="BZ1101">
            <v>0</v>
          </cell>
          <cell r="CA1101">
            <v>0</v>
          </cell>
          <cell r="CB1101">
            <v>0</v>
          </cell>
          <cell r="CC1101">
            <v>0</v>
          </cell>
          <cell r="CD1101">
            <v>0</v>
          </cell>
          <cell r="CE1101">
            <v>0</v>
          </cell>
          <cell r="CF1101">
            <v>0</v>
          </cell>
          <cell r="CG1101">
            <v>0</v>
          </cell>
          <cell r="CH1101">
            <v>0</v>
          </cell>
          <cell r="CI1101">
            <v>0</v>
          </cell>
          <cell r="CJ1101">
            <v>0</v>
          </cell>
          <cell r="CK1101">
            <v>0</v>
          </cell>
          <cell r="CL1101">
            <v>0</v>
          </cell>
          <cell r="CM1101">
            <v>0</v>
          </cell>
          <cell r="CN1101">
            <v>0</v>
          </cell>
          <cell r="CO1101">
            <v>0</v>
          </cell>
          <cell r="CP1101">
            <v>0</v>
          </cell>
          <cell r="CQ1101">
            <v>0</v>
          </cell>
          <cell r="CR1101">
            <v>0</v>
          </cell>
          <cell r="CS1101">
            <v>0</v>
          </cell>
          <cell r="CT1101">
            <v>0</v>
          </cell>
          <cell r="CU1101">
            <v>0</v>
          </cell>
          <cell r="CV1101">
            <v>0</v>
          </cell>
          <cell r="CW1101">
            <v>0</v>
          </cell>
          <cell r="CX1101">
            <v>0</v>
          </cell>
          <cell r="CY1101">
            <v>0</v>
          </cell>
          <cell r="CZ1101">
            <v>0</v>
          </cell>
          <cell r="DA1101">
            <v>0</v>
          </cell>
          <cell r="DB1101">
            <v>0</v>
          </cell>
          <cell r="DC1101">
            <v>0</v>
          </cell>
          <cell r="DD1101">
            <v>0</v>
          </cell>
          <cell r="DE1101">
            <v>0</v>
          </cell>
          <cell r="DF1101">
            <v>0</v>
          </cell>
          <cell r="DG1101">
            <v>0</v>
          </cell>
          <cell r="DH1101">
            <v>0</v>
          </cell>
          <cell r="DI1101">
            <v>0</v>
          </cell>
          <cell r="DJ1101">
            <v>0</v>
          </cell>
          <cell r="DK1101">
            <v>0</v>
          </cell>
          <cell r="DL1101">
            <v>0</v>
          </cell>
          <cell r="DM1101">
            <v>0</v>
          </cell>
          <cell r="DN1101">
            <v>0</v>
          </cell>
          <cell r="DO1101">
            <v>0</v>
          </cell>
          <cell r="DP1101">
            <v>0</v>
          </cell>
          <cell r="DQ1101">
            <v>0</v>
          </cell>
          <cell r="DR1101">
            <v>0</v>
          </cell>
          <cell r="DS1101">
            <v>0</v>
          </cell>
          <cell r="DT1101">
            <v>0</v>
          </cell>
          <cell r="DU1101">
            <v>0</v>
          </cell>
          <cell r="DV1101">
            <v>0</v>
          </cell>
          <cell r="DW1101">
            <v>0</v>
          </cell>
          <cell r="DX1101">
            <v>0</v>
          </cell>
          <cell r="DY1101">
            <v>0</v>
          </cell>
          <cell r="DZ1101">
            <v>0</v>
          </cell>
          <cell r="EA1101">
            <v>0</v>
          </cell>
          <cell r="EB1101">
            <v>0</v>
          </cell>
          <cell r="EC1101">
            <v>0</v>
          </cell>
          <cell r="ED1101">
            <v>0</v>
          </cell>
          <cell r="EE1101">
            <v>0</v>
          </cell>
          <cell r="EF1101">
            <v>0</v>
          </cell>
          <cell r="EG1101">
            <v>0</v>
          </cell>
          <cell r="EH1101">
            <v>0</v>
          </cell>
          <cell r="EI1101">
            <v>0</v>
          </cell>
          <cell r="EJ1101">
            <v>0</v>
          </cell>
          <cell r="EK1101">
            <v>0</v>
          </cell>
          <cell r="EL1101">
            <v>0</v>
          </cell>
          <cell r="EM1101">
            <v>0</v>
          </cell>
          <cell r="EN1101">
            <v>0</v>
          </cell>
          <cell r="EO1101">
            <v>0</v>
          </cell>
          <cell r="EP1101">
            <v>0</v>
          </cell>
          <cell r="EQ1101">
            <v>0</v>
          </cell>
          <cell r="ER1101">
            <v>0</v>
          </cell>
          <cell r="ES1101">
            <v>0</v>
          </cell>
          <cell r="ET1101">
            <v>0</v>
          </cell>
          <cell r="EU1101">
            <v>0</v>
          </cell>
          <cell r="EV1101">
            <v>0</v>
          </cell>
          <cell r="EW1101">
            <v>0</v>
          </cell>
          <cell r="EX1101">
            <v>0</v>
          </cell>
          <cell r="EY1101">
            <v>0</v>
          </cell>
          <cell r="EZ1101">
            <v>0</v>
          </cell>
          <cell r="FA1101">
            <v>0</v>
          </cell>
          <cell r="FB1101">
            <v>0</v>
          </cell>
          <cell r="FC1101">
            <v>0</v>
          </cell>
          <cell r="FD1101">
            <v>0</v>
          </cell>
          <cell r="FE1101">
            <v>0</v>
          </cell>
          <cell r="FF1101">
            <v>0</v>
          </cell>
          <cell r="FG1101">
            <v>0</v>
          </cell>
          <cell r="FH1101">
            <v>0</v>
          </cell>
          <cell r="FI1101">
            <v>0</v>
          </cell>
          <cell r="FJ1101">
            <v>0</v>
          </cell>
          <cell r="FK1101">
            <v>0</v>
          </cell>
          <cell r="FL1101">
            <v>0</v>
          </cell>
          <cell r="FM1101">
            <v>0</v>
          </cell>
          <cell r="FN1101">
            <v>0</v>
          </cell>
          <cell r="FO1101">
            <v>0</v>
          </cell>
          <cell r="FP1101">
            <v>0</v>
          </cell>
          <cell r="FQ1101">
            <v>0</v>
          </cell>
          <cell r="FR1101">
            <v>0</v>
          </cell>
          <cell r="FS1101">
            <v>0</v>
          </cell>
          <cell r="FT1101">
            <v>0</v>
          </cell>
          <cell r="FU1101">
            <v>0</v>
          </cell>
          <cell r="FV1101">
            <v>0</v>
          </cell>
          <cell r="FW1101">
            <v>0</v>
          </cell>
          <cell r="FX1101">
            <v>0</v>
          </cell>
          <cell r="FY1101">
            <v>0</v>
          </cell>
          <cell r="FZ1101">
            <v>0</v>
          </cell>
          <cell r="GA1101">
            <v>0</v>
          </cell>
          <cell r="GB1101">
            <v>0</v>
          </cell>
          <cell r="GC1101">
            <v>0</v>
          </cell>
          <cell r="GD1101">
            <v>0</v>
          </cell>
          <cell r="GE1101">
            <v>0</v>
          </cell>
          <cell r="GF1101">
            <v>0</v>
          </cell>
          <cell r="GG1101">
            <v>0</v>
          </cell>
          <cell r="GH1101">
            <v>0</v>
          </cell>
          <cell r="GI1101">
            <v>0</v>
          </cell>
          <cell r="GJ1101">
            <v>0</v>
          </cell>
          <cell r="GK1101">
            <v>0</v>
          </cell>
          <cell r="GL1101">
            <v>0</v>
          </cell>
          <cell r="GM1101">
            <v>0</v>
          </cell>
          <cell r="GN1101">
            <v>0</v>
          </cell>
          <cell r="GO1101">
            <v>0</v>
          </cell>
          <cell r="GP1101">
            <v>0</v>
          </cell>
          <cell r="GQ1101">
            <v>0</v>
          </cell>
          <cell r="GR1101">
            <v>0</v>
          </cell>
          <cell r="GS1101">
            <v>0</v>
          </cell>
          <cell r="GT1101">
            <v>0</v>
          </cell>
          <cell r="GU1101">
            <v>0</v>
          </cell>
          <cell r="GV1101">
            <v>0</v>
          </cell>
          <cell r="GW1101">
            <v>0</v>
          </cell>
          <cell r="GX1101">
            <v>0</v>
          </cell>
          <cell r="GY1101">
            <v>0</v>
          </cell>
          <cell r="GZ1101">
            <v>0</v>
          </cell>
          <cell r="HA1101">
            <v>0</v>
          </cell>
          <cell r="HB1101">
            <v>0</v>
          </cell>
          <cell r="HC1101">
            <v>0</v>
          </cell>
          <cell r="HD1101">
            <v>0</v>
          </cell>
          <cell r="HE1101">
            <v>0</v>
          </cell>
          <cell r="HF1101">
            <v>0</v>
          </cell>
          <cell r="HG1101">
            <v>0</v>
          </cell>
          <cell r="HH1101">
            <v>0</v>
          </cell>
          <cell r="HI1101">
            <v>0</v>
          </cell>
          <cell r="HJ1101">
            <v>0</v>
          </cell>
          <cell r="HK1101">
            <v>0</v>
          </cell>
          <cell r="HL1101">
            <v>0</v>
          </cell>
          <cell r="HM1101">
            <v>0</v>
          </cell>
          <cell r="HN1101">
            <v>0</v>
          </cell>
          <cell r="HO1101">
            <v>0</v>
          </cell>
          <cell r="HP1101">
            <v>0</v>
          </cell>
          <cell r="HQ1101">
            <v>0</v>
          </cell>
          <cell r="HR1101">
            <v>0</v>
          </cell>
          <cell r="HS1101">
            <v>0</v>
          </cell>
          <cell r="HT1101">
            <v>0</v>
          </cell>
          <cell r="HU1101">
            <v>0</v>
          </cell>
          <cell r="HV1101">
            <v>0</v>
          </cell>
          <cell r="HW1101">
            <v>0</v>
          </cell>
          <cell r="HX1101">
            <v>0</v>
          </cell>
          <cell r="HY1101">
            <v>0</v>
          </cell>
          <cell r="HZ1101">
            <v>0</v>
          </cell>
          <cell r="IA1101">
            <v>0</v>
          </cell>
          <cell r="IB1101">
            <v>0</v>
          </cell>
          <cell r="IC1101">
            <v>0</v>
          </cell>
          <cell r="ID1101">
            <v>0</v>
          </cell>
          <cell r="IE1101">
            <v>0</v>
          </cell>
          <cell r="IF1101">
            <v>0</v>
          </cell>
          <cell r="IG1101">
            <v>0</v>
          </cell>
          <cell r="IH1101">
            <v>0</v>
          </cell>
          <cell r="II1101">
            <v>0</v>
          </cell>
          <cell r="IJ1101">
            <v>0</v>
          </cell>
          <cell r="IK1101">
            <v>0</v>
          </cell>
          <cell r="IL1101">
            <v>0</v>
          </cell>
          <cell r="IM1101">
            <v>0</v>
          </cell>
          <cell r="IN1101">
            <v>0</v>
          </cell>
          <cell r="IO1101">
            <v>0</v>
          </cell>
          <cell r="IP1101">
            <v>0</v>
          </cell>
          <cell r="IQ1101">
            <v>0</v>
          </cell>
          <cell r="IR1101">
            <v>0</v>
          </cell>
          <cell r="IS1101">
            <v>0</v>
          </cell>
          <cell r="IT1101">
            <v>0</v>
          </cell>
          <cell r="IU1101">
            <v>0</v>
          </cell>
          <cell r="IV1101">
            <v>0</v>
          </cell>
          <cell r="IW1101">
            <v>0</v>
          </cell>
          <cell r="IX1101">
            <v>0</v>
          </cell>
          <cell r="IY1101">
            <v>0</v>
          </cell>
          <cell r="IZ1101">
            <v>0</v>
          </cell>
          <cell r="JA1101">
            <v>0</v>
          </cell>
          <cell r="JB1101">
            <v>0</v>
          </cell>
          <cell r="JC1101">
            <v>0</v>
          </cell>
          <cell r="JD1101">
            <v>0</v>
          </cell>
          <cell r="JE1101">
            <v>0</v>
          </cell>
          <cell r="JF1101">
            <v>0</v>
          </cell>
          <cell r="JG1101">
            <v>0</v>
          </cell>
          <cell r="JH1101">
            <v>0</v>
          </cell>
          <cell r="JI1101">
            <v>0</v>
          </cell>
          <cell r="JJ1101">
            <v>0</v>
          </cell>
          <cell r="JK1101">
            <v>0</v>
          </cell>
          <cell r="JL1101">
            <v>0</v>
          </cell>
          <cell r="JM1101">
            <v>0</v>
          </cell>
          <cell r="JN1101">
            <v>0</v>
          </cell>
          <cell r="JO1101">
            <v>0</v>
          </cell>
          <cell r="JP1101">
            <v>0</v>
          </cell>
          <cell r="JQ1101">
            <v>0</v>
          </cell>
        </row>
        <row r="1102">
          <cell r="D1102" t="str">
            <v>PV_.QF.UTS._.qUT.Iron_Springs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0</v>
          </cell>
          <cell r="BD1102">
            <v>0</v>
          </cell>
          <cell r="BE1102">
            <v>0</v>
          </cell>
          <cell r="BF1102">
            <v>0</v>
          </cell>
          <cell r="BG1102">
            <v>0</v>
          </cell>
          <cell r="BH1102">
            <v>0</v>
          </cell>
          <cell r="BI1102">
            <v>0</v>
          </cell>
          <cell r="BJ1102">
            <v>0</v>
          </cell>
          <cell r="BK1102">
            <v>0</v>
          </cell>
          <cell r="BL1102">
            <v>0</v>
          </cell>
          <cell r="BM1102">
            <v>0</v>
          </cell>
          <cell r="BN1102">
            <v>0</v>
          </cell>
          <cell r="BO1102">
            <v>0</v>
          </cell>
          <cell r="BP1102">
            <v>0</v>
          </cell>
          <cell r="BQ1102">
            <v>0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0</v>
          </cell>
          <cell r="BW1102">
            <v>0</v>
          </cell>
          <cell r="BX1102">
            <v>0</v>
          </cell>
          <cell r="BY1102">
            <v>0</v>
          </cell>
          <cell r="BZ1102">
            <v>0</v>
          </cell>
          <cell r="CA1102">
            <v>0</v>
          </cell>
          <cell r="CB1102">
            <v>0</v>
          </cell>
          <cell r="CC1102">
            <v>0</v>
          </cell>
          <cell r="CD1102">
            <v>0</v>
          </cell>
          <cell r="CE1102">
            <v>0</v>
          </cell>
          <cell r="CF1102">
            <v>0</v>
          </cell>
          <cell r="CG1102">
            <v>0</v>
          </cell>
          <cell r="CH1102">
            <v>0</v>
          </cell>
          <cell r="CI1102">
            <v>0</v>
          </cell>
          <cell r="CJ1102">
            <v>0</v>
          </cell>
          <cell r="CK1102">
            <v>0</v>
          </cell>
          <cell r="CL1102">
            <v>0</v>
          </cell>
          <cell r="CM1102">
            <v>0</v>
          </cell>
          <cell r="CN1102">
            <v>0</v>
          </cell>
          <cell r="CO1102">
            <v>0</v>
          </cell>
          <cell r="CP1102">
            <v>0</v>
          </cell>
          <cell r="CQ1102">
            <v>0</v>
          </cell>
          <cell r="CR1102">
            <v>0</v>
          </cell>
          <cell r="CS1102">
            <v>0</v>
          </cell>
          <cell r="CT1102">
            <v>0</v>
          </cell>
          <cell r="CU1102">
            <v>0</v>
          </cell>
          <cell r="CV1102">
            <v>0</v>
          </cell>
          <cell r="CW1102">
            <v>0</v>
          </cell>
          <cell r="CX1102">
            <v>0</v>
          </cell>
          <cell r="CY1102">
            <v>0</v>
          </cell>
          <cell r="CZ1102">
            <v>0</v>
          </cell>
          <cell r="DA1102">
            <v>0</v>
          </cell>
          <cell r="DB1102">
            <v>0</v>
          </cell>
          <cell r="DC1102">
            <v>0</v>
          </cell>
          <cell r="DD1102">
            <v>0</v>
          </cell>
          <cell r="DE1102">
            <v>0</v>
          </cell>
          <cell r="DF1102">
            <v>0</v>
          </cell>
          <cell r="DG1102">
            <v>0</v>
          </cell>
          <cell r="DH1102">
            <v>0</v>
          </cell>
          <cell r="DI1102">
            <v>0</v>
          </cell>
          <cell r="DJ1102">
            <v>0</v>
          </cell>
          <cell r="DK1102">
            <v>0</v>
          </cell>
          <cell r="DL1102">
            <v>0</v>
          </cell>
          <cell r="DM1102">
            <v>0</v>
          </cell>
          <cell r="DN1102">
            <v>0</v>
          </cell>
          <cell r="DO1102">
            <v>0</v>
          </cell>
          <cell r="DP1102">
            <v>0</v>
          </cell>
          <cell r="DQ1102">
            <v>0</v>
          </cell>
          <cell r="DR1102">
            <v>0</v>
          </cell>
          <cell r="DS1102">
            <v>0</v>
          </cell>
          <cell r="DT1102">
            <v>0</v>
          </cell>
          <cell r="DU1102">
            <v>0</v>
          </cell>
          <cell r="DV1102">
            <v>0</v>
          </cell>
          <cell r="DW1102">
            <v>0</v>
          </cell>
          <cell r="DX1102">
            <v>0</v>
          </cell>
          <cell r="DY1102">
            <v>0</v>
          </cell>
          <cell r="DZ1102">
            <v>0</v>
          </cell>
          <cell r="EA1102">
            <v>0</v>
          </cell>
          <cell r="EB1102">
            <v>0</v>
          </cell>
          <cell r="EC1102">
            <v>0</v>
          </cell>
          <cell r="ED1102">
            <v>0</v>
          </cell>
          <cell r="EE1102">
            <v>0</v>
          </cell>
          <cell r="EF1102">
            <v>0</v>
          </cell>
          <cell r="EG1102">
            <v>0</v>
          </cell>
          <cell r="EH1102">
            <v>0</v>
          </cell>
          <cell r="EI1102">
            <v>0</v>
          </cell>
          <cell r="EJ1102">
            <v>0</v>
          </cell>
          <cell r="EK1102">
            <v>0</v>
          </cell>
          <cell r="EL1102">
            <v>0</v>
          </cell>
          <cell r="EM1102">
            <v>0</v>
          </cell>
          <cell r="EN1102">
            <v>0</v>
          </cell>
          <cell r="EO1102">
            <v>0</v>
          </cell>
          <cell r="EP1102">
            <v>0</v>
          </cell>
          <cell r="EQ1102">
            <v>0</v>
          </cell>
          <cell r="ER1102">
            <v>0</v>
          </cell>
          <cell r="ES1102">
            <v>0</v>
          </cell>
          <cell r="ET1102">
            <v>0</v>
          </cell>
          <cell r="EU1102">
            <v>0</v>
          </cell>
          <cell r="EV1102">
            <v>0</v>
          </cell>
          <cell r="EW1102">
            <v>0</v>
          </cell>
          <cell r="EX1102">
            <v>0</v>
          </cell>
          <cell r="EY1102">
            <v>0</v>
          </cell>
          <cell r="EZ1102">
            <v>0</v>
          </cell>
          <cell r="FA1102">
            <v>0</v>
          </cell>
          <cell r="FB1102">
            <v>0</v>
          </cell>
          <cell r="FC1102">
            <v>0</v>
          </cell>
          <cell r="FD1102">
            <v>0</v>
          </cell>
          <cell r="FE1102">
            <v>0</v>
          </cell>
          <cell r="FF1102">
            <v>0</v>
          </cell>
          <cell r="FG1102">
            <v>0</v>
          </cell>
          <cell r="FH1102">
            <v>0</v>
          </cell>
          <cell r="FI1102">
            <v>0</v>
          </cell>
          <cell r="FJ1102">
            <v>0</v>
          </cell>
          <cell r="FK1102">
            <v>0</v>
          </cell>
          <cell r="FL1102">
            <v>0</v>
          </cell>
          <cell r="FM1102">
            <v>0</v>
          </cell>
          <cell r="FN1102">
            <v>0</v>
          </cell>
          <cell r="FO1102">
            <v>0</v>
          </cell>
          <cell r="FP1102">
            <v>0</v>
          </cell>
          <cell r="FQ1102">
            <v>0</v>
          </cell>
          <cell r="FR1102">
            <v>0</v>
          </cell>
          <cell r="FS1102">
            <v>0</v>
          </cell>
          <cell r="FT1102">
            <v>0</v>
          </cell>
          <cell r="FU1102">
            <v>0</v>
          </cell>
          <cell r="FV1102">
            <v>0</v>
          </cell>
          <cell r="FW1102">
            <v>0</v>
          </cell>
          <cell r="FX1102">
            <v>0</v>
          </cell>
          <cell r="FY1102">
            <v>0</v>
          </cell>
          <cell r="FZ1102">
            <v>0</v>
          </cell>
          <cell r="GA1102">
            <v>0</v>
          </cell>
          <cell r="GB1102">
            <v>0</v>
          </cell>
          <cell r="GC1102">
            <v>0</v>
          </cell>
          <cell r="GD1102">
            <v>0</v>
          </cell>
          <cell r="GE1102">
            <v>0</v>
          </cell>
          <cell r="GF1102">
            <v>0</v>
          </cell>
          <cell r="GG1102">
            <v>0</v>
          </cell>
          <cell r="GH1102">
            <v>0</v>
          </cell>
          <cell r="GI1102">
            <v>0</v>
          </cell>
          <cell r="GJ1102">
            <v>0</v>
          </cell>
          <cell r="GK1102">
            <v>0</v>
          </cell>
          <cell r="GL1102">
            <v>0</v>
          </cell>
          <cell r="GM1102">
            <v>0</v>
          </cell>
          <cell r="GN1102">
            <v>0</v>
          </cell>
          <cell r="GO1102">
            <v>0</v>
          </cell>
          <cell r="GP1102">
            <v>0</v>
          </cell>
          <cell r="GQ1102">
            <v>0</v>
          </cell>
          <cell r="GR1102">
            <v>0</v>
          </cell>
          <cell r="GS1102">
            <v>0</v>
          </cell>
          <cell r="GT1102">
            <v>0</v>
          </cell>
          <cell r="GU1102">
            <v>0</v>
          </cell>
          <cell r="GV1102">
            <v>0</v>
          </cell>
          <cell r="GW1102">
            <v>0</v>
          </cell>
          <cell r="GX1102">
            <v>0</v>
          </cell>
          <cell r="GY1102">
            <v>0</v>
          </cell>
          <cell r="GZ1102">
            <v>0</v>
          </cell>
          <cell r="HA1102">
            <v>0</v>
          </cell>
          <cell r="HB1102">
            <v>0</v>
          </cell>
          <cell r="HC1102">
            <v>0</v>
          </cell>
          <cell r="HD1102">
            <v>0</v>
          </cell>
          <cell r="HE1102">
            <v>0</v>
          </cell>
          <cell r="HF1102">
            <v>0</v>
          </cell>
          <cell r="HG1102">
            <v>0</v>
          </cell>
          <cell r="HH1102">
            <v>0</v>
          </cell>
          <cell r="HI1102">
            <v>0</v>
          </cell>
          <cell r="HJ1102">
            <v>0</v>
          </cell>
          <cell r="HK1102">
            <v>0</v>
          </cell>
          <cell r="HL1102">
            <v>0</v>
          </cell>
          <cell r="HM1102">
            <v>0</v>
          </cell>
          <cell r="HN1102">
            <v>0</v>
          </cell>
          <cell r="HO1102">
            <v>0</v>
          </cell>
          <cell r="HP1102">
            <v>0</v>
          </cell>
          <cell r="HQ1102">
            <v>0</v>
          </cell>
          <cell r="HR1102">
            <v>0</v>
          </cell>
          <cell r="HS1102">
            <v>0</v>
          </cell>
          <cell r="HT1102">
            <v>0</v>
          </cell>
          <cell r="HU1102">
            <v>0</v>
          </cell>
          <cell r="HV1102">
            <v>0</v>
          </cell>
          <cell r="HW1102">
            <v>0</v>
          </cell>
          <cell r="HX1102">
            <v>0</v>
          </cell>
          <cell r="HY1102">
            <v>0</v>
          </cell>
          <cell r="HZ1102">
            <v>0</v>
          </cell>
          <cell r="IA1102">
            <v>0</v>
          </cell>
          <cell r="IB1102">
            <v>0</v>
          </cell>
          <cell r="IC1102">
            <v>0</v>
          </cell>
          <cell r="ID1102">
            <v>0</v>
          </cell>
          <cell r="IE1102">
            <v>0</v>
          </cell>
          <cell r="IF1102">
            <v>0</v>
          </cell>
          <cell r="IG1102">
            <v>0</v>
          </cell>
          <cell r="IH1102">
            <v>0</v>
          </cell>
          <cell r="II1102">
            <v>0</v>
          </cell>
          <cell r="IJ1102">
            <v>0</v>
          </cell>
          <cell r="IK1102">
            <v>0</v>
          </cell>
          <cell r="IL1102">
            <v>0</v>
          </cell>
          <cell r="IM1102">
            <v>0</v>
          </cell>
          <cell r="IN1102">
            <v>0</v>
          </cell>
          <cell r="IO1102">
            <v>0</v>
          </cell>
          <cell r="IP1102">
            <v>0</v>
          </cell>
          <cell r="IQ1102">
            <v>0</v>
          </cell>
          <cell r="IR1102">
            <v>0</v>
          </cell>
          <cell r="IS1102">
            <v>0</v>
          </cell>
          <cell r="IT1102">
            <v>0</v>
          </cell>
          <cell r="IU1102">
            <v>0</v>
          </cell>
          <cell r="IV1102">
            <v>0</v>
          </cell>
          <cell r="IW1102">
            <v>0</v>
          </cell>
          <cell r="IX1102">
            <v>0</v>
          </cell>
          <cell r="IY1102">
            <v>0</v>
          </cell>
          <cell r="IZ1102">
            <v>0</v>
          </cell>
          <cell r="JA1102">
            <v>0</v>
          </cell>
          <cell r="JB1102">
            <v>0</v>
          </cell>
          <cell r="JC1102">
            <v>0</v>
          </cell>
          <cell r="JD1102">
            <v>0</v>
          </cell>
          <cell r="JE1102">
            <v>0</v>
          </cell>
          <cell r="JF1102">
            <v>0</v>
          </cell>
          <cell r="JG1102">
            <v>0</v>
          </cell>
          <cell r="JH1102">
            <v>0</v>
          </cell>
          <cell r="JI1102">
            <v>0</v>
          </cell>
          <cell r="JJ1102">
            <v>0</v>
          </cell>
          <cell r="JK1102">
            <v>0</v>
          </cell>
          <cell r="JL1102">
            <v>0</v>
          </cell>
          <cell r="JM1102">
            <v>0</v>
          </cell>
          <cell r="JN1102">
            <v>0</v>
          </cell>
          <cell r="JO1102">
            <v>0</v>
          </cell>
          <cell r="JP1102">
            <v>0</v>
          </cell>
          <cell r="JQ1102">
            <v>0</v>
          </cell>
        </row>
        <row r="1103">
          <cell r="D1103" t="str">
            <v>PV_.QF.UTS._.qUT.Laho_Solar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0</v>
          </cell>
          <cell r="BD1103">
            <v>0</v>
          </cell>
          <cell r="BE1103">
            <v>0</v>
          </cell>
          <cell r="BF1103">
            <v>0</v>
          </cell>
          <cell r="BG1103">
            <v>0</v>
          </cell>
          <cell r="BH1103">
            <v>0</v>
          </cell>
          <cell r="BI1103">
            <v>0</v>
          </cell>
          <cell r="BJ1103">
            <v>0</v>
          </cell>
          <cell r="BK1103">
            <v>0</v>
          </cell>
          <cell r="BL1103">
            <v>0</v>
          </cell>
          <cell r="BM1103">
            <v>0</v>
          </cell>
          <cell r="BN1103">
            <v>0</v>
          </cell>
          <cell r="BO1103">
            <v>0</v>
          </cell>
          <cell r="BP1103">
            <v>0</v>
          </cell>
          <cell r="BQ1103">
            <v>0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0</v>
          </cell>
          <cell r="BW1103">
            <v>0</v>
          </cell>
          <cell r="BX1103">
            <v>0</v>
          </cell>
          <cell r="BY1103">
            <v>0</v>
          </cell>
          <cell r="BZ1103">
            <v>0</v>
          </cell>
          <cell r="CA1103">
            <v>0</v>
          </cell>
          <cell r="CB1103">
            <v>0</v>
          </cell>
          <cell r="CC1103">
            <v>0</v>
          </cell>
          <cell r="CD1103">
            <v>0</v>
          </cell>
          <cell r="CE1103">
            <v>0</v>
          </cell>
          <cell r="CF1103">
            <v>0</v>
          </cell>
          <cell r="CG1103">
            <v>0</v>
          </cell>
          <cell r="CH1103">
            <v>0</v>
          </cell>
          <cell r="CI1103">
            <v>0</v>
          </cell>
          <cell r="CJ1103">
            <v>0</v>
          </cell>
          <cell r="CK1103">
            <v>0</v>
          </cell>
          <cell r="CL1103">
            <v>0</v>
          </cell>
          <cell r="CM1103">
            <v>0</v>
          </cell>
          <cell r="CN1103">
            <v>0</v>
          </cell>
          <cell r="CO1103">
            <v>0</v>
          </cell>
          <cell r="CP1103">
            <v>0</v>
          </cell>
          <cell r="CQ1103">
            <v>0</v>
          </cell>
          <cell r="CR1103">
            <v>0</v>
          </cell>
          <cell r="CS1103">
            <v>0</v>
          </cell>
          <cell r="CT1103">
            <v>0</v>
          </cell>
          <cell r="CU1103">
            <v>0</v>
          </cell>
          <cell r="CV1103">
            <v>0</v>
          </cell>
          <cell r="CW1103">
            <v>0</v>
          </cell>
          <cell r="CX1103">
            <v>0</v>
          </cell>
          <cell r="CY1103">
            <v>0</v>
          </cell>
          <cell r="CZ1103">
            <v>0</v>
          </cell>
          <cell r="DA1103">
            <v>0</v>
          </cell>
          <cell r="DB1103">
            <v>0</v>
          </cell>
          <cell r="DC1103">
            <v>0</v>
          </cell>
          <cell r="DD1103">
            <v>0</v>
          </cell>
          <cell r="DE1103">
            <v>0</v>
          </cell>
          <cell r="DF1103">
            <v>0</v>
          </cell>
          <cell r="DG1103">
            <v>0</v>
          </cell>
          <cell r="DH1103">
            <v>0</v>
          </cell>
          <cell r="DI1103">
            <v>0</v>
          </cell>
          <cell r="DJ1103">
            <v>0</v>
          </cell>
          <cell r="DK1103">
            <v>0</v>
          </cell>
          <cell r="DL1103">
            <v>0</v>
          </cell>
          <cell r="DM1103">
            <v>0</v>
          </cell>
          <cell r="DN1103">
            <v>0</v>
          </cell>
          <cell r="DO1103">
            <v>0</v>
          </cell>
          <cell r="DP1103">
            <v>0</v>
          </cell>
          <cell r="DQ1103">
            <v>0</v>
          </cell>
          <cell r="DR1103">
            <v>0</v>
          </cell>
          <cell r="DS1103">
            <v>0</v>
          </cell>
          <cell r="DT1103">
            <v>0</v>
          </cell>
          <cell r="DU1103">
            <v>0</v>
          </cell>
          <cell r="DV1103">
            <v>0</v>
          </cell>
          <cell r="DW1103">
            <v>0</v>
          </cell>
          <cell r="DX1103">
            <v>0</v>
          </cell>
          <cell r="DY1103">
            <v>0</v>
          </cell>
          <cell r="DZ1103">
            <v>0</v>
          </cell>
          <cell r="EA1103">
            <v>0</v>
          </cell>
          <cell r="EB1103">
            <v>0</v>
          </cell>
          <cell r="EC1103">
            <v>0</v>
          </cell>
          <cell r="ED1103">
            <v>0</v>
          </cell>
          <cell r="EE1103">
            <v>0</v>
          </cell>
          <cell r="EF1103">
            <v>0</v>
          </cell>
          <cell r="EG1103">
            <v>0</v>
          </cell>
          <cell r="EH1103">
            <v>0</v>
          </cell>
          <cell r="EI1103">
            <v>0</v>
          </cell>
          <cell r="EJ1103">
            <v>0</v>
          </cell>
          <cell r="EK1103">
            <v>0</v>
          </cell>
          <cell r="EL1103">
            <v>0</v>
          </cell>
          <cell r="EM1103">
            <v>0</v>
          </cell>
          <cell r="EN1103">
            <v>0</v>
          </cell>
          <cell r="EO1103">
            <v>0</v>
          </cell>
          <cell r="EP1103">
            <v>0</v>
          </cell>
          <cell r="EQ1103">
            <v>0</v>
          </cell>
          <cell r="ER1103">
            <v>0</v>
          </cell>
          <cell r="ES1103">
            <v>0</v>
          </cell>
          <cell r="ET1103">
            <v>0</v>
          </cell>
          <cell r="EU1103">
            <v>0</v>
          </cell>
          <cell r="EV1103">
            <v>0</v>
          </cell>
          <cell r="EW1103">
            <v>0</v>
          </cell>
          <cell r="EX1103">
            <v>0</v>
          </cell>
          <cell r="EY1103">
            <v>0</v>
          </cell>
          <cell r="EZ1103">
            <v>0</v>
          </cell>
          <cell r="FA1103">
            <v>0</v>
          </cell>
          <cell r="FB1103">
            <v>0</v>
          </cell>
          <cell r="FC1103">
            <v>0</v>
          </cell>
          <cell r="FD1103">
            <v>0</v>
          </cell>
          <cell r="FE1103">
            <v>0</v>
          </cell>
          <cell r="FF1103">
            <v>0</v>
          </cell>
          <cell r="FG1103">
            <v>0</v>
          </cell>
          <cell r="FH1103">
            <v>0</v>
          </cell>
          <cell r="FI1103">
            <v>0</v>
          </cell>
          <cell r="FJ1103">
            <v>0</v>
          </cell>
          <cell r="FK1103">
            <v>0</v>
          </cell>
          <cell r="FL1103">
            <v>0</v>
          </cell>
          <cell r="FM1103">
            <v>0</v>
          </cell>
          <cell r="FN1103">
            <v>0</v>
          </cell>
          <cell r="FO1103">
            <v>0</v>
          </cell>
          <cell r="FP1103">
            <v>0</v>
          </cell>
          <cell r="FQ1103">
            <v>0</v>
          </cell>
          <cell r="FR1103">
            <v>0</v>
          </cell>
          <cell r="FS1103">
            <v>0</v>
          </cell>
          <cell r="FT1103">
            <v>0</v>
          </cell>
          <cell r="FU1103">
            <v>0</v>
          </cell>
          <cell r="FV1103">
            <v>0</v>
          </cell>
          <cell r="FW1103">
            <v>0</v>
          </cell>
          <cell r="FX1103">
            <v>0</v>
          </cell>
          <cell r="FY1103">
            <v>0</v>
          </cell>
          <cell r="FZ1103">
            <v>0</v>
          </cell>
          <cell r="GA1103">
            <v>0</v>
          </cell>
          <cell r="GB1103">
            <v>0</v>
          </cell>
          <cell r="GC1103">
            <v>0</v>
          </cell>
          <cell r="GD1103">
            <v>0</v>
          </cell>
          <cell r="GE1103">
            <v>0</v>
          </cell>
          <cell r="GF1103">
            <v>0</v>
          </cell>
          <cell r="GG1103">
            <v>0</v>
          </cell>
          <cell r="GH1103">
            <v>0</v>
          </cell>
          <cell r="GI1103">
            <v>0</v>
          </cell>
          <cell r="GJ1103">
            <v>0</v>
          </cell>
          <cell r="GK1103">
            <v>0</v>
          </cell>
          <cell r="GL1103">
            <v>0</v>
          </cell>
          <cell r="GM1103">
            <v>0</v>
          </cell>
          <cell r="GN1103">
            <v>0</v>
          </cell>
          <cell r="GO1103">
            <v>0</v>
          </cell>
          <cell r="GP1103">
            <v>0</v>
          </cell>
          <cell r="GQ1103">
            <v>0</v>
          </cell>
          <cell r="GR1103">
            <v>0</v>
          </cell>
          <cell r="GS1103">
            <v>0</v>
          </cell>
          <cell r="GT1103">
            <v>0</v>
          </cell>
          <cell r="GU1103">
            <v>0</v>
          </cell>
          <cell r="GV1103">
            <v>0</v>
          </cell>
          <cell r="GW1103">
            <v>0</v>
          </cell>
          <cell r="GX1103">
            <v>0</v>
          </cell>
          <cell r="GY1103">
            <v>0</v>
          </cell>
          <cell r="GZ1103">
            <v>0</v>
          </cell>
          <cell r="HA1103">
            <v>0</v>
          </cell>
          <cell r="HB1103">
            <v>0</v>
          </cell>
          <cell r="HC1103">
            <v>0</v>
          </cell>
          <cell r="HD1103">
            <v>0</v>
          </cell>
          <cell r="HE1103">
            <v>0</v>
          </cell>
          <cell r="HF1103">
            <v>0</v>
          </cell>
          <cell r="HG1103">
            <v>0</v>
          </cell>
          <cell r="HH1103">
            <v>0</v>
          </cell>
          <cell r="HI1103">
            <v>0</v>
          </cell>
          <cell r="HJ1103">
            <v>0</v>
          </cell>
          <cell r="HK1103">
            <v>0</v>
          </cell>
          <cell r="HL1103">
            <v>0</v>
          </cell>
          <cell r="HM1103">
            <v>0</v>
          </cell>
          <cell r="HN1103">
            <v>0</v>
          </cell>
          <cell r="HO1103">
            <v>0</v>
          </cell>
          <cell r="HP1103">
            <v>0</v>
          </cell>
          <cell r="HQ1103">
            <v>0</v>
          </cell>
          <cell r="HR1103">
            <v>0</v>
          </cell>
          <cell r="HS1103">
            <v>0</v>
          </cell>
          <cell r="HT1103">
            <v>0</v>
          </cell>
          <cell r="HU1103">
            <v>0</v>
          </cell>
          <cell r="HV1103">
            <v>0</v>
          </cell>
          <cell r="HW1103">
            <v>0</v>
          </cell>
          <cell r="HX1103">
            <v>0</v>
          </cell>
          <cell r="HY1103">
            <v>0</v>
          </cell>
          <cell r="HZ1103">
            <v>0</v>
          </cell>
          <cell r="IA1103">
            <v>0</v>
          </cell>
          <cell r="IB1103">
            <v>0</v>
          </cell>
          <cell r="IC1103">
            <v>0</v>
          </cell>
          <cell r="ID1103">
            <v>0</v>
          </cell>
          <cell r="IE1103">
            <v>0</v>
          </cell>
          <cell r="IF1103">
            <v>0</v>
          </cell>
          <cell r="IG1103">
            <v>0</v>
          </cell>
          <cell r="IH1103">
            <v>0</v>
          </cell>
          <cell r="II1103">
            <v>0</v>
          </cell>
          <cell r="IJ1103">
            <v>0</v>
          </cell>
          <cell r="IK1103">
            <v>0</v>
          </cell>
          <cell r="IL1103">
            <v>0</v>
          </cell>
          <cell r="IM1103">
            <v>0</v>
          </cell>
          <cell r="IN1103">
            <v>0</v>
          </cell>
          <cell r="IO1103">
            <v>0</v>
          </cell>
          <cell r="IP1103">
            <v>0</v>
          </cell>
          <cell r="IQ1103">
            <v>0</v>
          </cell>
          <cell r="IR1103">
            <v>0</v>
          </cell>
          <cell r="IS1103">
            <v>0</v>
          </cell>
          <cell r="IT1103">
            <v>0</v>
          </cell>
          <cell r="IU1103">
            <v>0</v>
          </cell>
          <cell r="IV1103">
            <v>0</v>
          </cell>
          <cell r="IW1103">
            <v>0</v>
          </cell>
          <cell r="IX1103">
            <v>0</v>
          </cell>
          <cell r="IY1103">
            <v>0</v>
          </cell>
          <cell r="IZ1103">
            <v>0</v>
          </cell>
          <cell r="JA1103">
            <v>0</v>
          </cell>
          <cell r="JB1103">
            <v>0</v>
          </cell>
          <cell r="JC1103">
            <v>0</v>
          </cell>
          <cell r="JD1103">
            <v>0</v>
          </cell>
          <cell r="JE1103">
            <v>0</v>
          </cell>
          <cell r="JF1103">
            <v>0</v>
          </cell>
          <cell r="JG1103">
            <v>0</v>
          </cell>
          <cell r="JH1103">
            <v>0</v>
          </cell>
          <cell r="JI1103">
            <v>0</v>
          </cell>
          <cell r="JJ1103">
            <v>0</v>
          </cell>
          <cell r="JK1103">
            <v>0</v>
          </cell>
          <cell r="JL1103">
            <v>0</v>
          </cell>
          <cell r="JM1103">
            <v>0</v>
          </cell>
          <cell r="JN1103">
            <v>0</v>
          </cell>
          <cell r="JO1103">
            <v>0</v>
          </cell>
          <cell r="JP1103">
            <v>0</v>
          </cell>
          <cell r="JQ1103">
            <v>0</v>
          </cell>
        </row>
        <row r="1104">
          <cell r="D1104" t="str">
            <v>PV_.QF.UTS._.qUT.Milford_Flat_Solar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0</v>
          </cell>
          <cell r="BD1104">
            <v>0</v>
          </cell>
          <cell r="BE1104">
            <v>0</v>
          </cell>
          <cell r="BF1104">
            <v>0</v>
          </cell>
          <cell r="BG1104">
            <v>0</v>
          </cell>
          <cell r="BH1104">
            <v>0</v>
          </cell>
          <cell r="BI1104">
            <v>0</v>
          </cell>
          <cell r="BJ1104">
            <v>0</v>
          </cell>
          <cell r="BK1104">
            <v>0</v>
          </cell>
          <cell r="BL1104">
            <v>0</v>
          </cell>
          <cell r="BM1104">
            <v>0</v>
          </cell>
          <cell r="BN1104">
            <v>0</v>
          </cell>
          <cell r="BO1104">
            <v>0</v>
          </cell>
          <cell r="BP1104">
            <v>0</v>
          </cell>
          <cell r="BQ1104">
            <v>0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0</v>
          </cell>
          <cell r="BW1104">
            <v>0</v>
          </cell>
          <cell r="BX1104">
            <v>0</v>
          </cell>
          <cell r="BY1104">
            <v>0</v>
          </cell>
          <cell r="BZ1104">
            <v>0</v>
          </cell>
          <cell r="CA1104">
            <v>0</v>
          </cell>
          <cell r="CB1104">
            <v>0</v>
          </cell>
          <cell r="CC1104">
            <v>0</v>
          </cell>
          <cell r="CD1104">
            <v>0</v>
          </cell>
          <cell r="CE1104">
            <v>0</v>
          </cell>
          <cell r="CF1104">
            <v>0</v>
          </cell>
          <cell r="CG1104">
            <v>0</v>
          </cell>
          <cell r="CH1104">
            <v>0</v>
          </cell>
          <cell r="CI1104">
            <v>0</v>
          </cell>
          <cell r="CJ1104">
            <v>0</v>
          </cell>
          <cell r="CK1104">
            <v>0</v>
          </cell>
          <cell r="CL1104">
            <v>0</v>
          </cell>
          <cell r="CM1104">
            <v>0</v>
          </cell>
          <cell r="CN1104">
            <v>0</v>
          </cell>
          <cell r="CO1104">
            <v>0</v>
          </cell>
          <cell r="CP1104">
            <v>0</v>
          </cell>
          <cell r="CQ1104">
            <v>0</v>
          </cell>
          <cell r="CR1104">
            <v>0</v>
          </cell>
          <cell r="CS1104">
            <v>0</v>
          </cell>
          <cell r="CT1104">
            <v>0</v>
          </cell>
          <cell r="CU1104">
            <v>0</v>
          </cell>
          <cell r="CV1104">
            <v>0</v>
          </cell>
          <cell r="CW1104">
            <v>0</v>
          </cell>
          <cell r="CX1104">
            <v>0</v>
          </cell>
          <cell r="CY1104">
            <v>0</v>
          </cell>
          <cell r="CZ1104">
            <v>0</v>
          </cell>
          <cell r="DA1104">
            <v>0</v>
          </cell>
          <cell r="DB1104">
            <v>0</v>
          </cell>
          <cell r="DC1104">
            <v>0</v>
          </cell>
          <cell r="DD1104">
            <v>0</v>
          </cell>
          <cell r="DE1104">
            <v>0</v>
          </cell>
          <cell r="DF1104">
            <v>0</v>
          </cell>
          <cell r="DG1104">
            <v>0</v>
          </cell>
          <cell r="DH1104">
            <v>0</v>
          </cell>
          <cell r="DI1104">
            <v>0</v>
          </cell>
          <cell r="DJ1104">
            <v>0</v>
          </cell>
          <cell r="DK1104">
            <v>0</v>
          </cell>
          <cell r="DL1104">
            <v>0</v>
          </cell>
          <cell r="DM1104">
            <v>0</v>
          </cell>
          <cell r="DN1104">
            <v>0</v>
          </cell>
          <cell r="DO1104">
            <v>0</v>
          </cell>
          <cell r="DP1104">
            <v>0</v>
          </cell>
          <cell r="DQ1104">
            <v>0</v>
          </cell>
          <cell r="DR1104">
            <v>0</v>
          </cell>
          <cell r="DS1104">
            <v>0</v>
          </cell>
          <cell r="DT1104">
            <v>0</v>
          </cell>
          <cell r="DU1104">
            <v>0</v>
          </cell>
          <cell r="DV1104">
            <v>0</v>
          </cell>
          <cell r="DW1104">
            <v>0</v>
          </cell>
          <cell r="DX1104">
            <v>0</v>
          </cell>
          <cell r="DY1104">
            <v>0</v>
          </cell>
          <cell r="DZ1104">
            <v>0</v>
          </cell>
          <cell r="EA1104">
            <v>0</v>
          </cell>
          <cell r="EB1104">
            <v>0</v>
          </cell>
          <cell r="EC1104">
            <v>0</v>
          </cell>
          <cell r="ED1104">
            <v>0</v>
          </cell>
          <cell r="EE1104">
            <v>0</v>
          </cell>
          <cell r="EF1104">
            <v>0</v>
          </cell>
          <cell r="EG1104">
            <v>0</v>
          </cell>
          <cell r="EH1104">
            <v>0</v>
          </cell>
          <cell r="EI1104">
            <v>0</v>
          </cell>
          <cell r="EJ1104">
            <v>0</v>
          </cell>
          <cell r="EK1104">
            <v>0</v>
          </cell>
          <cell r="EL1104">
            <v>0</v>
          </cell>
          <cell r="EM1104">
            <v>0</v>
          </cell>
          <cell r="EN1104">
            <v>0</v>
          </cell>
          <cell r="EO1104">
            <v>0</v>
          </cell>
          <cell r="EP1104">
            <v>0</v>
          </cell>
          <cell r="EQ1104">
            <v>0</v>
          </cell>
          <cell r="ER1104">
            <v>0</v>
          </cell>
          <cell r="ES1104">
            <v>0</v>
          </cell>
          <cell r="ET1104">
            <v>0</v>
          </cell>
          <cell r="EU1104">
            <v>0</v>
          </cell>
          <cell r="EV1104">
            <v>0</v>
          </cell>
          <cell r="EW1104">
            <v>0</v>
          </cell>
          <cell r="EX1104">
            <v>0</v>
          </cell>
          <cell r="EY1104">
            <v>0</v>
          </cell>
          <cell r="EZ1104">
            <v>0</v>
          </cell>
          <cell r="FA1104">
            <v>0</v>
          </cell>
          <cell r="FB1104">
            <v>0</v>
          </cell>
          <cell r="FC1104">
            <v>0</v>
          </cell>
          <cell r="FD1104">
            <v>0</v>
          </cell>
          <cell r="FE1104">
            <v>0</v>
          </cell>
          <cell r="FF1104">
            <v>0</v>
          </cell>
          <cell r="FG1104">
            <v>0</v>
          </cell>
          <cell r="FH1104">
            <v>0</v>
          </cell>
          <cell r="FI1104">
            <v>0</v>
          </cell>
          <cell r="FJ1104">
            <v>0</v>
          </cell>
          <cell r="FK1104">
            <v>0</v>
          </cell>
          <cell r="FL1104">
            <v>0</v>
          </cell>
          <cell r="FM1104">
            <v>0</v>
          </cell>
          <cell r="FN1104">
            <v>0</v>
          </cell>
          <cell r="FO1104">
            <v>0</v>
          </cell>
          <cell r="FP1104">
            <v>0</v>
          </cell>
          <cell r="FQ1104">
            <v>0</v>
          </cell>
          <cell r="FR1104">
            <v>0</v>
          </cell>
          <cell r="FS1104">
            <v>0</v>
          </cell>
          <cell r="FT1104">
            <v>0</v>
          </cell>
          <cell r="FU1104">
            <v>0</v>
          </cell>
          <cell r="FV1104">
            <v>0</v>
          </cell>
          <cell r="FW1104">
            <v>0</v>
          </cell>
          <cell r="FX1104">
            <v>0</v>
          </cell>
          <cell r="FY1104">
            <v>0</v>
          </cell>
          <cell r="FZ1104">
            <v>0</v>
          </cell>
          <cell r="GA1104">
            <v>0</v>
          </cell>
          <cell r="GB1104">
            <v>0</v>
          </cell>
          <cell r="GC1104">
            <v>0</v>
          </cell>
          <cell r="GD1104">
            <v>0</v>
          </cell>
          <cell r="GE1104">
            <v>0</v>
          </cell>
          <cell r="GF1104">
            <v>0</v>
          </cell>
          <cell r="GG1104">
            <v>0</v>
          </cell>
          <cell r="GH1104">
            <v>0</v>
          </cell>
          <cell r="GI1104">
            <v>0</v>
          </cell>
          <cell r="GJ1104">
            <v>0</v>
          </cell>
          <cell r="GK1104">
            <v>0</v>
          </cell>
          <cell r="GL1104">
            <v>0</v>
          </cell>
          <cell r="GM1104">
            <v>0</v>
          </cell>
          <cell r="GN1104">
            <v>0</v>
          </cell>
          <cell r="GO1104">
            <v>0</v>
          </cell>
          <cell r="GP1104">
            <v>0</v>
          </cell>
          <cell r="GQ1104">
            <v>0</v>
          </cell>
          <cell r="GR1104">
            <v>0</v>
          </cell>
          <cell r="GS1104">
            <v>0</v>
          </cell>
          <cell r="GT1104">
            <v>0</v>
          </cell>
          <cell r="GU1104">
            <v>0</v>
          </cell>
          <cell r="GV1104">
            <v>0</v>
          </cell>
          <cell r="GW1104">
            <v>0</v>
          </cell>
          <cell r="GX1104">
            <v>0</v>
          </cell>
          <cell r="GY1104">
            <v>0</v>
          </cell>
          <cell r="GZ1104">
            <v>0</v>
          </cell>
          <cell r="HA1104">
            <v>0</v>
          </cell>
          <cell r="HB1104">
            <v>0</v>
          </cell>
          <cell r="HC1104">
            <v>0</v>
          </cell>
          <cell r="HD1104">
            <v>0</v>
          </cell>
          <cell r="HE1104">
            <v>0</v>
          </cell>
          <cell r="HF1104">
            <v>0</v>
          </cell>
          <cell r="HG1104">
            <v>0</v>
          </cell>
          <cell r="HH1104">
            <v>0</v>
          </cell>
          <cell r="HI1104">
            <v>0</v>
          </cell>
          <cell r="HJ1104">
            <v>0</v>
          </cell>
          <cell r="HK1104">
            <v>0</v>
          </cell>
          <cell r="HL1104">
            <v>0</v>
          </cell>
          <cell r="HM1104">
            <v>0</v>
          </cell>
          <cell r="HN1104">
            <v>0</v>
          </cell>
          <cell r="HO1104">
            <v>0</v>
          </cell>
          <cell r="HP1104">
            <v>0</v>
          </cell>
          <cell r="HQ1104">
            <v>0</v>
          </cell>
          <cell r="HR1104">
            <v>0</v>
          </cell>
          <cell r="HS1104">
            <v>0</v>
          </cell>
          <cell r="HT1104">
            <v>0</v>
          </cell>
          <cell r="HU1104">
            <v>0</v>
          </cell>
          <cell r="HV1104">
            <v>0</v>
          </cell>
          <cell r="HW1104">
            <v>0</v>
          </cell>
          <cell r="HX1104">
            <v>0</v>
          </cell>
          <cell r="HY1104">
            <v>0</v>
          </cell>
          <cell r="HZ1104">
            <v>0</v>
          </cell>
          <cell r="IA1104">
            <v>0</v>
          </cell>
          <cell r="IB1104">
            <v>0</v>
          </cell>
          <cell r="IC1104">
            <v>0</v>
          </cell>
          <cell r="ID1104">
            <v>0</v>
          </cell>
          <cell r="IE1104">
            <v>0</v>
          </cell>
          <cell r="IF1104">
            <v>0</v>
          </cell>
          <cell r="IG1104">
            <v>0</v>
          </cell>
          <cell r="IH1104">
            <v>0</v>
          </cell>
          <cell r="II1104">
            <v>0</v>
          </cell>
          <cell r="IJ1104">
            <v>0</v>
          </cell>
          <cell r="IK1104">
            <v>0</v>
          </cell>
          <cell r="IL1104">
            <v>0</v>
          </cell>
          <cell r="IM1104">
            <v>0</v>
          </cell>
          <cell r="IN1104">
            <v>0</v>
          </cell>
          <cell r="IO1104">
            <v>0</v>
          </cell>
          <cell r="IP1104">
            <v>0</v>
          </cell>
          <cell r="IQ1104">
            <v>0</v>
          </cell>
          <cell r="IR1104">
            <v>0</v>
          </cell>
          <cell r="IS1104">
            <v>0</v>
          </cell>
          <cell r="IT1104">
            <v>0</v>
          </cell>
          <cell r="IU1104">
            <v>0</v>
          </cell>
          <cell r="IV1104">
            <v>0</v>
          </cell>
          <cell r="IW1104">
            <v>0</v>
          </cell>
          <cell r="IX1104">
            <v>0</v>
          </cell>
          <cell r="IY1104">
            <v>0</v>
          </cell>
          <cell r="IZ1104">
            <v>0</v>
          </cell>
          <cell r="JA1104">
            <v>0</v>
          </cell>
          <cell r="JB1104">
            <v>0</v>
          </cell>
          <cell r="JC1104">
            <v>0</v>
          </cell>
          <cell r="JD1104">
            <v>0</v>
          </cell>
          <cell r="JE1104">
            <v>0</v>
          </cell>
          <cell r="JF1104">
            <v>0</v>
          </cell>
          <cell r="JG1104">
            <v>0</v>
          </cell>
          <cell r="JH1104">
            <v>0</v>
          </cell>
          <cell r="JI1104">
            <v>0</v>
          </cell>
          <cell r="JJ1104">
            <v>0</v>
          </cell>
          <cell r="JK1104">
            <v>0</v>
          </cell>
          <cell r="JL1104">
            <v>0</v>
          </cell>
          <cell r="JM1104">
            <v>0</v>
          </cell>
          <cell r="JN1104">
            <v>0</v>
          </cell>
          <cell r="JO1104">
            <v>0</v>
          </cell>
          <cell r="JP1104">
            <v>0</v>
          </cell>
          <cell r="JQ1104">
            <v>0</v>
          </cell>
        </row>
        <row r="1105">
          <cell r="D1105" t="str">
            <v>PV_.QF.UTS._.qUT.Milford_Solar_2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0</v>
          </cell>
          <cell r="BD1105">
            <v>0</v>
          </cell>
          <cell r="BE1105">
            <v>0</v>
          </cell>
          <cell r="BF1105">
            <v>0</v>
          </cell>
          <cell r="BG1105">
            <v>0</v>
          </cell>
          <cell r="BH1105">
            <v>0</v>
          </cell>
          <cell r="BI1105">
            <v>0</v>
          </cell>
          <cell r="BJ1105">
            <v>0</v>
          </cell>
          <cell r="BK1105">
            <v>0</v>
          </cell>
          <cell r="BL1105">
            <v>0</v>
          </cell>
          <cell r="BM1105">
            <v>0</v>
          </cell>
          <cell r="BN1105">
            <v>0</v>
          </cell>
          <cell r="BO1105">
            <v>0</v>
          </cell>
          <cell r="BP1105">
            <v>0</v>
          </cell>
          <cell r="BQ1105">
            <v>0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0</v>
          </cell>
          <cell r="BW1105">
            <v>0</v>
          </cell>
          <cell r="BX1105">
            <v>0</v>
          </cell>
          <cell r="BY1105">
            <v>0</v>
          </cell>
          <cell r="BZ1105">
            <v>0</v>
          </cell>
          <cell r="CA1105">
            <v>0</v>
          </cell>
          <cell r="CB1105">
            <v>0</v>
          </cell>
          <cell r="CC1105">
            <v>0</v>
          </cell>
          <cell r="CD1105">
            <v>0</v>
          </cell>
          <cell r="CE1105">
            <v>0</v>
          </cell>
          <cell r="CF1105">
            <v>0</v>
          </cell>
          <cell r="CG1105">
            <v>0</v>
          </cell>
          <cell r="CH1105">
            <v>0</v>
          </cell>
          <cell r="CI1105">
            <v>0</v>
          </cell>
          <cell r="CJ1105">
            <v>0</v>
          </cell>
          <cell r="CK1105">
            <v>0</v>
          </cell>
          <cell r="CL1105">
            <v>0</v>
          </cell>
          <cell r="CM1105">
            <v>0</v>
          </cell>
          <cell r="CN1105">
            <v>0</v>
          </cell>
          <cell r="CO1105">
            <v>0</v>
          </cell>
          <cell r="CP1105">
            <v>0</v>
          </cell>
          <cell r="CQ1105">
            <v>0</v>
          </cell>
          <cell r="CR1105">
            <v>0</v>
          </cell>
          <cell r="CS1105">
            <v>0</v>
          </cell>
          <cell r="CT1105">
            <v>0</v>
          </cell>
          <cell r="CU1105">
            <v>0</v>
          </cell>
          <cell r="CV1105">
            <v>0</v>
          </cell>
          <cell r="CW1105">
            <v>0</v>
          </cell>
          <cell r="CX1105">
            <v>0</v>
          </cell>
          <cell r="CY1105">
            <v>0</v>
          </cell>
          <cell r="CZ1105">
            <v>0</v>
          </cell>
          <cell r="DA1105">
            <v>0</v>
          </cell>
          <cell r="DB1105">
            <v>0</v>
          </cell>
          <cell r="DC1105">
            <v>0</v>
          </cell>
          <cell r="DD1105">
            <v>0</v>
          </cell>
          <cell r="DE1105">
            <v>0</v>
          </cell>
          <cell r="DF1105">
            <v>0</v>
          </cell>
          <cell r="DG1105">
            <v>0</v>
          </cell>
          <cell r="DH1105">
            <v>0</v>
          </cell>
          <cell r="DI1105">
            <v>0</v>
          </cell>
          <cell r="DJ1105">
            <v>0</v>
          </cell>
          <cell r="DK1105">
            <v>0</v>
          </cell>
          <cell r="DL1105">
            <v>0</v>
          </cell>
          <cell r="DM1105">
            <v>0</v>
          </cell>
          <cell r="DN1105">
            <v>0</v>
          </cell>
          <cell r="DO1105">
            <v>0</v>
          </cell>
          <cell r="DP1105">
            <v>0</v>
          </cell>
          <cell r="DQ1105">
            <v>0</v>
          </cell>
          <cell r="DR1105">
            <v>0</v>
          </cell>
          <cell r="DS1105">
            <v>0</v>
          </cell>
          <cell r="DT1105">
            <v>0</v>
          </cell>
          <cell r="DU1105">
            <v>0</v>
          </cell>
          <cell r="DV1105">
            <v>0</v>
          </cell>
          <cell r="DW1105">
            <v>0</v>
          </cell>
          <cell r="DX1105">
            <v>0</v>
          </cell>
          <cell r="DY1105">
            <v>0</v>
          </cell>
          <cell r="DZ1105">
            <v>0</v>
          </cell>
          <cell r="EA1105">
            <v>0</v>
          </cell>
          <cell r="EB1105">
            <v>0</v>
          </cell>
          <cell r="EC1105">
            <v>0</v>
          </cell>
          <cell r="ED1105">
            <v>0</v>
          </cell>
          <cell r="EE1105">
            <v>0</v>
          </cell>
          <cell r="EF1105">
            <v>0</v>
          </cell>
          <cell r="EG1105">
            <v>0</v>
          </cell>
          <cell r="EH1105">
            <v>0</v>
          </cell>
          <cell r="EI1105">
            <v>0</v>
          </cell>
          <cell r="EJ1105">
            <v>0</v>
          </cell>
          <cell r="EK1105">
            <v>0</v>
          </cell>
          <cell r="EL1105">
            <v>0</v>
          </cell>
          <cell r="EM1105">
            <v>0</v>
          </cell>
          <cell r="EN1105">
            <v>0</v>
          </cell>
          <cell r="EO1105">
            <v>0</v>
          </cell>
          <cell r="EP1105">
            <v>0</v>
          </cell>
          <cell r="EQ1105">
            <v>0</v>
          </cell>
          <cell r="ER1105">
            <v>0</v>
          </cell>
          <cell r="ES1105">
            <v>0</v>
          </cell>
          <cell r="ET1105">
            <v>0</v>
          </cell>
          <cell r="EU1105">
            <v>0</v>
          </cell>
          <cell r="EV1105">
            <v>0</v>
          </cell>
          <cell r="EW1105">
            <v>0</v>
          </cell>
          <cell r="EX1105">
            <v>0</v>
          </cell>
          <cell r="EY1105">
            <v>0</v>
          </cell>
          <cell r="EZ1105">
            <v>0</v>
          </cell>
          <cell r="FA1105">
            <v>0</v>
          </cell>
          <cell r="FB1105">
            <v>0</v>
          </cell>
          <cell r="FC1105">
            <v>0</v>
          </cell>
          <cell r="FD1105">
            <v>0</v>
          </cell>
          <cell r="FE1105">
            <v>0</v>
          </cell>
          <cell r="FF1105">
            <v>0</v>
          </cell>
          <cell r="FG1105">
            <v>0</v>
          </cell>
          <cell r="FH1105">
            <v>0</v>
          </cell>
          <cell r="FI1105">
            <v>0</v>
          </cell>
          <cell r="FJ1105">
            <v>0</v>
          </cell>
          <cell r="FK1105">
            <v>0</v>
          </cell>
          <cell r="FL1105">
            <v>0</v>
          </cell>
          <cell r="FM1105">
            <v>0</v>
          </cell>
          <cell r="FN1105">
            <v>0</v>
          </cell>
          <cell r="FO1105">
            <v>0</v>
          </cell>
          <cell r="FP1105">
            <v>0</v>
          </cell>
          <cell r="FQ1105">
            <v>0</v>
          </cell>
          <cell r="FR1105">
            <v>0</v>
          </cell>
          <cell r="FS1105">
            <v>0</v>
          </cell>
          <cell r="FT1105">
            <v>0</v>
          </cell>
          <cell r="FU1105">
            <v>0</v>
          </cell>
          <cell r="FV1105">
            <v>0</v>
          </cell>
          <cell r="FW1105">
            <v>0</v>
          </cell>
          <cell r="FX1105">
            <v>0</v>
          </cell>
          <cell r="FY1105">
            <v>0</v>
          </cell>
          <cell r="FZ1105">
            <v>0</v>
          </cell>
          <cell r="GA1105">
            <v>0</v>
          </cell>
          <cell r="GB1105">
            <v>0</v>
          </cell>
          <cell r="GC1105">
            <v>0</v>
          </cell>
          <cell r="GD1105">
            <v>0</v>
          </cell>
          <cell r="GE1105">
            <v>0</v>
          </cell>
          <cell r="GF1105">
            <v>0</v>
          </cell>
          <cell r="GG1105">
            <v>0</v>
          </cell>
          <cell r="GH1105">
            <v>0</v>
          </cell>
          <cell r="GI1105">
            <v>0</v>
          </cell>
          <cell r="GJ1105">
            <v>0</v>
          </cell>
          <cell r="GK1105">
            <v>0</v>
          </cell>
          <cell r="GL1105">
            <v>0</v>
          </cell>
          <cell r="GM1105">
            <v>0</v>
          </cell>
          <cell r="GN1105">
            <v>0</v>
          </cell>
          <cell r="GO1105">
            <v>0</v>
          </cell>
          <cell r="GP1105">
            <v>0</v>
          </cell>
          <cell r="GQ1105">
            <v>0</v>
          </cell>
          <cell r="GR1105">
            <v>0</v>
          </cell>
          <cell r="GS1105">
            <v>0</v>
          </cell>
          <cell r="GT1105">
            <v>0</v>
          </cell>
          <cell r="GU1105">
            <v>0</v>
          </cell>
          <cell r="GV1105">
            <v>0</v>
          </cell>
          <cell r="GW1105">
            <v>0</v>
          </cell>
          <cell r="GX1105">
            <v>0</v>
          </cell>
          <cell r="GY1105">
            <v>0</v>
          </cell>
          <cell r="GZ1105">
            <v>0</v>
          </cell>
          <cell r="HA1105">
            <v>0</v>
          </cell>
          <cell r="HB1105">
            <v>0</v>
          </cell>
          <cell r="HC1105">
            <v>0</v>
          </cell>
          <cell r="HD1105">
            <v>0</v>
          </cell>
          <cell r="HE1105">
            <v>0</v>
          </cell>
          <cell r="HF1105">
            <v>0</v>
          </cell>
          <cell r="HG1105">
            <v>0</v>
          </cell>
          <cell r="HH1105">
            <v>0</v>
          </cell>
          <cell r="HI1105">
            <v>0</v>
          </cell>
          <cell r="HJ1105">
            <v>0</v>
          </cell>
          <cell r="HK1105">
            <v>0</v>
          </cell>
          <cell r="HL1105">
            <v>0</v>
          </cell>
          <cell r="HM1105">
            <v>0</v>
          </cell>
          <cell r="HN1105">
            <v>0</v>
          </cell>
          <cell r="HO1105">
            <v>0</v>
          </cell>
          <cell r="HP1105">
            <v>0</v>
          </cell>
          <cell r="HQ1105">
            <v>0</v>
          </cell>
          <cell r="HR1105">
            <v>0</v>
          </cell>
          <cell r="HS1105">
            <v>0</v>
          </cell>
          <cell r="HT1105">
            <v>0</v>
          </cell>
          <cell r="HU1105">
            <v>0</v>
          </cell>
          <cell r="HV1105">
            <v>0</v>
          </cell>
          <cell r="HW1105">
            <v>0</v>
          </cell>
          <cell r="HX1105">
            <v>0</v>
          </cell>
          <cell r="HY1105">
            <v>0</v>
          </cell>
          <cell r="HZ1105">
            <v>0</v>
          </cell>
          <cell r="IA1105">
            <v>0</v>
          </cell>
          <cell r="IB1105">
            <v>0</v>
          </cell>
          <cell r="IC1105">
            <v>0</v>
          </cell>
          <cell r="ID1105">
            <v>0</v>
          </cell>
          <cell r="IE1105">
            <v>0</v>
          </cell>
          <cell r="IF1105">
            <v>0</v>
          </cell>
          <cell r="IG1105">
            <v>0</v>
          </cell>
          <cell r="IH1105">
            <v>0</v>
          </cell>
          <cell r="II1105">
            <v>0</v>
          </cell>
          <cell r="IJ1105">
            <v>0</v>
          </cell>
          <cell r="IK1105">
            <v>0</v>
          </cell>
          <cell r="IL1105">
            <v>0</v>
          </cell>
          <cell r="IM1105">
            <v>0</v>
          </cell>
          <cell r="IN1105">
            <v>0</v>
          </cell>
          <cell r="IO1105">
            <v>0</v>
          </cell>
          <cell r="IP1105">
            <v>0</v>
          </cell>
          <cell r="IQ1105">
            <v>0</v>
          </cell>
          <cell r="IR1105">
            <v>0</v>
          </cell>
          <cell r="IS1105">
            <v>0</v>
          </cell>
          <cell r="IT1105">
            <v>0</v>
          </cell>
          <cell r="IU1105">
            <v>0</v>
          </cell>
          <cell r="IV1105">
            <v>0</v>
          </cell>
          <cell r="IW1105">
            <v>0</v>
          </cell>
          <cell r="IX1105">
            <v>0</v>
          </cell>
          <cell r="IY1105">
            <v>0</v>
          </cell>
          <cell r="IZ1105">
            <v>0</v>
          </cell>
          <cell r="JA1105">
            <v>0</v>
          </cell>
          <cell r="JB1105">
            <v>0</v>
          </cell>
          <cell r="JC1105">
            <v>0</v>
          </cell>
          <cell r="JD1105">
            <v>0</v>
          </cell>
          <cell r="JE1105">
            <v>0</v>
          </cell>
          <cell r="JF1105">
            <v>0</v>
          </cell>
          <cell r="JG1105">
            <v>0</v>
          </cell>
          <cell r="JH1105">
            <v>0</v>
          </cell>
          <cell r="JI1105">
            <v>0</v>
          </cell>
          <cell r="JJ1105">
            <v>0</v>
          </cell>
          <cell r="JK1105">
            <v>0</v>
          </cell>
          <cell r="JL1105">
            <v>0</v>
          </cell>
          <cell r="JM1105">
            <v>0</v>
          </cell>
          <cell r="JN1105">
            <v>0</v>
          </cell>
          <cell r="JO1105">
            <v>0</v>
          </cell>
          <cell r="JP1105">
            <v>0</v>
          </cell>
          <cell r="JQ1105">
            <v>0</v>
          </cell>
        </row>
        <row r="1106">
          <cell r="D1106" t="str">
            <v>PV_.QF.UTS._.qUT.Pavant_Solar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0</v>
          </cell>
          <cell r="BD1106">
            <v>0</v>
          </cell>
          <cell r="BE1106">
            <v>0</v>
          </cell>
          <cell r="BF1106">
            <v>0</v>
          </cell>
          <cell r="BG1106">
            <v>0</v>
          </cell>
          <cell r="BH1106">
            <v>0</v>
          </cell>
          <cell r="BI1106">
            <v>0</v>
          </cell>
          <cell r="BJ1106">
            <v>0</v>
          </cell>
          <cell r="BK1106">
            <v>0</v>
          </cell>
          <cell r="BL1106">
            <v>0</v>
          </cell>
          <cell r="BM1106">
            <v>0</v>
          </cell>
          <cell r="BN1106">
            <v>0</v>
          </cell>
          <cell r="BO1106">
            <v>0</v>
          </cell>
          <cell r="BP1106">
            <v>0</v>
          </cell>
          <cell r="BQ1106">
            <v>0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0</v>
          </cell>
          <cell r="BW1106">
            <v>0</v>
          </cell>
          <cell r="BX1106">
            <v>0</v>
          </cell>
          <cell r="BY1106">
            <v>0</v>
          </cell>
          <cell r="BZ1106">
            <v>0</v>
          </cell>
          <cell r="CA1106">
            <v>0</v>
          </cell>
          <cell r="CB1106">
            <v>0</v>
          </cell>
          <cell r="CC1106">
            <v>0</v>
          </cell>
          <cell r="CD1106">
            <v>0</v>
          </cell>
          <cell r="CE1106">
            <v>0</v>
          </cell>
          <cell r="CF1106">
            <v>0</v>
          </cell>
          <cell r="CG1106">
            <v>0</v>
          </cell>
          <cell r="CH1106">
            <v>0</v>
          </cell>
          <cell r="CI1106">
            <v>0</v>
          </cell>
          <cell r="CJ1106">
            <v>0</v>
          </cell>
          <cell r="CK1106">
            <v>0</v>
          </cell>
          <cell r="CL1106">
            <v>0</v>
          </cell>
          <cell r="CM1106">
            <v>0</v>
          </cell>
          <cell r="CN1106">
            <v>0</v>
          </cell>
          <cell r="CO1106">
            <v>0</v>
          </cell>
          <cell r="CP1106">
            <v>0</v>
          </cell>
          <cell r="CQ1106">
            <v>0</v>
          </cell>
          <cell r="CR1106">
            <v>0</v>
          </cell>
          <cell r="CS1106">
            <v>0</v>
          </cell>
          <cell r="CT1106">
            <v>0</v>
          </cell>
          <cell r="CU1106">
            <v>0</v>
          </cell>
          <cell r="CV1106">
            <v>0</v>
          </cell>
          <cell r="CW1106">
            <v>0</v>
          </cell>
          <cell r="CX1106">
            <v>0</v>
          </cell>
          <cell r="CY1106">
            <v>0</v>
          </cell>
          <cell r="CZ1106">
            <v>0</v>
          </cell>
          <cell r="DA1106">
            <v>0</v>
          </cell>
          <cell r="DB1106">
            <v>0</v>
          </cell>
          <cell r="DC1106">
            <v>0</v>
          </cell>
          <cell r="DD1106">
            <v>0</v>
          </cell>
          <cell r="DE1106">
            <v>0</v>
          </cell>
          <cell r="DF1106">
            <v>0</v>
          </cell>
          <cell r="DG1106">
            <v>0</v>
          </cell>
          <cell r="DH1106">
            <v>0</v>
          </cell>
          <cell r="DI1106">
            <v>0</v>
          </cell>
          <cell r="DJ1106">
            <v>0</v>
          </cell>
          <cell r="DK1106">
            <v>0</v>
          </cell>
          <cell r="DL1106">
            <v>0</v>
          </cell>
          <cell r="DM1106">
            <v>0</v>
          </cell>
          <cell r="DN1106">
            <v>0</v>
          </cell>
          <cell r="DO1106">
            <v>0</v>
          </cell>
          <cell r="DP1106">
            <v>0</v>
          </cell>
          <cell r="DQ1106">
            <v>0</v>
          </cell>
          <cell r="DR1106">
            <v>0</v>
          </cell>
          <cell r="DS1106">
            <v>0</v>
          </cell>
          <cell r="DT1106">
            <v>0</v>
          </cell>
          <cell r="DU1106">
            <v>0</v>
          </cell>
          <cell r="DV1106">
            <v>0</v>
          </cell>
          <cell r="DW1106">
            <v>0</v>
          </cell>
          <cell r="DX1106">
            <v>0</v>
          </cell>
          <cell r="DY1106">
            <v>0</v>
          </cell>
          <cell r="DZ1106">
            <v>0</v>
          </cell>
          <cell r="EA1106">
            <v>0</v>
          </cell>
          <cell r="EB1106">
            <v>0</v>
          </cell>
          <cell r="EC1106">
            <v>0</v>
          </cell>
          <cell r="ED1106">
            <v>0</v>
          </cell>
          <cell r="EE1106">
            <v>0</v>
          </cell>
          <cell r="EF1106">
            <v>0</v>
          </cell>
          <cell r="EG1106">
            <v>0</v>
          </cell>
          <cell r="EH1106">
            <v>0</v>
          </cell>
          <cell r="EI1106">
            <v>0</v>
          </cell>
          <cell r="EJ1106">
            <v>0</v>
          </cell>
          <cell r="EK1106">
            <v>0</v>
          </cell>
          <cell r="EL1106">
            <v>0</v>
          </cell>
          <cell r="EM1106">
            <v>0</v>
          </cell>
          <cell r="EN1106">
            <v>0</v>
          </cell>
          <cell r="EO1106">
            <v>0</v>
          </cell>
          <cell r="EP1106">
            <v>0</v>
          </cell>
          <cell r="EQ1106">
            <v>0</v>
          </cell>
          <cell r="ER1106">
            <v>0</v>
          </cell>
          <cell r="ES1106">
            <v>0</v>
          </cell>
          <cell r="ET1106">
            <v>0</v>
          </cell>
          <cell r="EU1106">
            <v>0</v>
          </cell>
          <cell r="EV1106">
            <v>0</v>
          </cell>
          <cell r="EW1106">
            <v>0</v>
          </cell>
          <cell r="EX1106">
            <v>0</v>
          </cell>
          <cell r="EY1106">
            <v>0</v>
          </cell>
          <cell r="EZ1106">
            <v>0</v>
          </cell>
          <cell r="FA1106">
            <v>0</v>
          </cell>
          <cell r="FB1106">
            <v>0</v>
          </cell>
          <cell r="FC1106">
            <v>0</v>
          </cell>
          <cell r="FD1106">
            <v>0</v>
          </cell>
          <cell r="FE1106">
            <v>0</v>
          </cell>
          <cell r="FF1106">
            <v>0</v>
          </cell>
          <cell r="FG1106">
            <v>0</v>
          </cell>
          <cell r="FH1106">
            <v>0</v>
          </cell>
          <cell r="FI1106">
            <v>0</v>
          </cell>
          <cell r="FJ1106">
            <v>0</v>
          </cell>
          <cell r="FK1106">
            <v>0</v>
          </cell>
          <cell r="FL1106">
            <v>0</v>
          </cell>
          <cell r="FM1106">
            <v>0</v>
          </cell>
          <cell r="FN1106">
            <v>0</v>
          </cell>
          <cell r="FO1106">
            <v>0</v>
          </cell>
          <cell r="FP1106">
            <v>0</v>
          </cell>
          <cell r="FQ1106">
            <v>0</v>
          </cell>
          <cell r="FR1106">
            <v>0</v>
          </cell>
          <cell r="FS1106">
            <v>0</v>
          </cell>
          <cell r="FT1106">
            <v>0</v>
          </cell>
          <cell r="FU1106">
            <v>0</v>
          </cell>
          <cell r="FV1106">
            <v>0</v>
          </cell>
          <cell r="FW1106">
            <v>0</v>
          </cell>
          <cell r="FX1106">
            <v>0</v>
          </cell>
          <cell r="FY1106">
            <v>0</v>
          </cell>
          <cell r="FZ1106">
            <v>0</v>
          </cell>
          <cell r="GA1106">
            <v>0</v>
          </cell>
          <cell r="GB1106">
            <v>0</v>
          </cell>
          <cell r="GC1106">
            <v>0</v>
          </cell>
          <cell r="GD1106">
            <v>0</v>
          </cell>
          <cell r="GE1106">
            <v>0</v>
          </cell>
          <cell r="GF1106">
            <v>0</v>
          </cell>
          <cell r="GG1106">
            <v>0</v>
          </cell>
          <cell r="GH1106">
            <v>0</v>
          </cell>
          <cell r="GI1106">
            <v>0</v>
          </cell>
          <cell r="GJ1106">
            <v>0</v>
          </cell>
          <cell r="GK1106">
            <v>0</v>
          </cell>
          <cell r="GL1106">
            <v>0</v>
          </cell>
          <cell r="GM1106">
            <v>0</v>
          </cell>
          <cell r="GN1106">
            <v>0</v>
          </cell>
          <cell r="GO1106">
            <v>0</v>
          </cell>
          <cell r="GP1106">
            <v>0</v>
          </cell>
          <cell r="GQ1106">
            <v>0</v>
          </cell>
          <cell r="GR1106">
            <v>0</v>
          </cell>
          <cell r="GS1106">
            <v>0</v>
          </cell>
          <cell r="GT1106">
            <v>0</v>
          </cell>
          <cell r="GU1106">
            <v>0</v>
          </cell>
          <cell r="GV1106">
            <v>0</v>
          </cell>
          <cell r="GW1106">
            <v>0</v>
          </cell>
          <cell r="GX1106">
            <v>0</v>
          </cell>
          <cell r="GY1106">
            <v>0</v>
          </cell>
          <cell r="GZ1106">
            <v>0</v>
          </cell>
          <cell r="HA1106">
            <v>0</v>
          </cell>
          <cell r="HB1106">
            <v>0</v>
          </cell>
          <cell r="HC1106">
            <v>0</v>
          </cell>
          <cell r="HD1106">
            <v>0</v>
          </cell>
          <cell r="HE1106">
            <v>0</v>
          </cell>
          <cell r="HF1106">
            <v>0</v>
          </cell>
          <cell r="HG1106">
            <v>0</v>
          </cell>
          <cell r="HH1106">
            <v>0</v>
          </cell>
          <cell r="HI1106">
            <v>0</v>
          </cell>
          <cell r="HJ1106">
            <v>0</v>
          </cell>
          <cell r="HK1106">
            <v>0</v>
          </cell>
          <cell r="HL1106">
            <v>0</v>
          </cell>
          <cell r="HM1106">
            <v>0</v>
          </cell>
          <cell r="HN1106">
            <v>0</v>
          </cell>
          <cell r="HO1106">
            <v>0</v>
          </cell>
          <cell r="HP1106">
            <v>0</v>
          </cell>
          <cell r="HQ1106">
            <v>0</v>
          </cell>
          <cell r="HR1106">
            <v>0</v>
          </cell>
          <cell r="HS1106">
            <v>0</v>
          </cell>
          <cell r="HT1106">
            <v>0</v>
          </cell>
          <cell r="HU1106">
            <v>0</v>
          </cell>
          <cell r="HV1106">
            <v>0</v>
          </cell>
          <cell r="HW1106">
            <v>0</v>
          </cell>
          <cell r="HX1106">
            <v>0</v>
          </cell>
          <cell r="HY1106">
            <v>0</v>
          </cell>
          <cell r="HZ1106">
            <v>0</v>
          </cell>
          <cell r="IA1106">
            <v>0</v>
          </cell>
          <cell r="IB1106">
            <v>0</v>
          </cell>
          <cell r="IC1106">
            <v>0</v>
          </cell>
          <cell r="ID1106">
            <v>0</v>
          </cell>
          <cell r="IE1106">
            <v>0</v>
          </cell>
          <cell r="IF1106">
            <v>0</v>
          </cell>
          <cell r="IG1106">
            <v>0</v>
          </cell>
          <cell r="IH1106">
            <v>0</v>
          </cell>
          <cell r="II1106">
            <v>0</v>
          </cell>
          <cell r="IJ1106">
            <v>0</v>
          </cell>
          <cell r="IK1106">
            <v>0</v>
          </cell>
          <cell r="IL1106">
            <v>0</v>
          </cell>
          <cell r="IM1106">
            <v>0</v>
          </cell>
          <cell r="IN1106">
            <v>0</v>
          </cell>
          <cell r="IO1106">
            <v>0</v>
          </cell>
          <cell r="IP1106">
            <v>0</v>
          </cell>
          <cell r="IQ1106">
            <v>0</v>
          </cell>
          <cell r="IR1106">
            <v>0</v>
          </cell>
          <cell r="IS1106">
            <v>0</v>
          </cell>
          <cell r="IT1106">
            <v>0</v>
          </cell>
          <cell r="IU1106">
            <v>0</v>
          </cell>
          <cell r="IV1106">
            <v>0</v>
          </cell>
          <cell r="IW1106">
            <v>0</v>
          </cell>
          <cell r="IX1106">
            <v>0</v>
          </cell>
          <cell r="IY1106">
            <v>0</v>
          </cell>
          <cell r="IZ1106">
            <v>0</v>
          </cell>
          <cell r="JA1106">
            <v>0</v>
          </cell>
          <cell r="JB1106">
            <v>0</v>
          </cell>
          <cell r="JC1106">
            <v>0</v>
          </cell>
          <cell r="JD1106">
            <v>0</v>
          </cell>
          <cell r="JE1106">
            <v>0</v>
          </cell>
          <cell r="JF1106">
            <v>0</v>
          </cell>
          <cell r="JG1106">
            <v>0</v>
          </cell>
          <cell r="JH1106">
            <v>0</v>
          </cell>
          <cell r="JI1106">
            <v>0</v>
          </cell>
          <cell r="JJ1106">
            <v>0</v>
          </cell>
          <cell r="JK1106">
            <v>0</v>
          </cell>
          <cell r="JL1106">
            <v>0</v>
          </cell>
          <cell r="JM1106">
            <v>0</v>
          </cell>
          <cell r="JN1106">
            <v>0</v>
          </cell>
          <cell r="JO1106">
            <v>0</v>
          </cell>
          <cell r="JP1106">
            <v>0</v>
          </cell>
          <cell r="JQ1106">
            <v>0</v>
          </cell>
        </row>
        <row r="1107">
          <cell r="D1107" t="str">
            <v>PV_.QF.UTS._.qUT.Pavant_Solar_II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0</v>
          </cell>
          <cell r="BW1107">
            <v>0</v>
          </cell>
          <cell r="BX1107">
            <v>0</v>
          </cell>
          <cell r="BY1107">
            <v>0</v>
          </cell>
          <cell r="BZ1107">
            <v>0</v>
          </cell>
          <cell r="CA1107">
            <v>0</v>
          </cell>
          <cell r="CB1107">
            <v>0</v>
          </cell>
          <cell r="CC1107">
            <v>0</v>
          </cell>
          <cell r="CD1107">
            <v>0</v>
          </cell>
          <cell r="CE1107">
            <v>0</v>
          </cell>
          <cell r="CF1107">
            <v>0</v>
          </cell>
          <cell r="CG1107">
            <v>0</v>
          </cell>
          <cell r="CH1107">
            <v>0</v>
          </cell>
          <cell r="CI1107">
            <v>0</v>
          </cell>
          <cell r="CJ1107">
            <v>0</v>
          </cell>
          <cell r="CK1107">
            <v>0</v>
          </cell>
          <cell r="CL1107">
            <v>0</v>
          </cell>
          <cell r="CM1107">
            <v>0</v>
          </cell>
          <cell r="CN1107">
            <v>0</v>
          </cell>
          <cell r="CO1107">
            <v>0</v>
          </cell>
          <cell r="CP1107">
            <v>0</v>
          </cell>
          <cell r="CQ1107">
            <v>0</v>
          </cell>
          <cell r="CR1107">
            <v>0</v>
          </cell>
          <cell r="CS1107">
            <v>0</v>
          </cell>
          <cell r="CT1107">
            <v>0</v>
          </cell>
          <cell r="CU1107">
            <v>0</v>
          </cell>
          <cell r="CV1107">
            <v>0</v>
          </cell>
          <cell r="CW1107">
            <v>0</v>
          </cell>
          <cell r="CX1107">
            <v>0</v>
          </cell>
          <cell r="CY1107">
            <v>0</v>
          </cell>
          <cell r="CZ1107">
            <v>0</v>
          </cell>
          <cell r="DA1107">
            <v>0</v>
          </cell>
          <cell r="DB1107">
            <v>0</v>
          </cell>
          <cell r="DC1107">
            <v>0</v>
          </cell>
          <cell r="DD1107">
            <v>0</v>
          </cell>
          <cell r="DE1107">
            <v>0</v>
          </cell>
          <cell r="DF1107">
            <v>0</v>
          </cell>
          <cell r="DG1107">
            <v>0</v>
          </cell>
          <cell r="DH1107">
            <v>0</v>
          </cell>
          <cell r="DI1107">
            <v>0</v>
          </cell>
          <cell r="DJ1107">
            <v>0</v>
          </cell>
          <cell r="DK1107">
            <v>0</v>
          </cell>
          <cell r="DL1107">
            <v>0</v>
          </cell>
          <cell r="DM1107">
            <v>0</v>
          </cell>
          <cell r="DN1107">
            <v>0</v>
          </cell>
          <cell r="DO1107">
            <v>0</v>
          </cell>
          <cell r="DP1107">
            <v>0</v>
          </cell>
          <cell r="DQ1107">
            <v>0</v>
          </cell>
          <cell r="DR1107">
            <v>0</v>
          </cell>
          <cell r="DS1107">
            <v>0</v>
          </cell>
          <cell r="DT1107">
            <v>0</v>
          </cell>
          <cell r="DU1107">
            <v>0</v>
          </cell>
          <cell r="DV1107">
            <v>0</v>
          </cell>
          <cell r="DW1107">
            <v>0</v>
          </cell>
          <cell r="DX1107">
            <v>0</v>
          </cell>
          <cell r="DY1107">
            <v>0</v>
          </cell>
          <cell r="DZ1107">
            <v>0</v>
          </cell>
          <cell r="EA1107">
            <v>0</v>
          </cell>
          <cell r="EB1107">
            <v>0</v>
          </cell>
          <cell r="EC1107">
            <v>0</v>
          </cell>
          <cell r="ED1107">
            <v>0</v>
          </cell>
          <cell r="EE1107">
            <v>0</v>
          </cell>
          <cell r="EF1107">
            <v>0</v>
          </cell>
          <cell r="EG1107">
            <v>0</v>
          </cell>
          <cell r="EH1107">
            <v>0</v>
          </cell>
          <cell r="EI1107">
            <v>0</v>
          </cell>
          <cell r="EJ1107">
            <v>0</v>
          </cell>
          <cell r="EK1107">
            <v>0</v>
          </cell>
          <cell r="EL1107">
            <v>0</v>
          </cell>
          <cell r="EM1107">
            <v>0</v>
          </cell>
          <cell r="EN1107">
            <v>0</v>
          </cell>
          <cell r="EO1107">
            <v>0</v>
          </cell>
          <cell r="EP1107">
            <v>0</v>
          </cell>
          <cell r="EQ1107">
            <v>0</v>
          </cell>
          <cell r="ER1107">
            <v>0</v>
          </cell>
          <cell r="ES1107">
            <v>0</v>
          </cell>
          <cell r="ET1107">
            <v>0</v>
          </cell>
          <cell r="EU1107">
            <v>0</v>
          </cell>
          <cell r="EV1107">
            <v>0</v>
          </cell>
          <cell r="EW1107">
            <v>0</v>
          </cell>
          <cell r="EX1107">
            <v>0</v>
          </cell>
          <cell r="EY1107">
            <v>0</v>
          </cell>
          <cell r="EZ1107">
            <v>0</v>
          </cell>
          <cell r="FA1107">
            <v>0</v>
          </cell>
          <cell r="FB1107">
            <v>0</v>
          </cell>
          <cell r="FC1107">
            <v>0</v>
          </cell>
          <cell r="FD1107">
            <v>0</v>
          </cell>
          <cell r="FE1107">
            <v>0</v>
          </cell>
          <cell r="FF1107">
            <v>0</v>
          </cell>
          <cell r="FG1107">
            <v>0</v>
          </cell>
          <cell r="FH1107">
            <v>0</v>
          </cell>
          <cell r="FI1107">
            <v>0</v>
          </cell>
          <cell r="FJ1107">
            <v>0</v>
          </cell>
          <cell r="FK1107">
            <v>0</v>
          </cell>
          <cell r="FL1107">
            <v>0</v>
          </cell>
          <cell r="FM1107">
            <v>0</v>
          </cell>
          <cell r="FN1107">
            <v>0</v>
          </cell>
          <cell r="FO1107">
            <v>0</v>
          </cell>
          <cell r="FP1107">
            <v>0</v>
          </cell>
          <cell r="FQ1107">
            <v>0</v>
          </cell>
          <cell r="FR1107">
            <v>0</v>
          </cell>
          <cell r="FS1107">
            <v>0</v>
          </cell>
          <cell r="FT1107">
            <v>0</v>
          </cell>
          <cell r="FU1107">
            <v>0</v>
          </cell>
          <cell r="FV1107">
            <v>0</v>
          </cell>
          <cell r="FW1107">
            <v>0</v>
          </cell>
          <cell r="FX1107">
            <v>0</v>
          </cell>
          <cell r="FY1107">
            <v>0</v>
          </cell>
          <cell r="FZ1107">
            <v>0</v>
          </cell>
          <cell r="GA1107">
            <v>0</v>
          </cell>
          <cell r="GB1107">
            <v>0</v>
          </cell>
          <cell r="GC1107">
            <v>0</v>
          </cell>
          <cell r="GD1107">
            <v>0</v>
          </cell>
          <cell r="GE1107">
            <v>0</v>
          </cell>
          <cell r="GF1107">
            <v>0</v>
          </cell>
          <cell r="GG1107">
            <v>0</v>
          </cell>
          <cell r="GH1107">
            <v>0</v>
          </cell>
          <cell r="GI1107">
            <v>0</v>
          </cell>
          <cell r="GJ1107">
            <v>0</v>
          </cell>
          <cell r="GK1107">
            <v>0</v>
          </cell>
          <cell r="GL1107">
            <v>0</v>
          </cell>
          <cell r="GM1107">
            <v>0</v>
          </cell>
          <cell r="GN1107">
            <v>0</v>
          </cell>
          <cell r="GO1107">
            <v>0</v>
          </cell>
          <cell r="GP1107">
            <v>0</v>
          </cell>
          <cell r="GQ1107">
            <v>0</v>
          </cell>
          <cell r="GR1107">
            <v>0</v>
          </cell>
          <cell r="GS1107">
            <v>0</v>
          </cell>
          <cell r="GT1107">
            <v>0</v>
          </cell>
          <cell r="GU1107">
            <v>0</v>
          </cell>
          <cell r="GV1107">
            <v>0</v>
          </cell>
          <cell r="GW1107">
            <v>0</v>
          </cell>
          <cell r="GX1107">
            <v>0</v>
          </cell>
          <cell r="GY1107">
            <v>0</v>
          </cell>
          <cell r="GZ1107">
            <v>0</v>
          </cell>
          <cell r="HA1107">
            <v>0</v>
          </cell>
          <cell r="HB1107">
            <v>0</v>
          </cell>
          <cell r="HC1107">
            <v>0</v>
          </cell>
          <cell r="HD1107">
            <v>0</v>
          </cell>
          <cell r="HE1107">
            <v>0</v>
          </cell>
          <cell r="HF1107">
            <v>0</v>
          </cell>
          <cell r="HG1107">
            <v>0</v>
          </cell>
          <cell r="HH1107">
            <v>0</v>
          </cell>
          <cell r="HI1107">
            <v>0</v>
          </cell>
          <cell r="HJ1107">
            <v>0</v>
          </cell>
          <cell r="HK1107">
            <v>0</v>
          </cell>
          <cell r="HL1107">
            <v>0</v>
          </cell>
          <cell r="HM1107">
            <v>0</v>
          </cell>
          <cell r="HN1107">
            <v>0</v>
          </cell>
          <cell r="HO1107">
            <v>0</v>
          </cell>
          <cell r="HP1107">
            <v>0</v>
          </cell>
          <cell r="HQ1107">
            <v>0</v>
          </cell>
          <cell r="HR1107">
            <v>0</v>
          </cell>
          <cell r="HS1107">
            <v>0</v>
          </cell>
          <cell r="HT1107">
            <v>0</v>
          </cell>
          <cell r="HU1107">
            <v>0</v>
          </cell>
          <cell r="HV1107">
            <v>0</v>
          </cell>
          <cell r="HW1107">
            <v>0</v>
          </cell>
          <cell r="HX1107">
            <v>0</v>
          </cell>
          <cell r="HY1107">
            <v>0</v>
          </cell>
          <cell r="HZ1107">
            <v>0</v>
          </cell>
          <cell r="IA1107">
            <v>0</v>
          </cell>
          <cell r="IB1107">
            <v>0</v>
          </cell>
          <cell r="IC1107">
            <v>0</v>
          </cell>
          <cell r="ID1107">
            <v>0</v>
          </cell>
          <cell r="IE1107">
            <v>0</v>
          </cell>
          <cell r="IF1107">
            <v>0</v>
          </cell>
          <cell r="IG1107">
            <v>0</v>
          </cell>
          <cell r="IH1107">
            <v>0</v>
          </cell>
          <cell r="II1107">
            <v>0</v>
          </cell>
          <cell r="IJ1107">
            <v>0</v>
          </cell>
          <cell r="IK1107">
            <v>0</v>
          </cell>
          <cell r="IL1107">
            <v>0</v>
          </cell>
          <cell r="IM1107">
            <v>0</v>
          </cell>
          <cell r="IN1107">
            <v>0</v>
          </cell>
          <cell r="IO1107">
            <v>0</v>
          </cell>
          <cell r="IP1107">
            <v>0</v>
          </cell>
          <cell r="IQ1107">
            <v>0</v>
          </cell>
          <cell r="IR1107">
            <v>0</v>
          </cell>
          <cell r="IS1107">
            <v>0</v>
          </cell>
          <cell r="IT1107">
            <v>0</v>
          </cell>
          <cell r="IU1107">
            <v>0</v>
          </cell>
          <cell r="IV1107">
            <v>0</v>
          </cell>
          <cell r="IW1107">
            <v>0</v>
          </cell>
          <cell r="IX1107">
            <v>0</v>
          </cell>
          <cell r="IY1107">
            <v>0</v>
          </cell>
          <cell r="IZ1107">
            <v>0</v>
          </cell>
          <cell r="JA1107">
            <v>0</v>
          </cell>
          <cell r="JB1107">
            <v>0</v>
          </cell>
          <cell r="JC1107">
            <v>0</v>
          </cell>
          <cell r="JD1107">
            <v>0</v>
          </cell>
          <cell r="JE1107">
            <v>0</v>
          </cell>
          <cell r="JF1107">
            <v>0</v>
          </cell>
          <cell r="JG1107">
            <v>0</v>
          </cell>
          <cell r="JH1107">
            <v>0</v>
          </cell>
          <cell r="JI1107">
            <v>0</v>
          </cell>
          <cell r="JJ1107">
            <v>0</v>
          </cell>
          <cell r="JK1107">
            <v>0</v>
          </cell>
          <cell r="JL1107">
            <v>0</v>
          </cell>
          <cell r="JM1107">
            <v>0</v>
          </cell>
          <cell r="JN1107">
            <v>0</v>
          </cell>
          <cell r="JO1107">
            <v>0</v>
          </cell>
          <cell r="JP1107">
            <v>0</v>
          </cell>
          <cell r="JQ1107">
            <v>0</v>
          </cell>
        </row>
        <row r="1108">
          <cell r="D1108" t="str">
            <v>PV_.QF.UTS._.qUT.Quichapa_I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0</v>
          </cell>
          <cell r="BW1108">
            <v>0</v>
          </cell>
          <cell r="BX1108">
            <v>0</v>
          </cell>
          <cell r="BY1108">
            <v>0</v>
          </cell>
          <cell r="BZ1108">
            <v>0</v>
          </cell>
          <cell r="CA1108">
            <v>0</v>
          </cell>
          <cell r="CB1108">
            <v>0</v>
          </cell>
          <cell r="CC1108">
            <v>0</v>
          </cell>
          <cell r="CD1108">
            <v>0</v>
          </cell>
          <cell r="CE1108">
            <v>0</v>
          </cell>
          <cell r="CF1108">
            <v>0</v>
          </cell>
          <cell r="CG1108">
            <v>0</v>
          </cell>
          <cell r="CH1108">
            <v>0</v>
          </cell>
          <cell r="CI1108">
            <v>0</v>
          </cell>
          <cell r="CJ1108">
            <v>0</v>
          </cell>
          <cell r="CK1108">
            <v>0</v>
          </cell>
          <cell r="CL1108">
            <v>0</v>
          </cell>
          <cell r="CM1108">
            <v>0</v>
          </cell>
          <cell r="CN1108">
            <v>0</v>
          </cell>
          <cell r="CO1108">
            <v>0</v>
          </cell>
          <cell r="CP1108">
            <v>0</v>
          </cell>
          <cell r="CQ1108">
            <v>0</v>
          </cell>
          <cell r="CR1108">
            <v>0</v>
          </cell>
          <cell r="CS1108">
            <v>0</v>
          </cell>
          <cell r="CT1108">
            <v>0</v>
          </cell>
          <cell r="CU1108">
            <v>0</v>
          </cell>
          <cell r="CV1108">
            <v>0</v>
          </cell>
          <cell r="CW1108">
            <v>0</v>
          </cell>
          <cell r="CX1108">
            <v>0</v>
          </cell>
          <cell r="CY1108">
            <v>0</v>
          </cell>
          <cell r="CZ1108">
            <v>0</v>
          </cell>
          <cell r="DA1108">
            <v>0</v>
          </cell>
          <cell r="DB1108">
            <v>0</v>
          </cell>
          <cell r="DC1108">
            <v>0</v>
          </cell>
          <cell r="DD1108">
            <v>0</v>
          </cell>
          <cell r="DE1108">
            <v>0</v>
          </cell>
          <cell r="DF1108">
            <v>0</v>
          </cell>
          <cell r="DG1108">
            <v>0</v>
          </cell>
          <cell r="DH1108">
            <v>0</v>
          </cell>
          <cell r="DI1108">
            <v>0</v>
          </cell>
          <cell r="DJ1108">
            <v>0</v>
          </cell>
          <cell r="DK1108">
            <v>0</v>
          </cell>
          <cell r="DL1108">
            <v>0</v>
          </cell>
          <cell r="DM1108">
            <v>0</v>
          </cell>
          <cell r="DN1108">
            <v>0</v>
          </cell>
          <cell r="DO1108">
            <v>0</v>
          </cell>
          <cell r="DP1108">
            <v>0</v>
          </cell>
          <cell r="DQ1108">
            <v>0</v>
          </cell>
          <cell r="DR1108">
            <v>0</v>
          </cell>
          <cell r="DS1108">
            <v>0</v>
          </cell>
          <cell r="DT1108">
            <v>0</v>
          </cell>
          <cell r="DU1108">
            <v>0</v>
          </cell>
          <cell r="DV1108">
            <v>0</v>
          </cell>
          <cell r="DW1108">
            <v>0</v>
          </cell>
          <cell r="DX1108">
            <v>0</v>
          </cell>
          <cell r="DY1108">
            <v>0</v>
          </cell>
          <cell r="DZ1108">
            <v>0</v>
          </cell>
          <cell r="EA1108">
            <v>0</v>
          </cell>
          <cell r="EB1108">
            <v>0</v>
          </cell>
          <cell r="EC1108">
            <v>0</v>
          </cell>
          <cell r="ED1108">
            <v>0</v>
          </cell>
          <cell r="EE1108">
            <v>0</v>
          </cell>
          <cell r="EF1108">
            <v>0</v>
          </cell>
          <cell r="EG1108">
            <v>0</v>
          </cell>
          <cell r="EH1108">
            <v>0</v>
          </cell>
          <cell r="EI1108">
            <v>0</v>
          </cell>
          <cell r="EJ1108">
            <v>0</v>
          </cell>
          <cell r="EK1108">
            <v>0</v>
          </cell>
          <cell r="EL1108">
            <v>0</v>
          </cell>
          <cell r="EM1108">
            <v>0</v>
          </cell>
          <cell r="EN1108">
            <v>0</v>
          </cell>
          <cell r="EO1108">
            <v>0</v>
          </cell>
          <cell r="EP1108">
            <v>0</v>
          </cell>
          <cell r="EQ1108">
            <v>0</v>
          </cell>
          <cell r="ER1108">
            <v>0</v>
          </cell>
          <cell r="ES1108">
            <v>0</v>
          </cell>
          <cell r="ET1108">
            <v>0</v>
          </cell>
          <cell r="EU1108">
            <v>0</v>
          </cell>
          <cell r="EV1108">
            <v>0</v>
          </cell>
          <cell r="EW1108">
            <v>0</v>
          </cell>
          <cell r="EX1108">
            <v>0</v>
          </cell>
          <cell r="EY1108">
            <v>0</v>
          </cell>
          <cell r="EZ1108">
            <v>0</v>
          </cell>
          <cell r="FA1108">
            <v>0</v>
          </cell>
          <cell r="FB1108">
            <v>0</v>
          </cell>
          <cell r="FC1108">
            <v>0</v>
          </cell>
          <cell r="FD1108">
            <v>0</v>
          </cell>
          <cell r="FE1108">
            <v>0</v>
          </cell>
          <cell r="FF1108">
            <v>0</v>
          </cell>
          <cell r="FG1108">
            <v>0</v>
          </cell>
          <cell r="FH1108">
            <v>0</v>
          </cell>
          <cell r="FI1108">
            <v>0</v>
          </cell>
          <cell r="FJ1108">
            <v>0</v>
          </cell>
          <cell r="FK1108">
            <v>0</v>
          </cell>
          <cell r="FL1108">
            <v>0</v>
          </cell>
          <cell r="FM1108">
            <v>0</v>
          </cell>
          <cell r="FN1108">
            <v>0</v>
          </cell>
          <cell r="FO1108">
            <v>0</v>
          </cell>
          <cell r="FP1108">
            <v>0</v>
          </cell>
          <cell r="FQ1108">
            <v>0</v>
          </cell>
          <cell r="FR1108">
            <v>0</v>
          </cell>
          <cell r="FS1108">
            <v>0</v>
          </cell>
          <cell r="FT1108">
            <v>0</v>
          </cell>
          <cell r="FU1108">
            <v>0</v>
          </cell>
          <cell r="FV1108">
            <v>0</v>
          </cell>
          <cell r="FW1108">
            <v>0</v>
          </cell>
          <cell r="FX1108">
            <v>0</v>
          </cell>
          <cell r="FY1108">
            <v>0</v>
          </cell>
          <cell r="FZ1108">
            <v>0</v>
          </cell>
          <cell r="GA1108">
            <v>0</v>
          </cell>
          <cell r="GB1108">
            <v>0</v>
          </cell>
          <cell r="GC1108">
            <v>0</v>
          </cell>
          <cell r="GD1108">
            <v>0</v>
          </cell>
          <cell r="GE1108">
            <v>0</v>
          </cell>
          <cell r="GF1108">
            <v>0</v>
          </cell>
          <cell r="GG1108">
            <v>0</v>
          </cell>
          <cell r="GH1108">
            <v>0</v>
          </cell>
          <cell r="GI1108">
            <v>0</v>
          </cell>
          <cell r="GJ1108">
            <v>0</v>
          </cell>
          <cell r="GK1108">
            <v>0</v>
          </cell>
          <cell r="GL1108">
            <v>0</v>
          </cell>
          <cell r="GM1108">
            <v>0</v>
          </cell>
          <cell r="GN1108">
            <v>0</v>
          </cell>
          <cell r="GO1108">
            <v>0</v>
          </cell>
          <cell r="GP1108">
            <v>0</v>
          </cell>
          <cell r="GQ1108">
            <v>0</v>
          </cell>
          <cell r="GR1108">
            <v>0</v>
          </cell>
          <cell r="GS1108">
            <v>0</v>
          </cell>
          <cell r="GT1108">
            <v>0</v>
          </cell>
          <cell r="GU1108">
            <v>0</v>
          </cell>
          <cell r="GV1108">
            <v>0</v>
          </cell>
          <cell r="GW1108">
            <v>0</v>
          </cell>
          <cell r="GX1108">
            <v>0</v>
          </cell>
          <cell r="GY1108">
            <v>0</v>
          </cell>
          <cell r="GZ1108">
            <v>0</v>
          </cell>
          <cell r="HA1108">
            <v>0</v>
          </cell>
          <cell r="HB1108">
            <v>0</v>
          </cell>
          <cell r="HC1108">
            <v>0</v>
          </cell>
          <cell r="HD1108">
            <v>0</v>
          </cell>
          <cell r="HE1108">
            <v>0</v>
          </cell>
          <cell r="HF1108">
            <v>0</v>
          </cell>
          <cell r="HG1108">
            <v>0</v>
          </cell>
          <cell r="HH1108">
            <v>0</v>
          </cell>
          <cell r="HI1108">
            <v>0</v>
          </cell>
          <cell r="HJ1108">
            <v>0</v>
          </cell>
          <cell r="HK1108">
            <v>0</v>
          </cell>
          <cell r="HL1108">
            <v>0</v>
          </cell>
          <cell r="HM1108">
            <v>0</v>
          </cell>
          <cell r="HN1108">
            <v>0</v>
          </cell>
          <cell r="HO1108">
            <v>0</v>
          </cell>
          <cell r="HP1108">
            <v>0</v>
          </cell>
          <cell r="HQ1108">
            <v>0</v>
          </cell>
          <cell r="HR1108">
            <v>0</v>
          </cell>
          <cell r="HS1108">
            <v>0</v>
          </cell>
          <cell r="HT1108">
            <v>0</v>
          </cell>
          <cell r="HU1108">
            <v>0</v>
          </cell>
          <cell r="HV1108">
            <v>0</v>
          </cell>
          <cell r="HW1108">
            <v>0</v>
          </cell>
          <cell r="HX1108">
            <v>0</v>
          </cell>
          <cell r="HY1108">
            <v>0</v>
          </cell>
          <cell r="HZ1108">
            <v>0</v>
          </cell>
          <cell r="IA1108">
            <v>0</v>
          </cell>
          <cell r="IB1108">
            <v>0</v>
          </cell>
          <cell r="IC1108">
            <v>0</v>
          </cell>
          <cell r="ID1108">
            <v>0</v>
          </cell>
          <cell r="IE1108">
            <v>0</v>
          </cell>
          <cell r="IF1108">
            <v>0</v>
          </cell>
          <cell r="IG1108">
            <v>0</v>
          </cell>
          <cell r="IH1108">
            <v>0</v>
          </cell>
          <cell r="II1108">
            <v>0</v>
          </cell>
          <cell r="IJ1108">
            <v>0</v>
          </cell>
          <cell r="IK1108">
            <v>0</v>
          </cell>
          <cell r="IL1108">
            <v>0</v>
          </cell>
          <cell r="IM1108">
            <v>0</v>
          </cell>
          <cell r="IN1108">
            <v>0</v>
          </cell>
          <cell r="IO1108">
            <v>0</v>
          </cell>
          <cell r="IP1108">
            <v>0</v>
          </cell>
          <cell r="IQ1108">
            <v>0</v>
          </cell>
          <cell r="IR1108">
            <v>0</v>
          </cell>
          <cell r="IS1108">
            <v>0</v>
          </cell>
          <cell r="IT1108">
            <v>0</v>
          </cell>
          <cell r="IU1108">
            <v>0</v>
          </cell>
          <cell r="IV1108">
            <v>0</v>
          </cell>
          <cell r="IW1108">
            <v>0</v>
          </cell>
          <cell r="IX1108">
            <v>0</v>
          </cell>
          <cell r="IY1108">
            <v>0</v>
          </cell>
          <cell r="IZ1108">
            <v>0</v>
          </cell>
          <cell r="JA1108">
            <v>0</v>
          </cell>
          <cell r="JB1108">
            <v>0</v>
          </cell>
          <cell r="JC1108">
            <v>0</v>
          </cell>
          <cell r="JD1108">
            <v>0</v>
          </cell>
          <cell r="JE1108">
            <v>0</v>
          </cell>
          <cell r="JF1108">
            <v>0</v>
          </cell>
          <cell r="JG1108">
            <v>0</v>
          </cell>
          <cell r="JH1108">
            <v>0</v>
          </cell>
          <cell r="JI1108">
            <v>0</v>
          </cell>
          <cell r="JJ1108">
            <v>0</v>
          </cell>
          <cell r="JK1108">
            <v>0</v>
          </cell>
          <cell r="JL1108">
            <v>0</v>
          </cell>
          <cell r="JM1108">
            <v>0</v>
          </cell>
          <cell r="JN1108">
            <v>0</v>
          </cell>
          <cell r="JO1108">
            <v>0</v>
          </cell>
          <cell r="JP1108">
            <v>0</v>
          </cell>
          <cell r="JQ1108">
            <v>0</v>
          </cell>
        </row>
        <row r="1109">
          <cell r="D1109" t="str">
            <v>PV_.QF.UTS._.qUT.Quichapa_II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0</v>
          </cell>
          <cell r="BD1109">
            <v>0</v>
          </cell>
          <cell r="BE1109">
            <v>0</v>
          </cell>
          <cell r="BF1109">
            <v>0</v>
          </cell>
          <cell r="BG1109">
            <v>0</v>
          </cell>
          <cell r="BH1109">
            <v>0</v>
          </cell>
          <cell r="BI1109">
            <v>0</v>
          </cell>
          <cell r="BJ1109">
            <v>0</v>
          </cell>
          <cell r="BK1109">
            <v>0</v>
          </cell>
          <cell r="BL1109">
            <v>0</v>
          </cell>
          <cell r="BM1109">
            <v>0</v>
          </cell>
          <cell r="BN1109">
            <v>0</v>
          </cell>
          <cell r="BO1109">
            <v>0</v>
          </cell>
          <cell r="BP1109">
            <v>0</v>
          </cell>
          <cell r="BQ1109">
            <v>0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0</v>
          </cell>
          <cell r="BW1109">
            <v>0</v>
          </cell>
          <cell r="BX1109">
            <v>0</v>
          </cell>
          <cell r="BY1109">
            <v>0</v>
          </cell>
          <cell r="BZ1109">
            <v>0</v>
          </cell>
          <cell r="CA1109">
            <v>0</v>
          </cell>
          <cell r="CB1109">
            <v>0</v>
          </cell>
          <cell r="CC1109">
            <v>0</v>
          </cell>
          <cell r="CD1109">
            <v>0</v>
          </cell>
          <cell r="CE1109">
            <v>0</v>
          </cell>
          <cell r="CF1109">
            <v>0</v>
          </cell>
          <cell r="CG1109">
            <v>0</v>
          </cell>
          <cell r="CH1109">
            <v>0</v>
          </cell>
          <cell r="CI1109">
            <v>0</v>
          </cell>
          <cell r="CJ1109">
            <v>0</v>
          </cell>
          <cell r="CK1109">
            <v>0</v>
          </cell>
          <cell r="CL1109">
            <v>0</v>
          </cell>
          <cell r="CM1109">
            <v>0</v>
          </cell>
          <cell r="CN1109">
            <v>0</v>
          </cell>
          <cell r="CO1109">
            <v>0</v>
          </cell>
          <cell r="CP1109">
            <v>0</v>
          </cell>
          <cell r="CQ1109">
            <v>0</v>
          </cell>
          <cell r="CR1109">
            <v>0</v>
          </cell>
          <cell r="CS1109">
            <v>0</v>
          </cell>
          <cell r="CT1109">
            <v>0</v>
          </cell>
          <cell r="CU1109">
            <v>0</v>
          </cell>
          <cell r="CV1109">
            <v>0</v>
          </cell>
          <cell r="CW1109">
            <v>0</v>
          </cell>
          <cell r="CX1109">
            <v>0</v>
          </cell>
          <cell r="CY1109">
            <v>0</v>
          </cell>
          <cell r="CZ1109">
            <v>0</v>
          </cell>
          <cell r="DA1109">
            <v>0</v>
          </cell>
          <cell r="DB1109">
            <v>0</v>
          </cell>
          <cell r="DC1109">
            <v>0</v>
          </cell>
          <cell r="DD1109">
            <v>0</v>
          </cell>
          <cell r="DE1109">
            <v>0</v>
          </cell>
          <cell r="DF1109">
            <v>0</v>
          </cell>
          <cell r="DG1109">
            <v>0</v>
          </cell>
          <cell r="DH1109">
            <v>0</v>
          </cell>
          <cell r="DI1109">
            <v>0</v>
          </cell>
          <cell r="DJ1109">
            <v>0</v>
          </cell>
          <cell r="DK1109">
            <v>0</v>
          </cell>
          <cell r="DL1109">
            <v>0</v>
          </cell>
          <cell r="DM1109">
            <v>0</v>
          </cell>
          <cell r="DN1109">
            <v>0</v>
          </cell>
          <cell r="DO1109">
            <v>0</v>
          </cell>
          <cell r="DP1109">
            <v>0</v>
          </cell>
          <cell r="DQ1109">
            <v>0</v>
          </cell>
          <cell r="DR1109">
            <v>0</v>
          </cell>
          <cell r="DS1109">
            <v>0</v>
          </cell>
          <cell r="DT1109">
            <v>0</v>
          </cell>
          <cell r="DU1109">
            <v>0</v>
          </cell>
          <cell r="DV1109">
            <v>0</v>
          </cell>
          <cell r="DW1109">
            <v>0</v>
          </cell>
          <cell r="DX1109">
            <v>0</v>
          </cell>
          <cell r="DY1109">
            <v>0</v>
          </cell>
          <cell r="DZ1109">
            <v>0</v>
          </cell>
          <cell r="EA1109">
            <v>0</v>
          </cell>
          <cell r="EB1109">
            <v>0</v>
          </cell>
          <cell r="EC1109">
            <v>0</v>
          </cell>
          <cell r="ED1109">
            <v>0</v>
          </cell>
          <cell r="EE1109">
            <v>0</v>
          </cell>
          <cell r="EF1109">
            <v>0</v>
          </cell>
          <cell r="EG1109">
            <v>0</v>
          </cell>
          <cell r="EH1109">
            <v>0</v>
          </cell>
          <cell r="EI1109">
            <v>0</v>
          </cell>
          <cell r="EJ1109">
            <v>0</v>
          </cell>
          <cell r="EK1109">
            <v>0</v>
          </cell>
          <cell r="EL1109">
            <v>0</v>
          </cell>
          <cell r="EM1109">
            <v>0</v>
          </cell>
          <cell r="EN1109">
            <v>0</v>
          </cell>
          <cell r="EO1109">
            <v>0</v>
          </cell>
          <cell r="EP1109">
            <v>0</v>
          </cell>
          <cell r="EQ1109">
            <v>0</v>
          </cell>
          <cell r="ER1109">
            <v>0</v>
          </cell>
          <cell r="ES1109">
            <v>0</v>
          </cell>
          <cell r="ET1109">
            <v>0</v>
          </cell>
          <cell r="EU1109">
            <v>0</v>
          </cell>
          <cell r="EV1109">
            <v>0</v>
          </cell>
          <cell r="EW1109">
            <v>0</v>
          </cell>
          <cell r="EX1109">
            <v>0</v>
          </cell>
          <cell r="EY1109">
            <v>0</v>
          </cell>
          <cell r="EZ1109">
            <v>0</v>
          </cell>
          <cell r="FA1109">
            <v>0</v>
          </cell>
          <cell r="FB1109">
            <v>0</v>
          </cell>
          <cell r="FC1109">
            <v>0</v>
          </cell>
          <cell r="FD1109">
            <v>0</v>
          </cell>
          <cell r="FE1109">
            <v>0</v>
          </cell>
          <cell r="FF1109">
            <v>0</v>
          </cell>
          <cell r="FG1109">
            <v>0</v>
          </cell>
          <cell r="FH1109">
            <v>0</v>
          </cell>
          <cell r="FI1109">
            <v>0</v>
          </cell>
          <cell r="FJ1109">
            <v>0</v>
          </cell>
          <cell r="FK1109">
            <v>0</v>
          </cell>
          <cell r="FL1109">
            <v>0</v>
          </cell>
          <cell r="FM1109">
            <v>0</v>
          </cell>
          <cell r="FN1109">
            <v>0</v>
          </cell>
          <cell r="FO1109">
            <v>0</v>
          </cell>
          <cell r="FP1109">
            <v>0</v>
          </cell>
          <cell r="FQ1109">
            <v>0</v>
          </cell>
          <cell r="FR1109">
            <v>0</v>
          </cell>
          <cell r="FS1109">
            <v>0</v>
          </cell>
          <cell r="FT1109">
            <v>0</v>
          </cell>
          <cell r="FU1109">
            <v>0</v>
          </cell>
          <cell r="FV1109">
            <v>0</v>
          </cell>
          <cell r="FW1109">
            <v>0</v>
          </cell>
          <cell r="FX1109">
            <v>0</v>
          </cell>
          <cell r="FY1109">
            <v>0</v>
          </cell>
          <cell r="FZ1109">
            <v>0</v>
          </cell>
          <cell r="GA1109">
            <v>0</v>
          </cell>
          <cell r="GB1109">
            <v>0</v>
          </cell>
          <cell r="GC1109">
            <v>0</v>
          </cell>
          <cell r="GD1109">
            <v>0</v>
          </cell>
          <cell r="GE1109">
            <v>0</v>
          </cell>
          <cell r="GF1109">
            <v>0</v>
          </cell>
          <cell r="GG1109">
            <v>0</v>
          </cell>
          <cell r="GH1109">
            <v>0</v>
          </cell>
          <cell r="GI1109">
            <v>0</v>
          </cell>
          <cell r="GJ1109">
            <v>0</v>
          </cell>
          <cell r="GK1109">
            <v>0</v>
          </cell>
          <cell r="GL1109">
            <v>0</v>
          </cell>
          <cell r="GM1109">
            <v>0</v>
          </cell>
          <cell r="GN1109">
            <v>0</v>
          </cell>
          <cell r="GO1109">
            <v>0</v>
          </cell>
          <cell r="GP1109">
            <v>0</v>
          </cell>
          <cell r="GQ1109">
            <v>0</v>
          </cell>
          <cell r="GR1109">
            <v>0</v>
          </cell>
          <cell r="GS1109">
            <v>0</v>
          </cell>
          <cell r="GT1109">
            <v>0</v>
          </cell>
          <cell r="GU1109">
            <v>0</v>
          </cell>
          <cell r="GV1109">
            <v>0</v>
          </cell>
          <cell r="GW1109">
            <v>0</v>
          </cell>
          <cell r="GX1109">
            <v>0</v>
          </cell>
          <cell r="GY1109">
            <v>0</v>
          </cell>
          <cell r="GZ1109">
            <v>0</v>
          </cell>
          <cell r="HA1109">
            <v>0</v>
          </cell>
          <cell r="HB1109">
            <v>0</v>
          </cell>
          <cell r="HC1109">
            <v>0</v>
          </cell>
          <cell r="HD1109">
            <v>0</v>
          </cell>
          <cell r="HE1109">
            <v>0</v>
          </cell>
          <cell r="HF1109">
            <v>0</v>
          </cell>
          <cell r="HG1109">
            <v>0</v>
          </cell>
          <cell r="HH1109">
            <v>0</v>
          </cell>
          <cell r="HI1109">
            <v>0</v>
          </cell>
          <cell r="HJ1109">
            <v>0</v>
          </cell>
          <cell r="HK1109">
            <v>0</v>
          </cell>
          <cell r="HL1109">
            <v>0</v>
          </cell>
          <cell r="HM1109">
            <v>0</v>
          </cell>
          <cell r="HN1109">
            <v>0</v>
          </cell>
          <cell r="HO1109">
            <v>0</v>
          </cell>
          <cell r="HP1109">
            <v>0</v>
          </cell>
          <cell r="HQ1109">
            <v>0</v>
          </cell>
          <cell r="HR1109">
            <v>0</v>
          </cell>
          <cell r="HS1109">
            <v>0</v>
          </cell>
          <cell r="HT1109">
            <v>0</v>
          </cell>
          <cell r="HU1109">
            <v>0</v>
          </cell>
          <cell r="HV1109">
            <v>0</v>
          </cell>
          <cell r="HW1109">
            <v>0</v>
          </cell>
          <cell r="HX1109">
            <v>0</v>
          </cell>
          <cell r="HY1109">
            <v>0</v>
          </cell>
          <cell r="HZ1109">
            <v>0</v>
          </cell>
          <cell r="IA1109">
            <v>0</v>
          </cell>
          <cell r="IB1109">
            <v>0</v>
          </cell>
          <cell r="IC1109">
            <v>0</v>
          </cell>
          <cell r="ID1109">
            <v>0</v>
          </cell>
          <cell r="IE1109">
            <v>0</v>
          </cell>
          <cell r="IF1109">
            <v>0</v>
          </cell>
          <cell r="IG1109">
            <v>0</v>
          </cell>
          <cell r="IH1109">
            <v>0</v>
          </cell>
          <cell r="II1109">
            <v>0</v>
          </cell>
          <cell r="IJ1109">
            <v>0</v>
          </cell>
          <cell r="IK1109">
            <v>0</v>
          </cell>
          <cell r="IL1109">
            <v>0</v>
          </cell>
          <cell r="IM1109">
            <v>0</v>
          </cell>
          <cell r="IN1109">
            <v>0</v>
          </cell>
          <cell r="IO1109">
            <v>0</v>
          </cell>
          <cell r="IP1109">
            <v>0</v>
          </cell>
          <cell r="IQ1109">
            <v>0</v>
          </cell>
          <cell r="IR1109">
            <v>0</v>
          </cell>
          <cell r="IS1109">
            <v>0</v>
          </cell>
          <cell r="IT1109">
            <v>0</v>
          </cell>
          <cell r="IU1109">
            <v>0</v>
          </cell>
          <cell r="IV1109">
            <v>0</v>
          </cell>
          <cell r="IW1109">
            <v>0</v>
          </cell>
          <cell r="IX1109">
            <v>0</v>
          </cell>
          <cell r="IY1109">
            <v>0</v>
          </cell>
          <cell r="IZ1109">
            <v>0</v>
          </cell>
          <cell r="JA1109">
            <v>0</v>
          </cell>
          <cell r="JB1109">
            <v>0</v>
          </cell>
          <cell r="JC1109">
            <v>0</v>
          </cell>
          <cell r="JD1109">
            <v>0</v>
          </cell>
          <cell r="JE1109">
            <v>0</v>
          </cell>
          <cell r="JF1109">
            <v>0</v>
          </cell>
          <cell r="JG1109">
            <v>0</v>
          </cell>
          <cell r="JH1109">
            <v>0</v>
          </cell>
          <cell r="JI1109">
            <v>0</v>
          </cell>
          <cell r="JJ1109">
            <v>0</v>
          </cell>
          <cell r="JK1109">
            <v>0</v>
          </cell>
          <cell r="JL1109">
            <v>0</v>
          </cell>
          <cell r="JM1109">
            <v>0</v>
          </cell>
          <cell r="JN1109">
            <v>0</v>
          </cell>
          <cell r="JO1109">
            <v>0</v>
          </cell>
          <cell r="JP1109">
            <v>0</v>
          </cell>
          <cell r="JQ1109">
            <v>0</v>
          </cell>
        </row>
        <row r="1110">
          <cell r="D1110" t="str">
            <v>PV_.QF.UTS._.qUT.Quichapa_III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0</v>
          </cell>
          <cell r="BD1110">
            <v>0</v>
          </cell>
          <cell r="BE1110">
            <v>0</v>
          </cell>
          <cell r="BF1110">
            <v>0</v>
          </cell>
          <cell r="BG1110">
            <v>0</v>
          </cell>
          <cell r="BH1110">
            <v>0</v>
          </cell>
          <cell r="BI1110">
            <v>0</v>
          </cell>
          <cell r="BJ1110">
            <v>0</v>
          </cell>
          <cell r="BK1110">
            <v>0</v>
          </cell>
          <cell r="BL1110">
            <v>0</v>
          </cell>
          <cell r="BM1110">
            <v>0</v>
          </cell>
          <cell r="BN1110">
            <v>0</v>
          </cell>
          <cell r="BO1110">
            <v>0</v>
          </cell>
          <cell r="BP1110">
            <v>0</v>
          </cell>
          <cell r="BQ1110">
            <v>0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0</v>
          </cell>
          <cell r="BW1110">
            <v>0</v>
          </cell>
          <cell r="BX1110">
            <v>0</v>
          </cell>
          <cell r="BY1110">
            <v>0</v>
          </cell>
          <cell r="BZ1110">
            <v>0</v>
          </cell>
          <cell r="CA1110">
            <v>0</v>
          </cell>
          <cell r="CB1110">
            <v>0</v>
          </cell>
          <cell r="CC1110">
            <v>0</v>
          </cell>
          <cell r="CD1110">
            <v>0</v>
          </cell>
          <cell r="CE1110">
            <v>0</v>
          </cell>
          <cell r="CF1110">
            <v>0</v>
          </cell>
          <cell r="CG1110">
            <v>0</v>
          </cell>
          <cell r="CH1110">
            <v>0</v>
          </cell>
          <cell r="CI1110">
            <v>0</v>
          </cell>
          <cell r="CJ1110">
            <v>0</v>
          </cell>
          <cell r="CK1110">
            <v>0</v>
          </cell>
          <cell r="CL1110">
            <v>0</v>
          </cell>
          <cell r="CM1110">
            <v>0</v>
          </cell>
          <cell r="CN1110">
            <v>0</v>
          </cell>
          <cell r="CO1110">
            <v>0</v>
          </cell>
          <cell r="CP1110">
            <v>0</v>
          </cell>
          <cell r="CQ1110">
            <v>0</v>
          </cell>
          <cell r="CR1110">
            <v>0</v>
          </cell>
          <cell r="CS1110">
            <v>0</v>
          </cell>
          <cell r="CT1110">
            <v>0</v>
          </cell>
          <cell r="CU1110">
            <v>0</v>
          </cell>
          <cell r="CV1110">
            <v>0</v>
          </cell>
          <cell r="CW1110">
            <v>0</v>
          </cell>
          <cell r="CX1110">
            <v>0</v>
          </cell>
          <cell r="CY1110">
            <v>0</v>
          </cell>
          <cell r="CZ1110">
            <v>0</v>
          </cell>
          <cell r="DA1110">
            <v>0</v>
          </cell>
          <cell r="DB1110">
            <v>0</v>
          </cell>
          <cell r="DC1110">
            <v>0</v>
          </cell>
          <cell r="DD1110">
            <v>0</v>
          </cell>
          <cell r="DE1110">
            <v>0</v>
          </cell>
          <cell r="DF1110">
            <v>0</v>
          </cell>
          <cell r="DG1110">
            <v>0</v>
          </cell>
          <cell r="DH1110">
            <v>0</v>
          </cell>
          <cell r="DI1110">
            <v>0</v>
          </cell>
          <cell r="DJ1110">
            <v>0</v>
          </cell>
          <cell r="DK1110">
            <v>0</v>
          </cell>
          <cell r="DL1110">
            <v>0</v>
          </cell>
          <cell r="DM1110">
            <v>0</v>
          </cell>
          <cell r="DN1110">
            <v>0</v>
          </cell>
          <cell r="DO1110">
            <v>0</v>
          </cell>
          <cell r="DP1110">
            <v>0</v>
          </cell>
          <cell r="DQ1110">
            <v>0</v>
          </cell>
          <cell r="DR1110">
            <v>0</v>
          </cell>
          <cell r="DS1110">
            <v>0</v>
          </cell>
          <cell r="DT1110">
            <v>0</v>
          </cell>
          <cell r="DU1110">
            <v>0</v>
          </cell>
          <cell r="DV1110">
            <v>0</v>
          </cell>
          <cell r="DW1110">
            <v>0</v>
          </cell>
          <cell r="DX1110">
            <v>0</v>
          </cell>
          <cell r="DY1110">
            <v>0</v>
          </cell>
          <cell r="DZ1110">
            <v>0</v>
          </cell>
          <cell r="EA1110">
            <v>0</v>
          </cell>
          <cell r="EB1110">
            <v>0</v>
          </cell>
          <cell r="EC1110">
            <v>0</v>
          </cell>
          <cell r="ED1110">
            <v>0</v>
          </cell>
          <cell r="EE1110">
            <v>0</v>
          </cell>
          <cell r="EF1110">
            <v>0</v>
          </cell>
          <cell r="EG1110">
            <v>0</v>
          </cell>
          <cell r="EH1110">
            <v>0</v>
          </cell>
          <cell r="EI1110">
            <v>0</v>
          </cell>
          <cell r="EJ1110">
            <v>0</v>
          </cell>
          <cell r="EK1110">
            <v>0</v>
          </cell>
          <cell r="EL1110">
            <v>0</v>
          </cell>
          <cell r="EM1110">
            <v>0</v>
          </cell>
          <cell r="EN1110">
            <v>0</v>
          </cell>
          <cell r="EO1110">
            <v>0</v>
          </cell>
          <cell r="EP1110">
            <v>0</v>
          </cell>
          <cell r="EQ1110">
            <v>0</v>
          </cell>
          <cell r="ER1110">
            <v>0</v>
          </cell>
          <cell r="ES1110">
            <v>0</v>
          </cell>
          <cell r="ET1110">
            <v>0</v>
          </cell>
          <cell r="EU1110">
            <v>0</v>
          </cell>
          <cell r="EV1110">
            <v>0</v>
          </cell>
          <cell r="EW1110">
            <v>0</v>
          </cell>
          <cell r="EX1110">
            <v>0</v>
          </cell>
          <cell r="EY1110">
            <v>0</v>
          </cell>
          <cell r="EZ1110">
            <v>0</v>
          </cell>
          <cell r="FA1110">
            <v>0</v>
          </cell>
          <cell r="FB1110">
            <v>0</v>
          </cell>
          <cell r="FC1110">
            <v>0</v>
          </cell>
          <cell r="FD1110">
            <v>0</v>
          </cell>
          <cell r="FE1110">
            <v>0</v>
          </cell>
          <cell r="FF1110">
            <v>0</v>
          </cell>
          <cell r="FG1110">
            <v>0</v>
          </cell>
          <cell r="FH1110">
            <v>0</v>
          </cell>
          <cell r="FI1110">
            <v>0</v>
          </cell>
          <cell r="FJ1110">
            <v>0</v>
          </cell>
          <cell r="FK1110">
            <v>0</v>
          </cell>
          <cell r="FL1110">
            <v>0</v>
          </cell>
          <cell r="FM1110">
            <v>0</v>
          </cell>
          <cell r="FN1110">
            <v>0</v>
          </cell>
          <cell r="FO1110">
            <v>0</v>
          </cell>
          <cell r="FP1110">
            <v>0</v>
          </cell>
          <cell r="FQ1110">
            <v>0</v>
          </cell>
          <cell r="FR1110">
            <v>0</v>
          </cell>
          <cell r="FS1110">
            <v>0</v>
          </cell>
          <cell r="FT1110">
            <v>0</v>
          </cell>
          <cell r="FU1110">
            <v>0</v>
          </cell>
          <cell r="FV1110">
            <v>0</v>
          </cell>
          <cell r="FW1110">
            <v>0</v>
          </cell>
          <cell r="FX1110">
            <v>0</v>
          </cell>
          <cell r="FY1110">
            <v>0</v>
          </cell>
          <cell r="FZ1110">
            <v>0</v>
          </cell>
          <cell r="GA1110">
            <v>0</v>
          </cell>
          <cell r="GB1110">
            <v>0</v>
          </cell>
          <cell r="GC1110">
            <v>0</v>
          </cell>
          <cell r="GD1110">
            <v>0</v>
          </cell>
          <cell r="GE1110">
            <v>0</v>
          </cell>
          <cell r="GF1110">
            <v>0</v>
          </cell>
          <cell r="GG1110">
            <v>0</v>
          </cell>
          <cell r="GH1110">
            <v>0</v>
          </cell>
          <cell r="GI1110">
            <v>0</v>
          </cell>
          <cell r="GJ1110">
            <v>0</v>
          </cell>
          <cell r="GK1110">
            <v>0</v>
          </cell>
          <cell r="GL1110">
            <v>0</v>
          </cell>
          <cell r="GM1110">
            <v>0</v>
          </cell>
          <cell r="GN1110">
            <v>0</v>
          </cell>
          <cell r="GO1110">
            <v>0</v>
          </cell>
          <cell r="GP1110">
            <v>0</v>
          </cell>
          <cell r="GQ1110">
            <v>0</v>
          </cell>
          <cell r="GR1110">
            <v>0</v>
          </cell>
          <cell r="GS1110">
            <v>0</v>
          </cell>
          <cell r="GT1110">
            <v>0</v>
          </cell>
          <cell r="GU1110">
            <v>0</v>
          </cell>
          <cell r="GV1110">
            <v>0</v>
          </cell>
          <cell r="GW1110">
            <v>0</v>
          </cell>
          <cell r="GX1110">
            <v>0</v>
          </cell>
          <cell r="GY1110">
            <v>0</v>
          </cell>
          <cell r="GZ1110">
            <v>0</v>
          </cell>
          <cell r="HA1110">
            <v>0</v>
          </cell>
          <cell r="HB1110">
            <v>0</v>
          </cell>
          <cell r="HC1110">
            <v>0</v>
          </cell>
          <cell r="HD1110">
            <v>0</v>
          </cell>
          <cell r="HE1110">
            <v>0</v>
          </cell>
          <cell r="HF1110">
            <v>0</v>
          </cell>
          <cell r="HG1110">
            <v>0</v>
          </cell>
          <cell r="HH1110">
            <v>0</v>
          </cell>
          <cell r="HI1110">
            <v>0</v>
          </cell>
          <cell r="HJ1110">
            <v>0</v>
          </cell>
          <cell r="HK1110">
            <v>0</v>
          </cell>
          <cell r="HL1110">
            <v>0</v>
          </cell>
          <cell r="HM1110">
            <v>0</v>
          </cell>
          <cell r="HN1110">
            <v>0</v>
          </cell>
          <cell r="HO1110">
            <v>0</v>
          </cell>
          <cell r="HP1110">
            <v>0</v>
          </cell>
          <cell r="HQ1110">
            <v>0</v>
          </cell>
          <cell r="HR1110">
            <v>0</v>
          </cell>
          <cell r="HS1110">
            <v>0</v>
          </cell>
          <cell r="HT1110">
            <v>0</v>
          </cell>
          <cell r="HU1110">
            <v>0</v>
          </cell>
          <cell r="HV1110">
            <v>0</v>
          </cell>
          <cell r="HW1110">
            <v>0</v>
          </cell>
          <cell r="HX1110">
            <v>0</v>
          </cell>
          <cell r="HY1110">
            <v>0</v>
          </cell>
          <cell r="HZ1110">
            <v>0</v>
          </cell>
          <cell r="IA1110">
            <v>0</v>
          </cell>
          <cell r="IB1110">
            <v>0</v>
          </cell>
          <cell r="IC1110">
            <v>0</v>
          </cell>
          <cell r="ID1110">
            <v>0</v>
          </cell>
          <cell r="IE1110">
            <v>0</v>
          </cell>
          <cell r="IF1110">
            <v>0</v>
          </cell>
          <cell r="IG1110">
            <v>0</v>
          </cell>
          <cell r="IH1110">
            <v>0</v>
          </cell>
          <cell r="II1110">
            <v>0</v>
          </cell>
          <cell r="IJ1110">
            <v>0</v>
          </cell>
          <cell r="IK1110">
            <v>0</v>
          </cell>
          <cell r="IL1110">
            <v>0</v>
          </cell>
          <cell r="IM1110">
            <v>0</v>
          </cell>
          <cell r="IN1110">
            <v>0</v>
          </cell>
          <cell r="IO1110">
            <v>0</v>
          </cell>
          <cell r="IP1110">
            <v>0</v>
          </cell>
          <cell r="IQ1110">
            <v>0</v>
          </cell>
          <cell r="IR1110">
            <v>0</v>
          </cell>
          <cell r="IS1110">
            <v>0</v>
          </cell>
          <cell r="IT1110">
            <v>0</v>
          </cell>
          <cell r="IU1110">
            <v>0</v>
          </cell>
          <cell r="IV1110">
            <v>0</v>
          </cell>
          <cell r="IW1110">
            <v>0</v>
          </cell>
          <cell r="IX1110">
            <v>0</v>
          </cell>
          <cell r="IY1110">
            <v>0</v>
          </cell>
          <cell r="IZ1110">
            <v>0</v>
          </cell>
          <cell r="JA1110">
            <v>0</v>
          </cell>
          <cell r="JB1110">
            <v>0</v>
          </cell>
          <cell r="JC1110">
            <v>0</v>
          </cell>
          <cell r="JD1110">
            <v>0</v>
          </cell>
          <cell r="JE1110">
            <v>0</v>
          </cell>
          <cell r="JF1110">
            <v>0</v>
          </cell>
          <cell r="JG1110">
            <v>0</v>
          </cell>
          <cell r="JH1110">
            <v>0</v>
          </cell>
          <cell r="JI1110">
            <v>0</v>
          </cell>
          <cell r="JJ1110">
            <v>0</v>
          </cell>
          <cell r="JK1110">
            <v>0</v>
          </cell>
          <cell r="JL1110">
            <v>0</v>
          </cell>
          <cell r="JM1110">
            <v>0</v>
          </cell>
          <cell r="JN1110">
            <v>0</v>
          </cell>
          <cell r="JO1110">
            <v>0</v>
          </cell>
          <cell r="JP1110">
            <v>0</v>
          </cell>
          <cell r="JQ1110">
            <v>0</v>
          </cell>
        </row>
        <row r="1111">
          <cell r="D1111" t="str">
            <v>PV_.QF.UTS._.qUT.Red_Hills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0</v>
          </cell>
          <cell r="BD1111">
            <v>0</v>
          </cell>
          <cell r="BE1111">
            <v>0</v>
          </cell>
          <cell r="BF1111">
            <v>0</v>
          </cell>
          <cell r="BG1111">
            <v>0</v>
          </cell>
          <cell r="BH1111">
            <v>0</v>
          </cell>
          <cell r="BI1111">
            <v>0</v>
          </cell>
          <cell r="BJ1111">
            <v>0</v>
          </cell>
          <cell r="BK1111">
            <v>0</v>
          </cell>
          <cell r="BL1111">
            <v>0</v>
          </cell>
          <cell r="BM1111">
            <v>0</v>
          </cell>
          <cell r="BN1111">
            <v>0</v>
          </cell>
          <cell r="BO1111">
            <v>0</v>
          </cell>
          <cell r="BP1111">
            <v>0</v>
          </cell>
          <cell r="BQ1111">
            <v>0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0</v>
          </cell>
          <cell r="BW1111">
            <v>0</v>
          </cell>
          <cell r="BX1111">
            <v>0</v>
          </cell>
          <cell r="BY1111">
            <v>0</v>
          </cell>
          <cell r="BZ1111">
            <v>0</v>
          </cell>
          <cell r="CA1111">
            <v>0</v>
          </cell>
          <cell r="CB1111">
            <v>0</v>
          </cell>
          <cell r="CC1111">
            <v>0</v>
          </cell>
          <cell r="CD1111">
            <v>0</v>
          </cell>
          <cell r="CE1111">
            <v>0</v>
          </cell>
          <cell r="CF1111">
            <v>0</v>
          </cell>
          <cell r="CG1111">
            <v>0</v>
          </cell>
          <cell r="CH1111">
            <v>0</v>
          </cell>
          <cell r="CI1111">
            <v>0</v>
          </cell>
          <cell r="CJ1111">
            <v>0</v>
          </cell>
          <cell r="CK1111">
            <v>0</v>
          </cell>
          <cell r="CL1111">
            <v>0</v>
          </cell>
          <cell r="CM1111">
            <v>0</v>
          </cell>
          <cell r="CN1111">
            <v>0</v>
          </cell>
          <cell r="CO1111">
            <v>0</v>
          </cell>
          <cell r="CP1111">
            <v>0</v>
          </cell>
          <cell r="CQ1111">
            <v>0</v>
          </cell>
          <cell r="CR1111">
            <v>0</v>
          </cell>
          <cell r="CS1111">
            <v>0</v>
          </cell>
          <cell r="CT1111">
            <v>0</v>
          </cell>
          <cell r="CU1111">
            <v>0</v>
          </cell>
          <cell r="CV1111">
            <v>0</v>
          </cell>
          <cell r="CW1111">
            <v>0</v>
          </cell>
          <cell r="CX1111">
            <v>0</v>
          </cell>
          <cell r="CY1111">
            <v>0</v>
          </cell>
          <cell r="CZ1111">
            <v>0</v>
          </cell>
          <cell r="DA1111">
            <v>0</v>
          </cell>
          <cell r="DB1111">
            <v>0</v>
          </cell>
          <cell r="DC1111">
            <v>0</v>
          </cell>
          <cell r="DD1111">
            <v>0</v>
          </cell>
          <cell r="DE1111">
            <v>0</v>
          </cell>
          <cell r="DF1111">
            <v>0</v>
          </cell>
          <cell r="DG1111">
            <v>0</v>
          </cell>
          <cell r="DH1111">
            <v>0</v>
          </cell>
          <cell r="DI1111">
            <v>0</v>
          </cell>
          <cell r="DJ1111">
            <v>0</v>
          </cell>
          <cell r="DK1111">
            <v>0</v>
          </cell>
          <cell r="DL1111">
            <v>0</v>
          </cell>
          <cell r="DM1111">
            <v>0</v>
          </cell>
          <cell r="DN1111">
            <v>0</v>
          </cell>
          <cell r="DO1111">
            <v>0</v>
          </cell>
          <cell r="DP1111">
            <v>0</v>
          </cell>
          <cell r="DQ1111">
            <v>0</v>
          </cell>
          <cell r="DR1111">
            <v>0</v>
          </cell>
          <cell r="DS1111">
            <v>0</v>
          </cell>
          <cell r="DT1111">
            <v>0</v>
          </cell>
          <cell r="DU1111">
            <v>0</v>
          </cell>
          <cell r="DV1111">
            <v>0</v>
          </cell>
          <cell r="DW1111">
            <v>0</v>
          </cell>
          <cell r="DX1111">
            <v>0</v>
          </cell>
          <cell r="DY1111">
            <v>0</v>
          </cell>
          <cell r="DZ1111">
            <v>0</v>
          </cell>
          <cell r="EA1111">
            <v>0</v>
          </cell>
          <cell r="EB1111">
            <v>0</v>
          </cell>
          <cell r="EC1111">
            <v>0</v>
          </cell>
          <cell r="ED1111">
            <v>0</v>
          </cell>
          <cell r="EE1111">
            <v>0</v>
          </cell>
          <cell r="EF1111">
            <v>0</v>
          </cell>
          <cell r="EG1111">
            <v>0</v>
          </cell>
          <cell r="EH1111">
            <v>0</v>
          </cell>
          <cell r="EI1111">
            <v>0</v>
          </cell>
          <cell r="EJ1111">
            <v>0</v>
          </cell>
          <cell r="EK1111">
            <v>0</v>
          </cell>
          <cell r="EL1111">
            <v>0</v>
          </cell>
          <cell r="EM1111">
            <v>0</v>
          </cell>
          <cell r="EN1111">
            <v>0</v>
          </cell>
          <cell r="EO1111">
            <v>0</v>
          </cell>
          <cell r="EP1111">
            <v>0</v>
          </cell>
          <cell r="EQ1111">
            <v>0</v>
          </cell>
          <cell r="ER1111">
            <v>0</v>
          </cell>
          <cell r="ES1111">
            <v>0</v>
          </cell>
          <cell r="ET1111">
            <v>0</v>
          </cell>
          <cell r="EU1111">
            <v>0</v>
          </cell>
          <cell r="EV1111">
            <v>0</v>
          </cell>
          <cell r="EW1111">
            <v>0</v>
          </cell>
          <cell r="EX1111">
            <v>0</v>
          </cell>
          <cell r="EY1111">
            <v>0</v>
          </cell>
          <cell r="EZ1111">
            <v>0</v>
          </cell>
          <cell r="FA1111">
            <v>0</v>
          </cell>
          <cell r="FB1111">
            <v>0</v>
          </cell>
          <cell r="FC1111">
            <v>0</v>
          </cell>
          <cell r="FD1111">
            <v>0</v>
          </cell>
          <cell r="FE1111">
            <v>0</v>
          </cell>
          <cell r="FF1111">
            <v>0</v>
          </cell>
          <cell r="FG1111">
            <v>0</v>
          </cell>
          <cell r="FH1111">
            <v>0</v>
          </cell>
          <cell r="FI1111">
            <v>0</v>
          </cell>
          <cell r="FJ1111">
            <v>0</v>
          </cell>
          <cell r="FK1111">
            <v>0</v>
          </cell>
          <cell r="FL1111">
            <v>0</v>
          </cell>
          <cell r="FM1111">
            <v>0</v>
          </cell>
          <cell r="FN1111">
            <v>0</v>
          </cell>
          <cell r="FO1111">
            <v>0</v>
          </cell>
          <cell r="FP1111">
            <v>0</v>
          </cell>
          <cell r="FQ1111">
            <v>0</v>
          </cell>
          <cell r="FR1111">
            <v>0</v>
          </cell>
          <cell r="FS1111">
            <v>0</v>
          </cell>
          <cell r="FT1111">
            <v>0</v>
          </cell>
          <cell r="FU1111">
            <v>0</v>
          </cell>
          <cell r="FV1111">
            <v>0</v>
          </cell>
          <cell r="FW1111">
            <v>0</v>
          </cell>
          <cell r="FX1111">
            <v>0</v>
          </cell>
          <cell r="FY1111">
            <v>0</v>
          </cell>
          <cell r="FZ1111">
            <v>0</v>
          </cell>
          <cell r="GA1111">
            <v>0</v>
          </cell>
          <cell r="GB1111">
            <v>0</v>
          </cell>
          <cell r="GC1111">
            <v>0</v>
          </cell>
          <cell r="GD1111">
            <v>0</v>
          </cell>
          <cell r="GE1111">
            <v>0</v>
          </cell>
          <cell r="GF1111">
            <v>0</v>
          </cell>
          <cell r="GG1111">
            <v>0</v>
          </cell>
          <cell r="GH1111">
            <v>0</v>
          </cell>
          <cell r="GI1111">
            <v>0</v>
          </cell>
          <cell r="GJ1111">
            <v>0</v>
          </cell>
          <cell r="GK1111">
            <v>0</v>
          </cell>
          <cell r="GL1111">
            <v>0</v>
          </cell>
          <cell r="GM1111">
            <v>0</v>
          </cell>
          <cell r="GN1111">
            <v>0</v>
          </cell>
          <cell r="GO1111">
            <v>0</v>
          </cell>
          <cell r="GP1111">
            <v>0</v>
          </cell>
          <cell r="GQ1111">
            <v>0</v>
          </cell>
          <cell r="GR1111">
            <v>0</v>
          </cell>
          <cell r="GS1111">
            <v>0</v>
          </cell>
          <cell r="GT1111">
            <v>0</v>
          </cell>
          <cell r="GU1111">
            <v>0</v>
          </cell>
          <cell r="GV1111">
            <v>0</v>
          </cell>
          <cell r="GW1111">
            <v>0</v>
          </cell>
          <cell r="GX1111">
            <v>0</v>
          </cell>
          <cell r="GY1111">
            <v>0</v>
          </cell>
          <cell r="GZ1111">
            <v>0</v>
          </cell>
          <cell r="HA1111">
            <v>0</v>
          </cell>
          <cell r="HB1111">
            <v>0</v>
          </cell>
          <cell r="HC1111">
            <v>0</v>
          </cell>
          <cell r="HD1111">
            <v>0</v>
          </cell>
          <cell r="HE1111">
            <v>0</v>
          </cell>
          <cell r="HF1111">
            <v>0</v>
          </cell>
          <cell r="HG1111">
            <v>0</v>
          </cell>
          <cell r="HH1111">
            <v>0</v>
          </cell>
          <cell r="HI1111">
            <v>0</v>
          </cell>
          <cell r="HJ1111">
            <v>0</v>
          </cell>
          <cell r="HK1111">
            <v>0</v>
          </cell>
          <cell r="HL1111">
            <v>0</v>
          </cell>
          <cell r="HM1111">
            <v>0</v>
          </cell>
          <cell r="HN1111">
            <v>0</v>
          </cell>
          <cell r="HO1111">
            <v>0</v>
          </cell>
          <cell r="HP1111">
            <v>0</v>
          </cell>
          <cell r="HQ1111">
            <v>0</v>
          </cell>
          <cell r="HR1111">
            <v>0</v>
          </cell>
          <cell r="HS1111">
            <v>0</v>
          </cell>
          <cell r="HT1111">
            <v>0</v>
          </cell>
          <cell r="HU1111">
            <v>0</v>
          </cell>
          <cell r="HV1111">
            <v>0</v>
          </cell>
          <cell r="HW1111">
            <v>0</v>
          </cell>
          <cell r="HX1111">
            <v>0</v>
          </cell>
          <cell r="HY1111">
            <v>0</v>
          </cell>
          <cell r="HZ1111">
            <v>0</v>
          </cell>
          <cell r="IA1111">
            <v>0</v>
          </cell>
          <cell r="IB1111">
            <v>0</v>
          </cell>
          <cell r="IC1111">
            <v>0</v>
          </cell>
          <cell r="ID1111">
            <v>0</v>
          </cell>
          <cell r="IE1111">
            <v>0</v>
          </cell>
          <cell r="IF1111">
            <v>0</v>
          </cell>
          <cell r="IG1111">
            <v>0</v>
          </cell>
          <cell r="IH1111">
            <v>0</v>
          </cell>
          <cell r="II1111">
            <v>0</v>
          </cell>
          <cell r="IJ1111">
            <v>0</v>
          </cell>
          <cell r="IK1111">
            <v>0</v>
          </cell>
          <cell r="IL1111">
            <v>0</v>
          </cell>
          <cell r="IM1111">
            <v>0</v>
          </cell>
          <cell r="IN1111">
            <v>0</v>
          </cell>
          <cell r="IO1111">
            <v>0</v>
          </cell>
          <cell r="IP1111">
            <v>0</v>
          </cell>
          <cell r="IQ1111">
            <v>0</v>
          </cell>
          <cell r="IR1111">
            <v>0</v>
          </cell>
          <cell r="IS1111">
            <v>0</v>
          </cell>
          <cell r="IT1111">
            <v>0</v>
          </cell>
          <cell r="IU1111">
            <v>0</v>
          </cell>
          <cell r="IV1111">
            <v>0</v>
          </cell>
          <cell r="IW1111">
            <v>0</v>
          </cell>
          <cell r="IX1111">
            <v>0</v>
          </cell>
          <cell r="IY1111">
            <v>0</v>
          </cell>
          <cell r="IZ1111">
            <v>0</v>
          </cell>
          <cell r="JA1111">
            <v>0</v>
          </cell>
          <cell r="JB1111">
            <v>0</v>
          </cell>
          <cell r="JC1111">
            <v>0</v>
          </cell>
          <cell r="JD1111">
            <v>0</v>
          </cell>
          <cell r="JE1111">
            <v>0</v>
          </cell>
          <cell r="JF1111">
            <v>0</v>
          </cell>
          <cell r="JG1111">
            <v>0</v>
          </cell>
          <cell r="JH1111">
            <v>0</v>
          </cell>
          <cell r="JI1111">
            <v>0</v>
          </cell>
          <cell r="JJ1111">
            <v>0</v>
          </cell>
          <cell r="JK1111">
            <v>0</v>
          </cell>
          <cell r="JL1111">
            <v>0</v>
          </cell>
          <cell r="JM1111">
            <v>0</v>
          </cell>
          <cell r="JN1111">
            <v>0</v>
          </cell>
          <cell r="JO1111">
            <v>0</v>
          </cell>
          <cell r="JP1111">
            <v>0</v>
          </cell>
          <cell r="JQ1111">
            <v>0</v>
          </cell>
        </row>
        <row r="1112">
          <cell r="D1112" t="str">
            <v>PV_.QF.UTS._.qUT.South_Milford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0</v>
          </cell>
          <cell r="BD1112">
            <v>0</v>
          </cell>
          <cell r="BE1112">
            <v>0</v>
          </cell>
          <cell r="BF1112">
            <v>0</v>
          </cell>
          <cell r="BG1112">
            <v>0</v>
          </cell>
          <cell r="BH1112">
            <v>0</v>
          </cell>
          <cell r="BI1112">
            <v>0</v>
          </cell>
          <cell r="BJ1112">
            <v>0</v>
          </cell>
          <cell r="BK1112">
            <v>0</v>
          </cell>
          <cell r="BL1112">
            <v>0</v>
          </cell>
          <cell r="BM1112">
            <v>0</v>
          </cell>
          <cell r="BN1112">
            <v>0</v>
          </cell>
          <cell r="BO1112">
            <v>0</v>
          </cell>
          <cell r="BP1112">
            <v>0</v>
          </cell>
          <cell r="BQ1112">
            <v>0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0</v>
          </cell>
          <cell r="BW1112">
            <v>0</v>
          </cell>
          <cell r="BX1112">
            <v>0</v>
          </cell>
          <cell r="BY1112">
            <v>0</v>
          </cell>
          <cell r="BZ1112">
            <v>0</v>
          </cell>
          <cell r="CA1112">
            <v>0</v>
          </cell>
          <cell r="CB1112">
            <v>0</v>
          </cell>
          <cell r="CC1112">
            <v>0</v>
          </cell>
          <cell r="CD1112">
            <v>0</v>
          </cell>
          <cell r="CE1112">
            <v>0</v>
          </cell>
          <cell r="CF1112">
            <v>0</v>
          </cell>
          <cell r="CG1112">
            <v>0</v>
          </cell>
          <cell r="CH1112">
            <v>0</v>
          </cell>
          <cell r="CI1112">
            <v>0</v>
          </cell>
          <cell r="CJ1112">
            <v>0</v>
          </cell>
          <cell r="CK1112">
            <v>0</v>
          </cell>
          <cell r="CL1112">
            <v>0</v>
          </cell>
          <cell r="CM1112">
            <v>0</v>
          </cell>
          <cell r="CN1112">
            <v>0</v>
          </cell>
          <cell r="CO1112">
            <v>0</v>
          </cell>
          <cell r="CP1112">
            <v>0</v>
          </cell>
          <cell r="CQ1112">
            <v>0</v>
          </cell>
          <cell r="CR1112">
            <v>0</v>
          </cell>
          <cell r="CS1112">
            <v>0</v>
          </cell>
          <cell r="CT1112">
            <v>0</v>
          </cell>
          <cell r="CU1112">
            <v>0</v>
          </cell>
          <cell r="CV1112">
            <v>0</v>
          </cell>
          <cell r="CW1112">
            <v>0</v>
          </cell>
          <cell r="CX1112">
            <v>0</v>
          </cell>
          <cell r="CY1112">
            <v>0</v>
          </cell>
          <cell r="CZ1112">
            <v>0</v>
          </cell>
          <cell r="DA1112">
            <v>0</v>
          </cell>
          <cell r="DB1112">
            <v>0</v>
          </cell>
          <cell r="DC1112">
            <v>0</v>
          </cell>
          <cell r="DD1112">
            <v>0</v>
          </cell>
          <cell r="DE1112">
            <v>0</v>
          </cell>
          <cell r="DF1112">
            <v>0</v>
          </cell>
          <cell r="DG1112">
            <v>0</v>
          </cell>
          <cell r="DH1112">
            <v>0</v>
          </cell>
          <cell r="DI1112">
            <v>0</v>
          </cell>
          <cell r="DJ1112">
            <v>0</v>
          </cell>
          <cell r="DK1112">
            <v>0</v>
          </cell>
          <cell r="DL1112">
            <v>0</v>
          </cell>
          <cell r="DM1112">
            <v>0</v>
          </cell>
          <cell r="DN1112">
            <v>0</v>
          </cell>
          <cell r="DO1112">
            <v>0</v>
          </cell>
          <cell r="DP1112">
            <v>0</v>
          </cell>
          <cell r="DQ1112">
            <v>0</v>
          </cell>
          <cell r="DR1112">
            <v>0</v>
          </cell>
          <cell r="DS1112">
            <v>0</v>
          </cell>
          <cell r="DT1112">
            <v>0</v>
          </cell>
          <cell r="DU1112">
            <v>0</v>
          </cell>
          <cell r="DV1112">
            <v>0</v>
          </cell>
          <cell r="DW1112">
            <v>0</v>
          </cell>
          <cell r="DX1112">
            <v>0</v>
          </cell>
          <cell r="DY1112">
            <v>0</v>
          </cell>
          <cell r="DZ1112">
            <v>0</v>
          </cell>
          <cell r="EA1112">
            <v>0</v>
          </cell>
          <cell r="EB1112">
            <v>0</v>
          </cell>
          <cell r="EC1112">
            <v>0</v>
          </cell>
          <cell r="ED1112">
            <v>0</v>
          </cell>
          <cell r="EE1112">
            <v>0</v>
          </cell>
          <cell r="EF1112">
            <v>0</v>
          </cell>
          <cell r="EG1112">
            <v>0</v>
          </cell>
          <cell r="EH1112">
            <v>0</v>
          </cell>
          <cell r="EI1112">
            <v>0</v>
          </cell>
          <cell r="EJ1112">
            <v>0</v>
          </cell>
          <cell r="EK1112">
            <v>0</v>
          </cell>
          <cell r="EL1112">
            <v>0</v>
          </cell>
          <cell r="EM1112">
            <v>0</v>
          </cell>
          <cell r="EN1112">
            <v>0</v>
          </cell>
          <cell r="EO1112">
            <v>0</v>
          </cell>
          <cell r="EP1112">
            <v>0</v>
          </cell>
          <cell r="EQ1112">
            <v>0</v>
          </cell>
          <cell r="ER1112">
            <v>0</v>
          </cell>
          <cell r="ES1112">
            <v>0</v>
          </cell>
          <cell r="ET1112">
            <v>0</v>
          </cell>
          <cell r="EU1112">
            <v>0</v>
          </cell>
          <cell r="EV1112">
            <v>0</v>
          </cell>
          <cell r="EW1112">
            <v>0</v>
          </cell>
          <cell r="EX1112">
            <v>0</v>
          </cell>
          <cell r="EY1112">
            <v>0</v>
          </cell>
          <cell r="EZ1112">
            <v>0</v>
          </cell>
          <cell r="FA1112">
            <v>0</v>
          </cell>
          <cell r="FB1112">
            <v>0</v>
          </cell>
          <cell r="FC1112">
            <v>0</v>
          </cell>
          <cell r="FD1112">
            <v>0</v>
          </cell>
          <cell r="FE1112">
            <v>0</v>
          </cell>
          <cell r="FF1112">
            <v>0</v>
          </cell>
          <cell r="FG1112">
            <v>0</v>
          </cell>
          <cell r="FH1112">
            <v>0</v>
          </cell>
          <cell r="FI1112">
            <v>0</v>
          </cell>
          <cell r="FJ1112">
            <v>0</v>
          </cell>
          <cell r="FK1112">
            <v>0</v>
          </cell>
          <cell r="FL1112">
            <v>0</v>
          </cell>
          <cell r="FM1112">
            <v>0</v>
          </cell>
          <cell r="FN1112">
            <v>0</v>
          </cell>
          <cell r="FO1112">
            <v>0</v>
          </cell>
          <cell r="FP1112">
            <v>0</v>
          </cell>
          <cell r="FQ1112">
            <v>0</v>
          </cell>
          <cell r="FR1112">
            <v>0</v>
          </cell>
          <cell r="FS1112">
            <v>0</v>
          </cell>
          <cell r="FT1112">
            <v>0</v>
          </cell>
          <cell r="FU1112">
            <v>0</v>
          </cell>
          <cell r="FV1112">
            <v>0</v>
          </cell>
          <cell r="FW1112">
            <v>0</v>
          </cell>
          <cell r="FX1112">
            <v>0</v>
          </cell>
          <cell r="FY1112">
            <v>0</v>
          </cell>
          <cell r="FZ1112">
            <v>0</v>
          </cell>
          <cell r="GA1112">
            <v>0</v>
          </cell>
          <cell r="GB1112">
            <v>0</v>
          </cell>
          <cell r="GC1112">
            <v>0</v>
          </cell>
          <cell r="GD1112">
            <v>0</v>
          </cell>
          <cell r="GE1112">
            <v>0</v>
          </cell>
          <cell r="GF1112">
            <v>0</v>
          </cell>
          <cell r="GG1112">
            <v>0</v>
          </cell>
          <cell r="GH1112">
            <v>0</v>
          </cell>
          <cell r="GI1112">
            <v>0</v>
          </cell>
          <cell r="GJ1112">
            <v>0</v>
          </cell>
          <cell r="GK1112">
            <v>0</v>
          </cell>
          <cell r="GL1112">
            <v>0</v>
          </cell>
          <cell r="GM1112">
            <v>0</v>
          </cell>
          <cell r="GN1112">
            <v>0</v>
          </cell>
          <cell r="GO1112">
            <v>0</v>
          </cell>
          <cell r="GP1112">
            <v>0</v>
          </cell>
          <cell r="GQ1112">
            <v>0</v>
          </cell>
          <cell r="GR1112">
            <v>0</v>
          </cell>
          <cell r="GS1112">
            <v>0</v>
          </cell>
          <cell r="GT1112">
            <v>0</v>
          </cell>
          <cell r="GU1112">
            <v>0</v>
          </cell>
          <cell r="GV1112">
            <v>0</v>
          </cell>
          <cell r="GW1112">
            <v>0</v>
          </cell>
          <cell r="GX1112">
            <v>0</v>
          </cell>
          <cell r="GY1112">
            <v>0</v>
          </cell>
          <cell r="GZ1112">
            <v>0</v>
          </cell>
          <cell r="HA1112">
            <v>0</v>
          </cell>
          <cell r="HB1112">
            <v>0</v>
          </cell>
          <cell r="HC1112">
            <v>0</v>
          </cell>
          <cell r="HD1112">
            <v>0</v>
          </cell>
          <cell r="HE1112">
            <v>0</v>
          </cell>
          <cell r="HF1112">
            <v>0</v>
          </cell>
          <cell r="HG1112">
            <v>0</v>
          </cell>
          <cell r="HH1112">
            <v>0</v>
          </cell>
          <cell r="HI1112">
            <v>0</v>
          </cell>
          <cell r="HJ1112">
            <v>0</v>
          </cell>
          <cell r="HK1112">
            <v>0</v>
          </cell>
          <cell r="HL1112">
            <v>0</v>
          </cell>
          <cell r="HM1112">
            <v>0</v>
          </cell>
          <cell r="HN1112">
            <v>0</v>
          </cell>
          <cell r="HO1112">
            <v>0</v>
          </cell>
          <cell r="HP1112">
            <v>0</v>
          </cell>
          <cell r="HQ1112">
            <v>0</v>
          </cell>
          <cell r="HR1112">
            <v>0</v>
          </cell>
          <cell r="HS1112">
            <v>0</v>
          </cell>
          <cell r="HT1112">
            <v>0</v>
          </cell>
          <cell r="HU1112">
            <v>0</v>
          </cell>
          <cell r="HV1112">
            <v>0</v>
          </cell>
          <cell r="HW1112">
            <v>0</v>
          </cell>
          <cell r="HX1112">
            <v>0</v>
          </cell>
          <cell r="HY1112">
            <v>0</v>
          </cell>
          <cell r="HZ1112">
            <v>0</v>
          </cell>
          <cell r="IA1112">
            <v>0</v>
          </cell>
          <cell r="IB1112">
            <v>0</v>
          </cell>
          <cell r="IC1112">
            <v>0</v>
          </cell>
          <cell r="ID1112">
            <v>0</v>
          </cell>
          <cell r="IE1112">
            <v>0</v>
          </cell>
          <cell r="IF1112">
            <v>0</v>
          </cell>
          <cell r="IG1112">
            <v>0</v>
          </cell>
          <cell r="IH1112">
            <v>0</v>
          </cell>
          <cell r="II1112">
            <v>0</v>
          </cell>
          <cell r="IJ1112">
            <v>0</v>
          </cell>
          <cell r="IK1112">
            <v>0</v>
          </cell>
          <cell r="IL1112">
            <v>0</v>
          </cell>
          <cell r="IM1112">
            <v>0</v>
          </cell>
          <cell r="IN1112">
            <v>0</v>
          </cell>
          <cell r="IO1112">
            <v>0</v>
          </cell>
          <cell r="IP1112">
            <v>0</v>
          </cell>
          <cell r="IQ1112">
            <v>0</v>
          </cell>
          <cell r="IR1112">
            <v>0</v>
          </cell>
          <cell r="IS1112">
            <v>0</v>
          </cell>
          <cell r="IT1112">
            <v>0</v>
          </cell>
          <cell r="IU1112">
            <v>0</v>
          </cell>
          <cell r="IV1112">
            <v>0</v>
          </cell>
          <cell r="IW1112">
            <v>0</v>
          </cell>
          <cell r="IX1112">
            <v>0</v>
          </cell>
          <cell r="IY1112">
            <v>0</v>
          </cell>
          <cell r="IZ1112">
            <v>0</v>
          </cell>
          <cell r="JA1112">
            <v>0</v>
          </cell>
          <cell r="JB1112">
            <v>0</v>
          </cell>
          <cell r="JC1112">
            <v>0</v>
          </cell>
          <cell r="JD1112">
            <v>0</v>
          </cell>
          <cell r="JE1112">
            <v>0</v>
          </cell>
          <cell r="JF1112">
            <v>0</v>
          </cell>
          <cell r="JG1112">
            <v>0</v>
          </cell>
          <cell r="JH1112">
            <v>0</v>
          </cell>
          <cell r="JI1112">
            <v>0</v>
          </cell>
          <cell r="JJ1112">
            <v>0</v>
          </cell>
          <cell r="JK1112">
            <v>0</v>
          </cell>
          <cell r="JL1112">
            <v>0</v>
          </cell>
          <cell r="JM1112">
            <v>0</v>
          </cell>
          <cell r="JN1112">
            <v>0</v>
          </cell>
          <cell r="JO1112">
            <v>0</v>
          </cell>
          <cell r="JP1112">
            <v>0</v>
          </cell>
          <cell r="JQ1112">
            <v>0</v>
          </cell>
        </row>
        <row r="1113">
          <cell r="D1113" t="str">
            <v>PV_.QF.UTS._.qUT.SunEdison_1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0</v>
          </cell>
          <cell r="BW1113">
            <v>0</v>
          </cell>
          <cell r="BX1113">
            <v>0</v>
          </cell>
          <cell r="BY1113">
            <v>0</v>
          </cell>
          <cell r="BZ1113">
            <v>0</v>
          </cell>
          <cell r="CA1113">
            <v>0</v>
          </cell>
          <cell r="CB1113">
            <v>0</v>
          </cell>
          <cell r="CC1113">
            <v>0</v>
          </cell>
          <cell r="CD1113">
            <v>0</v>
          </cell>
          <cell r="CE1113">
            <v>0</v>
          </cell>
          <cell r="CF1113">
            <v>0</v>
          </cell>
          <cell r="CG1113">
            <v>0</v>
          </cell>
          <cell r="CH1113">
            <v>0</v>
          </cell>
          <cell r="CI1113">
            <v>0</v>
          </cell>
          <cell r="CJ1113">
            <v>0</v>
          </cell>
          <cell r="CK1113">
            <v>0</v>
          </cell>
          <cell r="CL1113">
            <v>0</v>
          </cell>
          <cell r="CM1113">
            <v>0</v>
          </cell>
          <cell r="CN1113">
            <v>0</v>
          </cell>
          <cell r="CO1113">
            <v>0</v>
          </cell>
          <cell r="CP1113">
            <v>0</v>
          </cell>
          <cell r="CQ1113">
            <v>0</v>
          </cell>
          <cell r="CR1113">
            <v>0</v>
          </cell>
          <cell r="CS1113">
            <v>0</v>
          </cell>
          <cell r="CT1113">
            <v>0</v>
          </cell>
          <cell r="CU1113">
            <v>0</v>
          </cell>
          <cell r="CV1113">
            <v>0</v>
          </cell>
          <cell r="CW1113">
            <v>0</v>
          </cell>
          <cell r="CX1113">
            <v>0</v>
          </cell>
          <cell r="CY1113">
            <v>0</v>
          </cell>
          <cell r="CZ1113">
            <v>0</v>
          </cell>
          <cell r="DA1113">
            <v>0</v>
          </cell>
          <cell r="DB1113">
            <v>0</v>
          </cell>
          <cell r="DC1113">
            <v>0</v>
          </cell>
          <cell r="DD1113">
            <v>0</v>
          </cell>
          <cell r="DE1113">
            <v>0</v>
          </cell>
          <cell r="DF1113">
            <v>0</v>
          </cell>
          <cell r="DG1113">
            <v>0</v>
          </cell>
          <cell r="DH1113">
            <v>0</v>
          </cell>
          <cell r="DI1113">
            <v>0</v>
          </cell>
          <cell r="DJ1113">
            <v>0</v>
          </cell>
          <cell r="DK1113">
            <v>0</v>
          </cell>
          <cell r="DL1113">
            <v>0</v>
          </cell>
          <cell r="DM1113">
            <v>0</v>
          </cell>
          <cell r="DN1113">
            <v>0</v>
          </cell>
          <cell r="DO1113">
            <v>0</v>
          </cell>
          <cell r="DP1113">
            <v>0</v>
          </cell>
          <cell r="DQ1113">
            <v>0</v>
          </cell>
          <cell r="DR1113">
            <v>0</v>
          </cell>
          <cell r="DS1113">
            <v>0</v>
          </cell>
          <cell r="DT1113">
            <v>0</v>
          </cell>
          <cell r="DU1113">
            <v>0</v>
          </cell>
          <cell r="DV1113">
            <v>0</v>
          </cell>
          <cell r="DW1113">
            <v>0</v>
          </cell>
          <cell r="DX1113">
            <v>0</v>
          </cell>
          <cell r="DY1113">
            <v>0</v>
          </cell>
          <cell r="DZ1113">
            <v>0</v>
          </cell>
          <cell r="EA1113">
            <v>0</v>
          </cell>
          <cell r="EB1113">
            <v>0</v>
          </cell>
          <cell r="EC1113">
            <v>0</v>
          </cell>
          <cell r="ED1113">
            <v>0</v>
          </cell>
          <cell r="EE1113">
            <v>0</v>
          </cell>
          <cell r="EF1113">
            <v>0</v>
          </cell>
          <cell r="EG1113">
            <v>0</v>
          </cell>
          <cell r="EH1113">
            <v>0</v>
          </cell>
          <cell r="EI1113">
            <v>0</v>
          </cell>
          <cell r="EJ1113">
            <v>0</v>
          </cell>
          <cell r="EK1113">
            <v>0</v>
          </cell>
          <cell r="EL1113">
            <v>0</v>
          </cell>
          <cell r="EM1113">
            <v>0</v>
          </cell>
          <cell r="EN1113">
            <v>0</v>
          </cell>
          <cell r="EO1113">
            <v>0</v>
          </cell>
          <cell r="EP1113">
            <v>0</v>
          </cell>
          <cell r="EQ1113">
            <v>0</v>
          </cell>
          <cell r="ER1113">
            <v>0</v>
          </cell>
          <cell r="ES1113">
            <v>0</v>
          </cell>
          <cell r="ET1113">
            <v>0</v>
          </cell>
          <cell r="EU1113">
            <v>0</v>
          </cell>
          <cell r="EV1113">
            <v>0</v>
          </cell>
          <cell r="EW1113">
            <v>0</v>
          </cell>
          <cell r="EX1113">
            <v>0</v>
          </cell>
          <cell r="EY1113">
            <v>0</v>
          </cell>
          <cell r="EZ1113">
            <v>0</v>
          </cell>
          <cell r="FA1113">
            <v>0</v>
          </cell>
          <cell r="FB1113">
            <v>0</v>
          </cell>
          <cell r="FC1113">
            <v>0</v>
          </cell>
          <cell r="FD1113">
            <v>0</v>
          </cell>
          <cell r="FE1113">
            <v>0</v>
          </cell>
          <cell r="FF1113">
            <v>0</v>
          </cell>
          <cell r="FG1113">
            <v>0</v>
          </cell>
          <cell r="FH1113">
            <v>0</v>
          </cell>
          <cell r="FI1113">
            <v>0</v>
          </cell>
          <cell r="FJ1113">
            <v>0</v>
          </cell>
          <cell r="FK1113">
            <v>0</v>
          </cell>
          <cell r="FL1113">
            <v>0</v>
          </cell>
          <cell r="FM1113">
            <v>0</v>
          </cell>
          <cell r="FN1113">
            <v>0</v>
          </cell>
          <cell r="FO1113">
            <v>0</v>
          </cell>
          <cell r="FP1113">
            <v>0</v>
          </cell>
          <cell r="FQ1113">
            <v>0</v>
          </cell>
          <cell r="FR1113">
            <v>0</v>
          </cell>
          <cell r="FS1113">
            <v>0</v>
          </cell>
          <cell r="FT1113">
            <v>0</v>
          </cell>
          <cell r="FU1113">
            <v>0</v>
          </cell>
          <cell r="FV1113">
            <v>0</v>
          </cell>
          <cell r="FW1113">
            <v>0</v>
          </cell>
          <cell r="FX1113">
            <v>0</v>
          </cell>
          <cell r="FY1113">
            <v>0</v>
          </cell>
          <cell r="FZ1113">
            <v>0</v>
          </cell>
          <cell r="GA1113">
            <v>0</v>
          </cell>
          <cell r="GB1113">
            <v>0</v>
          </cell>
          <cell r="GC1113">
            <v>0</v>
          </cell>
          <cell r="GD1113">
            <v>0</v>
          </cell>
          <cell r="GE1113">
            <v>0</v>
          </cell>
          <cell r="GF1113">
            <v>0</v>
          </cell>
          <cell r="GG1113">
            <v>0</v>
          </cell>
          <cell r="GH1113">
            <v>0</v>
          </cell>
          <cell r="GI1113">
            <v>0</v>
          </cell>
          <cell r="GJ1113">
            <v>0</v>
          </cell>
          <cell r="GK1113">
            <v>0</v>
          </cell>
          <cell r="GL1113">
            <v>0</v>
          </cell>
          <cell r="GM1113">
            <v>0</v>
          </cell>
          <cell r="GN1113">
            <v>0</v>
          </cell>
          <cell r="GO1113">
            <v>0</v>
          </cell>
          <cell r="GP1113">
            <v>0</v>
          </cell>
          <cell r="GQ1113">
            <v>0</v>
          </cell>
          <cell r="GR1113">
            <v>0</v>
          </cell>
          <cell r="GS1113">
            <v>0</v>
          </cell>
          <cell r="GT1113">
            <v>0</v>
          </cell>
          <cell r="GU1113">
            <v>0</v>
          </cell>
          <cell r="GV1113">
            <v>0</v>
          </cell>
          <cell r="GW1113">
            <v>0</v>
          </cell>
          <cell r="GX1113">
            <v>0</v>
          </cell>
          <cell r="GY1113">
            <v>0</v>
          </cell>
          <cell r="GZ1113">
            <v>0</v>
          </cell>
          <cell r="HA1113">
            <v>0</v>
          </cell>
          <cell r="HB1113">
            <v>0</v>
          </cell>
          <cell r="HC1113">
            <v>0</v>
          </cell>
          <cell r="HD1113">
            <v>0</v>
          </cell>
          <cell r="HE1113">
            <v>0</v>
          </cell>
          <cell r="HF1113">
            <v>0</v>
          </cell>
          <cell r="HG1113">
            <v>0</v>
          </cell>
          <cell r="HH1113">
            <v>0</v>
          </cell>
          <cell r="HI1113">
            <v>0</v>
          </cell>
          <cell r="HJ1113">
            <v>0</v>
          </cell>
          <cell r="HK1113">
            <v>0</v>
          </cell>
          <cell r="HL1113">
            <v>0</v>
          </cell>
          <cell r="HM1113">
            <v>0</v>
          </cell>
          <cell r="HN1113">
            <v>0</v>
          </cell>
          <cell r="HO1113">
            <v>0</v>
          </cell>
          <cell r="HP1113">
            <v>0</v>
          </cell>
          <cell r="HQ1113">
            <v>0</v>
          </cell>
          <cell r="HR1113">
            <v>0</v>
          </cell>
          <cell r="HS1113">
            <v>0</v>
          </cell>
          <cell r="HT1113">
            <v>0</v>
          </cell>
          <cell r="HU1113">
            <v>0</v>
          </cell>
          <cell r="HV1113">
            <v>0</v>
          </cell>
          <cell r="HW1113">
            <v>0</v>
          </cell>
          <cell r="HX1113">
            <v>0</v>
          </cell>
          <cell r="HY1113">
            <v>0</v>
          </cell>
          <cell r="HZ1113">
            <v>0</v>
          </cell>
          <cell r="IA1113">
            <v>0</v>
          </cell>
          <cell r="IB1113">
            <v>0</v>
          </cell>
          <cell r="IC1113">
            <v>0</v>
          </cell>
          <cell r="ID1113">
            <v>0</v>
          </cell>
          <cell r="IE1113">
            <v>0</v>
          </cell>
          <cell r="IF1113">
            <v>0</v>
          </cell>
          <cell r="IG1113">
            <v>0</v>
          </cell>
          <cell r="IH1113">
            <v>0</v>
          </cell>
          <cell r="II1113">
            <v>0</v>
          </cell>
          <cell r="IJ1113">
            <v>0</v>
          </cell>
          <cell r="IK1113">
            <v>0</v>
          </cell>
          <cell r="IL1113">
            <v>0</v>
          </cell>
          <cell r="IM1113">
            <v>0</v>
          </cell>
          <cell r="IN1113">
            <v>0</v>
          </cell>
          <cell r="IO1113">
            <v>0</v>
          </cell>
          <cell r="IP1113">
            <v>0</v>
          </cell>
          <cell r="IQ1113">
            <v>0</v>
          </cell>
          <cell r="IR1113">
            <v>0</v>
          </cell>
          <cell r="IS1113">
            <v>0</v>
          </cell>
          <cell r="IT1113">
            <v>0</v>
          </cell>
          <cell r="IU1113">
            <v>0</v>
          </cell>
          <cell r="IV1113">
            <v>0</v>
          </cell>
          <cell r="IW1113">
            <v>0</v>
          </cell>
          <cell r="IX1113">
            <v>0</v>
          </cell>
          <cell r="IY1113">
            <v>0</v>
          </cell>
          <cell r="IZ1113">
            <v>0</v>
          </cell>
          <cell r="JA1113">
            <v>0</v>
          </cell>
          <cell r="JB1113">
            <v>0</v>
          </cell>
          <cell r="JC1113">
            <v>0</v>
          </cell>
          <cell r="JD1113">
            <v>0</v>
          </cell>
          <cell r="JE1113">
            <v>0</v>
          </cell>
          <cell r="JF1113">
            <v>0</v>
          </cell>
          <cell r="JG1113">
            <v>0</v>
          </cell>
          <cell r="JH1113">
            <v>0</v>
          </cell>
          <cell r="JI1113">
            <v>0</v>
          </cell>
          <cell r="JJ1113">
            <v>0</v>
          </cell>
          <cell r="JK1113">
            <v>0</v>
          </cell>
          <cell r="JL1113">
            <v>0</v>
          </cell>
          <cell r="JM1113">
            <v>0</v>
          </cell>
          <cell r="JN1113">
            <v>0</v>
          </cell>
          <cell r="JO1113">
            <v>0</v>
          </cell>
          <cell r="JP1113">
            <v>0</v>
          </cell>
          <cell r="JQ1113">
            <v>0</v>
          </cell>
        </row>
        <row r="1114">
          <cell r="D1114" t="str">
            <v>PV_.QF.UTS._.qUT.SunEdison_2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0</v>
          </cell>
          <cell r="BW1114">
            <v>0</v>
          </cell>
          <cell r="BX1114">
            <v>0</v>
          </cell>
          <cell r="BY1114">
            <v>0</v>
          </cell>
          <cell r="BZ1114">
            <v>0</v>
          </cell>
          <cell r="CA1114">
            <v>0</v>
          </cell>
          <cell r="CB1114">
            <v>0</v>
          </cell>
          <cell r="CC1114">
            <v>0</v>
          </cell>
          <cell r="CD1114">
            <v>0</v>
          </cell>
          <cell r="CE1114">
            <v>0</v>
          </cell>
          <cell r="CF1114">
            <v>0</v>
          </cell>
          <cell r="CG1114">
            <v>0</v>
          </cell>
          <cell r="CH1114">
            <v>0</v>
          </cell>
          <cell r="CI1114">
            <v>0</v>
          </cell>
          <cell r="CJ1114">
            <v>0</v>
          </cell>
          <cell r="CK1114">
            <v>0</v>
          </cell>
          <cell r="CL1114">
            <v>0</v>
          </cell>
          <cell r="CM1114">
            <v>0</v>
          </cell>
          <cell r="CN1114">
            <v>0</v>
          </cell>
          <cell r="CO1114">
            <v>0</v>
          </cell>
          <cell r="CP1114">
            <v>0</v>
          </cell>
          <cell r="CQ1114">
            <v>0</v>
          </cell>
          <cell r="CR1114">
            <v>0</v>
          </cell>
          <cell r="CS1114">
            <v>0</v>
          </cell>
          <cell r="CT1114">
            <v>0</v>
          </cell>
          <cell r="CU1114">
            <v>0</v>
          </cell>
          <cell r="CV1114">
            <v>0</v>
          </cell>
          <cell r="CW1114">
            <v>0</v>
          </cell>
          <cell r="CX1114">
            <v>0</v>
          </cell>
          <cell r="CY1114">
            <v>0</v>
          </cell>
          <cell r="CZ1114">
            <v>0</v>
          </cell>
          <cell r="DA1114">
            <v>0</v>
          </cell>
          <cell r="DB1114">
            <v>0</v>
          </cell>
          <cell r="DC1114">
            <v>0</v>
          </cell>
          <cell r="DD1114">
            <v>0</v>
          </cell>
          <cell r="DE1114">
            <v>0</v>
          </cell>
          <cell r="DF1114">
            <v>0</v>
          </cell>
          <cell r="DG1114">
            <v>0</v>
          </cell>
          <cell r="DH1114">
            <v>0</v>
          </cell>
          <cell r="DI1114">
            <v>0</v>
          </cell>
          <cell r="DJ1114">
            <v>0</v>
          </cell>
          <cell r="DK1114">
            <v>0</v>
          </cell>
          <cell r="DL1114">
            <v>0</v>
          </cell>
          <cell r="DM1114">
            <v>0</v>
          </cell>
          <cell r="DN1114">
            <v>0</v>
          </cell>
          <cell r="DO1114">
            <v>0</v>
          </cell>
          <cell r="DP1114">
            <v>0</v>
          </cell>
          <cell r="DQ1114">
            <v>0</v>
          </cell>
          <cell r="DR1114">
            <v>0</v>
          </cell>
          <cell r="DS1114">
            <v>0</v>
          </cell>
          <cell r="DT1114">
            <v>0</v>
          </cell>
          <cell r="DU1114">
            <v>0</v>
          </cell>
          <cell r="DV1114">
            <v>0</v>
          </cell>
          <cell r="DW1114">
            <v>0</v>
          </cell>
          <cell r="DX1114">
            <v>0</v>
          </cell>
          <cell r="DY1114">
            <v>0</v>
          </cell>
          <cell r="DZ1114">
            <v>0</v>
          </cell>
          <cell r="EA1114">
            <v>0</v>
          </cell>
          <cell r="EB1114">
            <v>0</v>
          </cell>
          <cell r="EC1114">
            <v>0</v>
          </cell>
          <cell r="ED1114">
            <v>0</v>
          </cell>
          <cell r="EE1114">
            <v>0</v>
          </cell>
          <cell r="EF1114">
            <v>0</v>
          </cell>
          <cell r="EG1114">
            <v>0</v>
          </cell>
          <cell r="EH1114">
            <v>0</v>
          </cell>
          <cell r="EI1114">
            <v>0</v>
          </cell>
          <cell r="EJ1114">
            <v>0</v>
          </cell>
          <cell r="EK1114">
            <v>0</v>
          </cell>
          <cell r="EL1114">
            <v>0</v>
          </cell>
          <cell r="EM1114">
            <v>0</v>
          </cell>
          <cell r="EN1114">
            <v>0</v>
          </cell>
          <cell r="EO1114">
            <v>0</v>
          </cell>
          <cell r="EP1114">
            <v>0</v>
          </cell>
          <cell r="EQ1114">
            <v>0</v>
          </cell>
          <cell r="ER1114">
            <v>0</v>
          </cell>
          <cell r="ES1114">
            <v>0</v>
          </cell>
          <cell r="ET1114">
            <v>0</v>
          </cell>
          <cell r="EU1114">
            <v>0</v>
          </cell>
          <cell r="EV1114">
            <v>0</v>
          </cell>
          <cell r="EW1114">
            <v>0</v>
          </cell>
          <cell r="EX1114">
            <v>0</v>
          </cell>
          <cell r="EY1114">
            <v>0</v>
          </cell>
          <cell r="EZ1114">
            <v>0</v>
          </cell>
          <cell r="FA1114">
            <v>0</v>
          </cell>
          <cell r="FB1114">
            <v>0</v>
          </cell>
          <cell r="FC1114">
            <v>0</v>
          </cell>
          <cell r="FD1114">
            <v>0</v>
          </cell>
          <cell r="FE1114">
            <v>0</v>
          </cell>
          <cell r="FF1114">
            <v>0</v>
          </cell>
          <cell r="FG1114">
            <v>0</v>
          </cell>
          <cell r="FH1114">
            <v>0</v>
          </cell>
          <cell r="FI1114">
            <v>0</v>
          </cell>
          <cell r="FJ1114">
            <v>0</v>
          </cell>
          <cell r="FK1114">
            <v>0</v>
          </cell>
          <cell r="FL1114">
            <v>0</v>
          </cell>
          <cell r="FM1114">
            <v>0</v>
          </cell>
          <cell r="FN1114">
            <v>0</v>
          </cell>
          <cell r="FO1114">
            <v>0</v>
          </cell>
          <cell r="FP1114">
            <v>0</v>
          </cell>
          <cell r="FQ1114">
            <v>0</v>
          </cell>
          <cell r="FR1114">
            <v>0</v>
          </cell>
          <cell r="FS1114">
            <v>0</v>
          </cell>
          <cell r="FT1114">
            <v>0</v>
          </cell>
          <cell r="FU1114">
            <v>0</v>
          </cell>
          <cell r="FV1114">
            <v>0</v>
          </cell>
          <cell r="FW1114">
            <v>0</v>
          </cell>
          <cell r="FX1114">
            <v>0</v>
          </cell>
          <cell r="FY1114">
            <v>0</v>
          </cell>
          <cell r="FZ1114">
            <v>0</v>
          </cell>
          <cell r="GA1114">
            <v>0</v>
          </cell>
          <cell r="GB1114">
            <v>0</v>
          </cell>
          <cell r="GC1114">
            <v>0</v>
          </cell>
          <cell r="GD1114">
            <v>0</v>
          </cell>
          <cell r="GE1114">
            <v>0</v>
          </cell>
          <cell r="GF1114">
            <v>0</v>
          </cell>
          <cell r="GG1114">
            <v>0</v>
          </cell>
          <cell r="GH1114">
            <v>0</v>
          </cell>
          <cell r="GI1114">
            <v>0</v>
          </cell>
          <cell r="GJ1114">
            <v>0</v>
          </cell>
          <cell r="GK1114">
            <v>0</v>
          </cell>
          <cell r="GL1114">
            <v>0</v>
          </cell>
          <cell r="GM1114">
            <v>0</v>
          </cell>
          <cell r="GN1114">
            <v>0</v>
          </cell>
          <cell r="GO1114">
            <v>0</v>
          </cell>
          <cell r="GP1114">
            <v>0</v>
          </cell>
          <cell r="GQ1114">
            <v>0</v>
          </cell>
          <cell r="GR1114">
            <v>0</v>
          </cell>
          <cell r="GS1114">
            <v>0</v>
          </cell>
          <cell r="GT1114">
            <v>0</v>
          </cell>
          <cell r="GU1114">
            <v>0</v>
          </cell>
          <cell r="GV1114">
            <v>0</v>
          </cell>
          <cell r="GW1114">
            <v>0</v>
          </cell>
          <cell r="GX1114">
            <v>0</v>
          </cell>
          <cell r="GY1114">
            <v>0</v>
          </cell>
          <cell r="GZ1114">
            <v>0</v>
          </cell>
          <cell r="HA1114">
            <v>0</v>
          </cell>
          <cell r="HB1114">
            <v>0</v>
          </cell>
          <cell r="HC1114">
            <v>0</v>
          </cell>
          <cell r="HD1114">
            <v>0</v>
          </cell>
          <cell r="HE1114">
            <v>0</v>
          </cell>
          <cell r="HF1114">
            <v>0</v>
          </cell>
          <cell r="HG1114">
            <v>0</v>
          </cell>
          <cell r="HH1114">
            <v>0</v>
          </cell>
          <cell r="HI1114">
            <v>0</v>
          </cell>
          <cell r="HJ1114">
            <v>0</v>
          </cell>
          <cell r="HK1114">
            <v>0</v>
          </cell>
          <cell r="HL1114">
            <v>0</v>
          </cell>
          <cell r="HM1114">
            <v>0</v>
          </cell>
          <cell r="HN1114">
            <v>0</v>
          </cell>
          <cell r="HO1114">
            <v>0</v>
          </cell>
          <cell r="HP1114">
            <v>0</v>
          </cell>
          <cell r="HQ1114">
            <v>0</v>
          </cell>
          <cell r="HR1114">
            <v>0</v>
          </cell>
          <cell r="HS1114">
            <v>0</v>
          </cell>
          <cell r="HT1114">
            <v>0</v>
          </cell>
          <cell r="HU1114">
            <v>0</v>
          </cell>
          <cell r="HV1114">
            <v>0</v>
          </cell>
          <cell r="HW1114">
            <v>0</v>
          </cell>
          <cell r="HX1114">
            <v>0</v>
          </cell>
          <cell r="HY1114">
            <v>0</v>
          </cell>
          <cell r="HZ1114">
            <v>0</v>
          </cell>
          <cell r="IA1114">
            <v>0</v>
          </cell>
          <cell r="IB1114">
            <v>0</v>
          </cell>
          <cell r="IC1114">
            <v>0</v>
          </cell>
          <cell r="ID1114">
            <v>0</v>
          </cell>
          <cell r="IE1114">
            <v>0</v>
          </cell>
          <cell r="IF1114">
            <v>0</v>
          </cell>
          <cell r="IG1114">
            <v>0</v>
          </cell>
          <cell r="IH1114">
            <v>0</v>
          </cell>
          <cell r="II1114">
            <v>0</v>
          </cell>
          <cell r="IJ1114">
            <v>0</v>
          </cell>
          <cell r="IK1114">
            <v>0</v>
          </cell>
          <cell r="IL1114">
            <v>0</v>
          </cell>
          <cell r="IM1114">
            <v>0</v>
          </cell>
          <cell r="IN1114">
            <v>0</v>
          </cell>
          <cell r="IO1114">
            <v>0</v>
          </cell>
          <cell r="IP1114">
            <v>0</v>
          </cell>
          <cell r="IQ1114">
            <v>0</v>
          </cell>
          <cell r="IR1114">
            <v>0</v>
          </cell>
          <cell r="IS1114">
            <v>0</v>
          </cell>
          <cell r="IT1114">
            <v>0</v>
          </cell>
          <cell r="IU1114">
            <v>0</v>
          </cell>
          <cell r="IV1114">
            <v>0</v>
          </cell>
          <cell r="IW1114">
            <v>0</v>
          </cell>
          <cell r="IX1114">
            <v>0</v>
          </cell>
          <cell r="IY1114">
            <v>0</v>
          </cell>
          <cell r="IZ1114">
            <v>0</v>
          </cell>
          <cell r="JA1114">
            <v>0</v>
          </cell>
          <cell r="JB1114">
            <v>0</v>
          </cell>
          <cell r="JC1114">
            <v>0</v>
          </cell>
          <cell r="JD1114">
            <v>0</v>
          </cell>
          <cell r="JE1114">
            <v>0</v>
          </cell>
          <cell r="JF1114">
            <v>0</v>
          </cell>
          <cell r="JG1114">
            <v>0</v>
          </cell>
          <cell r="JH1114">
            <v>0</v>
          </cell>
          <cell r="JI1114">
            <v>0</v>
          </cell>
          <cell r="JJ1114">
            <v>0</v>
          </cell>
          <cell r="JK1114">
            <v>0</v>
          </cell>
          <cell r="JL1114">
            <v>0</v>
          </cell>
          <cell r="JM1114">
            <v>0</v>
          </cell>
          <cell r="JN1114">
            <v>0</v>
          </cell>
          <cell r="JO1114">
            <v>0</v>
          </cell>
          <cell r="JP1114">
            <v>0</v>
          </cell>
          <cell r="JQ1114">
            <v>0</v>
          </cell>
        </row>
        <row r="1115">
          <cell r="D1115" t="str">
            <v>PV_.QF.UTS._.qUT.SunEdison_3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0</v>
          </cell>
          <cell r="BW1115">
            <v>0</v>
          </cell>
          <cell r="BX1115">
            <v>0</v>
          </cell>
          <cell r="BY1115">
            <v>0</v>
          </cell>
          <cell r="BZ1115">
            <v>0</v>
          </cell>
          <cell r="CA1115">
            <v>0</v>
          </cell>
          <cell r="CB1115">
            <v>0</v>
          </cell>
          <cell r="CC1115">
            <v>0</v>
          </cell>
          <cell r="CD1115">
            <v>0</v>
          </cell>
          <cell r="CE1115">
            <v>0</v>
          </cell>
          <cell r="CF1115">
            <v>0</v>
          </cell>
          <cell r="CG1115">
            <v>0</v>
          </cell>
          <cell r="CH1115">
            <v>0</v>
          </cell>
          <cell r="CI1115">
            <v>0</v>
          </cell>
          <cell r="CJ1115">
            <v>0</v>
          </cell>
          <cell r="CK1115">
            <v>0</v>
          </cell>
          <cell r="CL1115">
            <v>0</v>
          </cell>
          <cell r="CM1115">
            <v>0</v>
          </cell>
          <cell r="CN1115">
            <v>0</v>
          </cell>
          <cell r="CO1115">
            <v>0</v>
          </cell>
          <cell r="CP1115">
            <v>0</v>
          </cell>
          <cell r="CQ1115">
            <v>0</v>
          </cell>
          <cell r="CR1115">
            <v>0</v>
          </cell>
          <cell r="CS1115">
            <v>0</v>
          </cell>
          <cell r="CT1115">
            <v>0</v>
          </cell>
          <cell r="CU1115">
            <v>0</v>
          </cell>
          <cell r="CV1115">
            <v>0</v>
          </cell>
          <cell r="CW1115">
            <v>0</v>
          </cell>
          <cell r="CX1115">
            <v>0</v>
          </cell>
          <cell r="CY1115">
            <v>0</v>
          </cell>
          <cell r="CZ1115">
            <v>0</v>
          </cell>
          <cell r="DA1115">
            <v>0</v>
          </cell>
          <cell r="DB1115">
            <v>0</v>
          </cell>
          <cell r="DC1115">
            <v>0</v>
          </cell>
          <cell r="DD1115">
            <v>0</v>
          </cell>
          <cell r="DE1115">
            <v>0</v>
          </cell>
          <cell r="DF1115">
            <v>0</v>
          </cell>
          <cell r="DG1115">
            <v>0</v>
          </cell>
          <cell r="DH1115">
            <v>0</v>
          </cell>
          <cell r="DI1115">
            <v>0</v>
          </cell>
          <cell r="DJ1115">
            <v>0</v>
          </cell>
          <cell r="DK1115">
            <v>0</v>
          </cell>
          <cell r="DL1115">
            <v>0</v>
          </cell>
          <cell r="DM1115">
            <v>0</v>
          </cell>
          <cell r="DN1115">
            <v>0</v>
          </cell>
          <cell r="DO1115">
            <v>0</v>
          </cell>
          <cell r="DP1115">
            <v>0</v>
          </cell>
          <cell r="DQ1115">
            <v>0</v>
          </cell>
          <cell r="DR1115">
            <v>0</v>
          </cell>
          <cell r="DS1115">
            <v>0</v>
          </cell>
          <cell r="DT1115">
            <v>0</v>
          </cell>
          <cell r="DU1115">
            <v>0</v>
          </cell>
          <cell r="DV1115">
            <v>0</v>
          </cell>
          <cell r="DW1115">
            <v>0</v>
          </cell>
          <cell r="DX1115">
            <v>0</v>
          </cell>
          <cell r="DY1115">
            <v>0</v>
          </cell>
          <cell r="DZ1115">
            <v>0</v>
          </cell>
          <cell r="EA1115">
            <v>0</v>
          </cell>
          <cell r="EB1115">
            <v>0</v>
          </cell>
          <cell r="EC1115">
            <v>0</v>
          </cell>
          <cell r="ED1115">
            <v>0</v>
          </cell>
          <cell r="EE1115">
            <v>0</v>
          </cell>
          <cell r="EF1115">
            <v>0</v>
          </cell>
          <cell r="EG1115">
            <v>0</v>
          </cell>
          <cell r="EH1115">
            <v>0</v>
          </cell>
          <cell r="EI1115">
            <v>0</v>
          </cell>
          <cell r="EJ1115">
            <v>0</v>
          </cell>
          <cell r="EK1115">
            <v>0</v>
          </cell>
          <cell r="EL1115">
            <v>0</v>
          </cell>
          <cell r="EM1115">
            <v>0</v>
          </cell>
          <cell r="EN1115">
            <v>0</v>
          </cell>
          <cell r="EO1115">
            <v>0</v>
          </cell>
          <cell r="EP1115">
            <v>0</v>
          </cell>
          <cell r="EQ1115">
            <v>0</v>
          </cell>
          <cell r="ER1115">
            <v>0</v>
          </cell>
          <cell r="ES1115">
            <v>0</v>
          </cell>
          <cell r="ET1115">
            <v>0</v>
          </cell>
          <cell r="EU1115">
            <v>0</v>
          </cell>
          <cell r="EV1115">
            <v>0</v>
          </cell>
          <cell r="EW1115">
            <v>0</v>
          </cell>
          <cell r="EX1115">
            <v>0</v>
          </cell>
          <cell r="EY1115">
            <v>0</v>
          </cell>
          <cell r="EZ1115">
            <v>0</v>
          </cell>
          <cell r="FA1115">
            <v>0</v>
          </cell>
          <cell r="FB1115">
            <v>0</v>
          </cell>
          <cell r="FC1115">
            <v>0</v>
          </cell>
          <cell r="FD1115">
            <v>0</v>
          </cell>
          <cell r="FE1115">
            <v>0</v>
          </cell>
          <cell r="FF1115">
            <v>0</v>
          </cell>
          <cell r="FG1115">
            <v>0</v>
          </cell>
          <cell r="FH1115">
            <v>0</v>
          </cell>
          <cell r="FI1115">
            <v>0</v>
          </cell>
          <cell r="FJ1115">
            <v>0</v>
          </cell>
          <cell r="FK1115">
            <v>0</v>
          </cell>
          <cell r="FL1115">
            <v>0</v>
          </cell>
          <cell r="FM1115">
            <v>0</v>
          </cell>
          <cell r="FN1115">
            <v>0</v>
          </cell>
          <cell r="FO1115">
            <v>0</v>
          </cell>
          <cell r="FP1115">
            <v>0</v>
          </cell>
          <cell r="FQ1115">
            <v>0</v>
          </cell>
          <cell r="FR1115">
            <v>0</v>
          </cell>
          <cell r="FS1115">
            <v>0</v>
          </cell>
          <cell r="FT1115">
            <v>0</v>
          </cell>
          <cell r="FU1115">
            <v>0</v>
          </cell>
          <cell r="FV1115">
            <v>0</v>
          </cell>
          <cell r="FW1115">
            <v>0</v>
          </cell>
          <cell r="FX1115">
            <v>0</v>
          </cell>
          <cell r="FY1115">
            <v>0</v>
          </cell>
          <cell r="FZ1115">
            <v>0</v>
          </cell>
          <cell r="GA1115">
            <v>0</v>
          </cell>
          <cell r="GB1115">
            <v>0</v>
          </cell>
          <cell r="GC1115">
            <v>0</v>
          </cell>
          <cell r="GD1115">
            <v>0</v>
          </cell>
          <cell r="GE1115">
            <v>0</v>
          </cell>
          <cell r="GF1115">
            <v>0</v>
          </cell>
          <cell r="GG1115">
            <v>0</v>
          </cell>
          <cell r="GH1115">
            <v>0</v>
          </cell>
          <cell r="GI1115">
            <v>0</v>
          </cell>
          <cell r="GJ1115">
            <v>0</v>
          </cell>
          <cell r="GK1115">
            <v>0</v>
          </cell>
          <cell r="GL1115">
            <v>0</v>
          </cell>
          <cell r="GM1115">
            <v>0</v>
          </cell>
          <cell r="GN1115">
            <v>0</v>
          </cell>
          <cell r="GO1115">
            <v>0</v>
          </cell>
          <cell r="GP1115">
            <v>0</v>
          </cell>
          <cell r="GQ1115">
            <v>0</v>
          </cell>
          <cell r="GR1115">
            <v>0</v>
          </cell>
          <cell r="GS1115">
            <v>0</v>
          </cell>
          <cell r="GT1115">
            <v>0</v>
          </cell>
          <cell r="GU1115">
            <v>0</v>
          </cell>
          <cell r="GV1115">
            <v>0</v>
          </cell>
          <cell r="GW1115">
            <v>0</v>
          </cell>
          <cell r="GX1115">
            <v>0</v>
          </cell>
          <cell r="GY1115">
            <v>0</v>
          </cell>
          <cell r="GZ1115">
            <v>0</v>
          </cell>
          <cell r="HA1115">
            <v>0</v>
          </cell>
          <cell r="HB1115">
            <v>0</v>
          </cell>
          <cell r="HC1115">
            <v>0</v>
          </cell>
          <cell r="HD1115">
            <v>0</v>
          </cell>
          <cell r="HE1115">
            <v>0</v>
          </cell>
          <cell r="HF1115">
            <v>0</v>
          </cell>
          <cell r="HG1115">
            <v>0</v>
          </cell>
          <cell r="HH1115">
            <v>0</v>
          </cell>
          <cell r="HI1115">
            <v>0</v>
          </cell>
          <cell r="HJ1115">
            <v>0</v>
          </cell>
          <cell r="HK1115">
            <v>0</v>
          </cell>
          <cell r="HL1115">
            <v>0</v>
          </cell>
          <cell r="HM1115">
            <v>0</v>
          </cell>
          <cell r="HN1115">
            <v>0</v>
          </cell>
          <cell r="HO1115">
            <v>0</v>
          </cell>
          <cell r="HP1115">
            <v>0</v>
          </cell>
          <cell r="HQ1115">
            <v>0</v>
          </cell>
          <cell r="HR1115">
            <v>0</v>
          </cell>
          <cell r="HS1115">
            <v>0</v>
          </cell>
          <cell r="HT1115">
            <v>0</v>
          </cell>
          <cell r="HU1115">
            <v>0</v>
          </cell>
          <cell r="HV1115">
            <v>0</v>
          </cell>
          <cell r="HW1115">
            <v>0</v>
          </cell>
          <cell r="HX1115">
            <v>0</v>
          </cell>
          <cell r="HY1115">
            <v>0</v>
          </cell>
          <cell r="HZ1115">
            <v>0</v>
          </cell>
          <cell r="IA1115">
            <v>0</v>
          </cell>
          <cell r="IB1115">
            <v>0</v>
          </cell>
          <cell r="IC1115">
            <v>0</v>
          </cell>
          <cell r="ID1115">
            <v>0</v>
          </cell>
          <cell r="IE1115">
            <v>0</v>
          </cell>
          <cell r="IF1115">
            <v>0</v>
          </cell>
          <cell r="IG1115">
            <v>0</v>
          </cell>
          <cell r="IH1115">
            <v>0</v>
          </cell>
          <cell r="II1115">
            <v>0</v>
          </cell>
          <cell r="IJ1115">
            <v>0</v>
          </cell>
          <cell r="IK1115">
            <v>0</v>
          </cell>
          <cell r="IL1115">
            <v>0</v>
          </cell>
          <cell r="IM1115">
            <v>0</v>
          </cell>
          <cell r="IN1115">
            <v>0</v>
          </cell>
          <cell r="IO1115">
            <v>0</v>
          </cell>
          <cell r="IP1115">
            <v>0</v>
          </cell>
          <cell r="IQ1115">
            <v>0</v>
          </cell>
          <cell r="IR1115">
            <v>0</v>
          </cell>
          <cell r="IS1115">
            <v>0</v>
          </cell>
          <cell r="IT1115">
            <v>0</v>
          </cell>
          <cell r="IU1115">
            <v>0</v>
          </cell>
          <cell r="IV1115">
            <v>0</v>
          </cell>
          <cell r="IW1115">
            <v>0</v>
          </cell>
          <cell r="IX1115">
            <v>0</v>
          </cell>
          <cell r="IY1115">
            <v>0</v>
          </cell>
          <cell r="IZ1115">
            <v>0</v>
          </cell>
          <cell r="JA1115">
            <v>0</v>
          </cell>
          <cell r="JB1115">
            <v>0</v>
          </cell>
          <cell r="JC1115">
            <v>0</v>
          </cell>
          <cell r="JD1115">
            <v>0</v>
          </cell>
          <cell r="JE1115">
            <v>0</v>
          </cell>
          <cell r="JF1115">
            <v>0</v>
          </cell>
          <cell r="JG1115">
            <v>0</v>
          </cell>
          <cell r="JH1115">
            <v>0</v>
          </cell>
          <cell r="JI1115">
            <v>0</v>
          </cell>
          <cell r="JJ1115">
            <v>0</v>
          </cell>
          <cell r="JK1115">
            <v>0</v>
          </cell>
          <cell r="JL1115">
            <v>0</v>
          </cell>
          <cell r="JM1115">
            <v>0</v>
          </cell>
          <cell r="JN1115">
            <v>0</v>
          </cell>
          <cell r="JO1115">
            <v>0</v>
          </cell>
          <cell r="JP1115">
            <v>0</v>
          </cell>
          <cell r="JQ1115">
            <v>0</v>
          </cell>
        </row>
        <row r="1116">
          <cell r="D1116" t="str">
            <v>PV_.QF.UTS._.qUT.Three_Peaks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0</v>
          </cell>
          <cell r="BD1116">
            <v>0</v>
          </cell>
          <cell r="BE1116">
            <v>0</v>
          </cell>
          <cell r="BF1116">
            <v>0</v>
          </cell>
          <cell r="BG1116">
            <v>0</v>
          </cell>
          <cell r="BH1116">
            <v>0</v>
          </cell>
          <cell r="BI1116">
            <v>0</v>
          </cell>
          <cell r="BJ1116">
            <v>0</v>
          </cell>
          <cell r="BK1116">
            <v>0</v>
          </cell>
          <cell r="BL1116">
            <v>0</v>
          </cell>
          <cell r="BM1116">
            <v>0</v>
          </cell>
          <cell r="BN1116">
            <v>0</v>
          </cell>
          <cell r="BO1116">
            <v>0</v>
          </cell>
          <cell r="BP1116">
            <v>0</v>
          </cell>
          <cell r="BQ1116">
            <v>0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0</v>
          </cell>
          <cell r="BW1116">
            <v>0</v>
          </cell>
          <cell r="BX1116">
            <v>0</v>
          </cell>
          <cell r="BY1116">
            <v>0</v>
          </cell>
          <cell r="BZ1116">
            <v>0</v>
          </cell>
          <cell r="CA1116">
            <v>0</v>
          </cell>
          <cell r="CB1116">
            <v>0</v>
          </cell>
          <cell r="CC1116">
            <v>0</v>
          </cell>
          <cell r="CD1116">
            <v>0</v>
          </cell>
          <cell r="CE1116">
            <v>0</v>
          </cell>
          <cell r="CF1116">
            <v>0</v>
          </cell>
          <cell r="CG1116">
            <v>0</v>
          </cell>
          <cell r="CH1116">
            <v>0</v>
          </cell>
          <cell r="CI1116">
            <v>0</v>
          </cell>
          <cell r="CJ1116">
            <v>0</v>
          </cell>
          <cell r="CK1116">
            <v>0</v>
          </cell>
          <cell r="CL1116">
            <v>0</v>
          </cell>
          <cell r="CM1116">
            <v>0</v>
          </cell>
          <cell r="CN1116">
            <v>0</v>
          </cell>
          <cell r="CO1116">
            <v>0</v>
          </cell>
          <cell r="CP1116">
            <v>0</v>
          </cell>
          <cell r="CQ1116">
            <v>0</v>
          </cell>
          <cell r="CR1116">
            <v>0</v>
          </cell>
          <cell r="CS1116">
            <v>0</v>
          </cell>
          <cell r="CT1116">
            <v>0</v>
          </cell>
          <cell r="CU1116">
            <v>0</v>
          </cell>
          <cell r="CV1116">
            <v>0</v>
          </cell>
          <cell r="CW1116">
            <v>0</v>
          </cell>
          <cell r="CX1116">
            <v>0</v>
          </cell>
          <cell r="CY1116">
            <v>0</v>
          </cell>
          <cell r="CZ1116">
            <v>0</v>
          </cell>
          <cell r="DA1116">
            <v>0</v>
          </cell>
          <cell r="DB1116">
            <v>0</v>
          </cell>
          <cell r="DC1116">
            <v>0</v>
          </cell>
          <cell r="DD1116">
            <v>0</v>
          </cell>
          <cell r="DE1116">
            <v>0</v>
          </cell>
          <cell r="DF1116">
            <v>0</v>
          </cell>
          <cell r="DG1116">
            <v>0</v>
          </cell>
          <cell r="DH1116">
            <v>0</v>
          </cell>
          <cell r="DI1116">
            <v>0</v>
          </cell>
          <cell r="DJ1116">
            <v>0</v>
          </cell>
          <cell r="DK1116">
            <v>0</v>
          </cell>
          <cell r="DL1116">
            <v>0</v>
          </cell>
          <cell r="DM1116">
            <v>0</v>
          </cell>
          <cell r="DN1116">
            <v>0</v>
          </cell>
          <cell r="DO1116">
            <v>0</v>
          </cell>
          <cell r="DP1116">
            <v>0</v>
          </cell>
          <cell r="DQ1116">
            <v>0</v>
          </cell>
          <cell r="DR1116">
            <v>0</v>
          </cell>
          <cell r="DS1116">
            <v>0</v>
          </cell>
          <cell r="DT1116">
            <v>0</v>
          </cell>
          <cell r="DU1116">
            <v>0</v>
          </cell>
          <cell r="DV1116">
            <v>0</v>
          </cell>
          <cell r="DW1116">
            <v>0</v>
          </cell>
          <cell r="DX1116">
            <v>0</v>
          </cell>
          <cell r="DY1116">
            <v>0</v>
          </cell>
          <cell r="DZ1116">
            <v>0</v>
          </cell>
          <cell r="EA1116">
            <v>0</v>
          </cell>
          <cell r="EB1116">
            <v>0</v>
          </cell>
          <cell r="EC1116">
            <v>0</v>
          </cell>
          <cell r="ED1116">
            <v>0</v>
          </cell>
          <cell r="EE1116">
            <v>0</v>
          </cell>
          <cell r="EF1116">
            <v>0</v>
          </cell>
          <cell r="EG1116">
            <v>0</v>
          </cell>
          <cell r="EH1116">
            <v>0</v>
          </cell>
          <cell r="EI1116">
            <v>0</v>
          </cell>
          <cell r="EJ1116">
            <v>0</v>
          </cell>
          <cell r="EK1116">
            <v>0</v>
          </cell>
          <cell r="EL1116">
            <v>0</v>
          </cell>
          <cell r="EM1116">
            <v>0</v>
          </cell>
          <cell r="EN1116">
            <v>0</v>
          </cell>
          <cell r="EO1116">
            <v>0</v>
          </cell>
          <cell r="EP1116">
            <v>0</v>
          </cell>
          <cell r="EQ1116">
            <v>0</v>
          </cell>
          <cell r="ER1116">
            <v>0</v>
          </cell>
          <cell r="ES1116">
            <v>0</v>
          </cell>
          <cell r="ET1116">
            <v>0</v>
          </cell>
          <cell r="EU1116">
            <v>0</v>
          </cell>
          <cell r="EV1116">
            <v>0</v>
          </cell>
          <cell r="EW1116">
            <v>0</v>
          </cell>
          <cell r="EX1116">
            <v>0</v>
          </cell>
          <cell r="EY1116">
            <v>0</v>
          </cell>
          <cell r="EZ1116">
            <v>0</v>
          </cell>
          <cell r="FA1116">
            <v>0</v>
          </cell>
          <cell r="FB1116">
            <v>0</v>
          </cell>
          <cell r="FC1116">
            <v>0</v>
          </cell>
          <cell r="FD1116">
            <v>0</v>
          </cell>
          <cell r="FE1116">
            <v>0</v>
          </cell>
          <cell r="FF1116">
            <v>0</v>
          </cell>
          <cell r="FG1116">
            <v>0</v>
          </cell>
          <cell r="FH1116">
            <v>0</v>
          </cell>
          <cell r="FI1116">
            <v>0</v>
          </cell>
          <cell r="FJ1116">
            <v>0</v>
          </cell>
          <cell r="FK1116">
            <v>0</v>
          </cell>
          <cell r="FL1116">
            <v>0</v>
          </cell>
          <cell r="FM1116">
            <v>0</v>
          </cell>
          <cell r="FN1116">
            <v>0</v>
          </cell>
          <cell r="FO1116">
            <v>0</v>
          </cell>
          <cell r="FP1116">
            <v>0</v>
          </cell>
          <cell r="FQ1116">
            <v>0</v>
          </cell>
          <cell r="FR1116">
            <v>0</v>
          </cell>
          <cell r="FS1116">
            <v>0</v>
          </cell>
          <cell r="FT1116">
            <v>0</v>
          </cell>
          <cell r="FU1116">
            <v>0</v>
          </cell>
          <cell r="FV1116">
            <v>0</v>
          </cell>
          <cell r="FW1116">
            <v>0</v>
          </cell>
          <cell r="FX1116">
            <v>0</v>
          </cell>
          <cell r="FY1116">
            <v>0</v>
          </cell>
          <cell r="FZ1116">
            <v>0</v>
          </cell>
          <cell r="GA1116">
            <v>0</v>
          </cell>
          <cell r="GB1116">
            <v>0</v>
          </cell>
          <cell r="GC1116">
            <v>0</v>
          </cell>
          <cell r="GD1116">
            <v>0</v>
          </cell>
          <cell r="GE1116">
            <v>0</v>
          </cell>
          <cell r="GF1116">
            <v>0</v>
          </cell>
          <cell r="GG1116">
            <v>0</v>
          </cell>
          <cell r="GH1116">
            <v>0</v>
          </cell>
          <cell r="GI1116">
            <v>0</v>
          </cell>
          <cell r="GJ1116">
            <v>0</v>
          </cell>
          <cell r="GK1116">
            <v>0</v>
          </cell>
          <cell r="GL1116">
            <v>0</v>
          </cell>
          <cell r="GM1116">
            <v>0</v>
          </cell>
          <cell r="GN1116">
            <v>0</v>
          </cell>
          <cell r="GO1116">
            <v>0</v>
          </cell>
          <cell r="GP1116">
            <v>0</v>
          </cell>
          <cell r="GQ1116">
            <v>0</v>
          </cell>
          <cell r="GR1116">
            <v>0</v>
          </cell>
          <cell r="GS1116">
            <v>0</v>
          </cell>
          <cell r="GT1116">
            <v>0</v>
          </cell>
          <cell r="GU1116">
            <v>0</v>
          </cell>
          <cell r="GV1116">
            <v>0</v>
          </cell>
          <cell r="GW1116">
            <v>0</v>
          </cell>
          <cell r="GX1116">
            <v>0</v>
          </cell>
          <cell r="GY1116">
            <v>0</v>
          </cell>
          <cell r="GZ1116">
            <v>0</v>
          </cell>
          <cell r="HA1116">
            <v>0</v>
          </cell>
          <cell r="HB1116">
            <v>0</v>
          </cell>
          <cell r="HC1116">
            <v>0</v>
          </cell>
          <cell r="HD1116">
            <v>0</v>
          </cell>
          <cell r="HE1116">
            <v>0</v>
          </cell>
          <cell r="HF1116">
            <v>0</v>
          </cell>
          <cell r="HG1116">
            <v>0</v>
          </cell>
          <cell r="HH1116">
            <v>0</v>
          </cell>
          <cell r="HI1116">
            <v>0</v>
          </cell>
          <cell r="HJ1116">
            <v>0</v>
          </cell>
          <cell r="HK1116">
            <v>0</v>
          </cell>
          <cell r="HL1116">
            <v>0</v>
          </cell>
          <cell r="HM1116">
            <v>0</v>
          </cell>
          <cell r="HN1116">
            <v>0</v>
          </cell>
          <cell r="HO1116">
            <v>0</v>
          </cell>
          <cell r="HP1116">
            <v>0</v>
          </cell>
          <cell r="HQ1116">
            <v>0</v>
          </cell>
          <cell r="HR1116">
            <v>0</v>
          </cell>
          <cell r="HS1116">
            <v>0</v>
          </cell>
          <cell r="HT1116">
            <v>0</v>
          </cell>
          <cell r="HU1116">
            <v>0</v>
          </cell>
          <cell r="HV1116">
            <v>0</v>
          </cell>
          <cell r="HW1116">
            <v>0</v>
          </cell>
          <cell r="HX1116">
            <v>0</v>
          </cell>
          <cell r="HY1116">
            <v>0</v>
          </cell>
          <cell r="HZ1116">
            <v>0</v>
          </cell>
          <cell r="IA1116">
            <v>0</v>
          </cell>
          <cell r="IB1116">
            <v>0</v>
          </cell>
          <cell r="IC1116">
            <v>0</v>
          </cell>
          <cell r="ID1116">
            <v>0</v>
          </cell>
          <cell r="IE1116">
            <v>0</v>
          </cell>
          <cell r="IF1116">
            <v>0</v>
          </cell>
          <cell r="IG1116">
            <v>0</v>
          </cell>
          <cell r="IH1116">
            <v>0</v>
          </cell>
          <cell r="II1116">
            <v>0</v>
          </cell>
          <cell r="IJ1116">
            <v>0</v>
          </cell>
          <cell r="IK1116">
            <v>0</v>
          </cell>
          <cell r="IL1116">
            <v>0</v>
          </cell>
          <cell r="IM1116">
            <v>0</v>
          </cell>
          <cell r="IN1116">
            <v>0</v>
          </cell>
          <cell r="IO1116">
            <v>0</v>
          </cell>
          <cell r="IP1116">
            <v>0</v>
          </cell>
          <cell r="IQ1116">
            <v>0</v>
          </cell>
          <cell r="IR1116">
            <v>0</v>
          </cell>
          <cell r="IS1116">
            <v>0</v>
          </cell>
          <cell r="IT1116">
            <v>0</v>
          </cell>
          <cell r="IU1116">
            <v>0</v>
          </cell>
          <cell r="IV1116">
            <v>0</v>
          </cell>
          <cell r="IW1116">
            <v>0</v>
          </cell>
          <cell r="IX1116">
            <v>0</v>
          </cell>
          <cell r="IY1116">
            <v>0</v>
          </cell>
          <cell r="IZ1116">
            <v>0</v>
          </cell>
          <cell r="JA1116">
            <v>0</v>
          </cell>
          <cell r="JB1116">
            <v>0</v>
          </cell>
          <cell r="JC1116">
            <v>0</v>
          </cell>
          <cell r="JD1116">
            <v>0</v>
          </cell>
          <cell r="JE1116">
            <v>0</v>
          </cell>
          <cell r="JF1116">
            <v>0</v>
          </cell>
          <cell r="JG1116">
            <v>0</v>
          </cell>
          <cell r="JH1116">
            <v>0</v>
          </cell>
          <cell r="JI1116">
            <v>0</v>
          </cell>
          <cell r="JJ1116">
            <v>0</v>
          </cell>
          <cell r="JK1116">
            <v>0</v>
          </cell>
          <cell r="JL1116">
            <v>0</v>
          </cell>
          <cell r="JM1116">
            <v>0</v>
          </cell>
          <cell r="JN1116">
            <v>0</v>
          </cell>
          <cell r="JO1116">
            <v>0</v>
          </cell>
          <cell r="JP1116">
            <v>0</v>
          </cell>
          <cell r="JQ1116">
            <v>0</v>
          </cell>
        </row>
        <row r="1117">
          <cell r="D1117" t="str">
            <v>PV_.QF.UWY._.qWY.Sage_Solar_I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0</v>
          </cell>
          <cell r="BD1117">
            <v>0</v>
          </cell>
          <cell r="BE1117">
            <v>0</v>
          </cell>
          <cell r="BF1117">
            <v>0</v>
          </cell>
          <cell r="BG1117">
            <v>0</v>
          </cell>
          <cell r="BH1117">
            <v>0</v>
          </cell>
          <cell r="BI1117">
            <v>0</v>
          </cell>
          <cell r="BJ1117">
            <v>0</v>
          </cell>
          <cell r="BK1117">
            <v>0</v>
          </cell>
          <cell r="BL1117">
            <v>0</v>
          </cell>
          <cell r="BM1117">
            <v>0</v>
          </cell>
          <cell r="BN1117">
            <v>0</v>
          </cell>
          <cell r="BO1117">
            <v>0</v>
          </cell>
          <cell r="BP1117">
            <v>0</v>
          </cell>
          <cell r="BQ1117">
            <v>0</v>
          </cell>
          <cell r="BR1117">
            <v>0</v>
          </cell>
          <cell r="BS1117">
            <v>0</v>
          </cell>
          <cell r="BT1117">
            <v>0</v>
          </cell>
          <cell r="BU1117">
            <v>0</v>
          </cell>
          <cell r="BV1117">
            <v>0</v>
          </cell>
          <cell r="BW1117">
            <v>0</v>
          </cell>
          <cell r="BX1117">
            <v>0</v>
          </cell>
          <cell r="BY1117">
            <v>0</v>
          </cell>
          <cell r="BZ1117">
            <v>0</v>
          </cell>
          <cell r="CA1117">
            <v>0</v>
          </cell>
          <cell r="CB1117">
            <v>0</v>
          </cell>
          <cell r="CC1117">
            <v>0</v>
          </cell>
          <cell r="CD1117">
            <v>0</v>
          </cell>
          <cell r="CE1117">
            <v>0</v>
          </cell>
          <cell r="CF1117">
            <v>0</v>
          </cell>
          <cell r="CG1117">
            <v>0</v>
          </cell>
          <cell r="CH1117">
            <v>0</v>
          </cell>
          <cell r="CI1117">
            <v>0</v>
          </cell>
          <cell r="CJ1117">
            <v>0</v>
          </cell>
          <cell r="CK1117">
            <v>0</v>
          </cell>
          <cell r="CL1117">
            <v>0</v>
          </cell>
          <cell r="CM1117">
            <v>0</v>
          </cell>
          <cell r="CN1117">
            <v>0</v>
          </cell>
          <cell r="CO1117">
            <v>0</v>
          </cell>
          <cell r="CP1117">
            <v>0</v>
          </cell>
          <cell r="CQ1117">
            <v>0</v>
          </cell>
          <cell r="CR1117">
            <v>0</v>
          </cell>
          <cell r="CS1117">
            <v>0</v>
          </cell>
          <cell r="CT1117">
            <v>0</v>
          </cell>
          <cell r="CU1117">
            <v>0</v>
          </cell>
          <cell r="CV1117">
            <v>0</v>
          </cell>
          <cell r="CW1117">
            <v>0</v>
          </cell>
          <cell r="CX1117">
            <v>0</v>
          </cell>
          <cell r="CY1117">
            <v>0</v>
          </cell>
          <cell r="CZ1117">
            <v>0</v>
          </cell>
          <cell r="DA1117">
            <v>0</v>
          </cell>
          <cell r="DB1117">
            <v>0</v>
          </cell>
          <cell r="DC1117">
            <v>0</v>
          </cell>
          <cell r="DD1117">
            <v>0</v>
          </cell>
          <cell r="DE1117">
            <v>0</v>
          </cell>
          <cell r="DF1117">
            <v>0</v>
          </cell>
          <cell r="DG1117">
            <v>0</v>
          </cell>
          <cell r="DH1117">
            <v>0</v>
          </cell>
          <cell r="DI1117">
            <v>0</v>
          </cell>
          <cell r="DJ1117">
            <v>0</v>
          </cell>
          <cell r="DK1117">
            <v>0</v>
          </cell>
          <cell r="DL1117">
            <v>0</v>
          </cell>
          <cell r="DM1117">
            <v>0</v>
          </cell>
          <cell r="DN1117">
            <v>0</v>
          </cell>
          <cell r="DO1117">
            <v>0</v>
          </cell>
          <cell r="DP1117">
            <v>0</v>
          </cell>
          <cell r="DQ1117">
            <v>0</v>
          </cell>
          <cell r="DR1117">
            <v>0</v>
          </cell>
          <cell r="DS1117">
            <v>0</v>
          </cell>
          <cell r="DT1117">
            <v>0</v>
          </cell>
          <cell r="DU1117">
            <v>0</v>
          </cell>
          <cell r="DV1117">
            <v>0</v>
          </cell>
          <cell r="DW1117">
            <v>0</v>
          </cell>
          <cell r="DX1117">
            <v>0</v>
          </cell>
          <cell r="DY1117">
            <v>0</v>
          </cell>
          <cell r="DZ1117">
            <v>0</v>
          </cell>
          <cell r="EA1117">
            <v>0</v>
          </cell>
          <cell r="EB1117">
            <v>0</v>
          </cell>
          <cell r="EC1117">
            <v>0</v>
          </cell>
          <cell r="ED1117">
            <v>0</v>
          </cell>
          <cell r="EE1117">
            <v>0</v>
          </cell>
          <cell r="EF1117">
            <v>0</v>
          </cell>
          <cell r="EG1117">
            <v>0</v>
          </cell>
          <cell r="EH1117">
            <v>0</v>
          </cell>
          <cell r="EI1117">
            <v>0</v>
          </cell>
          <cell r="EJ1117">
            <v>0</v>
          </cell>
          <cell r="EK1117">
            <v>0</v>
          </cell>
          <cell r="EL1117">
            <v>0</v>
          </cell>
          <cell r="EM1117">
            <v>0</v>
          </cell>
          <cell r="EN1117">
            <v>0</v>
          </cell>
          <cell r="EO1117">
            <v>0</v>
          </cell>
          <cell r="EP1117">
            <v>0</v>
          </cell>
          <cell r="EQ1117">
            <v>0</v>
          </cell>
          <cell r="ER1117">
            <v>0</v>
          </cell>
          <cell r="ES1117">
            <v>0</v>
          </cell>
          <cell r="ET1117">
            <v>0</v>
          </cell>
          <cell r="EU1117">
            <v>0</v>
          </cell>
          <cell r="EV1117">
            <v>0</v>
          </cell>
          <cell r="EW1117">
            <v>0</v>
          </cell>
          <cell r="EX1117">
            <v>0</v>
          </cell>
          <cell r="EY1117">
            <v>0</v>
          </cell>
          <cell r="EZ1117">
            <v>0</v>
          </cell>
          <cell r="FA1117">
            <v>0</v>
          </cell>
          <cell r="FB1117">
            <v>0</v>
          </cell>
          <cell r="FC1117">
            <v>0</v>
          </cell>
          <cell r="FD1117">
            <v>0</v>
          </cell>
          <cell r="FE1117">
            <v>0</v>
          </cell>
          <cell r="FF1117">
            <v>0</v>
          </cell>
          <cell r="FG1117">
            <v>0</v>
          </cell>
          <cell r="FH1117">
            <v>0</v>
          </cell>
          <cell r="FI1117">
            <v>0</v>
          </cell>
          <cell r="FJ1117">
            <v>0</v>
          </cell>
          <cell r="FK1117">
            <v>0</v>
          </cell>
          <cell r="FL1117">
            <v>0</v>
          </cell>
          <cell r="FM1117">
            <v>0</v>
          </cell>
          <cell r="FN1117">
            <v>0</v>
          </cell>
          <cell r="FO1117">
            <v>0</v>
          </cell>
          <cell r="FP1117">
            <v>0</v>
          </cell>
          <cell r="FQ1117">
            <v>0</v>
          </cell>
          <cell r="FR1117">
            <v>0</v>
          </cell>
          <cell r="FS1117">
            <v>0</v>
          </cell>
          <cell r="FT1117">
            <v>0</v>
          </cell>
          <cell r="FU1117">
            <v>0</v>
          </cell>
          <cell r="FV1117">
            <v>0</v>
          </cell>
          <cell r="FW1117">
            <v>0</v>
          </cell>
          <cell r="FX1117">
            <v>0</v>
          </cell>
          <cell r="FY1117">
            <v>0</v>
          </cell>
          <cell r="FZ1117">
            <v>0</v>
          </cell>
          <cell r="GA1117">
            <v>0</v>
          </cell>
          <cell r="GB1117">
            <v>0</v>
          </cell>
          <cell r="GC1117">
            <v>0</v>
          </cell>
          <cell r="GD1117">
            <v>0</v>
          </cell>
          <cell r="GE1117">
            <v>0</v>
          </cell>
          <cell r="GF1117">
            <v>0</v>
          </cell>
          <cell r="GG1117">
            <v>0</v>
          </cell>
          <cell r="GH1117">
            <v>0</v>
          </cell>
          <cell r="GI1117">
            <v>0</v>
          </cell>
          <cell r="GJ1117">
            <v>0</v>
          </cell>
          <cell r="GK1117">
            <v>0</v>
          </cell>
          <cell r="GL1117">
            <v>0</v>
          </cell>
          <cell r="GM1117">
            <v>0</v>
          </cell>
          <cell r="GN1117">
            <v>0</v>
          </cell>
          <cell r="GO1117">
            <v>0</v>
          </cell>
          <cell r="GP1117">
            <v>0</v>
          </cell>
          <cell r="GQ1117">
            <v>0</v>
          </cell>
          <cell r="GR1117">
            <v>0</v>
          </cell>
          <cell r="GS1117">
            <v>0</v>
          </cell>
          <cell r="GT1117">
            <v>0</v>
          </cell>
          <cell r="GU1117">
            <v>0</v>
          </cell>
          <cell r="GV1117">
            <v>0</v>
          </cell>
          <cell r="GW1117">
            <v>0</v>
          </cell>
          <cell r="GX1117">
            <v>0</v>
          </cell>
          <cell r="GY1117">
            <v>0</v>
          </cell>
          <cell r="GZ1117">
            <v>0</v>
          </cell>
          <cell r="HA1117">
            <v>0</v>
          </cell>
          <cell r="HB1117">
            <v>0</v>
          </cell>
          <cell r="HC1117">
            <v>0</v>
          </cell>
          <cell r="HD1117">
            <v>0</v>
          </cell>
          <cell r="HE1117">
            <v>0</v>
          </cell>
          <cell r="HF1117">
            <v>0</v>
          </cell>
          <cell r="HG1117">
            <v>0</v>
          </cell>
          <cell r="HH1117">
            <v>0</v>
          </cell>
          <cell r="HI1117">
            <v>0</v>
          </cell>
          <cell r="HJ1117">
            <v>0</v>
          </cell>
          <cell r="HK1117">
            <v>0</v>
          </cell>
          <cell r="HL1117">
            <v>0</v>
          </cell>
          <cell r="HM1117">
            <v>0</v>
          </cell>
          <cell r="HN1117">
            <v>0</v>
          </cell>
          <cell r="HO1117">
            <v>0</v>
          </cell>
          <cell r="HP1117">
            <v>0</v>
          </cell>
          <cell r="HQ1117">
            <v>0</v>
          </cell>
          <cell r="HR1117">
            <v>0</v>
          </cell>
          <cell r="HS1117">
            <v>0</v>
          </cell>
          <cell r="HT1117">
            <v>0</v>
          </cell>
          <cell r="HU1117">
            <v>0</v>
          </cell>
          <cell r="HV1117">
            <v>0</v>
          </cell>
          <cell r="HW1117">
            <v>0</v>
          </cell>
          <cell r="HX1117">
            <v>0</v>
          </cell>
          <cell r="HY1117">
            <v>0</v>
          </cell>
          <cell r="HZ1117">
            <v>0</v>
          </cell>
          <cell r="IA1117">
            <v>0</v>
          </cell>
          <cell r="IB1117">
            <v>0</v>
          </cell>
          <cell r="IC1117">
            <v>0</v>
          </cell>
          <cell r="ID1117">
            <v>0</v>
          </cell>
          <cell r="IE1117">
            <v>0</v>
          </cell>
          <cell r="IF1117">
            <v>0</v>
          </cell>
          <cell r="IG1117">
            <v>0</v>
          </cell>
          <cell r="IH1117">
            <v>0</v>
          </cell>
          <cell r="II1117">
            <v>0</v>
          </cell>
          <cell r="IJ1117">
            <v>0</v>
          </cell>
          <cell r="IK1117">
            <v>0</v>
          </cell>
          <cell r="IL1117">
            <v>0</v>
          </cell>
          <cell r="IM1117">
            <v>0</v>
          </cell>
          <cell r="IN1117">
            <v>0</v>
          </cell>
          <cell r="IO1117">
            <v>0</v>
          </cell>
          <cell r="IP1117">
            <v>0</v>
          </cell>
          <cell r="IQ1117">
            <v>0</v>
          </cell>
          <cell r="IR1117">
            <v>0</v>
          </cell>
          <cell r="IS1117">
            <v>0</v>
          </cell>
          <cell r="IT1117">
            <v>0</v>
          </cell>
          <cell r="IU1117">
            <v>0</v>
          </cell>
          <cell r="IV1117">
            <v>0</v>
          </cell>
          <cell r="IW1117">
            <v>0</v>
          </cell>
          <cell r="IX1117">
            <v>0</v>
          </cell>
          <cell r="IY1117">
            <v>0</v>
          </cell>
          <cell r="IZ1117">
            <v>0</v>
          </cell>
          <cell r="JA1117">
            <v>0</v>
          </cell>
          <cell r="JB1117">
            <v>0</v>
          </cell>
          <cell r="JC1117">
            <v>0</v>
          </cell>
          <cell r="JD1117">
            <v>0</v>
          </cell>
          <cell r="JE1117">
            <v>0</v>
          </cell>
          <cell r="JF1117">
            <v>0</v>
          </cell>
          <cell r="JG1117">
            <v>0</v>
          </cell>
          <cell r="JH1117">
            <v>0</v>
          </cell>
          <cell r="JI1117">
            <v>0</v>
          </cell>
          <cell r="JJ1117">
            <v>0</v>
          </cell>
          <cell r="JK1117">
            <v>0</v>
          </cell>
          <cell r="JL1117">
            <v>0</v>
          </cell>
          <cell r="JM1117">
            <v>0</v>
          </cell>
          <cell r="JN1117">
            <v>0</v>
          </cell>
          <cell r="JO1117">
            <v>0</v>
          </cell>
          <cell r="JP1117">
            <v>0</v>
          </cell>
          <cell r="JQ1117">
            <v>0</v>
          </cell>
        </row>
        <row r="1118">
          <cell r="D1118" t="str">
            <v>PV_.QF.UWY._.qWY.Sage_Solar_II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0</v>
          </cell>
          <cell r="BD1118">
            <v>0</v>
          </cell>
          <cell r="BE1118">
            <v>0</v>
          </cell>
          <cell r="BF1118">
            <v>0</v>
          </cell>
          <cell r="BG1118">
            <v>0</v>
          </cell>
          <cell r="BH1118">
            <v>0</v>
          </cell>
          <cell r="BI1118">
            <v>0</v>
          </cell>
          <cell r="BJ1118">
            <v>0</v>
          </cell>
          <cell r="BK1118">
            <v>0</v>
          </cell>
          <cell r="BL1118">
            <v>0</v>
          </cell>
          <cell r="BM1118">
            <v>0</v>
          </cell>
          <cell r="BN1118">
            <v>0</v>
          </cell>
          <cell r="BO1118">
            <v>0</v>
          </cell>
          <cell r="BP1118">
            <v>0</v>
          </cell>
          <cell r="BQ1118">
            <v>0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0</v>
          </cell>
          <cell r="BW1118">
            <v>0</v>
          </cell>
          <cell r="BX1118">
            <v>0</v>
          </cell>
          <cell r="BY1118">
            <v>0</v>
          </cell>
          <cell r="BZ1118">
            <v>0</v>
          </cell>
          <cell r="CA1118">
            <v>0</v>
          </cell>
          <cell r="CB1118">
            <v>0</v>
          </cell>
          <cell r="CC1118">
            <v>0</v>
          </cell>
          <cell r="CD1118">
            <v>0</v>
          </cell>
          <cell r="CE1118">
            <v>0</v>
          </cell>
          <cell r="CF1118">
            <v>0</v>
          </cell>
          <cell r="CG1118">
            <v>0</v>
          </cell>
          <cell r="CH1118">
            <v>0</v>
          </cell>
          <cell r="CI1118">
            <v>0</v>
          </cell>
          <cell r="CJ1118">
            <v>0</v>
          </cell>
          <cell r="CK1118">
            <v>0</v>
          </cell>
          <cell r="CL1118">
            <v>0</v>
          </cell>
          <cell r="CM1118">
            <v>0</v>
          </cell>
          <cell r="CN1118">
            <v>0</v>
          </cell>
          <cell r="CO1118">
            <v>0</v>
          </cell>
          <cell r="CP1118">
            <v>0</v>
          </cell>
          <cell r="CQ1118">
            <v>0</v>
          </cell>
          <cell r="CR1118">
            <v>0</v>
          </cell>
          <cell r="CS1118">
            <v>0</v>
          </cell>
          <cell r="CT1118">
            <v>0</v>
          </cell>
          <cell r="CU1118">
            <v>0</v>
          </cell>
          <cell r="CV1118">
            <v>0</v>
          </cell>
          <cell r="CW1118">
            <v>0</v>
          </cell>
          <cell r="CX1118">
            <v>0</v>
          </cell>
          <cell r="CY1118">
            <v>0</v>
          </cell>
          <cell r="CZ1118">
            <v>0</v>
          </cell>
          <cell r="DA1118">
            <v>0</v>
          </cell>
          <cell r="DB1118">
            <v>0</v>
          </cell>
          <cell r="DC1118">
            <v>0</v>
          </cell>
          <cell r="DD1118">
            <v>0</v>
          </cell>
          <cell r="DE1118">
            <v>0</v>
          </cell>
          <cell r="DF1118">
            <v>0</v>
          </cell>
          <cell r="DG1118">
            <v>0</v>
          </cell>
          <cell r="DH1118">
            <v>0</v>
          </cell>
          <cell r="DI1118">
            <v>0</v>
          </cell>
          <cell r="DJ1118">
            <v>0</v>
          </cell>
          <cell r="DK1118">
            <v>0</v>
          </cell>
          <cell r="DL1118">
            <v>0</v>
          </cell>
          <cell r="DM1118">
            <v>0</v>
          </cell>
          <cell r="DN1118">
            <v>0</v>
          </cell>
          <cell r="DO1118">
            <v>0</v>
          </cell>
          <cell r="DP1118">
            <v>0</v>
          </cell>
          <cell r="DQ1118">
            <v>0</v>
          </cell>
          <cell r="DR1118">
            <v>0</v>
          </cell>
          <cell r="DS1118">
            <v>0</v>
          </cell>
          <cell r="DT1118">
            <v>0</v>
          </cell>
          <cell r="DU1118">
            <v>0</v>
          </cell>
          <cell r="DV1118">
            <v>0</v>
          </cell>
          <cell r="DW1118">
            <v>0</v>
          </cell>
          <cell r="DX1118">
            <v>0</v>
          </cell>
          <cell r="DY1118">
            <v>0</v>
          </cell>
          <cell r="DZ1118">
            <v>0</v>
          </cell>
          <cell r="EA1118">
            <v>0</v>
          </cell>
          <cell r="EB1118">
            <v>0</v>
          </cell>
          <cell r="EC1118">
            <v>0</v>
          </cell>
          <cell r="ED1118">
            <v>0</v>
          </cell>
          <cell r="EE1118">
            <v>0</v>
          </cell>
          <cell r="EF1118">
            <v>0</v>
          </cell>
          <cell r="EG1118">
            <v>0</v>
          </cell>
          <cell r="EH1118">
            <v>0</v>
          </cell>
          <cell r="EI1118">
            <v>0</v>
          </cell>
          <cell r="EJ1118">
            <v>0</v>
          </cell>
          <cell r="EK1118">
            <v>0</v>
          </cell>
          <cell r="EL1118">
            <v>0</v>
          </cell>
          <cell r="EM1118">
            <v>0</v>
          </cell>
          <cell r="EN1118">
            <v>0</v>
          </cell>
          <cell r="EO1118">
            <v>0</v>
          </cell>
          <cell r="EP1118">
            <v>0</v>
          </cell>
          <cell r="EQ1118">
            <v>0</v>
          </cell>
          <cell r="ER1118">
            <v>0</v>
          </cell>
          <cell r="ES1118">
            <v>0</v>
          </cell>
          <cell r="ET1118">
            <v>0</v>
          </cell>
          <cell r="EU1118">
            <v>0</v>
          </cell>
          <cell r="EV1118">
            <v>0</v>
          </cell>
          <cell r="EW1118">
            <v>0</v>
          </cell>
          <cell r="EX1118">
            <v>0</v>
          </cell>
          <cell r="EY1118">
            <v>0</v>
          </cell>
          <cell r="EZ1118">
            <v>0</v>
          </cell>
          <cell r="FA1118">
            <v>0</v>
          </cell>
          <cell r="FB1118">
            <v>0</v>
          </cell>
          <cell r="FC1118">
            <v>0</v>
          </cell>
          <cell r="FD1118">
            <v>0</v>
          </cell>
          <cell r="FE1118">
            <v>0</v>
          </cell>
          <cell r="FF1118">
            <v>0</v>
          </cell>
          <cell r="FG1118">
            <v>0</v>
          </cell>
          <cell r="FH1118">
            <v>0</v>
          </cell>
          <cell r="FI1118">
            <v>0</v>
          </cell>
          <cell r="FJ1118">
            <v>0</v>
          </cell>
          <cell r="FK1118">
            <v>0</v>
          </cell>
          <cell r="FL1118">
            <v>0</v>
          </cell>
          <cell r="FM1118">
            <v>0</v>
          </cell>
          <cell r="FN1118">
            <v>0</v>
          </cell>
          <cell r="FO1118">
            <v>0</v>
          </cell>
          <cell r="FP1118">
            <v>0</v>
          </cell>
          <cell r="FQ1118">
            <v>0</v>
          </cell>
          <cell r="FR1118">
            <v>0</v>
          </cell>
          <cell r="FS1118">
            <v>0</v>
          </cell>
          <cell r="FT1118">
            <v>0</v>
          </cell>
          <cell r="FU1118">
            <v>0</v>
          </cell>
          <cell r="FV1118">
            <v>0</v>
          </cell>
          <cell r="FW1118">
            <v>0</v>
          </cell>
          <cell r="FX1118">
            <v>0</v>
          </cell>
          <cell r="FY1118">
            <v>0</v>
          </cell>
          <cell r="FZ1118">
            <v>0</v>
          </cell>
          <cell r="GA1118">
            <v>0</v>
          </cell>
          <cell r="GB1118">
            <v>0</v>
          </cell>
          <cell r="GC1118">
            <v>0</v>
          </cell>
          <cell r="GD1118">
            <v>0</v>
          </cell>
          <cell r="GE1118">
            <v>0</v>
          </cell>
          <cell r="GF1118">
            <v>0</v>
          </cell>
          <cell r="GG1118">
            <v>0</v>
          </cell>
          <cell r="GH1118">
            <v>0</v>
          </cell>
          <cell r="GI1118">
            <v>0</v>
          </cell>
          <cell r="GJ1118">
            <v>0</v>
          </cell>
          <cell r="GK1118">
            <v>0</v>
          </cell>
          <cell r="GL1118">
            <v>0</v>
          </cell>
          <cell r="GM1118">
            <v>0</v>
          </cell>
          <cell r="GN1118">
            <v>0</v>
          </cell>
          <cell r="GO1118">
            <v>0</v>
          </cell>
          <cell r="GP1118">
            <v>0</v>
          </cell>
          <cell r="GQ1118">
            <v>0</v>
          </cell>
          <cell r="GR1118">
            <v>0</v>
          </cell>
          <cell r="GS1118">
            <v>0</v>
          </cell>
          <cell r="GT1118">
            <v>0</v>
          </cell>
          <cell r="GU1118">
            <v>0</v>
          </cell>
          <cell r="GV1118">
            <v>0</v>
          </cell>
          <cell r="GW1118">
            <v>0</v>
          </cell>
          <cell r="GX1118">
            <v>0</v>
          </cell>
          <cell r="GY1118">
            <v>0</v>
          </cell>
          <cell r="GZ1118">
            <v>0</v>
          </cell>
          <cell r="HA1118">
            <v>0</v>
          </cell>
          <cell r="HB1118">
            <v>0</v>
          </cell>
          <cell r="HC1118">
            <v>0</v>
          </cell>
          <cell r="HD1118">
            <v>0</v>
          </cell>
          <cell r="HE1118">
            <v>0</v>
          </cell>
          <cell r="HF1118">
            <v>0</v>
          </cell>
          <cell r="HG1118">
            <v>0</v>
          </cell>
          <cell r="HH1118">
            <v>0</v>
          </cell>
          <cell r="HI1118">
            <v>0</v>
          </cell>
          <cell r="HJ1118">
            <v>0</v>
          </cell>
          <cell r="HK1118">
            <v>0</v>
          </cell>
          <cell r="HL1118">
            <v>0</v>
          </cell>
          <cell r="HM1118">
            <v>0</v>
          </cell>
          <cell r="HN1118">
            <v>0</v>
          </cell>
          <cell r="HO1118">
            <v>0</v>
          </cell>
          <cell r="HP1118">
            <v>0</v>
          </cell>
          <cell r="HQ1118">
            <v>0</v>
          </cell>
          <cell r="HR1118">
            <v>0</v>
          </cell>
          <cell r="HS1118">
            <v>0</v>
          </cell>
          <cell r="HT1118">
            <v>0</v>
          </cell>
          <cell r="HU1118">
            <v>0</v>
          </cell>
          <cell r="HV1118">
            <v>0</v>
          </cell>
          <cell r="HW1118">
            <v>0</v>
          </cell>
          <cell r="HX1118">
            <v>0</v>
          </cell>
          <cell r="HY1118">
            <v>0</v>
          </cell>
          <cell r="HZ1118">
            <v>0</v>
          </cell>
          <cell r="IA1118">
            <v>0</v>
          </cell>
          <cell r="IB1118">
            <v>0</v>
          </cell>
          <cell r="IC1118">
            <v>0</v>
          </cell>
          <cell r="ID1118">
            <v>0</v>
          </cell>
          <cell r="IE1118">
            <v>0</v>
          </cell>
          <cell r="IF1118">
            <v>0</v>
          </cell>
          <cell r="IG1118">
            <v>0</v>
          </cell>
          <cell r="IH1118">
            <v>0</v>
          </cell>
          <cell r="II1118">
            <v>0</v>
          </cell>
          <cell r="IJ1118">
            <v>0</v>
          </cell>
          <cell r="IK1118">
            <v>0</v>
          </cell>
          <cell r="IL1118">
            <v>0</v>
          </cell>
          <cell r="IM1118">
            <v>0</v>
          </cell>
          <cell r="IN1118">
            <v>0</v>
          </cell>
          <cell r="IO1118">
            <v>0</v>
          </cell>
          <cell r="IP1118">
            <v>0</v>
          </cell>
          <cell r="IQ1118">
            <v>0</v>
          </cell>
          <cell r="IR1118">
            <v>0</v>
          </cell>
          <cell r="IS1118">
            <v>0</v>
          </cell>
          <cell r="IT1118">
            <v>0</v>
          </cell>
          <cell r="IU1118">
            <v>0</v>
          </cell>
          <cell r="IV1118">
            <v>0</v>
          </cell>
          <cell r="IW1118">
            <v>0</v>
          </cell>
          <cell r="IX1118">
            <v>0</v>
          </cell>
          <cell r="IY1118">
            <v>0</v>
          </cell>
          <cell r="IZ1118">
            <v>0</v>
          </cell>
          <cell r="JA1118">
            <v>0</v>
          </cell>
          <cell r="JB1118">
            <v>0</v>
          </cell>
          <cell r="JC1118">
            <v>0</v>
          </cell>
          <cell r="JD1118">
            <v>0</v>
          </cell>
          <cell r="JE1118">
            <v>0</v>
          </cell>
          <cell r="JF1118">
            <v>0</v>
          </cell>
          <cell r="JG1118">
            <v>0</v>
          </cell>
          <cell r="JH1118">
            <v>0</v>
          </cell>
          <cell r="JI1118">
            <v>0</v>
          </cell>
          <cell r="JJ1118">
            <v>0</v>
          </cell>
          <cell r="JK1118">
            <v>0</v>
          </cell>
          <cell r="JL1118">
            <v>0</v>
          </cell>
          <cell r="JM1118">
            <v>0</v>
          </cell>
          <cell r="JN1118">
            <v>0</v>
          </cell>
          <cell r="JO1118">
            <v>0</v>
          </cell>
          <cell r="JP1118">
            <v>0</v>
          </cell>
          <cell r="JQ1118">
            <v>0</v>
          </cell>
        </row>
        <row r="1119">
          <cell r="D1119" t="str">
            <v>PV_.QF.UWY._.qWY.Sage_Solar_III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0</v>
          </cell>
          <cell r="BD1119">
            <v>0</v>
          </cell>
          <cell r="BE1119">
            <v>0</v>
          </cell>
          <cell r="BF1119">
            <v>0</v>
          </cell>
          <cell r="BG1119">
            <v>0</v>
          </cell>
          <cell r="BH1119">
            <v>0</v>
          </cell>
          <cell r="BI1119">
            <v>0</v>
          </cell>
          <cell r="BJ1119">
            <v>0</v>
          </cell>
          <cell r="BK1119">
            <v>0</v>
          </cell>
          <cell r="BL1119">
            <v>0</v>
          </cell>
          <cell r="BM1119">
            <v>0</v>
          </cell>
          <cell r="BN1119">
            <v>0</v>
          </cell>
          <cell r="BO1119">
            <v>0</v>
          </cell>
          <cell r="BP1119">
            <v>0</v>
          </cell>
          <cell r="BQ1119">
            <v>0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0</v>
          </cell>
          <cell r="BW1119">
            <v>0</v>
          </cell>
          <cell r="BX1119">
            <v>0</v>
          </cell>
          <cell r="BY1119">
            <v>0</v>
          </cell>
          <cell r="BZ1119">
            <v>0</v>
          </cell>
          <cell r="CA1119">
            <v>0</v>
          </cell>
          <cell r="CB1119">
            <v>0</v>
          </cell>
          <cell r="CC1119">
            <v>0</v>
          </cell>
          <cell r="CD1119">
            <v>0</v>
          </cell>
          <cell r="CE1119">
            <v>0</v>
          </cell>
          <cell r="CF1119">
            <v>0</v>
          </cell>
          <cell r="CG1119">
            <v>0</v>
          </cell>
          <cell r="CH1119">
            <v>0</v>
          </cell>
          <cell r="CI1119">
            <v>0</v>
          </cell>
          <cell r="CJ1119">
            <v>0</v>
          </cell>
          <cell r="CK1119">
            <v>0</v>
          </cell>
          <cell r="CL1119">
            <v>0</v>
          </cell>
          <cell r="CM1119">
            <v>0</v>
          </cell>
          <cell r="CN1119">
            <v>0</v>
          </cell>
          <cell r="CO1119">
            <v>0</v>
          </cell>
          <cell r="CP1119">
            <v>0</v>
          </cell>
          <cell r="CQ1119">
            <v>0</v>
          </cell>
          <cell r="CR1119">
            <v>0</v>
          </cell>
          <cell r="CS1119">
            <v>0</v>
          </cell>
          <cell r="CT1119">
            <v>0</v>
          </cell>
          <cell r="CU1119">
            <v>0</v>
          </cell>
          <cell r="CV1119">
            <v>0</v>
          </cell>
          <cell r="CW1119">
            <v>0</v>
          </cell>
          <cell r="CX1119">
            <v>0</v>
          </cell>
          <cell r="CY1119">
            <v>0</v>
          </cell>
          <cell r="CZ1119">
            <v>0</v>
          </cell>
          <cell r="DA1119">
            <v>0</v>
          </cell>
          <cell r="DB1119">
            <v>0</v>
          </cell>
          <cell r="DC1119">
            <v>0</v>
          </cell>
          <cell r="DD1119">
            <v>0</v>
          </cell>
          <cell r="DE1119">
            <v>0</v>
          </cell>
          <cell r="DF1119">
            <v>0</v>
          </cell>
          <cell r="DG1119">
            <v>0</v>
          </cell>
          <cell r="DH1119">
            <v>0</v>
          </cell>
          <cell r="DI1119">
            <v>0</v>
          </cell>
          <cell r="DJ1119">
            <v>0</v>
          </cell>
          <cell r="DK1119">
            <v>0</v>
          </cell>
          <cell r="DL1119">
            <v>0</v>
          </cell>
          <cell r="DM1119">
            <v>0</v>
          </cell>
          <cell r="DN1119">
            <v>0</v>
          </cell>
          <cell r="DO1119">
            <v>0</v>
          </cell>
          <cell r="DP1119">
            <v>0</v>
          </cell>
          <cell r="DQ1119">
            <v>0</v>
          </cell>
          <cell r="DR1119">
            <v>0</v>
          </cell>
          <cell r="DS1119">
            <v>0</v>
          </cell>
          <cell r="DT1119">
            <v>0</v>
          </cell>
          <cell r="DU1119">
            <v>0</v>
          </cell>
          <cell r="DV1119">
            <v>0</v>
          </cell>
          <cell r="DW1119">
            <v>0</v>
          </cell>
          <cell r="DX1119">
            <v>0</v>
          </cell>
          <cell r="DY1119">
            <v>0</v>
          </cell>
          <cell r="DZ1119">
            <v>0</v>
          </cell>
          <cell r="EA1119">
            <v>0</v>
          </cell>
          <cell r="EB1119">
            <v>0</v>
          </cell>
          <cell r="EC1119">
            <v>0</v>
          </cell>
          <cell r="ED1119">
            <v>0</v>
          </cell>
          <cell r="EE1119">
            <v>0</v>
          </cell>
          <cell r="EF1119">
            <v>0</v>
          </cell>
          <cell r="EG1119">
            <v>0</v>
          </cell>
          <cell r="EH1119">
            <v>0</v>
          </cell>
          <cell r="EI1119">
            <v>0</v>
          </cell>
          <cell r="EJ1119">
            <v>0</v>
          </cell>
          <cell r="EK1119">
            <v>0</v>
          </cell>
          <cell r="EL1119">
            <v>0</v>
          </cell>
          <cell r="EM1119">
            <v>0</v>
          </cell>
          <cell r="EN1119">
            <v>0</v>
          </cell>
          <cell r="EO1119">
            <v>0</v>
          </cell>
          <cell r="EP1119">
            <v>0</v>
          </cell>
          <cell r="EQ1119">
            <v>0</v>
          </cell>
          <cell r="ER1119">
            <v>0</v>
          </cell>
          <cell r="ES1119">
            <v>0</v>
          </cell>
          <cell r="ET1119">
            <v>0</v>
          </cell>
          <cell r="EU1119">
            <v>0</v>
          </cell>
          <cell r="EV1119">
            <v>0</v>
          </cell>
          <cell r="EW1119">
            <v>0</v>
          </cell>
          <cell r="EX1119">
            <v>0</v>
          </cell>
          <cell r="EY1119">
            <v>0</v>
          </cell>
          <cell r="EZ1119">
            <v>0</v>
          </cell>
          <cell r="FA1119">
            <v>0</v>
          </cell>
          <cell r="FB1119">
            <v>0</v>
          </cell>
          <cell r="FC1119">
            <v>0</v>
          </cell>
          <cell r="FD1119">
            <v>0</v>
          </cell>
          <cell r="FE1119">
            <v>0</v>
          </cell>
          <cell r="FF1119">
            <v>0</v>
          </cell>
          <cell r="FG1119">
            <v>0</v>
          </cell>
          <cell r="FH1119">
            <v>0</v>
          </cell>
          <cell r="FI1119">
            <v>0</v>
          </cell>
          <cell r="FJ1119">
            <v>0</v>
          </cell>
          <cell r="FK1119">
            <v>0</v>
          </cell>
          <cell r="FL1119">
            <v>0</v>
          </cell>
          <cell r="FM1119">
            <v>0</v>
          </cell>
          <cell r="FN1119">
            <v>0</v>
          </cell>
          <cell r="FO1119">
            <v>0</v>
          </cell>
          <cell r="FP1119">
            <v>0</v>
          </cell>
          <cell r="FQ1119">
            <v>0</v>
          </cell>
          <cell r="FR1119">
            <v>0</v>
          </cell>
          <cell r="FS1119">
            <v>0</v>
          </cell>
          <cell r="FT1119">
            <v>0</v>
          </cell>
          <cell r="FU1119">
            <v>0</v>
          </cell>
          <cell r="FV1119">
            <v>0</v>
          </cell>
          <cell r="FW1119">
            <v>0</v>
          </cell>
          <cell r="FX1119">
            <v>0</v>
          </cell>
          <cell r="FY1119">
            <v>0</v>
          </cell>
          <cell r="FZ1119">
            <v>0</v>
          </cell>
          <cell r="GA1119">
            <v>0</v>
          </cell>
          <cell r="GB1119">
            <v>0</v>
          </cell>
          <cell r="GC1119">
            <v>0</v>
          </cell>
          <cell r="GD1119">
            <v>0</v>
          </cell>
          <cell r="GE1119">
            <v>0</v>
          </cell>
          <cell r="GF1119">
            <v>0</v>
          </cell>
          <cell r="GG1119">
            <v>0</v>
          </cell>
          <cell r="GH1119">
            <v>0</v>
          </cell>
          <cell r="GI1119">
            <v>0</v>
          </cell>
          <cell r="GJ1119">
            <v>0</v>
          </cell>
          <cell r="GK1119">
            <v>0</v>
          </cell>
          <cell r="GL1119">
            <v>0</v>
          </cell>
          <cell r="GM1119">
            <v>0</v>
          </cell>
          <cell r="GN1119">
            <v>0</v>
          </cell>
          <cell r="GO1119">
            <v>0</v>
          </cell>
          <cell r="GP1119">
            <v>0</v>
          </cell>
          <cell r="GQ1119">
            <v>0</v>
          </cell>
          <cell r="GR1119">
            <v>0</v>
          </cell>
          <cell r="GS1119">
            <v>0</v>
          </cell>
          <cell r="GT1119">
            <v>0</v>
          </cell>
          <cell r="GU1119">
            <v>0</v>
          </cell>
          <cell r="GV1119">
            <v>0</v>
          </cell>
          <cell r="GW1119">
            <v>0</v>
          </cell>
          <cell r="GX1119">
            <v>0</v>
          </cell>
          <cell r="GY1119">
            <v>0</v>
          </cell>
          <cell r="GZ1119">
            <v>0</v>
          </cell>
          <cell r="HA1119">
            <v>0</v>
          </cell>
          <cell r="HB1119">
            <v>0</v>
          </cell>
          <cell r="HC1119">
            <v>0</v>
          </cell>
          <cell r="HD1119">
            <v>0</v>
          </cell>
          <cell r="HE1119">
            <v>0</v>
          </cell>
          <cell r="HF1119">
            <v>0</v>
          </cell>
          <cell r="HG1119">
            <v>0</v>
          </cell>
          <cell r="HH1119">
            <v>0</v>
          </cell>
          <cell r="HI1119">
            <v>0</v>
          </cell>
          <cell r="HJ1119">
            <v>0</v>
          </cell>
          <cell r="HK1119">
            <v>0</v>
          </cell>
          <cell r="HL1119">
            <v>0</v>
          </cell>
          <cell r="HM1119">
            <v>0</v>
          </cell>
          <cell r="HN1119">
            <v>0</v>
          </cell>
          <cell r="HO1119">
            <v>0</v>
          </cell>
          <cell r="HP1119">
            <v>0</v>
          </cell>
          <cell r="HQ1119">
            <v>0</v>
          </cell>
          <cell r="HR1119">
            <v>0</v>
          </cell>
          <cell r="HS1119">
            <v>0</v>
          </cell>
          <cell r="HT1119">
            <v>0</v>
          </cell>
          <cell r="HU1119">
            <v>0</v>
          </cell>
          <cell r="HV1119">
            <v>0</v>
          </cell>
          <cell r="HW1119">
            <v>0</v>
          </cell>
          <cell r="HX1119">
            <v>0</v>
          </cell>
          <cell r="HY1119">
            <v>0</v>
          </cell>
          <cell r="HZ1119">
            <v>0</v>
          </cell>
          <cell r="IA1119">
            <v>0</v>
          </cell>
          <cell r="IB1119">
            <v>0</v>
          </cell>
          <cell r="IC1119">
            <v>0</v>
          </cell>
          <cell r="ID1119">
            <v>0</v>
          </cell>
          <cell r="IE1119">
            <v>0</v>
          </cell>
          <cell r="IF1119">
            <v>0</v>
          </cell>
          <cell r="IG1119">
            <v>0</v>
          </cell>
          <cell r="IH1119">
            <v>0</v>
          </cell>
          <cell r="II1119">
            <v>0</v>
          </cell>
          <cell r="IJ1119">
            <v>0</v>
          </cell>
          <cell r="IK1119">
            <v>0</v>
          </cell>
          <cell r="IL1119">
            <v>0</v>
          </cell>
          <cell r="IM1119">
            <v>0</v>
          </cell>
          <cell r="IN1119">
            <v>0</v>
          </cell>
          <cell r="IO1119">
            <v>0</v>
          </cell>
          <cell r="IP1119">
            <v>0</v>
          </cell>
          <cell r="IQ1119">
            <v>0</v>
          </cell>
          <cell r="IR1119">
            <v>0</v>
          </cell>
          <cell r="IS1119">
            <v>0</v>
          </cell>
          <cell r="IT1119">
            <v>0</v>
          </cell>
          <cell r="IU1119">
            <v>0</v>
          </cell>
          <cell r="IV1119">
            <v>0</v>
          </cell>
          <cell r="IW1119">
            <v>0</v>
          </cell>
          <cell r="IX1119">
            <v>0</v>
          </cell>
          <cell r="IY1119">
            <v>0</v>
          </cell>
          <cell r="IZ1119">
            <v>0</v>
          </cell>
          <cell r="JA1119">
            <v>0</v>
          </cell>
          <cell r="JB1119">
            <v>0</v>
          </cell>
          <cell r="JC1119">
            <v>0</v>
          </cell>
          <cell r="JD1119">
            <v>0</v>
          </cell>
          <cell r="JE1119">
            <v>0</v>
          </cell>
          <cell r="JF1119">
            <v>0</v>
          </cell>
          <cell r="JG1119">
            <v>0</v>
          </cell>
          <cell r="JH1119">
            <v>0</v>
          </cell>
          <cell r="JI1119">
            <v>0</v>
          </cell>
          <cell r="JJ1119">
            <v>0</v>
          </cell>
          <cell r="JK1119">
            <v>0</v>
          </cell>
          <cell r="JL1119">
            <v>0</v>
          </cell>
          <cell r="JM1119">
            <v>0</v>
          </cell>
          <cell r="JN1119">
            <v>0</v>
          </cell>
          <cell r="JO1119">
            <v>0</v>
          </cell>
          <cell r="JP1119">
            <v>0</v>
          </cell>
          <cell r="JQ1119">
            <v>0</v>
          </cell>
        </row>
        <row r="1120">
          <cell r="D1120" t="str">
            <v>PV_.QF.WMV._.qOR.CSP_Burlingame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0</v>
          </cell>
          <cell r="BW1120">
            <v>0</v>
          </cell>
          <cell r="BX1120">
            <v>0</v>
          </cell>
          <cell r="BY1120">
            <v>0</v>
          </cell>
          <cell r="BZ1120">
            <v>0</v>
          </cell>
          <cell r="CA1120">
            <v>0</v>
          </cell>
          <cell r="CB1120">
            <v>0</v>
          </cell>
          <cell r="CC1120">
            <v>0</v>
          </cell>
          <cell r="CD1120">
            <v>0</v>
          </cell>
          <cell r="CE1120">
            <v>0</v>
          </cell>
          <cell r="CF1120">
            <v>0</v>
          </cell>
          <cell r="CG1120">
            <v>0</v>
          </cell>
          <cell r="CH1120">
            <v>0</v>
          </cell>
          <cell r="CI1120">
            <v>0</v>
          </cell>
          <cell r="CJ1120">
            <v>0</v>
          </cell>
          <cell r="CK1120">
            <v>0</v>
          </cell>
          <cell r="CL1120">
            <v>0</v>
          </cell>
          <cell r="CM1120">
            <v>0</v>
          </cell>
          <cell r="CN1120">
            <v>0</v>
          </cell>
          <cell r="CO1120">
            <v>0</v>
          </cell>
          <cell r="CP1120">
            <v>0</v>
          </cell>
          <cell r="CQ1120">
            <v>0</v>
          </cell>
          <cell r="CR1120">
            <v>0</v>
          </cell>
          <cell r="CS1120">
            <v>0</v>
          </cell>
          <cell r="CT1120">
            <v>0</v>
          </cell>
          <cell r="CU1120">
            <v>0</v>
          </cell>
          <cell r="CV1120">
            <v>0</v>
          </cell>
          <cell r="CW1120">
            <v>0</v>
          </cell>
          <cell r="CX1120">
            <v>0</v>
          </cell>
          <cell r="CY1120">
            <v>0</v>
          </cell>
          <cell r="CZ1120">
            <v>0</v>
          </cell>
          <cell r="DA1120">
            <v>0</v>
          </cell>
          <cell r="DB1120">
            <v>0</v>
          </cell>
          <cell r="DC1120">
            <v>0</v>
          </cell>
          <cell r="DD1120">
            <v>0</v>
          </cell>
          <cell r="DE1120">
            <v>0</v>
          </cell>
          <cell r="DF1120">
            <v>0</v>
          </cell>
          <cell r="DG1120">
            <v>0</v>
          </cell>
          <cell r="DH1120">
            <v>0</v>
          </cell>
          <cell r="DI1120">
            <v>0</v>
          </cell>
          <cell r="DJ1120">
            <v>0</v>
          </cell>
          <cell r="DK1120">
            <v>0</v>
          </cell>
          <cell r="DL1120">
            <v>0</v>
          </cell>
          <cell r="DM1120">
            <v>0</v>
          </cell>
          <cell r="DN1120">
            <v>0</v>
          </cell>
          <cell r="DO1120">
            <v>0</v>
          </cell>
          <cell r="DP1120">
            <v>0</v>
          </cell>
          <cell r="DQ1120">
            <v>0</v>
          </cell>
          <cell r="DR1120">
            <v>0</v>
          </cell>
          <cell r="DS1120">
            <v>0</v>
          </cell>
          <cell r="DT1120">
            <v>0</v>
          </cell>
          <cell r="DU1120">
            <v>0</v>
          </cell>
          <cell r="DV1120">
            <v>0</v>
          </cell>
          <cell r="DW1120">
            <v>0</v>
          </cell>
          <cell r="DX1120">
            <v>0</v>
          </cell>
          <cell r="DY1120">
            <v>0</v>
          </cell>
          <cell r="DZ1120">
            <v>0</v>
          </cell>
          <cell r="EA1120">
            <v>0</v>
          </cell>
          <cell r="EB1120">
            <v>0</v>
          </cell>
          <cell r="EC1120">
            <v>0</v>
          </cell>
          <cell r="ED1120">
            <v>0</v>
          </cell>
          <cell r="EE1120">
            <v>0</v>
          </cell>
          <cell r="EF1120">
            <v>0</v>
          </cell>
          <cell r="EG1120">
            <v>0</v>
          </cell>
          <cell r="EH1120">
            <v>0</v>
          </cell>
          <cell r="EI1120">
            <v>0</v>
          </cell>
          <cell r="EJ1120">
            <v>0</v>
          </cell>
          <cell r="EK1120">
            <v>0</v>
          </cell>
          <cell r="EL1120">
            <v>0</v>
          </cell>
          <cell r="EM1120">
            <v>0</v>
          </cell>
          <cell r="EN1120">
            <v>0</v>
          </cell>
          <cell r="EO1120">
            <v>0</v>
          </cell>
          <cell r="EP1120">
            <v>0</v>
          </cell>
          <cell r="EQ1120">
            <v>0</v>
          </cell>
          <cell r="ER1120">
            <v>0</v>
          </cell>
          <cell r="ES1120">
            <v>0</v>
          </cell>
          <cell r="ET1120">
            <v>0</v>
          </cell>
          <cell r="EU1120">
            <v>0</v>
          </cell>
          <cell r="EV1120">
            <v>0</v>
          </cell>
          <cell r="EW1120">
            <v>0</v>
          </cell>
          <cell r="EX1120">
            <v>0</v>
          </cell>
          <cell r="EY1120">
            <v>0</v>
          </cell>
          <cell r="EZ1120">
            <v>0</v>
          </cell>
          <cell r="FA1120">
            <v>0</v>
          </cell>
          <cell r="FB1120">
            <v>0</v>
          </cell>
          <cell r="FC1120">
            <v>0</v>
          </cell>
          <cell r="FD1120">
            <v>0</v>
          </cell>
          <cell r="FE1120">
            <v>0</v>
          </cell>
          <cell r="FF1120">
            <v>0</v>
          </cell>
          <cell r="FG1120">
            <v>0</v>
          </cell>
          <cell r="FH1120">
            <v>0</v>
          </cell>
          <cell r="FI1120">
            <v>0</v>
          </cell>
          <cell r="FJ1120">
            <v>0</v>
          </cell>
          <cell r="FK1120">
            <v>0</v>
          </cell>
          <cell r="FL1120">
            <v>0</v>
          </cell>
          <cell r="FM1120">
            <v>0</v>
          </cell>
          <cell r="FN1120">
            <v>0</v>
          </cell>
          <cell r="FO1120">
            <v>0</v>
          </cell>
          <cell r="FP1120">
            <v>0</v>
          </cell>
          <cell r="FQ1120">
            <v>0</v>
          </cell>
          <cell r="FR1120">
            <v>0</v>
          </cell>
          <cell r="FS1120">
            <v>0</v>
          </cell>
          <cell r="FT1120">
            <v>0</v>
          </cell>
          <cell r="FU1120">
            <v>0</v>
          </cell>
          <cell r="FV1120">
            <v>0</v>
          </cell>
          <cell r="FW1120">
            <v>0</v>
          </cell>
          <cell r="FX1120">
            <v>0</v>
          </cell>
          <cell r="FY1120">
            <v>0</v>
          </cell>
          <cell r="FZ1120">
            <v>0</v>
          </cell>
          <cell r="GA1120">
            <v>0</v>
          </cell>
          <cell r="GB1120">
            <v>0</v>
          </cell>
          <cell r="GC1120">
            <v>0</v>
          </cell>
          <cell r="GD1120">
            <v>0</v>
          </cell>
          <cell r="GE1120">
            <v>0</v>
          </cell>
          <cell r="GF1120">
            <v>0</v>
          </cell>
          <cell r="GG1120">
            <v>0</v>
          </cell>
          <cell r="GH1120">
            <v>0</v>
          </cell>
          <cell r="GI1120">
            <v>0</v>
          </cell>
          <cell r="GJ1120">
            <v>0</v>
          </cell>
          <cell r="GK1120">
            <v>0</v>
          </cell>
          <cell r="GL1120">
            <v>0</v>
          </cell>
          <cell r="GM1120">
            <v>0</v>
          </cell>
          <cell r="GN1120">
            <v>0</v>
          </cell>
          <cell r="GO1120">
            <v>0</v>
          </cell>
          <cell r="GP1120">
            <v>0</v>
          </cell>
          <cell r="GQ1120">
            <v>0</v>
          </cell>
          <cell r="GR1120">
            <v>0</v>
          </cell>
          <cell r="GS1120">
            <v>0</v>
          </cell>
          <cell r="GT1120">
            <v>0</v>
          </cell>
          <cell r="GU1120">
            <v>0</v>
          </cell>
          <cell r="GV1120">
            <v>0</v>
          </cell>
          <cell r="GW1120">
            <v>0</v>
          </cell>
          <cell r="GX1120">
            <v>0</v>
          </cell>
          <cell r="GY1120">
            <v>0</v>
          </cell>
          <cell r="GZ1120">
            <v>0</v>
          </cell>
          <cell r="HA1120">
            <v>0</v>
          </cell>
          <cell r="HB1120">
            <v>0</v>
          </cell>
          <cell r="HC1120">
            <v>0</v>
          </cell>
          <cell r="HD1120">
            <v>0</v>
          </cell>
          <cell r="HE1120">
            <v>0</v>
          </cell>
          <cell r="HF1120">
            <v>0</v>
          </cell>
          <cell r="HG1120">
            <v>0</v>
          </cell>
          <cell r="HH1120">
            <v>0</v>
          </cell>
          <cell r="HI1120">
            <v>0</v>
          </cell>
          <cell r="HJ1120">
            <v>0</v>
          </cell>
          <cell r="HK1120">
            <v>0</v>
          </cell>
          <cell r="HL1120">
            <v>0</v>
          </cell>
          <cell r="HM1120">
            <v>0</v>
          </cell>
          <cell r="HN1120">
            <v>0</v>
          </cell>
          <cell r="HO1120">
            <v>0</v>
          </cell>
          <cell r="HP1120">
            <v>0</v>
          </cell>
          <cell r="HQ1120">
            <v>0</v>
          </cell>
          <cell r="HR1120">
            <v>0</v>
          </cell>
          <cell r="HS1120">
            <v>0</v>
          </cell>
          <cell r="HT1120">
            <v>0</v>
          </cell>
          <cell r="HU1120">
            <v>0</v>
          </cell>
          <cell r="HV1120">
            <v>0</v>
          </cell>
          <cell r="HW1120">
            <v>0</v>
          </cell>
          <cell r="HX1120">
            <v>0</v>
          </cell>
          <cell r="HY1120">
            <v>0</v>
          </cell>
          <cell r="HZ1120">
            <v>0</v>
          </cell>
          <cell r="IA1120">
            <v>0</v>
          </cell>
          <cell r="IB1120">
            <v>0</v>
          </cell>
          <cell r="IC1120">
            <v>0</v>
          </cell>
          <cell r="ID1120">
            <v>0</v>
          </cell>
          <cell r="IE1120">
            <v>0</v>
          </cell>
          <cell r="IF1120">
            <v>0</v>
          </cell>
          <cell r="IG1120">
            <v>0</v>
          </cell>
          <cell r="IH1120">
            <v>0</v>
          </cell>
          <cell r="II1120">
            <v>0</v>
          </cell>
          <cell r="IJ1120">
            <v>0</v>
          </cell>
          <cell r="IK1120">
            <v>0</v>
          </cell>
          <cell r="IL1120">
            <v>0</v>
          </cell>
          <cell r="IM1120">
            <v>0</v>
          </cell>
          <cell r="IN1120">
            <v>0</v>
          </cell>
          <cell r="IO1120">
            <v>0</v>
          </cell>
          <cell r="IP1120">
            <v>0</v>
          </cell>
          <cell r="IQ1120">
            <v>0</v>
          </cell>
          <cell r="IR1120">
            <v>0</v>
          </cell>
          <cell r="IS1120">
            <v>0</v>
          </cell>
          <cell r="IT1120">
            <v>0</v>
          </cell>
          <cell r="IU1120">
            <v>0</v>
          </cell>
          <cell r="IV1120">
            <v>0</v>
          </cell>
          <cell r="IW1120">
            <v>0</v>
          </cell>
          <cell r="IX1120">
            <v>0</v>
          </cell>
          <cell r="IY1120">
            <v>0</v>
          </cell>
          <cell r="IZ1120">
            <v>0</v>
          </cell>
          <cell r="JA1120">
            <v>0</v>
          </cell>
          <cell r="JB1120">
            <v>0</v>
          </cell>
          <cell r="JC1120">
            <v>0</v>
          </cell>
          <cell r="JD1120">
            <v>0</v>
          </cell>
          <cell r="JE1120">
            <v>0</v>
          </cell>
          <cell r="JF1120">
            <v>0</v>
          </cell>
          <cell r="JG1120">
            <v>0</v>
          </cell>
          <cell r="JH1120">
            <v>0</v>
          </cell>
          <cell r="JI1120">
            <v>0</v>
          </cell>
          <cell r="JJ1120">
            <v>0</v>
          </cell>
          <cell r="JK1120">
            <v>0</v>
          </cell>
          <cell r="JL1120">
            <v>0</v>
          </cell>
          <cell r="JM1120">
            <v>0</v>
          </cell>
          <cell r="JN1120">
            <v>0</v>
          </cell>
          <cell r="JO1120">
            <v>0</v>
          </cell>
          <cell r="JP1120">
            <v>0</v>
          </cell>
          <cell r="JQ1120">
            <v>0</v>
          </cell>
        </row>
        <row r="1121">
          <cell r="D1121" t="str">
            <v>PV_.QF.WMV._.qOR.CSP_Marble_Solar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0</v>
          </cell>
          <cell r="BD1121">
            <v>0</v>
          </cell>
          <cell r="BE1121">
            <v>0</v>
          </cell>
          <cell r="BF1121">
            <v>0</v>
          </cell>
          <cell r="BG1121">
            <v>0</v>
          </cell>
          <cell r="BH1121">
            <v>0</v>
          </cell>
          <cell r="BI1121">
            <v>0</v>
          </cell>
          <cell r="BJ1121">
            <v>0</v>
          </cell>
          <cell r="BK1121">
            <v>0</v>
          </cell>
          <cell r="BL1121">
            <v>0</v>
          </cell>
          <cell r="BM1121">
            <v>0</v>
          </cell>
          <cell r="BN1121">
            <v>0</v>
          </cell>
          <cell r="BO1121">
            <v>0</v>
          </cell>
          <cell r="BP1121">
            <v>0</v>
          </cell>
          <cell r="BQ1121">
            <v>0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0</v>
          </cell>
          <cell r="BW1121">
            <v>0</v>
          </cell>
          <cell r="BX1121">
            <v>0</v>
          </cell>
          <cell r="BY1121">
            <v>0</v>
          </cell>
          <cell r="BZ1121">
            <v>0</v>
          </cell>
          <cell r="CA1121">
            <v>0</v>
          </cell>
          <cell r="CB1121">
            <v>0</v>
          </cell>
          <cell r="CC1121">
            <v>0</v>
          </cell>
          <cell r="CD1121">
            <v>0</v>
          </cell>
          <cell r="CE1121">
            <v>0</v>
          </cell>
          <cell r="CF1121">
            <v>0</v>
          </cell>
          <cell r="CG1121">
            <v>0</v>
          </cell>
          <cell r="CH1121">
            <v>0</v>
          </cell>
          <cell r="CI1121">
            <v>0</v>
          </cell>
          <cell r="CJ1121">
            <v>0</v>
          </cell>
          <cell r="CK1121">
            <v>0</v>
          </cell>
          <cell r="CL1121">
            <v>0</v>
          </cell>
          <cell r="CM1121">
            <v>0</v>
          </cell>
          <cell r="CN1121">
            <v>0</v>
          </cell>
          <cell r="CO1121">
            <v>0</v>
          </cell>
          <cell r="CP1121">
            <v>0</v>
          </cell>
          <cell r="CQ1121">
            <v>0</v>
          </cell>
          <cell r="CR1121">
            <v>0</v>
          </cell>
          <cell r="CS1121">
            <v>0</v>
          </cell>
          <cell r="CT1121">
            <v>0</v>
          </cell>
          <cell r="CU1121">
            <v>0</v>
          </cell>
          <cell r="CV1121">
            <v>0</v>
          </cell>
          <cell r="CW1121">
            <v>0</v>
          </cell>
          <cell r="CX1121">
            <v>0</v>
          </cell>
          <cell r="CY1121">
            <v>0</v>
          </cell>
          <cell r="CZ1121">
            <v>0</v>
          </cell>
          <cell r="DA1121">
            <v>0</v>
          </cell>
          <cell r="DB1121">
            <v>0</v>
          </cell>
          <cell r="DC1121">
            <v>0</v>
          </cell>
          <cell r="DD1121">
            <v>0</v>
          </cell>
          <cell r="DE1121">
            <v>0</v>
          </cell>
          <cell r="DF1121">
            <v>0</v>
          </cell>
          <cell r="DG1121">
            <v>0</v>
          </cell>
          <cell r="DH1121">
            <v>0</v>
          </cell>
          <cell r="DI1121">
            <v>0</v>
          </cell>
          <cell r="DJ1121">
            <v>0</v>
          </cell>
          <cell r="DK1121">
            <v>0</v>
          </cell>
          <cell r="DL1121">
            <v>0</v>
          </cell>
          <cell r="DM1121">
            <v>0</v>
          </cell>
          <cell r="DN1121">
            <v>0</v>
          </cell>
          <cell r="DO1121">
            <v>0</v>
          </cell>
          <cell r="DP1121">
            <v>0</v>
          </cell>
          <cell r="DQ1121">
            <v>0</v>
          </cell>
          <cell r="DR1121">
            <v>0</v>
          </cell>
          <cell r="DS1121">
            <v>0</v>
          </cell>
          <cell r="DT1121">
            <v>0</v>
          </cell>
          <cell r="DU1121">
            <v>0</v>
          </cell>
          <cell r="DV1121">
            <v>0</v>
          </cell>
          <cell r="DW1121">
            <v>0</v>
          </cell>
          <cell r="DX1121">
            <v>0</v>
          </cell>
          <cell r="DY1121">
            <v>0</v>
          </cell>
          <cell r="DZ1121">
            <v>0</v>
          </cell>
          <cell r="EA1121">
            <v>0</v>
          </cell>
          <cell r="EB1121">
            <v>0</v>
          </cell>
          <cell r="EC1121">
            <v>0</v>
          </cell>
          <cell r="ED1121">
            <v>0</v>
          </cell>
          <cell r="EE1121">
            <v>0</v>
          </cell>
          <cell r="EF1121">
            <v>0</v>
          </cell>
          <cell r="EG1121">
            <v>0</v>
          </cell>
          <cell r="EH1121">
            <v>0</v>
          </cell>
          <cell r="EI1121">
            <v>0</v>
          </cell>
          <cell r="EJ1121">
            <v>0</v>
          </cell>
          <cell r="EK1121">
            <v>0</v>
          </cell>
          <cell r="EL1121">
            <v>0</v>
          </cell>
          <cell r="EM1121">
            <v>0</v>
          </cell>
          <cell r="EN1121">
            <v>0</v>
          </cell>
          <cell r="EO1121">
            <v>0</v>
          </cell>
          <cell r="EP1121">
            <v>0</v>
          </cell>
          <cell r="EQ1121">
            <v>0</v>
          </cell>
          <cell r="ER1121">
            <v>0</v>
          </cell>
          <cell r="ES1121">
            <v>0</v>
          </cell>
          <cell r="ET1121">
            <v>0</v>
          </cell>
          <cell r="EU1121">
            <v>0</v>
          </cell>
          <cell r="EV1121">
            <v>0</v>
          </cell>
          <cell r="EW1121">
            <v>0</v>
          </cell>
          <cell r="EX1121">
            <v>0</v>
          </cell>
          <cell r="EY1121">
            <v>0</v>
          </cell>
          <cell r="EZ1121">
            <v>0</v>
          </cell>
          <cell r="FA1121">
            <v>0</v>
          </cell>
          <cell r="FB1121">
            <v>0</v>
          </cell>
          <cell r="FC1121">
            <v>0</v>
          </cell>
          <cell r="FD1121">
            <v>0</v>
          </cell>
          <cell r="FE1121">
            <v>0</v>
          </cell>
          <cell r="FF1121">
            <v>0</v>
          </cell>
          <cell r="FG1121">
            <v>0</v>
          </cell>
          <cell r="FH1121">
            <v>0</v>
          </cell>
          <cell r="FI1121">
            <v>0</v>
          </cell>
          <cell r="FJ1121">
            <v>0</v>
          </cell>
          <cell r="FK1121">
            <v>0</v>
          </cell>
          <cell r="FL1121">
            <v>0</v>
          </cell>
          <cell r="FM1121">
            <v>0</v>
          </cell>
          <cell r="FN1121">
            <v>0</v>
          </cell>
          <cell r="FO1121">
            <v>0</v>
          </cell>
          <cell r="FP1121">
            <v>0</v>
          </cell>
          <cell r="FQ1121">
            <v>0</v>
          </cell>
          <cell r="FR1121">
            <v>0</v>
          </cell>
          <cell r="FS1121">
            <v>0</v>
          </cell>
          <cell r="FT1121">
            <v>0</v>
          </cell>
          <cell r="FU1121">
            <v>0</v>
          </cell>
          <cell r="FV1121">
            <v>0</v>
          </cell>
          <cell r="FW1121">
            <v>0</v>
          </cell>
          <cell r="FX1121">
            <v>0</v>
          </cell>
          <cell r="FY1121">
            <v>0</v>
          </cell>
          <cell r="FZ1121">
            <v>0</v>
          </cell>
          <cell r="GA1121">
            <v>0</v>
          </cell>
          <cell r="GB1121">
            <v>0</v>
          </cell>
          <cell r="GC1121">
            <v>0</v>
          </cell>
          <cell r="GD1121">
            <v>0</v>
          </cell>
          <cell r="GE1121">
            <v>0</v>
          </cell>
          <cell r="GF1121">
            <v>0</v>
          </cell>
          <cell r="GG1121">
            <v>0</v>
          </cell>
          <cell r="GH1121">
            <v>0</v>
          </cell>
          <cell r="GI1121">
            <v>0</v>
          </cell>
          <cell r="GJ1121">
            <v>0</v>
          </cell>
          <cell r="GK1121">
            <v>0</v>
          </cell>
          <cell r="GL1121">
            <v>0</v>
          </cell>
          <cell r="GM1121">
            <v>0</v>
          </cell>
          <cell r="GN1121">
            <v>0</v>
          </cell>
          <cell r="GO1121">
            <v>0</v>
          </cell>
          <cell r="GP1121">
            <v>0</v>
          </cell>
          <cell r="GQ1121">
            <v>0</v>
          </cell>
          <cell r="GR1121">
            <v>0</v>
          </cell>
          <cell r="GS1121">
            <v>0</v>
          </cell>
          <cell r="GT1121">
            <v>0</v>
          </cell>
          <cell r="GU1121">
            <v>0</v>
          </cell>
          <cell r="GV1121">
            <v>0</v>
          </cell>
          <cell r="GW1121">
            <v>0</v>
          </cell>
          <cell r="GX1121">
            <v>0</v>
          </cell>
          <cell r="GY1121">
            <v>0</v>
          </cell>
          <cell r="GZ1121">
            <v>0</v>
          </cell>
          <cell r="HA1121">
            <v>0</v>
          </cell>
          <cell r="HB1121">
            <v>0</v>
          </cell>
          <cell r="HC1121">
            <v>0</v>
          </cell>
          <cell r="HD1121">
            <v>0</v>
          </cell>
          <cell r="HE1121">
            <v>0</v>
          </cell>
          <cell r="HF1121">
            <v>0</v>
          </cell>
          <cell r="HG1121">
            <v>0</v>
          </cell>
          <cell r="HH1121">
            <v>0</v>
          </cell>
          <cell r="HI1121">
            <v>0</v>
          </cell>
          <cell r="HJ1121">
            <v>0</v>
          </cell>
          <cell r="HK1121">
            <v>0</v>
          </cell>
          <cell r="HL1121">
            <v>0</v>
          </cell>
          <cell r="HM1121">
            <v>0</v>
          </cell>
          <cell r="HN1121">
            <v>0</v>
          </cell>
          <cell r="HO1121">
            <v>0</v>
          </cell>
          <cell r="HP1121">
            <v>0</v>
          </cell>
          <cell r="HQ1121">
            <v>0</v>
          </cell>
          <cell r="HR1121">
            <v>0</v>
          </cell>
          <cell r="HS1121">
            <v>0</v>
          </cell>
          <cell r="HT1121">
            <v>0</v>
          </cell>
          <cell r="HU1121">
            <v>0</v>
          </cell>
          <cell r="HV1121">
            <v>0</v>
          </cell>
          <cell r="HW1121">
            <v>0</v>
          </cell>
          <cell r="HX1121">
            <v>0</v>
          </cell>
          <cell r="HY1121">
            <v>0</v>
          </cell>
          <cell r="HZ1121">
            <v>0</v>
          </cell>
          <cell r="IA1121">
            <v>0</v>
          </cell>
          <cell r="IB1121">
            <v>0</v>
          </cell>
          <cell r="IC1121">
            <v>0</v>
          </cell>
          <cell r="ID1121">
            <v>0</v>
          </cell>
          <cell r="IE1121">
            <v>0</v>
          </cell>
          <cell r="IF1121">
            <v>0</v>
          </cell>
          <cell r="IG1121">
            <v>0</v>
          </cell>
          <cell r="IH1121">
            <v>0</v>
          </cell>
          <cell r="II1121">
            <v>0</v>
          </cell>
          <cell r="IJ1121">
            <v>0</v>
          </cell>
          <cell r="IK1121">
            <v>0</v>
          </cell>
          <cell r="IL1121">
            <v>0</v>
          </cell>
          <cell r="IM1121">
            <v>0</v>
          </cell>
          <cell r="IN1121">
            <v>0</v>
          </cell>
          <cell r="IO1121">
            <v>0</v>
          </cell>
          <cell r="IP1121">
            <v>0</v>
          </cell>
          <cell r="IQ1121">
            <v>0</v>
          </cell>
          <cell r="IR1121">
            <v>0</v>
          </cell>
          <cell r="IS1121">
            <v>0</v>
          </cell>
          <cell r="IT1121">
            <v>0</v>
          </cell>
          <cell r="IU1121">
            <v>0</v>
          </cell>
          <cell r="IV1121">
            <v>0</v>
          </cell>
          <cell r="IW1121">
            <v>0</v>
          </cell>
          <cell r="IX1121">
            <v>0</v>
          </cell>
          <cell r="IY1121">
            <v>0</v>
          </cell>
          <cell r="IZ1121">
            <v>0</v>
          </cell>
          <cell r="JA1121">
            <v>0</v>
          </cell>
          <cell r="JB1121">
            <v>0</v>
          </cell>
          <cell r="JC1121">
            <v>0</v>
          </cell>
          <cell r="JD1121">
            <v>0</v>
          </cell>
          <cell r="JE1121">
            <v>0</v>
          </cell>
          <cell r="JF1121">
            <v>0</v>
          </cell>
          <cell r="JG1121">
            <v>0</v>
          </cell>
          <cell r="JH1121">
            <v>0</v>
          </cell>
          <cell r="JI1121">
            <v>0</v>
          </cell>
          <cell r="JJ1121">
            <v>0</v>
          </cell>
          <cell r="JK1121">
            <v>0</v>
          </cell>
          <cell r="JL1121">
            <v>0</v>
          </cell>
          <cell r="JM1121">
            <v>0</v>
          </cell>
          <cell r="JN1121">
            <v>0</v>
          </cell>
          <cell r="JO1121">
            <v>0</v>
          </cell>
          <cell r="JP1121">
            <v>0</v>
          </cell>
          <cell r="JQ1121">
            <v>0</v>
          </cell>
        </row>
        <row r="1122">
          <cell r="D1122" t="str">
            <v>PV_.QF.WMV._.qOR.CSP_Orchard_Knob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0</v>
          </cell>
          <cell r="BD1122">
            <v>0</v>
          </cell>
          <cell r="BE1122">
            <v>0</v>
          </cell>
          <cell r="BF1122">
            <v>0</v>
          </cell>
          <cell r="BG1122">
            <v>0</v>
          </cell>
          <cell r="BH1122">
            <v>0</v>
          </cell>
          <cell r="BI1122">
            <v>0</v>
          </cell>
          <cell r="BJ1122">
            <v>0</v>
          </cell>
          <cell r="BK1122">
            <v>0</v>
          </cell>
          <cell r="BL1122">
            <v>0</v>
          </cell>
          <cell r="BM1122">
            <v>0</v>
          </cell>
          <cell r="BN1122">
            <v>0</v>
          </cell>
          <cell r="BO1122">
            <v>0</v>
          </cell>
          <cell r="BP1122">
            <v>0</v>
          </cell>
          <cell r="BQ1122">
            <v>0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0</v>
          </cell>
          <cell r="BW1122">
            <v>0</v>
          </cell>
          <cell r="BX1122">
            <v>0</v>
          </cell>
          <cell r="BY1122">
            <v>0</v>
          </cell>
          <cell r="BZ1122">
            <v>0</v>
          </cell>
          <cell r="CA1122">
            <v>0</v>
          </cell>
          <cell r="CB1122">
            <v>0</v>
          </cell>
          <cell r="CC1122">
            <v>0</v>
          </cell>
          <cell r="CD1122">
            <v>0</v>
          </cell>
          <cell r="CE1122">
            <v>0</v>
          </cell>
          <cell r="CF1122">
            <v>0</v>
          </cell>
          <cell r="CG1122">
            <v>0</v>
          </cell>
          <cell r="CH1122">
            <v>0</v>
          </cell>
          <cell r="CI1122">
            <v>0</v>
          </cell>
          <cell r="CJ1122">
            <v>0</v>
          </cell>
          <cell r="CK1122">
            <v>0</v>
          </cell>
          <cell r="CL1122">
            <v>0</v>
          </cell>
          <cell r="CM1122">
            <v>0</v>
          </cell>
          <cell r="CN1122">
            <v>0</v>
          </cell>
          <cell r="CO1122">
            <v>0</v>
          </cell>
          <cell r="CP1122">
            <v>0</v>
          </cell>
          <cell r="CQ1122">
            <v>0</v>
          </cell>
          <cell r="CR1122">
            <v>0</v>
          </cell>
          <cell r="CS1122">
            <v>0</v>
          </cell>
          <cell r="CT1122">
            <v>0</v>
          </cell>
          <cell r="CU1122">
            <v>0</v>
          </cell>
          <cell r="CV1122">
            <v>0</v>
          </cell>
          <cell r="CW1122">
            <v>0</v>
          </cell>
          <cell r="CX1122">
            <v>0</v>
          </cell>
          <cell r="CY1122">
            <v>0</v>
          </cell>
          <cell r="CZ1122">
            <v>0</v>
          </cell>
          <cell r="DA1122">
            <v>0</v>
          </cell>
          <cell r="DB1122">
            <v>0</v>
          </cell>
          <cell r="DC1122">
            <v>0</v>
          </cell>
          <cell r="DD1122">
            <v>0</v>
          </cell>
          <cell r="DE1122">
            <v>0</v>
          </cell>
          <cell r="DF1122">
            <v>0</v>
          </cell>
          <cell r="DG1122">
            <v>0</v>
          </cell>
          <cell r="DH1122">
            <v>0</v>
          </cell>
          <cell r="DI1122">
            <v>0</v>
          </cell>
          <cell r="DJ1122">
            <v>0</v>
          </cell>
          <cell r="DK1122">
            <v>0</v>
          </cell>
          <cell r="DL1122">
            <v>0</v>
          </cell>
          <cell r="DM1122">
            <v>0</v>
          </cell>
          <cell r="DN1122">
            <v>0</v>
          </cell>
          <cell r="DO1122">
            <v>0</v>
          </cell>
          <cell r="DP1122">
            <v>0</v>
          </cell>
          <cell r="DQ1122">
            <v>0</v>
          </cell>
          <cell r="DR1122">
            <v>0</v>
          </cell>
          <cell r="DS1122">
            <v>0</v>
          </cell>
          <cell r="DT1122">
            <v>0</v>
          </cell>
          <cell r="DU1122">
            <v>0</v>
          </cell>
          <cell r="DV1122">
            <v>0</v>
          </cell>
          <cell r="DW1122">
            <v>0</v>
          </cell>
          <cell r="DX1122">
            <v>0</v>
          </cell>
          <cell r="DY1122">
            <v>0</v>
          </cell>
          <cell r="DZ1122">
            <v>0</v>
          </cell>
          <cell r="EA1122">
            <v>0</v>
          </cell>
          <cell r="EB1122">
            <v>0</v>
          </cell>
          <cell r="EC1122">
            <v>0</v>
          </cell>
          <cell r="ED1122">
            <v>0</v>
          </cell>
          <cell r="EE1122">
            <v>0</v>
          </cell>
          <cell r="EF1122">
            <v>0</v>
          </cell>
          <cell r="EG1122">
            <v>0</v>
          </cell>
          <cell r="EH1122">
            <v>0</v>
          </cell>
          <cell r="EI1122">
            <v>0</v>
          </cell>
          <cell r="EJ1122">
            <v>0</v>
          </cell>
          <cell r="EK1122">
            <v>0</v>
          </cell>
          <cell r="EL1122">
            <v>0</v>
          </cell>
          <cell r="EM1122">
            <v>0</v>
          </cell>
          <cell r="EN1122">
            <v>0</v>
          </cell>
          <cell r="EO1122">
            <v>0</v>
          </cell>
          <cell r="EP1122">
            <v>0</v>
          </cell>
          <cell r="EQ1122">
            <v>0</v>
          </cell>
          <cell r="ER1122">
            <v>0</v>
          </cell>
          <cell r="ES1122">
            <v>0</v>
          </cell>
          <cell r="ET1122">
            <v>0</v>
          </cell>
          <cell r="EU1122">
            <v>0</v>
          </cell>
          <cell r="EV1122">
            <v>0</v>
          </cell>
          <cell r="EW1122">
            <v>0</v>
          </cell>
          <cell r="EX1122">
            <v>0</v>
          </cell>
          <cell r="EY1122">
            <v>0</v>
          </cell>
          <cell r="EZ1122">
            <v>0</v>
          </cell>
          <cell r="FA1122">
            <v>0</v>
          </cell>
          <cell r="FB1122">
            <v>0</v>
          </cell>
          <cell r="FC1122">
            <v>0</v>
          </cell>
          <cell r="FD1122">
            <v>0</v>
          </cell>
          <cell r="FE1122">
            <v>0</v>
          </cell>
          <cell r="FF1122">
            <v>0</v>
          </cell>
          <cell r="FG1122">
            <v>0</v>
          </cell>
          <cell r="FH1122">
            <v>0</v>
          </cell>
          <cell r="FI1122">
            <v>0</v>
          </cell>
          <cell r="FJ1122">
            <v>0</v>
          </cell>
          <cell r="FK1122">
            <v>0</v>
          </cell>
          <cell r="FL1122">
            <v>0</v>
          </cell>
          <cell r="FM1122">
            <v>0</v>
          </cell>
          <cell r="FN1122">
            <v>0</v>
          </cell>
          <cell r="FO1122">
            <v>0</v>
          </cell>
          <cell r="FP1122">
            <v>0</v>
          </cell>
          <cell r="FQ1122">
            <v>0</v>
          </cell>
          <cell r="FR1122">
            <v>0</v>
          </cell>
          <cell r="FS1122">
            <v>0</v>
          </cell>
          <cell r="FT1122">
            <v>0</v>
          </cell>
          <cell r="FU1122">
            <v>0</v>
          </cell>
          <cell r="FV1122">
            <v>0</v>
          </cell>
          <cell r="FW1122">
            <v>0</v>
          </cell>
          <cell r="FX1122">
            <v>0</v>
          </cell>
          <cell r="FY1122">
            <v>0</v>
          </cell>
          <cell r="FZ1122">
            <v>0</v>
          </cell>
          <cell r="GA1122">
            <v>0</v>
          </cell>
          <cell r="GB1122">
            <v>0</v>
          </cell>
          <cell r="GC1122">
            <v>0</v>
          </cell>
          <cell r="GD1122">
            <v>0</v>
          </cell>
          <cell r="GE1122">
            <v>0</v>
          </cell>
          <cell r="GF1122">
            <v>0</v>
          </cell>
          <cell r="GG1122">
            <v>0</v>
          </cell>
          <cell r="GH1122">
            <v>0</v>
          </cell>
          <cell r="GI1122">
            <v>0</v>
          </cell>
          <cell r="GJ1122">
            <v>0</v>
          </cell>
          <cell r="GK1122">
            <v>0</v>
          </cell>
          <cell r="GL1122">
            <v>0</v>
          </cell>
          <cell r="GM1122">
            <v>0</v>
          </cell>
          <cell r="GN1122">
            <v>0</v>
          </cell>
          <cell r="GO1122">
            <v>0</v>
          </cell>
          <cell r="GP1122">
            <v>0</v>
          </cell>
          <cell r="GQ1122">
            <v>0</v>
          </cell>
          <cell r="GR1122">
            <v>0</v>
          </cell>
          <cell r="GS1122">
            <v>0</v>
          </cell>
          <cell r="GT1122">
            <v>0</v>
          </cell>
          <cell r="GU1122">
            <v>0</v>
          </cell>
          <cell r="GV1122">
            <v>0</v>
          </cell>
          <cell r="GW1122">
            <v>0</v>
          </cell>
          <cell r="GX1122">
            <v>0</v>
          </cell>
          <cell r="GY1122">
            <v>0</v>
          </cell>
          <cell r="GZ1122">
            <v>0</v>
          </cell>
          <cell r="HA1122">
            <v>0</v>
          </cell>
          <cell r="HB1122">
            <v>0</v>
          </cell>
          <cell r="HC1122">
            <v>0</v>
          </cell>
          <cell r="HD1122">
            <v>0</v>
          </cell>
          <cell r="HE1122">
            <v>0</v>
          </cell>
          <cell r="HF1122">
            <v>0</v>
          </cell>
          <cell r="HG1122">
            <v>0</v>
          </cell>
          <cell r="HH1122">
            <v>0</v>
          </cell>
          <cell r="HI1122">
            <v>0</v>
          </cell>
          <cell r="HJ1122">
            <v>0</v>
          </cell>
          <cell r="HK1122">
            <v>0</v>
          </cell>
          <cell r="HL1122">
            <v>0</v>
          </cell>
          <cell r="HM1122">
            <v>0</v>
          </cell>
          <cell r="HN1122">
            <v>0</v>
          </cell>
          <cell r="HO1122">
            <v>0</v>
          </cell>
          <cell r="HP1122">
            <v>0</v>
          </cell>
          <cell r="HQ1122">
            <v>0</v>
          </cell>
          <cell r="HR1122">
            <v>0</v>
          </cell>
          <cell r="HS1122">
            <v>0</v>
          </cell>
          <cell r="HT1122">
            <v>0</v>
          </cell>
          <cell r="HU1122">
            <v>0</v>
          </cell>
          <cell r="HV1122">
            <v>0</v>
          </cell>
          <cell r="HW1122">
            <v>0</v>
          </cell>
          <cell r="HX1122">
            <v>0</v>
          </cell>
          <cell r="HY1122">
            <v>0</v>
          </cell>
          <cell r="HZ1122">
            <v>0</v>
          </cell>
          <cell r="IA1122">
            <v>0</v>
          </cell>
          <cell r="IB1122">
            <v>0</v>
          </cell>
          <cell r="IC1122">
            <v>0</v>
          </cell>
          <cell r="ID1122">
            <v>0</v>
          </cell>
          <cell r="IE1122">
            <v>0</v>
          </cell>
          <cell r="IF1122">
            <v>0</v>
          </cell>
          <cell r="IG1122">
            <v>0</v>
          </cell>
          <cell r="IH1122">
            <v>0</v>
          </cell>
          <cell r="II1122">
            <v>0</v>
          </cell>
          <cell r="IJ1122">
            <v>0</v>
          </cell>
          <cell r="IK1122">
            <v>0</v>
          </cell>
          <cell r="IL1122">
            <v>0</v>
          </cell>
          <cell r="IM1122">
            <v>0</v>
          </cell>
          <cell r="IN1122">
            <v>0</v>
          </cell>
          <cell r="IO1122">
            <v>0</v>
          </cell>
          <cell r="IP1122">
            <v>0</v>
          </cell>
          <cell r="IQ1122">
            <v>0</v>
          </cell>
          <cell r="IR1122">
            <v>0</v>
          </cell>
          <cell r="IS1122">
            <v>0</v>
          </cell>
          <cell r="IT1122">
            <v>0</v>
          </cell>
          <cell r="IU1122">
            <v>0</v>
          </cell>
          <cell r="IV1122">
            <v>0</v>
          </cell>
          <cell r="IW1122">
            <v>0</v>
          </cell>
          <cell r="IX1122">
            <v>0</v>
          </cell>
          <cell r="IY1122">
            <v>0</v>
          </cell>
          <cell r="IZ1122">
            <v>0</v>
          </cell>
          <cell r="JA1122">
            <v>0</v>
          </cell>
          <cell r="JB1122">
            <v>0</v>
          </cell>
          <cell r="JC1122">
            <v>0</v>
          </cell>
          <cell r="JD1122">
            <v>0</v>
          </cell>
          <cell r="JE1122">
            <v>0</v>
          </cell>
          <cell r="JF1122">
            <v>0</v>
          </cell>
          <cell r="JG1122">
            <v>0</v>
          </cell>
          <cell r="JH1122">
            <v>0</v>
          </cell>
          <cell r="JI1122">
            <v>0</v>
          </cell>
          <cell r="JJ1122">
            <v>0</v>
          </cell>
          <cell r="JK1122">
            <v>0</v>
          </cell>
          <cell r="JL1122">
            <v>0</v>
          </cell>
          <cell r="JM1122">
            <v>0</v>
          </cell>
          <cell r="JN1122">
            <v>0</v>
          </cell>
          <cell r="JO1122">
            <v>0</v>
          </cell>
          <cell r="JP1122">
            <v>0</v>
          </cell>
          <cell r="JQ1122">
            <v>0</v>
          </cell>
        </row>
        <row r="1123">
          <cell r="D1123" t="str">
            <v>PV_.QF.WMV._.qOR.CSP_Perrydale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0</v>
          </cell>
          <cell r="BD1123">
            <v>0</v>
          </cell>
          <cell r="BE1123">
            <v>0</v>
          </cell>
          <cell r="BF1123">
            <v>0</v>
          </cell>
          <cell r="BG1123">
            <v>0</v>
          </cell>
          <cell r="BH1123">
            <v>0</v>
          </cell>
          <cell r="BI1123">
            <v>0</v>
          </cell>
          <cell r="BJ1123">
            <v>0</v>
          </cell>
          <cell r="BK1123">
            <v>0</v>
          </cell>
          <cell r="BL1123">
            <v>0</v>
          </cell>
          <cell r="BM1123">
            <v>0</v>
          </cell>
          <cell r="BN1123">
            <v>0</v>
          </cell>
          <cell r="BO1123">
            <v>0</v>
          </cell>
          <cell r="BP1123">
            <v>0</v>
          </cell>
          <cell r="BQ1123">
            <v>0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0</v>
          </cell>
          <cell r="BW1123">
            <v>0</v>
          </cell>
          <cell r="BX1123">
            <v>0</v>
          </cell>
          <cell r="BY1123">
            <v>0</v>
          </cell>
          <cell r="BZ1123">
            <v>0</v>
          </cell>
          <cell r="CA1123">
            <v>0</v>
          </cell>
          <cell r="CB1123">
            <v>0</v>
          </cell>
          <cell r="CC1123">
            <v>0</v>
          </cell>
          <cell r="CD1123">
            <v>0</v>
          </cell>
          <cell r="CE1123">
            <v>0</v>
          </cell>
          <cell r="CF1123">
            <v>0</v>
          </cell>
          <cell r="CG1123">
            <v>0</v>
          </cell>
          <cell r="CH1123">
            <v>0</v>
          </cell>
          <cell r="CI1123">
            <v>0</v>
          </cell>
          <cell r="CJ1123">
            <v>0</v>
          </cell>
          <cell r="CK1123">
            <v>0</v>
          </cell>
          <cell r="CL1123">
            <v>0</v>
          </cell>
          <cell r="CM1123">
            <v>0</v>
          </cell>
          <cell r="CN1123">
            <v>0</v>
          </cell>
          <cell r="CO1123">
            <v>0</v>
          </cell>
          <cell r="CP1123">
            <v>0</v>
          </cell>
          <cell r="CQ1123">
            <v>0</v>
          </cell>
          <cell r="CR1123">
            <v>0</v>
          </cell>
          <cell r="CS1123">
            <v>0</v>
          </cell>
          <cell r="CT1123">
            <v>0</v>
          </cell>
          <cell r="CU1123">
            <v>0</v>
          </cell>
          <cell r="CV1123">
            <v>0</v>
          </cell>
          <cell r="CW1123">
            <v>0</v>
          </cell>
          <cell r="CX1123">
            <v>0</v>
          </cell>
          <cell r="CY1123">
            <v>0</v>
          </cell>
          <cell r="CZ1123">
            <v>0</v>
          </cell>
          <cell r="DA1123">
            <v>0</v>
          </cell>
          <cell r="DB1123">
            <v>0</v>
          </cell>
          <cell r="DC1123">
            <v>0</v>
          </cell>
          <cell r="DD1123">
            <v>0</v>
          </cell>
          <cell r="DE1123">
            <v>0</v>
          </cell>
          <cell r="DF1123">
            <v>0</v>
          </cell>
          <cell r="DG1123">
            <v>0</v>
          </cell>
          <cell r="DH1123">
            <v>0</v>
          </cell>
          <cell r="DI1123">
            <v>0</v>
          </cell>
          <cell r="DJ1123">
            <v>0</v>
          </cell>
          <cell r="DK1123">
            <v>0</v>
          </cell>
          <cell r="DL1123">
            <v>0</v>
          </cell>
          <cell r="DM1123">
            <v>0</v>
          </cell>
          <cell r="DN1123">
            <v>0</v>
          </cell>
          <cell r="DO1123">
            <v>0</v>
          </cell>
          <cell r="DP1123">
            <v>0</v>
          </cell>
          <cell r="DQ1123">
            <v>0</v>
          </cell>
          <cell r="DR1123">
            <v>0</v>
          </cell>
          <cell r="DS1123">
            <v>0</v>
          </cell>
          <cell r="DT1123">
            <v>0</v>
          </cell>
          <cell r="DU1123">
            <v>0</v>
          </cell>
          <cell r="DV1123">
            <v>0</v>
          </cell>
          <cell r="DW1123">
            <v>0</v>
          </cell>
          <cell r="DX1123">
            <v>0</v>
          </cell>
          <cell r="DY1123">
            <v>0</v>
          </cell>
          <cell r="DZ1123">
            <v>0</v>
          </cell>
          <cell r="EA1123">
            <v>0</v>
          </cell>
          <cell r="EB1123">
            <v>0</v>
          </cell>
          <cell r="EC1123">
            <v>0</v>
          </cell>
          <cell r="ED1123">
            <v>0</v>
          </cell>
          <cell r="EE1123">
            <v>0</v>
          </cell>
          <cell r="EF1123">
            <v>0</v>
          </cell>
          <cell r="EG1123">
            <v>0</v>
          </cell>
          <cell r="EH1123">
            <v>0</v>
          </cell>
          <cell r="EI1123">
            <v>0</v>
          </cell>
          <cell r="EJ1123">
            <v>0</v>
          </cell>
          <cell r="EK1123">
            <v>0</v>
          </cell>
          <cell r="EL1123">
            <v>0</v>
          </cell>
          <cell r="EM1123">
            <v>0</v>
          </cell>
          <cell r="EN1123">
            <v>0</v>
          </cell>
          <cell r="EO1123">
            <v>0</v>
          </cell>
          <cell r="EP1123">
            <v>0</v>
          </cell>
          <cell r="EQ1123">
            <v>0</v>
          </cell>
          <cell r="ER1123">
            <v>0</v>
          </cell>
          <cell r="ES1123">
            <v>0</v>
          </cell>
          <cell r="ET1123">
            <v>0</v>
          </cell>
          <cell r="EU1123">
            <v>0</v>
          </cell>
          <cell r="EV1123">
            <v>0</v>
          </cell>
          <cell r="EW1123">
            <v>0</v>
          </cell>
          <cell r="EX1123">
            <v>0</v>
          </cell>
          <cell r="EY1123">
            <v>0</v>
          </cell>
          <cell r="EZ1123">
            <v>0</v>
          </cell>
          <cell r="FA1123">
            <v>0</v>
          </cell>
          <cell r="FB1123">
            <v>0</v>
          </cell>
          <cell r="FC1123">
            <v>0</v>
          </cell>
          <cell r="FD1123">
            <v>0</v>
          </cell>
          <cell r="FE1123">
            <v>0</v>
          </cell>
          <cell r="FF1123">
            <v>0</v>
          </cell>
          <cell r="FG1123">
            <v>0</v>
          </cell>
          <cell r="FH1123">
            <v>0</v>
          </cell>
          <cell r="FI1123">
            <v>0</v>
          </cell>
          <cell r="FJ1123">
            <v>0</v>
          </cell>
          <cell r="FK1123">
            <v>0</v>
          </cell>
          <cell r="FL1123">
            <v>0</v>
          </cell>
          <cell r="FM1123">
            <v>0</v>
          </cell>
          <cell r="FN1123">
            <v>0</v>
          </cell>
          <cell r="FO1123">
            <v>0</v>
          </cell>
          <cell r="FP1123">
            <v>0</v>
          </cell>
          <cell r="FQ1123">
            <v>0</v>
          </cell>
          <cell r="FR1123">
            <v>0</v>
          </cell>
          <cell r="FS1123">
            <v>0</v>
          </cell>
          <cell r="FT1123">
            <v>0</v>
          </cell>
          <cell r="FU1123">
            <v>0</v>
          </cell>
          <cell r="FV1123">
            <v>0</v>
          </cell>
          <cell r="FW1123">
            <v>0</v>
          </cell>
          <cell r="FX1123">
            <v>0</v>
          </cell>
          <cell r="FY1123">
            <v>0</v>
          </cell>
          <cell r="FZ1123">
            <v>0</v>
          </cell>
          <cell r="GA1123">
            <v>0</v>
          </cell>
          <cell r="GB1123">
            <v>0</v>
          </cell>
          <cell r="GC1123">
            <v>0</v>
          </cell>
          <cell r="GD1123">
            <v>0</v>
          </cell>
          <cell r="GE1123">
            <v>0</v>
          </cell>
          <cell r="GF1123">
            <v>0</v>
          </cell>
          <cell r="GG1123">
            <v>0</v>
          </cell>
          <cell r="GH1123">
            <v>0</v>
          </cell>
          <cell r="GI1123">
            <v>0</v>
          </cell>
          <cell r="GJ1123">
            <v>0</v>
          </cell>
          <cell r="GK1123">
            <v>0</v>
          </cell>
          <cell r="GL1123">
            <v>0</v>
          </cell>
          <cell r="GM1123">
            <v>0</v>
          </cell>
          <cell r="GN1123">
            <v>0</v>
          </cell>
          <cell r="GO1123">
            <v>0</v>
          </cell>
          <cell r="GP1123">
            <v>0</v>
          </cell>
          <cell r="GQ1123">
            <v>0</v>
          </cell>
          <cell r="GR1123">
            <v>0</v>
          </cell>
          <cell r="GS1123">
            <v>0</v>
          </cell>
          <cell r="GT1123">
            <v>0</v>
          </cell>
          <cell r="GU1123">
            <v>0</v>
          </cell>
          <cell r="GV1123">
            <v>0</v>
          </cell>
          <cell r="GW1123">
            <v>0</v>
          </cell>
          <cell r="GX1123">
            <v>0</v>
          </cell>
          <cell r="GY1123">
            <v>0</v>
          </cell>
          <cell r="GZ1123">
            <v>0</v>
          </cell>
          <cell r="HA1123">
            <v>0</v>
          </cell>
          <cell r="HB1123">
            <v>0</v>
          </cell>
          <cell r="HC1123">
            <v>0</v>
          </cell>
          <cell r="HD1123">
            <v>0</v>
          </cell>
          <cell r="HE1123">
            <v>0</v>
          </cell>
          <cell r="HF1123">
            <v>0</v>
          </cell>
          <cell r="HG1123">
            <v>0</v>
          </cell>
          <cell r="HH1123">
            <v>0</v>
          </cell>
          <cell r="HI1123">
            <v>0</v>
          </cell>
          <cell r="HJ1123">
            <v>0</v>
          </cell>
          <cell r="HK1123">
            <v>0</v>
          </cell>
          <cell r="HL1123">
            <v>0</v>
          </cell>
          <cell r="HM1123">
            <v>0</v>
          </cell>
          <cell r="HN1123">
            <v>0</v>
          </cell>
          <cell r="HO1123">
            <v>0</v>
          </cell>
          <cell r="HP1123">
            <v>0</v>
          </cell>
          <cell r="HQ1123">
            <v>0</v>
          </cell>
          <cell r="HR1123">
            <v>0</v>
          </cell>
          <cell r="HS1123">
            <v>0</v>
          </cell>
          <cell r="HT1123">
            <v>0</v>
          </cell>
          <cell r="HU1123">
            <v>0</v>
          </cell>
          <cell r="HV1123">
            <v>0</v>
          </cell>
          <cell r="HW1123">
            <v>0</v>
          </cell>
          <cell r="HX1123">
            <v>0</v>
          </cell>
          <cell r="HY1123">
            <v>0</v>
          </cell>
          <cell r="HZ1123">
            <v>0</v>
          </cell>
          <cell r="IA1123">
            <v>0</v>
          </cell>
          <cell r="IB1123">
            <v>0</v>
          </cell>
          <cell r="IC1123">
            <v>0</v>
          </cell>
          <cell r="ID1123">
            <v>0</v>
          </cell>
          <cell r="IE1123">
            <v>0</v>
          </cell>
          <cell r="IF1123">
            <v>0</v>
          </cell>
          <cell r="IG1123">
            <v>0</v>
          </cell>
          <cell r="IH1123">
            <v>0</v>
          </cell>
          <cell r="II1123">
            <v>0</v>
          </cell>
          <cell r="IJ1123">
            <v>0</v>
          </cell>
          <cell r="IK1123">
            <v>0</v>
          </cell>
          <cell r="IL1123">
            <v>0</v>
          </cell>
          <cell r="IM1123">
            <v>0</v>
          </cell>
          <cell r="IN1123">
            <v>0</v>
          </cell>
          <cell r="IO1123">
            <v>0</v>
          </cell>
          <cell r="IP1123">
            <v>0</v>
          </cell>
          <cell r="IQ1123">
            <v>0</v>
          </cell>
          <cell r="IR1123">
            <v>0</v>
          </cell>
          <cell r="IS1123">
            <v>0</v>
          </cell>
          <cell r="IT1123">
            <v>0</v>
          </cell>
          <cell r="IU1123">
            <v>0</v>
          </cell>
          <cell r="IV1123">
            <v>0</v>
          </cell>
          <cell r="IW1123">
            <v>0</v>
          </cell>
          <cell r="IX1123">
            <v>0</v>
          </cell>
          <cell r="IY1123">
            <v>0</v>
          </cell>
          <cell r="IZ1123">
            <v>0</v>
          </cell>
          <cell r="JA1123">
            <v>0</v>
          </cell>
          <cell r="JB1123">
            <v>0</v>
          </cell>
          <cell r="JC1123">
            <v>0</v>
          </cell>
          <cell r="JD1123">
            <v>0</v>
          </cell>
          <cell r="JE1123">
            <v>0</v>
          </cell>
          <cell r="JF1123">
            <v>0</v>
          </cell>
          <cell r="JG1123">
            <v>0</v>
          </cell>
          <cell r="JH1123">
            <v>0</v>
          </cell>
          <cell r="JI1123">
            <v>0</v>
          </cell>
          <cell r="JJ1123">
            <v>0</v>
          </cell>
          <cell r="JK1123">
            <v>0</v>
          </cell>
          <cell r="JL1123">
            <v>0</v>
          </cell>
          <cell r="JM1123">
            <v>0</v>
          </cell>
          <cell r="JN1123">
            <v>0</v>
          </cell>
          <cell r="JO1123">
            <v>0</v>
          </cell>
          <cell r="JP1123">
            <v>0</v>
          </cell>
          <cell r="JQ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0</v>
          </cell>
          <cell r="BD1124">
            <v>0</v>
          </cell>
          <cell r="BE1124">
            <v>0</v>
          </cell>
          <cell r="BF1124">
            <v>0</v>
          </cell>
          <cell r="BG1124">
            <v>0</v>
          </cell>
          <cell r="BH1124">
            <v>0</v>
          </cell>
          <cell r="BI1124">
            <v>0</v>
          </cell>
          <cell r="BJ1124">
            <v>0</v>
          </cell>
          <cell r="BK1124">
            <v>0</v>
          </cell>
          <cell r="BL1124">
            <v>0</v>
          </cell>
          <cell r="BM1124">
            <v>0</v>
          </cell>
          <cell r="BN1124">
            <v>0</v>
          </cell>
          <cell r="BO1124">
            <v>0</v>
          </cell>
          <cell r="BP1124">
            <v>0</v>
          </cell>
          <cell r="BQ1124">
            <v>0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0</v>
          </cell>
          <cell r="BW1124">
            <v>0</v>
          </cell>
          <cell r="BX1124">
            <v>0</v>
          </cell>
          <cell r="BY1124">
            <v>0</v>
          </cell>
          <cell r="BZ1124">
            <v>0</v>
          </cell>
          <cell r="CA1124">
            <v>0</v>
          </cell>
          <cell r="CB1124">
            <v>0</v>
          </cell>
          <cell r="CC1124">
            <v>0</v>
          </cell>
          <cell r="CD1124">
            <v>0</v>
          </cell>
          <cell r="CE1124">
            <v>0</v>
          </cell>
          <cell r="CF1124">
            <v>0</v>
          </cell>
          <cell r="CG1124">
            <v>0</v>
          </cell>
          <cell r="CH1124">
            <v>0</v>
          </cell>
          <cell r="CI1124">
            <v>0</v>
          </cell>
          <cell r="CJ1124">
            <v>0</v>
          </cell>
          <cell r="CK1124">
            <v>0</v>
          </cell>
          <cell r="CL1124">
            <v>0</v>
          </cell>
          <cell r="CM1124">
            <v>0</v>
          </cell>
          <cell r="CN1124">
            <v>0</v>
          </cell>
          <cell r="CO1124">
            <v>0</v>
          </cell>
          <cell r="CP1124">
            <v>0</v>
          </cell>
          <cell r="CQ1124">
            <v>0</v>
          </cell>
          <cell r="CR1124">
            <v>0</v>
          </cell>
          <cell r="CS1124">
            <v>0</v>
          </cell>
          <cell r="CT1124">
            <v>0</v>
          </cell>
          <cell r="CU1124">
            <v>0</v>
          </cell>
          <cell r="CV1124">
            <v>0</v>
          </cell>
          <cell r="CW1124">
            <v>0</v>
          </cell>
          <cell r="CX1124">
            <v>0</v>
          </cell>
          <cell r="CY1124">
            <v>0</v>
          </cell>
          <cell r="CZ1124">
            <v>0</v>
          </cell>
          <cell r="DA1124">
            <v>0</v>
          </cell>
          <cell r="DB1124">
            <v>0</v>
          </cell>
          <cell r="DC1124">
            <v>0</v>
          </cell>
          <cell r="DD1124">
            <v>0</v>
          </cell>
          <cell r="DE1124">
            <v>0</v>
          </cell>
          <cell r="DF1124">
            <v>0</v>
          </cell>
          <cell r="DG1124">
            <v>0</v>
          </cell>
          <cell r="DH1124">
            <v>0</v>
          </cell>
          <cell r="DI1124">
            <v>0</v>
          </cell>
          <cell r="DJ1124">
            <v>0</v>
          </cell>
          <cell r="DK1124">
            <v>0</v>
          </cell>
          <cell r="DL1124">
            <v>0</v>
          </cell>
          <cell r="DM1124">
            <v>0</v>
          </cell>
          <cell r="DN1124">
            <v>0</v>
          </cell>
          <cell r="DO1124">
            <v>0</v>
          </cell>
          <cell r="DP1124">
            <v>0</v>
          </cell>
          <cell r="DQ1124">
            <v>0</v>
          </cell>
          <cell r="DR1124">
            <v>0</v>
          </cell>
          <cell r="DS1124">
            <v>0</v>
          </cell>
          <cell r="DT1124">
            <v>0</v>
          </cell>
          <cell r="DU1124">
            <v>0</v>
          </cell>
          <cell r="DV1124">
            <v>0</v>
          </cell>
          <cell r="DW1124">
            <v>0</v>
          </cell>
          <cell r="DX1124">
            <v>0</v>
          </cell>
          <cell r="DY1124">
            <v>0</v>
          </cell>
          <cell r="DZ1124">
            <v>0</v>
          </cell>
          <cell r="EA1124">
            <v>0</v>
          </cell>
          <cell r="EB1124">
            <v>0</v>
          </cell>
          <cell r="EC1124">
            <v>0</v>
          </cell>
          <cell r="ED1124">
            <v>0</v>
          </cell>
          <cell r="EE1124">
            <v>0</v>
          </cell>
          <cell r="EF1124">
            <v>0</v>
          </cell>
          <cell r="EG1124">
            <v>0</v>
          </cell>
          <cell r="EH1124">
            <v>0</v>
          </cell>
          <cell r="EI1124">
            <v>0</v>
          </cell>
          <cell r="EJ1124">
            <v>0</v>
          </cell>
          <cell r="EK1124">
            <v>0</v>
          </cell>
          <cell r="EL1124">
            <v>0</v>
          </cell>
          <cell r="EM1124">
            <v>0</v>
          </cell>
          <cell r="EN1124">
            <v>0</v>
          </cell>
          <cell r="EO1124">
            <v>0</v>
          </cell>
          <cell r="EP1124">
            <v>0</v>
          </cell>
          <cell r="EQ1124">
            <v>0</v>
          </cell>
          <cell r="ER1124">
            <v>0</v>
          </cell>
          <cell r="ES1124">
            <v>0</v>
          </cell>
          <cell r="ET1124">
            <v>0</v>
          </cell>
          <cell r="EU1124">
            <v>0</v>
          </cell>
          <cell r="EV1124">
            <v>0</v>
          </cell>
          <cell r="EW1124">
            <v>0</v>
          </cell>
          <cell r="EX1124">
            <v>0</v>
          </cell>
          <cell r="EY1124">
            <v>0</v>
          </cell>
          <cell r="EZ1124">
            <v>0</v>
          </cell>
          <cell r="FA1124">
            <v>0</v>
          </cell>
          <cell r="FB1124">
            <v>0</v>
          </cell>
          <cell r="FC1124">
            <v>0</v>
          </cell>
          <cell r="FD1124">
            <v>0</v>
          </cell>
          <cell r="FE1124">
            <v>0</v>
          </cell>
          <cell r="FF1124">
            <v>0</v>
          </cell>
          <cell r="FG1124">
            <v>0</v>
          </cell>
          <cell r="FH1124">
            <v>0</v>
          </cell>
          <cell r="FI1124">
            <v>0</v>
          </cell>
          <cell r="FJ1124">
            <v>0</v>
          </cell>
          <cell r="FK1124">
            <v>0</v>
          </cell>
          <cell r="FL1124">
            <v>0</v>
          </cell>
          <cell r="FM1124">
            <v>0</v>
          </cell>
          <cell r="FN1124">
            <v>0</v>
          </cell>
          <cell r="FO1124">
            <v>0</v>
          </cell>
          <cell r="FP1124">
            <v>0</v>
          </cell>
          <cell r="FQ1124">
            <v>0</v>
          </cell>
          <cell r="FR1124">
            <v>0</v>
          </cell>
          <cell r="FS1124">
            <v>0</v>
          </cell>
          <cell r="FT1124">
            <v>0</v>
          </cell>
          <cell r="FU1124">
            <v>0</v>
          </cell>
          <cell r="FV1124">
            <v>0</v>
          </cell>
          <cell r="FW1124">
            <v>0</v>
          </cell>
          <cell r="FX1124">
            <v>0</v>
          </cell>
          <cell r="FY1124">
            <v>0</v>
          </cell>
          <cell r="FZ1124">
            <v>0</v>
          </cell>
          <cell r="GA1124">
            <v>0</v>
          </cell>
          <cell r="GB1124">
            <v>0</v>
          </cell>
          <cell r="GC1124">
            <v>0</v>
          </cell>
          <cell r="GD1124">
            <v>0</v>
          </cell>
          <cell r="GE1124">
            <v>0</v>
          </cell>
          <cell r="GF1124">
            <v>0</v>
          </cell>
          <cell r="GG1124">
            <v>0</v>
          </cell>
          <cell r="GH1124">
            <v>0</v>
          </cell>
          <cell r="GI1124">
            <v>0</v>
          </cell>
          <cell r="GJ1124">
            <v>0</v>
          </cell>
          <cell r="GK1124">
            <v>0</v>
          </cell>
          <cell r="GL1124">
            <v>0</v>
          </cell>
          <cell r="GM1124">
            <v>0</v>
          </cell>
          <cell r="GN1124">
            <v>0</v>
          </cell>
          <cell r="GO1124">
            <v>0</v>
          </cell>
          <cell r="GP1124">
            <v>0</v>
          </cell>
          <cell r="GQ1124">
            <v>0</v>
          </cell>
          <cell r="GR1124">
            <v>0</v>
          </cell>
          <cell r="GS1124">
            <v>0</v>
          </cell>
          <cell r="GT1124">
            <v>0</v>
          </cell>
          <cell r="GU1124">
            <v>0</v>
          </cell>
          <cell r="GV1124">
            <v>0</v>
          </cell>
          <cell r="GW1124">
            <v>0</v>
          </cell>
          <cell r="GX1124">
            <v>0</v>
          </cell>
          <cell r="GY1124">
            <v>0</v>
          </cell>
          <cell r="GZ1124">
            <v>0</v>
          </cell>
          <cell r="HA1124">
            <v>0</v>
          </cell>
          <cell r="HB1124">
            <v>0</v>
          </cell>
          <cell r="HC1124">
            <v>0</v>
          </cell>
          <cell r="HD1124">
            <v>0</v>
          </cell>
          <cell r="HE1124">
            <v>0</v>
          </cell>
          <cell r="HF1124">
            <v>0</v>
          </cell>
          <cell r="HG1124">
            <v>0</v>
          </cell>
          <cell r="HH1124">
            <v>0</v>
          </cell>
          <cell r="HI1124">
            <v>0</v>
          </cell>
          <cell r="HJ1124">
            <v>0</v>
          </cell>
          <cell r="HK1124">
            <v>0</v>
          </cell>
          <cell r="HL1124">
            <v>0</v>
          </cell>
          <cell r="HM1124">
            <v>0</v>
          </cell>
          <cell r="HN1124">
            <v>0</v>
          </cell>
          <cell r="HO1124">
            <v>0</v>
          </cell>
          <cell r="HP1124">
            <v>0</v>
          </cell>
          <cell r="HQ1124">
            <v>0</v>
          </cell>
          <cell r="HR1124">
            <v>0</v>
          </cell>
          <cell r="HS1124">
            <v>0</v>
          </cell>
          <cell r="HT1124">
            <v>0</v>
          </cell>
          <cell r="HU1124">
            <v>0</v>
          </cell>
          <cell r="HV1124">
            <v>0</v>
          </cell>
          <cell r="HW1124">
            <v>0</v>
          </cell>
          <cell r="HX1124">
            <v>0</v>
          </cell>
          <cell r="HY1124">
            <v>0</v>
          </cell>
          <cell r="HZ1124">
            <v>0</v>
          </cell>
          <cell r="IA1124">
            <v>0</v>
          </cell>
          <cell r="IB1124">
            <v>0</v>
          </cell>
          <cell r="IC1124">
            <v>0</v>
          </cell>
          <cell r="ID1124">
            <v>0</v>
          </cell>
          <cell r="IE1124">
            <v>0</v>
          </cell>
          <cell r="IF1124">
            <v>0</v>
          </cell>
          <cell r="IG1124">
            <v>0</v>
          </cell>
          <cell r="IH1124">
            <v>0</v>
          </cell>
          <cell r="II1124">
            <v>0</v>
          </cell>
          <cell r="IJ1124">
            <v>0</v>
          </cell>
          <cell r="IK1124">
            <v>0</v>
          </cell>
          <cell r="IL1124">
            <v>0</v>
          </cell>
          <cell r="IM1124">
            <v>0</v>
          </cell>
          <cell r="IN1124">
            <v>0</v>
          </cell>
          <cell r="IO1124">
            <v>0</v>
          </cell>
          <cell r="IP1124">
            <v>0</v>
          </cell>
          <cell r="IQ1124">
            <v>0</v>
          </cell>
          <cell r="IR1124">
            <v>0</v>
          </cell>
          <cell r="IS1124">
            <v>0</v>
          </cell>
          <cell r="IT1124">
            <v>0</v>
          </cell>
          <cell r="IU1124">
            <v>0</v>
          </cell>
          <cell r="IV1124">
            <v>0</v>
          </cell>
          <cell r="IW1124">
            <v>0</v>
          </cell>
          <cell r="IX1124">
            <v>0</v>
          </cell>
          <cell r="IY1124">
            <v>0</v>
          </cell>
          <cell r="IZ1124">
            <v>0</v>
          </cell>
          <cell r="JA1124">
            <v>0</v>
          </cell>
          <cell r="JB1124">
            <v>0</v>
          </cell>
          <cell r="JC1124">
            <v>0</v>
          </cell>
          <cell r="JD1124">
            <v>0</v>
          </cell>
          <cell r="JE1124">
            <v>0</v>
          </cell>
          <cell r="JF1124">
            <v>0</v>
          </cell>
          <cell r="JG1124">
            <v>0</v>
          </cell>
          <cell r="JH1124">
            <v>0</v>
          </cell>
          <cell r="JI1124">
            <v>0</v>
          </cell>
          <cell r="JJ1124">
            <v>0</v>
          </cell>
          <cell r="JK1124">
            <v>0</v>
          </cell>
          <cell r="JL1124">
            <v>0</v>
          </cell>
          <cell r="JM1124">
            <v>0</v>
          </cell>
          <cell r="JN1124">
            <v>0</v>
          </cell>
          <cell r="JO1124">
            <v>0</v>
          </cell>
          <cell r="JP1124">
            <v>0</v>
          </cell>
          <cell r="JQ1124">
            <v>0</v>
          </cell>
        </row>
        <row r="1125">
          <cell r="D1125" t="str">
            <v>PV_.QF.UTS._.qUT.Quichapa_III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0</v>
          </cell>
          <cell r="BD1125">
            <v>0</v>
          </cell>
          <cell r="BE1125">
            <v>0</v>
          </cell>
          <cell r="BF1125">
            <v>0</v>
          </cell>
          <cell r="BG1125">
            <v>0</v>
          </cell>
          <cell r="BH1125">
            <v>0</v>
          </cell>
          <cell r="BI1125">
            <v>0</v>
          </cell>
          <cell r="BJ1125">
            <v>0</v>
          </cell>
          <cell r="BK1125">
            <v>0</v>
          </cell>
          <cell r="BL1125">
            <v>0</v>
          </cell>
          <cell r="BM1125">
            <v>0</v>
          </cell>
          <cell r="BN1125">
            <v>0</v>
          </cell>
          <cell r="BO1125">
            <v>0</v>
          </cell>
          <cell r="BP1125">
            <v>0</v>
          </cell>
          <cell r="BQ1125">
            <v>0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0</v>
          </cell>
          <cell r="BW1125">
            <v>0</v>
          </cell>
          <cell r="BX1125">
            <v>0</v>
          </cell>
          <cell r="BY1125">
            <v>0</v>
          </cell>
          <cell r="BZ1125">
            <v>0</v>
          </cell>
          <cell r="CA1125">
            <v>0</v>
          </cell>
          <cell r="CB1125">
            <v>0</v>
          </cell>
          <cell r="CC1125">
            <v>0</v>
          </cell>
          <cell r="CD1125">
            <v>0</v>
          </cell>
          <cell r="CE1125">
            <v>0</v>
          </cell>
          <cell r="CF1125">
            <v>0</v>
          </cell>
          <cell r="CG1125">
            <v>0</v>
          </cell>
          <cell r="CH1125">
            <v>0</v>
          </cell>
          <cell r="CI1125">
            <v>0</v>
          </cell>
          <cell r="CJ1125">
            <v>0</v>
          </cell>
          <cell r="CK1125">
            <v>0</v>
          </cell>
          <cell r="CL1125">
            <v>0</v>
          </cell>
          <cell r="CM1125">
            <v>0</v>
          </cell>
          <cell r="CN1125">
            <v>0</v>
          </cell>
          <cell r="CO1125">
            <v>0</v>
          </cell>
          <cell r="CP1125">
            <v>0</v>
          </cell>
          <cell r="CQ1125">
            <v>0</v>
          </cell>
          <cell r="CR1125">
            <v>0</v>
          </cell>
          <cell r="CS1125">
            <v>0</v>
          </cell>
          <cell r="CT1125">
            <v>0</v>
          </cell>
          <cell r="CU1125">
            <v>0</v>
          </cell>
          <cell r="CV1125">
            <v>0</v>
          </cell>
          <cell r="CW1125">
            <v>0</v>
          </cell>
          <cell r="CX1125">
            <v>0</v>
          </cell>
          <cell r="CY1125">
            <v>0</v>
          </cell>
          <cell r="CZ1125">
            <v>0</v>
          </cell>
          <cell r="DA1125">
            <v>0</v>
          </cell>
          <cell r="DB1125">
            <v>0</v>
          </cell>
          <cell r="DC1125">
            <v>0</v>
          </cell>
          <cell r="DD1125">
            <v>0</v>
          </cell>
          <cell r="DE1125">
            <v>0</v>
          </cell>
          <cell r="DF1125">
            <v>0</v>
          </cell>
          <cell r="DG1125">
            <v>0</v>
          </cell>
          <cell r="DH1125">
            <v>0</v>
          </cell>
          <cell r="DI1125">
            <v>0</v>
          </cell>
          <cell r="DJ1125">
            <v>0</v>
          </cell>
          <cell r="DK1125">
            <v>0</v>
          </cell>
          <cell r="DL1125">
            <v>0</v>
          </cell>
          <cell r="DM1125">
            <v>0</v>
          </cell>
          <cell r="DN1125">
            <v>0</v>
          </cell>
          <cell r="DO1125">
            <v>0</v>
          </cell>
          <cell r="DP1125">
            <v>0</v>
          </cell>
          <cell r="DQ1125">
            <v>0</v>
          </cell>
          <cell r="DR1125">
            <v>0</v>
          </cell>
          <cell r="DS1125">
            <v>0</v>
          </cell>
          <cell r="DT1125">
            <v>0</v>
          </cell>
          <cell r="DU1125">
            <v>0</v>
          </cell>
          <cell r="DV1125">
            <v>0</v>
          </cell>
          <cell r="DW1125">
            <v>0</v>
          </cell>
          <cell r="DX1125">
            <v>0</v>
          </cell>
          <cell r="DY1125">
            <v>0</v>
          </cell>
          <cell r="DZ1125">
            <v>0</v>
          </cell>
          <cell r="EA1125">
            <v>0</v>
          </cell>
          <cell r="EB1125">
            <v>0</v>
          </cell>
          <cell r="EC1125">
            <v>0</v>
          </cell>
          <cell r="ED1125">
            <v>0</v>
          </cell>
          <cell r="EE1125">
            <v>0</v>
          </cell>
          <cell r="EF1125">
            <v>0</v>
          </cell>
          <cell r="EG1125">
            <v>0</v>
          </cell>
          <cell r="EH1125">
            <v>0</v>
          </cell>
          <cell r="EI1125">
            <v>0</v>
          </cell>
          <cell r="EJ1125">
            <v>0</v>
          </cell>
          <cell r="EK1125">
            <v>0</v>
          </cell>
          <cell r="EL1125">
            <v>0</v>
          </cell>
          <cell r="EM1125">
            <v>0</v>
          </cell>
          <cell r="EN1125">
            <v>0</v>
          </cell>
          <cell r="EO1125">
            <v>0</v>
          </cell>
          <cell r="EP1125">
            <v>0</v>
          </cell>
          <cell r="EQ1125">
            <v>0</v>
          </cell>
          <cell r="ER1125">
            <v>0</v>
          </cell>
          <cell r="ES1125">
            <v>0</v>
          </cell>
          <cell r="ET1125">
            <v>0</v>
          </cell>
          <cell r="EU1125">
            <v>0</v>
          </cell>
          <cell r="EV1125">
            <v>0</v>
          </cell>
          <cell r="EW1125">
            <v>0</v>
          </cell>
          <cell r="EX1125">
            <v>0</v>
          </cell>
          <cell r="EY1125">
            <v>0</v>
          </cell>
          <cell r="EZ1125">
            <v>0</v>
          </cell>
          <cell r="FA1125">
            <v>0</v>
          </cell>
          <cell r="FB1125">
            <v>0</v>
          </cell>
          <cell r="FC1125">
            <v>0</v>
          </cell>
          <cell r="FD1125">
            <v>0</v>
          </cell>
          <cell r="FE1125">
            <v>0</v>
          </cell>
          <cell r="FF1125">
            <v>0</v>
          </cell>
          <cell r="FG1125">
            <v>0</v>
          </cell>
          <cell r="FH1125">
            <v>0</v>
          </cell>
          <cell r="FI1125">
            <v>0</v>
          </cell>
          <cell r="FJ1125">
            <v>0</v>
          </cell>
          <cell r="FK1125">
            <v>0</v>
          </cell>
          <cell r="FL1125">
            <v>0</v>
          </cell>
          <cell r="FM1125">
            <v>0</v>
          </cell>
          <cell r="FN1125">
            <v>0</v>
          </cell>
          <cell r="FO1125">
            <v>0</v>
          </cell>
          <cell r="FP1125">
            <v>0</v>
          </cell>
          <cell r="FQ1125">
            <v>0</v>
          </cell>
          <cell r="FR1125">
            <v>0</v>
          </cell>
          <cell r="FS1125">
            <v>0</v>
          </cell>
          <cell r="FT1125">
            <v>0</v>
          </cell>
          <cell r="FU1125">
            <v>0</v>
          </cell>
          <cell r="FV1125">
            <v>0</v>
          </cell>
          <cell r="FW1125">
            <v>0</v>
          </cell>
          <cell r="FX1125">
            <v>0</v>
          </cell>
          <cell r="FY1125">
            <v>0</v>
          </cell>
          <cell r="FZ1125">
            <v>0</v>
          </cell>
          <cell r="GA1125">
            <v>0</v>
          </cell>
          <cell r="GB1125">
            <v>0</v>
          </cell>
          <cell r="GC1125">
            <v>0</v>
          </cell>
          <cell r="GD1125">
            <v>0</v>
          </cell>
          <cell r="GE1125">
            <v>0</v>
          </cell>
          <cell r="GF1125">
            <v>0</v>
          </cell>
          <cell r="GG1125">
            <v>0</v>
          </cell>
          <cell r="GH1125">
            <v>0</v>
          </cell>
          <cell r="GI1125">
            <v>0</v>
          </cell>
          <cell r="GJ1125">
            <v>0</v>
          </cell>
          <cell r="GK1125">
            <v>0</v>
          </cell>
          <cell r="GL1125">
            <v>0</v>
          </cell>
          <cell r="GM1125">
            <v>0</v>
          </cell>
          <cell r="GN1125">
            <v>0</v>
          </cell>
          <cell r="GO1125">
            <v>0</v>
          </cell>
          <cell r="GP1125">
            <v>0</v>
          </cell>
          <cell r="GQ1125">
            <v>0</v>
          </cell>
          <cell r="GR1125">
            <v>0</v>
          </cell>
          <cell r="GS1125">
            <v>0</v>
          </cell>
          <cell r="GT1125">
            <v>0</v>
          </cell>
          <cell r="GU1125">
            <v>0</v>
          </cell>
          <cell r="GV1125">
            <v>0</v>
          </cell>
          <cell r="GW1125">
            <v>0</v>
          </cell>
          <cell r="GX1125">
            <v>0</v>
          </cell>
          <cell r="GY1125">
            <v>0</v>
          </cell>
          <cell r="GZ1125">
            <v>0</v>
          </cell>
          <cell r="HA1125">
            <v>0</v>
          </cell>
          <cell r="HB1125">
            <v>0</v>
          </cell>
          <cell r="HC1125">
            <v>0</v>
          </cell>
          <cell r="HD1125">
            <v>0</v>
          </cell>
          <cell r="HE1125">
            <v>0</v>
          </cell>
          <cell r="HF1125">
            <v>0</v>
          </cell>
          <cell r="HG1125">
            <v>0</v>
          </cell>
          <cell r="HH1125">
            <v>0</v>
          </cell>
          <cell r="HI1125">
            <v>0</v>
          </cell>
          <cell r="HJ1125">
            <v>0</v>
          </cell>
          <cell r="HK1125">
            <v>0</v>
          </cell>
          <cell r="HL1125">
            <v>0</v>
          </cell>
          <cell r="HM1125">
            <v>0</v>
          </cell>
          <cell r="HN1125">
            <v>0</v>
          </cell>
          <cell r="HO1125">
            <v>0</v>
          </cell>
          <cell r="HP1125">
            <v>0</v>
          </cell>
          <cell r="HQ1125">
            <v>0</v>
          </cell>
          <cell r="HR1125">
            <v>0</v>
          </cell>
          <cell r="HS1125">
            <v>0</v>
          </cell>
          <cell r="HT1125">
            <v>0</v>
          </cell>
          <cell r="HU1125">
            <v>0</v>
          </cell>
          <cell r="HV1125">
            <v>0</v>
          </cell>
          <cell r="HW1125">
            <v>0</v>
          </cell>
          <cell r="HX1125">
            <v>0</v>
          </cell>
          <cell r="HY1125">
            <v>0</v>
          </cell>
          <cell r="HZ1125">
            <v>0</v>
          </cell>
          <cell r="IA1125">
            <v>0</v>
          </cell>
          <cell r="IB1125">
            <v>0</v>
          </cell>
          <cell r="IC1125">
            <v>0</v>
          </cell>
          <cell r="ID1125">
            <v>0</v>
          </cell>
          <cell r="IE1125">
            <v>0</v>
          </cell>
          <cell r="IF1125">
            <v>0</v>
          </cell>
          <cell r="IG1125">
            <v>0</v>
          </cell>
          <cell r="IH1125">
            <v>0</v>
          </cell>
          <cell r="II1125">
            <v>0</v>
          </cell>
          <cell r="IJ1125">
            <v>0</v>
          </cell>
          <cell r="IK1125">
            <v>0</v>
          </cell>
          <cell r="IL1125">
            <v>0</v>
          </cell>
          <cell r="IM1125">
            <v>0</v>
          </cell>
          <cell r="IN1125">
            <v>0</v>
          </cell>
          <cell r="IO1125">
            <v>0</v>
          </cell>
          <cell r="IP1125">
            <v>0</v>
          </cell>
          <cell r="IQ1125">
            <v>0</v>
          </cell>
          <cell r="IR1125">
            <v>0</v>
          </cell>
          <cell r="IS1125">
            <v>0</v>
          </cell>
          <cell r="IT1125">
            <v>0</v>
          </cell>
          <cell r="IU1125">
            <v>0</v>
          </cell>
          <cell r="IV1125">
            <v>0</v>
          </cell>
          <cell r="IW1125">
            <v>0</v>
          </cell>
          <cell r="IX1125">
            <v>0</v>
          </cell>
          <cell r="IY1125">
            <v>0</v>
          </cell>
          <cell r="IZ1125">
            <v>0</v>
          </cell>
          <cell r="JA1125">
            <v>0</v>
          </cell>
          <cell r="JB1125">
            <v>0</v>
          </cell>
          <cell r="JC1125">
            <v>0</v>
          </cell>
          <cell r="JD1125">
            <v>0</v>
          </cell>
          <cell r="JE1125">
            <v>0</v>
          </cell>
          <cell r="JF1125">
            <v>0</v>
          </cell>
          <cell r="JG1125">
            <v>0</v>
          </cell>
          <cell r="JH1125">
            <v>0</v>
          </cell>
          <cell r="JI1125">
            <v>0</v>
          </cell>
          <cell r="JJ1125">
            <v>0</v>
          </cell>
          <cell r="JK1125">
            <v>0</v>
          </cell>
          <cell r="JL1125">
            <v>0</v>
          </cell>
          <cell r="JM1125">
            <v>0</v>
          </cell>
          <cell r="JN1125">
            <v>0</v>
          </cell>
          <cell r="JO1125">
            <v>0</v>
          </cell>
          <cell r="JP1125">
            <v>0</v>
          </cell>
          <cell r="JQ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  <cell r="BS1126">
            <v>0</v>
          </cell>
          <cell r="BT1126">
            <v>0</v>
          </cell>
          <cell r="BU1126">
            <v>0</v>
          </cell>
          <cell r="BV1126">
            <v>0</v>
          </cell>
          <cell r="BW1126">
            <v>0</v>
          </cell>
          <cell r="BX1126">
            <v>0</v>
          </cell>
          <cell r="BY1126">
            <v>0</v>
          </cell>
          <cell r="BZ1126">
            <v>0</v>
          </cell>
          <cell r="CA1126">
            <v>0</v>
          </cell>
          <cell r="CB1126">
            <v>0</v>
          </cell>
          <cell r="CC1126">
            <v>0</v>
          </cell>
          <cell r="CD1126">
            <v>0</v>
          </cell>
          <cell r="CE1126">
            <v>0</v>
          </cell>
          <cell r="CF1126">
            <v>0</v>
          </cell>
          <cell r="CG1126">
            <v>0</v>
          </cell>
          <cell r="CH1126">
            <v>0</v>
          </cell>
          <cell r="CI1126">
            <v>0</v>
          </cell>
          <cell r="CJ1126">
            <v>0</v>
          </cell>
          <cell r="CK1126">
            <v>0</v>
          </cell>
          <cell r="CL1126">
            <v>0</v>
          </cell>
          <cell r="CM1126">
            <v>0</v>
          </cell>
          <cell r="CN1126">
            <v>0</v>
          </cell>
          <cell r="CO1126">
            <v>0</v>
          </cell>
          <cell r="CP1126">
            <v>0</v>
          </cell>
          <cell r="CQ1126">
            <v>0</v>
          </cell>
          <cell r="CR1126">
            <v>0</v>
          </cell>
          <cell r="CS1126">
            <v>0</v>
          </cell>
          <cell r="CT1126">
            <v>0</v>
          </cell>
          <cell r="CU1126">
            <v>0</v>
          </cell>
          <cell r="CV1126">
            <v>0</v>
          </cell>
          <cell r="CW1126">
            <v>0</v>
          </cell>
          <cell r="CX1126">
            <v>0</v>
          </cell>
          <cell r="CY1126">
            <v>0</v>
          </cell>
          <cell r="CZ1126">
            <v>0</v>
          </cell>
          <cell r="DA1126">
            <v>0</v>
          </cell>
          <cell r="DB1126">
            <v>0</v>
          </cell>
          <cell r="DC1126">
            <v>0</v>
          </cell>
          <cell r="DD1126">
            <v>0</v>
          </cell>
          <cell r="DE1126">
            <v>0</v>
          </cell>
          <cell r="DF1126">
            <v>0</v>
          </cell>
          <cell r="DG1126">
            <v>0</v>
          </cell>
          <cell r="DH1126">
            <v>0</v>
          </cell>
          <cell r="DI1126">
            <v>0</v>
          </cell>
          <cell r="DJ1126">
            <v>0</v>
          </cell>
          <cell r="DK1126">
            <v>0</v>
          </cell>
          <cell r="DL1126">
            <v>0</v>
          </cell>
          <cell r="DM1126">
            <v>0</v>
          </cell>
          <cell r="DN1126">
            <v>0</v>
          </cell>
          <cell r="DO1126">
            <v>0</v>
          </cell>
          <cell r="DP1126">
            <v>0</v>
          </cell>
          <cell r="DQ1126">
            <v>0</v>
          </cell>
          <cell r="DR1126">
            <v>0</v>
          </cell>
          <cell r="DS1126">
            <v>0</v>
          </cell>
          <cell r="DT1126">
            <v>0</v>
          </cell>
          <cell r="DU1126">
            <v>0</v>
          </cell>
          <cell r="DV1126">
            <v>0</v>
          </cell>
          <cell r="DW1126">
            <v>0</v>
          </cell>
          <cell r="DX1126">
            <v>0</v>
          </cell>
          <cell r="DY1126">
            <v>0</v>
          </cell>
          <cell r="DZ1126">
            <v>0</v>
          </cell>
          <cell r="EA1126">
            <v>0</v>
          </cell>
          <cell r="EB1126">
            <v>0</v>
          </cell>
          <cell r="EC1126">
            <v>0</v>
          </cell>
          <cell r="ED1126">
            <v>0</v>
          </cell>
          <cell r="EE1126">
            <v>0</v>
          </cell>
          <cell r="EF1126">
            <v>0</v>
          </cell>
          <cell r="EG1126">
            <v>0</v>
          </cell>
          <cell r="EH1126">
            <v>0</v>
          </cell>
          <cell r="EI1126">
            <v>0</v>
          </cell>
          <cell r="EJ1126">
            <v>0</v>
          </cell>
          <cell r="EK1126">
            <v>0</v>
          </cell>
          <cell r="EL1126">
            <v>0</v>
          </cell>
          <cell r="EM1126">
            <v>0</v>
          </cell>
          <cell r="EN1126">
            <v>0</v>
          </cell>
          <cell r="EO1126">
            <v>0</v>
          </cell>
          <cell r="EP1126">
            <v>0</v>
          </cell>
          <cell r="EQ1126">
            <v>0</v>
          </cell>
          <cell r="ER1126">
            <v>0</v>
          </cell>
          <cell r="ES1126">
            <v>0</v>
          </cell>
          <cell r="ET1126">
            <v>0</v>
          </cell>
          <cell r="EU1126">
            <v>0</v>
          </cell>
          <cell r="EV1126">
            <v>0</v>
          </cell>
          <cell r="EW1126">
            <v>0</v>
          </cell>
          <cell r="EX1126">
            <v>0</v>
          </cell>
          <cell r="EY1126">
            <v>0</v>
          </cell>
          <cell r="EZ1126">
            <v>0</v>
          </cell>
          <cell r="FA1126">
            <v>0</v>
          </cell>
          <cell r="FB1126">
            <v>0</v>
          </cell>
          <cell r="FC1126">
            <v>0</v>
          </cell>
          <cell r="FD1126">
            <v>0</v>
          </cell>
          <cell r="FE1126">
            <v>0</v>
          </cell>
          <cell r="FF1126">
            <v>0</v>
          </cell>
          <cell r="FG1126">
            <v>0</v>
          </cell>
          <cell r="FH1126">
            <v>0</v>
          </cell>
          <cell r="FI1126">
            <v>0</v>
          </cell>
          <cell r="FJ1126">
            <v>0</v>
          </cell>
          <cell r="FK1126">
            <v>0</v>
          </cell>
          <cell r="FL1126">
            <v>0</v>
          </cell>
          <cell r="FM1126">
            <v>0</v>
          </cell>
          <cell r="FN1126">
            <v>0</v>
          </cell>
          <cell r="FO1126">
            <v>0</v>
          </cell>
          <cell r="FP1126">
            <v>0</v>
          </cell>
          <cell r="FQ1126">
            <v>0</v>
          </cell>
          <cell r="FR1126">
            <v>0</v>
          </cell>
          <cell r="FS1126">
            <v>0</v>
          </cell>
          <cell r="FT1126">
            <v>0</v>
          </cell>
          <cell r="FU1126">
            <v>0</v>
          </cell>
          <cell r="FV1126">
            <v>0</v>
          </cell>
          <cell r="FW1126">
            <v>0</v>
          </cell>
          <cell r="FX1126">
            <v>0</v>
          </cell>
          <cell r="FY1126">
            <v>0</v>
          </cell>
          <cell r="FZ1126">
            <v>0</v>
          </cell>
          <cell r="GA1126">
            <v>0</v>
          </cell>
          <cell r="GB1126">
            <v>0</v>
          </cell>
          <cell r="GC1126">
            <v>0</v>
          </cell>
          <cell r="GD1126">
            <v>0</v>
          </cell>
          <cell r="GE1126">
            <v>0</v>
          </cell>
          <cell r="GF1126">
            <v>0</v>
          </cell>
          <cell r="GG1126">
            <v>0</v>
          </cell>
          <cell r="GH1126">
            <v>0</v>
          </cell>
          <cell r="GI1126">
            <v>0</v>
          </cell>
          <cell r="GJ1126">
            <v>0</v>
          </cell>
          <cell r="GK1126">
            <v>0</v>
          </cell>
          <cell r="GL1126">
            <v>0</v>
          </cell>
          <cell r="GM1126">
            <v>0</v>
          </cell>
          <cell r="GN1126">
            <v>0</v>
          </cell>
          <cell r="GO1126">
            <v>0</v>
          </cell>
          <cell r="GP1126">
            <v>0</v>
          </cell>
          <cell r="GQ1126">
            <v>0</v>
          </cell>
          <cell r="GR1126">
            <v>0</v>
          </cell>
          <cell r="GS1126">
            <v>0</v>
          </cell>
          <cell r="GT1126">
            <v>0</v>
          </cell>
          <cell r="GU1126">
            <v>0</v>
          </cell>
          <cell r="GV1126">
            <v>0</v>
          </cell>
          <cell r="GW1126">
            <v>0</v>
          </cell>
          <cell r="GX1126">
            <v>0</v>
          </cell>
          <cell r="GY1126">
            <v>0</v>
          </cell>
          <cell r="GZ1126">
            <v>0</v>
          </cell>
          <cell r="HA1126">
            <v>0</v>
          </cell>
          <cell r="HB1126">
            <v>0</v>
          </cell>
          <cell r="HC1126">
            <v>0</v>
          </cell>
          <cell r="HD1126">
            <v>0</v>
          </cell>
          <cell r="HE1126">
            <v>0</v>
          </cell>
          <cell r="HF1126">
            <v>0</v>
          </cell>
          <cell r="HG1126">
            <v>0</v>
          </cell>
          <cell r="HH1126">
            <v>0</v>
          </cell>
          <cell r="HI1126">
            <v>0</v>
          </cell>
          <cell r="HJ1126">
            <v>0</v>
          </cell>
          <cell r="HK1126">
            <v>0</v>
          </cell>
          <cell r="HL1126">
            <v>0</v>
          </cell>
          <cell r="HM1126">
            <v>0</v>
          </cell>
          <cell r="HN1126">
            <v>0</v>
          </cell>
          <cell r="HO1126">
            <v>0</v>
          </cell>
          <cell r="HP1126">
            <v>0</v>
          </cell>
          <cell r="HQ1126">
            <v>0</v>
          </cell>
          <cell r="HR1126">
            <v>0</v>
          </cell>
          <cell r="HS1126">
            <v>0</v>
          </cell>
          <cell r="HT1126">
            <v>0</v>
          </cell>
          <cell r="HU1126">
            <v>0</v>
          </cell>
          <cell r="HV1126">
            <v>0</v>
          </cell>
          <cell r="HW1126">
            <v>0</v>
          </cell>
          <cell r="HX1126">
            <v>0</v>
          </cell>
          <cell r="HY1126">
            <v>0</v>
          </cell>
          <cell r="HZ1126">
            <v>0</v>
          </cell>
          <cell r="IA1126">
            <v>0</v>
          </cell>
          <cell r="IB1126">
            <v>0</v>
          </cell>
          <cell r="IC1126">
            <v>0</v>
          </cell>
          <cell r="ID1126">
            <v>0</v>
          </cell>
          <cell r="IE1126">
            <v>0</v>
          </cell>
          <cell r="IF1126">
            <v>0</v>
          </cell>
          <cell r="IG1126">
            <v>0</v>
          </cell>
          <cell r="IH1126">
            <v>0</v>
          </cell>
          <cell r="II1126">
            <v>0</v>
          </cell>
          <cell r="IJ1126">
            <v>0</v>
          </cell>
          <cell r="IK1126">
            <v>0</v>
          </cell>
          <cell r="IL1126">
            <v>0</v>
          </cell>
          <cell r="IM1126">
            <v>0</v>
          </cell>
          <cell r="IN1126">
            <v>0</v>
          </cell>
          <cell r="IO1126">
            <v>0</v>
          </cell>
          <cell r="IP1126">
            <v>0</v>
          </cell>
          <cell r="IQ1126">
            <v>0</v>
          </cell>
          <cell r="IR1126">
            <v>0</v>
          </cell>
          <cell r="IS1126">
            <v>0</v>
          </cell>
          <cell r="IT1126">
            <v>0</v>
          </cell>
          <cell r="IU1126">
            <v>0</v>
          </cell>
          <cell r="IV1126">
            <v>0</v>
          </cell>
          <cell r="IW1126">
            <v>0</v>
          </cell>
          <cell r="IX1126">
            <v>0</v>
          </cell>
          <cell r="IY1126">
            <v>0</v>
          </cell>
          <cell r="IZ1126">
            <v>0</v>
          </cell>
          <cell r="JA1126">
            <v>0</v>
          </cell>
          <cell r="JB1126">
            <v>0</v>
          </cell>
          <cell r="JC1126">
            <v>0</v>
          </cell>
          <cell r="JD1126">
            <v>0</v>
          </cell>
          <cell r="JE1126">
            <v>0</v>
          </cell>
          <cell r="JF1126">
            <v>0</v>
          </cell>
          <cell r="JG1126">
            <v>0</v>
          </cell>
          <cell r="JH1126">
            <v>0</v>
          </cell>
          <cell r="JI1126">
            <v>0</v>
          </cell>
          <cell r="JJ1126">
            <v>0</v>
          </cell>
          <cell r="JK1126">
            <v>0</v>
          </cell>
          <cell r="JL1126">
            <v>0</v>
          </cell>
          <cell r="JM1126">
            <v>0</v>
          </cell>
          <cell r="JN1126">
            <v>0</v>
          </cell>
          <cell r="JO1126">
            <v>0</v>
          </cell>
          <cell r="JP1126">
            <v>0</v>
          </cell>
          <cell r="JQ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0</v>
          </cell>
          <cell r="BD1127">
            <v>0</v>
          </cell>
          <cell r="BE1127">
            <v>0</v>
          </cell>
          <cell r="BF1127">
            <v>0</v>
          </cell>
          <cell r="BG1127">
            <v>0</v>
          </cell>
          <cell r="BH1127">
            <v>0</v>
          </cell>
          <cell r="BI1127">
            <v>0</v>
          </cell>
          <cell r="BJ1127">
            <v>0</v>
          </cell>
          <cell r="BK1127">
            <v>0</v>
          </cell>
          <cell r="BL1127">
            <v>0</v>
          </cell>
          <cell r="BM1127">
            <v>0</v>
          </cell>
          <cell r="BN1127">
            <v>0</v>
          </cell>
          <cell r="BO1127">
            <v>0</v>
          </cell>
          <cell r="BP1127">
            <v>0</v>
          </cell>
          <cell r="BQ1127">
            <v>0</v>
          </cell>
          <cell r="BR1127">
            <v>0</v>
          </cell>
          <cell r="BS1127">
            <v>0</v>
          </cell>
          <cell r="BT1127">
            <v>0</v>
          </cell>
          <cell r="BU1127">
            <v>0</v>
          </cell>
          <cell r="BV1127">
            <v>0</v>
          </cell>
          <cell r="BW1127">
            <v>0</v>
          </cell>
          <cell r="BX1127">
            <v>0</v>
          </cell>
          <cell r="BY1127">
            <v>0</v>
          </cell>
          <cell r="BZ1127">
            <v>0</v>
          </cell>
          <cell r="CA1127">
            <v>0</v>
          </cell>
          <cell r="CB1127">
            <v>0</v>
          </cell>
          <cell r="CC1127">
            <v>0</v>
          </cell>
          <cell r="CD1127">
            <v>0</v>
          </cell>
          <cell r="CE1127">
            <v>0</v>
          </cell>
          <cell r="CF1127">
            <v>0</v>
          </cell>
          <cell r="CG1127">
            <v>0</v>
          </cell>
          <cell r="CH1127">
            <v>0</v>
          </cell>
          <cell r="CI1127">
            <v>0</v>
          </cell>
          <cell r="CJ1127">
            <v>0</v>
          </cell>
          <cell r="CK1127">
            <v>0</v>
          </cell>
          <cell r="CL1127">
            <v>0</v>
          </cell>
          <cell r="CM1127">
            <v>0</v>
          </cell>
          <cell r="CN1127">
            <v>0</v>
          </cell>
          <cell r="CO1127">
            <v>0</v>
          </cell>
          <cell r="CP1127">
            <v>0</v>
          </cell>
          <cell r="CQ1127">
            <v>0</v>
          </cell>
          <cell r="CR1127">
            <v>0</v>
          </cell>
          <cell r="CS1127">
            <v>0</v>
          </cell>
          <cell r="CT1127">
            <v>0</v>
          </cell>
          <cell r="CU1127">
            <v>0</v>
          </cell>
          <cell r="CV1127">
            <v>0</v>
          </cell>
          <cell r="CW1127">
            <v>0</v>
          </cell>
          <cell r="CX1127">
            <v>0</v>
          </cell>
          <cell r="CY1127">
            <v>0</v>
          </cell>
          <cell r="CZ1127">
            <v>0</v>
          </cell>
          <cell r="DA1127">
            <v>0</v>
          </cell>
          <cell r="DB1127">
            <v>0</v>
          </cell>
          <cell r="DC1127">
            <v>0</v>
          </cell>
          <cell r="DD1127">
            <v>0</v>
          </cell>
          <cell r="DE1127">
            <v>0</v>
          </cell>
          <cell r="DF1127">
            <v>0</v>
          </cell>
          <cell r="DG1127">
            <v>0</v>
          </cell>
          <cell r="DH1127">
            <v>0</v>
          </cell>
          <cell r="DI1127">
            <v>0</v>
          </cell>
          <cell r="DJ1127">
            <v>0</v>
          </cell>
          <cell r="DK1127">
            <v>0</v>
          </cell>
          <cell r="DL1127">
            <v>0</v>
          </cell>
          <cell r="DM1127">
            <v>0</v>
          </cell>
          <cell r="DN1127">
            <v>0</v>
          </cell>
          <cell r="DO1127">
            <v>0</v>
          </cell>
          <cell r="DP1127">
            <v>0</v>
          </cell>
          <cell r="DQ1127">
            <v>0</v>
          </cell>
          <cell r="DR1127">
            <v>0</v>
          </cell>
          <cell r="DS1127">
            <v>0</v>
          </cell>
          <cell r="DT1127">
            <v>0</v>
          </cell>
          <cell r="DU1127">
            <v>0</v>
          </cell>
          <cell r="DV1127">
            <v>0</v>
          </cell>
          <cell r="DW1127">
            <v>0</v>
          </cell>
          <cell r="DX1127">
            <v>0</v>
          </cell>
          <cell r="DY1127">
            <v>0</v>
          </cell>
          <cell r="DZ1127">
            <v>0</v>
          </cell>
          <cell r="EA1127">
            <v>0</v>
          </cell>
          <cell r="EB1127">
            <v>0</v>
          </cell>
          <cell r="EC1127">
            <v>0</v>
          </cell>
          <cell r="ED1127">
            <v>0</v>
          </cell>
          <cell r="EE1127">
            <v>0</v>
          </cell>
          <cell r="EF1127">
            <v>0</v>
          </cell>
          <cell r="EG1127">
            <v>0</v>
          </cell>
          <cell r="EH1127">
            <v>0</v>
          </cell>
          <cell r="EI1127">
            <v>0</v>
          </cell>
          <cell r="EJ1127">
            <v>0</v>
          </cell>
          <cell r="EK1127">
            <v>0</v>
          </cell>
          <cell r="EL1127">
            <v>0</v>
          </cell>
          <cell r="EM1127">
            <v>0</v>
          </cell>
          <cell r="EN1127">
            <v>0</v>
          </cell>
          <cell r="EO1127">
            <v>0</v>
          </cell>
          <cell r="EP1127">
            <v>0</v>
          </cell>
          <cell r="EQ1127">
            <v>0</v>
          </cell>
          <cell r="ER1127">
            <v>0</v>
          </cell>
          <cell r="ES1127">
            <v>0</v>
          </cell>
          <cell r="ET1127">
            <v>0</v>
          </cell>
          <cell r="EU1127">
            <v>0</v>
          </cell>
          <cell r="EV1127">
            <v>0</v>
          </cell>
          <cell r="EW1127">
            <v>0</v>
          </cell>
          <cell r="EX1127">
            <v>0</v>
          </cell>
          <cell r="EY1127">
            <v>0</v>
          </cell>
          <cell r="EZ1127">
            <v>0</v>
          </cell>
          <cell r="FA1127">
            <v>0</v>
          </cell>
          <cell r="FB1127">
            <v>0</v>
          </cell>
          <cell r="FC1127">
            <v>0</v>
          </cell>
          <cell r="FD1127">
            <v>0</v>
          </cell>
          <cell r="FE1127">
            <v>0</v>
          </cell>
          <cell r="FF1127">
            <v>0</v>
          </cell>
          <cell r="FG1127">
            <v>0</v>
          </cell>
          <cell r="FH1127">
            <v>0</v>
          </cell>
          <cell r="FI1127">
            <v>0</v>
          </cell>
          <cell r="FJ1127">
            <v>0</v>
          </cell>
          <cell r="FK1127">
            <v>0</v>
          </cell>
          <cell r="FL1127">
            <v>0</v>
          </cell>
          <cell r="FM1127">
            <v>0</v>
          </cell>
          <cell r="FN1127">
            <v>0</v>
          </cell>
          <cell r="FO1127">
            <v>0</v>
          </cell>
          <cell r="FP1127">
            <v>0</v>
          </cell>
          <cell r="FQ1127">
            <v>0</v>
          </cell>
          <cell r="FR1127">
            <v>0</v>
          </cell>
          <cell r="FS1127">
            <v>0</v>
          </cell>
          <cell r="FT1127">
            <v>0</v>
          </cell>
          <cell r="FU1127">
            <v>0</v>
          </cell>
          <cell r="FV1127">
            <v>0</v>
          </cell>
          <cell r="FW1127">
            <v>0</v>
          </cell>
          <cell r="FX1127">
            <v>0</v>
          </cell>
          <cell r="FY1127">
            <v>0</v>
          </cell>
          <cell r="FZ1127">
            <v>0</v>
          </cell>
          <cell r="GA1127">
            <v>0</v>
          </cell>
          <cell r="GB1127">
            <v>0</v>
          </cell>
          <cell r="GC1127">
            <v>0</v>
          </cell>
          <cell r="GD1127">
            <v>0</v>
          </cell>
          <cell r="GE1127">
            <v>0</v>
          </cell>
          <cell r="GF1127">
            <v>0</v>
          </cell>
          <cell r="GG1127">
            <v>0</v>
          </cell>
          <cell r="GH1127">
            <v>0</v>
          </cell>
          <cell r="GI1127">
            <v>0</v>
          </cell>
          <cell r="GJ1127">
            <v>0</v>
          </cell>
          <cell r="GK1127">
            <v>0</v>
          </cell>
          <cell r="GL1127">
            <v>0</v>
          </cell>
          <cell r="GM1127">
            <v>0</v>
          </cell>
          <cell r="GN1127">
            <v>0</v>
          </cell>
          <cell r="GO1127">
            <v>0</v>
          </cell>
          <cell r="GP1127">
            <v>0</v>
          </cell>
          <cell r="GQ1127">
            <v>0</v>
          </cell>
          <cell r="GR1127">
            <v>0</v>
          </cell>
          <cell r="GS1127">
            <v>0</v>
          </cell>
          <cell r="GT1127">
            <v>0</v>
          </cell>
          <cell r="GU1127">
            <v>0</v>
          </cell>
          <cell r="GV1127">
            <v>0</v>
          </cell>
          <cell r="GW1127">
            <v>0</v>
          </cell>
          <cell r="GX1127">
            <v>0</v>
          </cell>
          <cell r="GY1127">
            <v>0</v>
          </cell>
          <cell r="GZ1127">
            <v>0</v>
          </cell>
          <cell r="HA1127">
            <v>0</v>
          </cell>
          <cell r="HB1127">
            <v>0</v>
          </cell>
          <cell r="HC1127">
            <v>0</v>
          </cell>
          <cell r="HD1127">
            <v>0</v>
          </cell>
          <cell r="HE1127">
            <v>0</v>
          </cell>
          <cell r="HF1127">
            <v>0</v>
          </cell>
          <cell r="HG1127">
            <v>0</v>
          </cell>
          <cell r="HH1127">
            <v>0</v>
          </cell>
          <cell r="HI1127">
            <v>0</v>
          </cell>
          <cell r="HJ1127">
            <v>0</v>
          </cell>
          <cell r="HK1127">
            <v>0</v>
          </cell>
          <cell r="HL1127">
            <v>0</v>
          </cell>
          <cell r="HM1127">
            <v>0</v>
          </cell>
          <cell r="HN1127">
            <v>0</v>
          </cell>
          <cell r="HO1127">
            <v>0</v>
          </cell>
          <cell r="HP1127">
            <v>0</v>
          </cell>
          <cell r="HQ1127">
            <v>0</v>
          </cell>
          <cell r="HR1127">
            <v>0</v>
          </cell>
          <cell r="HS1127">
            <v>0</v>
          </cell>
          <cell r="HT1127">
            <v>0</v>
          </cell>
          <cell r="HU1127">
            <v>0</v>
          </cell>
          <cell r="HV1127">
            <v>0</v>
          </cell>
          <cell r="HW1127">
            <v>0</v>
          </cell>
          <cell r="HX1127">
            <v>0</v>
          </cell>
          <cell r="HY1127">
            <v>0</v>
          </cell>
          <cell r="HZ1127">
            <v>0</v>
          </cell>
          <cell r="IA1127">
            <v>0</v>
          </cell>
          <cell r="IB1127">
            <v>0</v>
          </cell>
          <cell r="IC1127">
            <v>0</v>
          </cell>
          <cell r="ID1127">
            <v>0</v>
          </cell>
          <cell r="IE1127">
            <v>0</v>
          </cell>
          <cell r="IF1127">
            <v>0</v>
          </cell>
          <cell r="IG1127">
            <v>0</v>
          </cell>
          <cell r="IH1127">
            <v>0</v>
          </cell>
          <cell r="II1127">
            <v>0</v>
          </cell>
          <cell r="IJ1127">
            <v>0</v>
          </cell>
          <cell r="IK1127">
            <v>0</v>
          </cell>
          <cell r="IL1127">
            <v>0</v>
          </cell>
          <cell r="IM1127">
            <v>0</v>
          </cell>
          <cell r="IN1127">
            <v>0</v>
          </cell>
          <cell r="IO1127">
            <v>0</v>
          </cell>
          <cell r="IP1127">
            <v>0</v>
          </cell>
          <cell r="IQ1127">
            <v>0</v>
          </cell>
          <cell r="IR1127">
            <v>0</v>
          </cell>
          <cell r="IS1127">
            <v>0</v>
          </cell>
          <cell r="IT1127">
            <v>0</v>
          </cell>
          <cell r="IU1127">
            <v>0</v>
          </cell>
          <cell r="IV1127">
            <v>0</v>
          </cell>
          <cell r="IW1127">
            <v>0</v>
          </cell>
          <cell r="IX1127">
            <v>0</v>
          </cell>
          <cell r="IY1127">
            <v>0</v>
          </cell>
          <cell r="IZ1127">
            <v>0</v>
          </cell>
          <cell r="JA1127">
            <v>0</v>
          </cell>
          <cell r="JB1127">
            <v>0</v>
          </cell>
          <cell r="JC1127">
            <v>0</v>
          </cell>
          <cell r="JD1127">
            <v>0</v>
          </cell>
          <cell r="JE1127">
            <v>0</v>
          </cell>
          <cell r="JF1127">
            <v>0</v>
          </cell>
          <cell r="JG1127">
            <v>0</v>
          </cell>
          <cell r="JH1127">
            <v>0</v>
          </cell>
          <cell r="JI1127">
            <v>0</v>
          </cell>
          <cell r="JJ1127">
            <v>0</v>
          </cell>
          <cell r="JK1127">
            <v>0</v>
          </cell>
          <cell r="JL1127">
            <v>0</v>
          </cell>
          <cell r="JM1127">
            <v>0</v>
          </cell>
          <cell r="JN1127">
            <v>0</v>
          </cell>
          <cell r="JO1127">
            <v>0</v>
          </cell>
          <cell r="JP1127">
            <v>0</v>
          </cell>
          <cell r="JQ1127">
            <v>0</v>
          </cell>
        </row>
        <row r="1129">
          <cell r="D1129" t="str">
            <v>HY_.QF.COR._.qOR.COID_Juniper_Ridge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0</v>
          </cell>
          <cell r="BD1129">
            <v>0</v>
          </cell>
          <cell r="BE1129">
            <v>0</v>
          </cell>
          <cell r="BF1129">
            <v>0</v>
          </cell>
          <cell r="BG1129">
            <v>0</v>
          </cell>
          <cell r="BH1129">
            <v>0</v>
          </cell>
          <cell r="BI1129">
            <v>0</v>
          </cell>
          <cell r="BJ1129">
            <v>0</v>
          </cell>
          <cell r="BK1129">
            <v>0</v>
          </cell>
          <cell r="BL1129">
            <v>0</v>
          </cell>
          <cell r="BM1129">
            <v>0</v>
          </cell>
          <cell r="BN1129">
            <v>0</v>
          </cell>
          <cell r="BO1129">
            <v>0</v>
          </cell>
          <cell r="BP1129">
            <v>0</v>
          </cell>
          <cell r="BQ1129">
            <v>0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0</v>
          </cell>
          <cell r="BW1129">
            <v>0</v>
          </cell>
          <cell r="BX1129">
            <v>0</v>
          </cell>
          <cell r="BY1129">
            <v>0</v>
          </cell>
          <cell r="BZ1129">
            <v>0</v>
          </cell>
          <cell r="CA1129">
            <v>0</v>
          </cell>
          <cell r="CB1129">
            <v>0</v>
          </cell>
          <cell r="CC1129">
            <v>0</v>
          </cell>
          <cell r="CD1129">
            <v>0</v>
          </cell>
          <cell r="CE1129">
            <v>0</v>
          </cell>
          <cell r="CF1129">
            <v>0</v>
          </cell>
          <cell r="CG1129">
            <v>0</v>
          </cell>
          <cell r="CH1129">
            <v>0</v>
          </cell>
          <cell r="CI1129">
            <v>0</v>
          </cell>
          <cell r="CJ1129">
            <v>0</v>
          </cell>
          <cell r="CK1129">
            <v>0</v>
          </cell>
          <cell r="CL1129">
            <v>0</v>
          </cell>
          <cell r="CM1129">
            <v>0</v>
          </cell>
          <cell r="CN1129">
            <v>0</v>
          </cell>
          <cell r="CO1129">
            <v>0</v>
          </cell>
          <cell r="CP1129">
            <v>0</v>
          </cell>
          <cell r="CQ1129">
            <v>0</v>
          </cell>
          <cell r="CR1129">
            <v>0</v>
          </cell>
          <cell r="CS1129">
            <v>0</v>
          </cell>
          <cell r="CT1129">
            <v>0</v>
          </cell>
          <cell r="CU1129">
            <v>0</v>
          </cell>
          <cell r="CV1129">
            <v>0</v>
          </cell>
          <cell r="CW1129">
            <v>0</v>
          </cell>
          <cell r="CX1129">
            <v>0</v>
          </cell>
          <cell r="CY1129">
            <v>0</v>
          </cell>
          <cell r="CZ1129">
            <v>0</v>
          </cell>
          <cell r="DA1129">
            <v>0</v>
          </cell>
          <cell r="DB1129">
            <v>0</v>
          </cell>
          <cell r="DC1129">
            <v>0</v>
          </cell>
          <cell r="DD1129">
            <v>0</v>
          </cell>
          <cell r="DE1129">
            <v>0</v>
          </cell>
          <cell r="DF1129">
            <v>0</v>
          </cell>
          <cell r="DG1129">
            <v>0</v>
          </cell>
          <cell r="DH1129">
            <v>0</v>
          </cell>
          <cell r="DI1129">
            <v>0</v>
          </cell>
          <cell r="DJ1129">
            <v>0</v>
          </cell>
          <cell r="DK1129">
            <v>0</v>
          </cell>
          <cell r="DL1129">
            <v>0</v>
          </cell>
          <cell r="DM1129">
            <v>0</v>
          </cell>
          <cell r="DN1129">
            <v>0</v>
          </cell>
          <cell r="DO1129">
            <v>0</v>
          </cell>
          <cell r="DP1129">
            <v>0</v>
          </cell>
          <cell r="DQ1129">
            <v>0</v>
          </cell>
          <cell r="DR1129">
            <v>0</v>
          </cell>
          <cell r="DS1129">
            <v>0</v>
          </cell>
          <cell r="DT1129">
            <v>0</v>
          </cell>
          <cell r="DU1129">
            <v>0</v>
          </cell>
          <cell r="DV1129">
            <v>0</v>
          </cell>
          <cell r="DW1129">
            <v>0</v>
          </cell>
          <cell r="DX1129">
            <v>0</v>
          </cell>
          <cell r="DY1129">
            <v>0</v>
          </cell>
          <cell r="DZ1129">
            <v>0</v>
          </cell>
          <cell r="EA1129">
            <v>0</v>
          </cell>
          <cell r="EB1129">
            <v>0</v>
          </cell>
          <cell r="EC1129">
            <v>0</v>
          </cell>
          <cell r="ED1129">
            <v>0</v>
          </cell>
          <cell r="EE1129">
            <v>0</v>
          </cell>
          <cell r="EF1129">
            <v>0</v>
          </cell>
          <cell r="EG1129">
            <v>0</v>
          </cell>
          <cell r="EH1129">
            <v>0</v>
          </cell>
          <cell r="EI1129">
            <v>0</v>
          </cell>
          <cell r="EJ1129">
            <v>0</v>
          </cell>
          <cell r="EK1129">
            <v>0</v>
          </cell>
          <cell r="EL1129">
            <v>0</v>
          </cell>
          <cell r="EM1129">
            <v>0</v>
          </cell>
          <cell r="EN1129">
            <v>0</v>
          </cell>
          <cell r="EO1129">
            <v>0</v>
          </cell>
          <cell r="EP1129">
            <v>0</v>
          </cell>
          <cell r="EQ1129">
            <v>0</v>
          </cell>
          <cell r="ER1129">
            <v>0</v>
          </cell>
          <cell r="ES1129">
            <v>0</v>
          </cell>
          <cell r="ET1129">
            <v>0</v>
          </cell>
          <cell r="EU1129">
            <v>0</v>
          </cell>
          <cell r="EV1129">
            <v>0</v>
          </cell>
          <cell r="EW1129">
            <v>0</v>
          </cell>
          <cell r="EX1129">
            <v>0</v>
          </cell>
          <cell r="EY1129">
            <v>0</v>
          </cell>
          <cell r="EZ1129">
            <v>0</v>
          </cell>
          <cell r="FA1129">
            <v>0</v>
          </cell>
          <cell r="FB1129">
            <v>0</v>
          </cell>
          <cell r="FC1129">
            <v>0</v>
          </cell>
          <cell r="FD1129">
            <v>0</v>
          </cell>
          <cell r="FE1129">
            <v>0</v>
          </cell>
          <cell r="FF1129">
            <v>0</v>
          </cell>
          <cell r="FG1129">
            <v>0</v>
          </cell>
          <cell r="FH1129">
            <v>0</v>
          </cell>
          <cell r="FI1129">
            <v>0</v>
          </cell>
          <cell r="FJ1129">
            <v>0</v>
          </cell>
          <cell r="FK1129">
            <v>0</v>
          </cell>
          <cell r="FL1129">
            <v>0</v>
          </cell>
          <cell r="FM1129">
            <v>0</v>
          </cell>
          <cell r="FN1129">
            <v>0</v>
          </cell>
          <cell r="FO1129">
            <v>0</v>
          </cell>
          <cell r="FP1129">
            <v>0</v>
          </cell>
          <cell r="FQ1129">
            <v>0</v>
          </cell>
          <cell r="FR1129">
            <v>0</v>
          </cell>
          <cell r="FS1129">
            <v>0</v>
          </cell>
          <cell r="FT1129">
            <v>0</v>
          </cell>
          <cell r="FU1129">
            <v>0</v>
          </cell>
          <cell r="FV1129">
            <v>0</v>
          </cell>
          <cell r="FW1129">
            <v>0</v>
          </cell>
          <cell r="FX1129">
            <v>0</v>
          </cell>
          <cell r="FY1129">
            <v>0</v>
          </cell>
          <cell r="FZ1129">
            <v>0</v>
          </cell>
          <cell r="GA1129">
            <v>0</v>
          </cell>
          <cell r="GB1129">
            <v>0</v>
          </cell>
          <cell r="GC1129">
            <v>0</v>
          </cell>
          <cell r="GD1129">
            <v>0</v>
          </cell>
          <cell r="GE1129">
            <v>0</v>
          </cell>
          <cell r="GF1129">
            <v>0</v>
          </cell>
          <cell r="GG1129">
            <v>0</v>
          </cell>
          <cell r="GH1129">
            <v>0</v>
          </cell>
          <cell r="GI1129">
            <v>0</v>
          </cell>
          <cell r="GJ1129">
            <v>0</v>
          </cell>
          <cell r="GK1129">
            <v>0</v>
          </cell>
          <cell r="GL1129">
            <v>0</v>
          </cell>
          <cell r="GM1129">
            <v>0</v>
          </cell>
          <cell r="GN1129">
            <v>0</v>
          </cell>
          <cell r="GO1129">
            <v>0</v>
          </cell>
          <cell r="GP1129">
            <v>0</v>
          </cell>
          <cell r="GQ1129">
            <v>0</v>
          </cell>
          <cell r="GR1129">
            <v>0</v>
          </cell>
          <cell r="GS1129">
            <v>0</v>
          </cell>
          <cell r="GT1129">
            <v>0</v>
          </cell>
          <cell r="GU1129">
            <v>0</v>
          </cell>
          <cell r="GV1129">
            <v>0</v>
          </cell>
          <cell r="GW1129">
            <v>0</v>
          </cell>
          <cell r="GX1129">
            <v>0</v>
          </cell>
          <cell r="GY1129">
            <v>0</v>
          </cell>
          <cell r="GZ1129">
            <v>0</v>
          </cell>
          <cell r="HA1129">
            <v>0</v>
          </cell>
          <cell r="HB1129">
            <v>0</v>
          </cell>
          <cell r="HC1129">
            <v>0</v>
          </cell>
          <cell r="HD1129">
            <v>0</v>
          </cell>
          <cell r="HE1129">
            <v>0</v>
          </cell>
          <cell r="HF1129">
            <v>0</v>
          </cell>
          <cell r="HG1129">
            <v>0</v>
          </cell>
          <cell r="HH1129">
            <v>0</v>
          </cell>
          <cell r="HI1129">
            <v>0</v>
          </cell>
          <cell r="HJ1129">
            <v>0</v>
          </cell>
          <cell r="HK1129">
            <v>0</v>
          </cell>
          <cell r="HL1129">
            <v>0</v>
          </cell>
          <cell r="HM1129">
            <v>0</v>
          </cell>
          <cell r="HN1129">
            <v>0</v>
          </cell>
          <cell r="HO1129">
            <v>0</v>
          </cell>
          <cell r="HP1129">
            <v>0</v>
          </cell>
          <cell r="HQ1129">
            <v>0</v>
          </cell>
          <cell r="HR1129">
            <v>0</v>
          </cell>
          <cell r="HS1129">
            <v>0</v>
          </cell>
          <cell r="HT1129">
            <v>0</v>
          </cell>
          <cell r="HU1129">
            <v>0</v>
          </cell>
          <cell r="HV1129">
            <v>0</v>
          </cell>
          <cell r="HW1129">
            <v>0</v>
          </cell>
          <cell r="HX1129">
            <v>0</v>
          </cell>
          <cell r="HY1129">
            <v>0</v>
          </cell>
          <cell r="HZ1129">
            <v>0</v>
          </cell>
          <cell r="IA1129">
            <v>0</v>
          </cell>
          <cell r="IB1129">
            <v>0</v>
          </cell>
          <cell r="IC1129">
            <v>0</v>
          </cell>
          <cell r="ID1129">
            <v>0</v>
          </cell>
          <cell r="IE1129">
            <v>0</v>
          </cell>
          <cell r="IF1129">
            <v>0</v>
          </cell>
          <cell r="IG1129">
            <v>0</v>
          </cell>
          <cell r="IH1129">
            <v>0</v>
          </cell>
          <cell r="II1129">
            <v>0</v>
          </cell>
          <cell r="IJ1129">
            <v>0</v>
          </cell>
          <cell r="IK1129">
            <v>0</v>
          </cell>
          <cell r="IL1129">
            <v>0</v>
          </cell>
          <cell r="IM1129">
            <v>0</v>
          </cell>
          <cell r="IN1129">
            <v>0</v>
          </cell>
          <cell r="IO1129">
            <v>0</v>
          </cell>
          <cell r="IP1129">
            <v>0</v>
          </cell>
          <cell r="IQ1129">
            <v>0</v>
          </cell>
          <cell r="IR1129">
            <v>0</v>
          </cell>
          <cell r="IS1129">
            <v>0</v>
          </cell>
          <cell r="IT1129">
            <v>0</v>
          </cell>
          <cell r="IU1129">
            <v>0</v>
          </cell>
          <cell r="IV1129">
            <v>0</v>
          </cell>
          <cell r="IW1129">
            <v>0</v>
          </cell>
          <cell r="IX1129">
            <v>0</v>
          </cell>
          <cell r="IY1129">
            <v>0</v>
          </cell>
          <cell r="IZ1129">
            <v>0</v>
          </cell>
          <cell r="JA1129">
            <v>0</v>
          </cell>
          <cell r="JB1129">
            <v>0</v>
          </cell>
          <cell r="JC1129">
            <v>0</v>
          </cell>
          <cell r="JD1129">
            <v>0</v>
          </cell>
          <cell r="JE1129">
            <v>0</v>
          </cell>
          <cell r="JF1129">
            <v>0</v>
          </cell>
          <cell r="JG1129">
            <v>0</v>
          </cell>
          <cell r="JH1129">
            <v>0</v>
          </cell>
          <cell r="JI1129">
            <v>0</v>
          </cell>
          <cell r="JJ1129">
            <v>0</v>
          </cell>
          <cell r="JK1129">
            <v>0</v>
          </cell>
          <cell r="JL1129">
            <v>0</v>
          </cell>
          <cell r="JM1129">
            <v>0</v>
          </cell>
          <cell r="JN1129">
            <v>0</v>
          </cell>
          <cell r="JO1129">
            <v>0</v>
          </cell>
          <cell r="JP1129">
            <v>0</v>
          </cell>
          <cell r="JQ1129">
            <v>0</v>
          </cell>
        </row>
        <row r="1130">
          <cell r="D1130" t="str">
            <v>HY_.QF.COR._.qOR.COID_Siphon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0</v>
          </cell>
          <cell r="BD1130">
            <v>0</v>
          </cell>
          <cell r="BE1130">
            <v>0</v>
          </cell>
          <cell r="BF1130">
            <v>0</v>
          </cell>
          <cell r="BG1130">
            <v>0</v>
          </cell>
          <cell r="BH1130">
            <v>0</v>
          </cell>
          <cell r="BI1130">
            <v>0</v>
          </cell>
          <cell r="BJ1130">
            <v>0</v>
          </cell>
          <cell r="BK1130">
            <v>0</v>
          </cell>
          <cell r="BL1130">
            <v>0</v>
          </cell>
          <cell r="BM1130">
            <v>0</v>
          </cell>
          <cell r="BN1130">
            <v>0</v>
          </cell>
          <cell r="BO1130">
            <v>0</v>
          </cell>
          <cell r="BP1130">
            <v>0</v>
          </cell>
          <cell r="BQ1130">
            <v>0</v>
          </cell>
          <cell r="BR1130">
            <v>0</v>
          </cell>
          <cell r="BS1130">
            <v>0</v>
          </cell>
          <cell r="BT1130">
            <v>0</v>
          </cell>
          <cell r="BU1130">
            <v>0</v>
          </cell>
          <cell r="BV1130">
            <v>0</v>
          </cell>
          <cell r="BW1130">
            <v>0</v>
          </cell>
          <cell r="BX1130">
            <v>0</v>
          </cell>
          <cell r="BY1130">
            <v>0</v>
          </cell>
          <cell r="BZ1130">
            <v>0</v>
          </cell>
          <cell r="CA1130">
            <v>0</v>
          </cell>
          <cell r="CB1130">
            <v>0</v>
          </cell>
          <cell r="CC1130">
            <v>0</v>
          </cell>
          <cell r="CD1130">
            <v>0</v>
          </cell>
          <cell r="CE1130">
            <v>0</v>
          </cell>
          <cell r="CF1130">
            <v>0</v>
          </cell>
          <cell r="CG1130">
            <v>0</v>
          </cell>
          <cell r="CH1130">
            <v>0</v>
          </cell>
          <cell r="CI1130">
            <v>0</v>
          </cell>
          <cell r="CJ1130">
            <v>0</v>
          </cell>
          <cell r="CK1130">
            <v>0</v>
          </cell>
          <cell r="CL1130">
            <v>0</v>
          </cell>
          <cell r="CM1130">
            <v>0</v>
          </cell>
          <cell r="CN1130">
            <v>0</v>
          </cell>
          <cell r="CO1130">
            <v>0</v>
          </cell>
          <cell r="CP1130">
            <v>0</v>
          </cell>
          <cell r="CQ1130">
            <v>0</v>
          </cell>
          <cell r="CR1130">
            <v>0</v>
          </cell>
          <cell r="CS1130">
            <v>0</v>
          </cell>
          <cell r="CT1130">
            <v>0</v>
          </cell>
          <cell r="CU1130">
            <v>0</v>
          </cell>
          <cell r="CV1130">
            <v>0</v>
          </cell>
          <cell r="CW1130">
            <v>0</v>
          </cell>
          <cell r="CX1130">
            <v>0</v>
          </cell>
          <cell r="CY1130">
            <v>0</v>
          </cell>
          <cell r="CZ1130">
            <v>0</v>
          </cell>
          <cell r="DA1130">
            <v>0</v>
          </cell>
          <cell r="DB1130">
            <v>0</v>
          </cell>
          <cell r="DC1130">
            <v>0</v>
          </cell>
          <cell r="DD1130">
            <v>0</v>
          </cell>
          <cell r="DE1130">
            <v>0</v>
          </cell>
          <cell r="DF1130">
            <v>0</v>
          </cell>
          <cell r="DG1130">
            <v>0</v>
          </cell>
          <cell r="DH1130">
            <v>0</v>
          </cell>
          <cell r="DI1130">
            <v>0</v>
          </cell>
          <cell r="DJ1130">
            <v>0</v>
          </cell>
          <cell r="DK1130">
            <v>0</v>
          </cell>
          <cell r="DL1130">
            <v>0</v>
          </cell>
          <cell r="DM1130">
            <v>0</v>
          </cell>
          <cell r="DN1130">
            <v>0</v>
          </cell>
          <cell r="DO1130">
            <v>0</v>
          </cell>
          <cell r="DP1130">
            <v>0</v>
          </cell>
          <cell r="DQ1130">
            <v>0</v>
          </cell>
          <cell r="DR1130">
            <v>0</v>
          </cell>
          <cell r="DS1130">
            <v>0</v>
          </cell>
          <cell r="DT1130">
            <v>0</v>
          </cell>
          <cell r="DU1130">
            <v>0</v>
          </cell>
          <cell r="DV1130">
            <v>0</v>
          </cell>
          <cell r="DW1130">
            <v>0</v>
          </cell>
          <cell r="DX1130">
            <v>0</v>
          </cell>
          <cell r="DY1130">
            <v>0</v>
          </cell>
          <cell r="DZ1130">
            <v>0</v>
          </cell>
          <cell r="EA1130">
            <v>0</v>
          </cell>
          <cell r="EB1130">
            <v>0</v>
          </cell>
          <cell r="EC1130">
            <v>0</v>
          </cell>
          <cell r="ED1130">
            <v>0</v>
          </cell>
          <cell r="EE1130">
            <v>0</v>
          </cell>
          <cell r="EF1130">
            <v>0</v>
          </cell>
          <cell r="EG1130">
            <v>0</v>
          </cell>
          <cell r="EH1130">
            <v>0</v>
          </cell>
          <cell r="EI1130">
            <v>0</v>
          </cell>
          <cell r="EJ1130">
            <v>0</v>
          </cell>
          <cell r="EK1130">
            <v>0</v>
          </cell>
          <cell r="EL1130">
            <v>0</v>
          </cell>
          <cell r="EM1130">
            <v>0</v>
          </cell>
          <cell r="EN1130">
            <v>0</v>
          </cell>
          <cell r="EO1130">
            <v>0</v>
          </cell>
          <cell r="EP1130">
            <v>0</v>
          </cell>
          <cell r="EQ1130">
            <v>0</v>
          </cell>
          <cell r="ER1130">
            <v>0</v>
          </cell>
          <cell r="ES1130">
            <v>0</v>
          </cell>
          <cell r="ET1130">
            <v>0</v>
          </cell>
          <cell r="EU1130">
            <v>0</v>
          </cell>
          <cell r="EV1130">
            <v>0</v>
          </cell>
          <cell r="EW1130">
            <v>0</v>
          </cell>
          <cell r="EX1130">
            <v>0</v>
          </cell>
          <cell r="EY1130">
            <v>0</v>
          </cell>
          <cell r="EZ1130">
            <v>0</v>
          </cell>
          <cell r="FA1130">
            <v>0</v>
          </cell>
          <cell r="FB1130">
            <v>0</v>
          </cell>
          <cell r="FC1130">
            <v>0</v>
          </cell>
          <cell r="FD1130">
            <v>0</v>
          </cell>
          <cell r="FE1130">
            <v>0</v>
          </cell>
          <cell r="FF1130">
            <v>0</v>
          </cell>
          <cell r="FG1130">
            <v>0</v>
          </cell>
          <cell r="FH1130">
            <v>0</v>
          </cell>
          <cell r="FI1130">
            <v>0</v>
          </cell>
          <cell r="FJ1130">
            <v>0</v>
          </cell>
          <cell r="FK1130">
            <v>0</v>
          </cell>
          <cell r="FL1130">
            <v>0</v>
          </cell>
          <cell r="FM1130">
            <v>0</v>
          </cell>
          <cell r="FN1130">
            <v>0</v>
          </cell>
          <cell r="FO1130">
            <v>0</v>
          </cell>
          <cell r="FP1130">
            <v>0</v>
          </cell>
          <cell r="FQ1130">
            <v>0</v>
          </cell>
          <cell r="FR1130">
            <v>0</v>
          </cell>
          <cell r="FS1130">
            <v>0</v>
          </cell>
          <cell r="FT1130">
            <v>0</v>
          </cell>
          <cell r="FU1130">
            <v>0</v>
          </cell>
          <cell r="FV1130">
            <v>0</v>
          </cell>
          <cell r="FW1130">
            <v>0</v>
          </cell>
          <cell r="FX1130">
            <v>0</v>
          </cell>
          <cell r="FY1130">
            <v>0</v>
          </cell>
          <cell r="FZ1130">
            <v>0</v>
          </cell>
          <cell r="GA1130">
            <v>0</v>
          </cell>
          <cell r="GB1130">
            <v>0</v>
          </cell>
          <cell r="GC1130">
            <v>0</v>
          </cell>
          <cell r="GD1130">
            <v>0</v>
          </cell>
          <cell r="GE1130">
            <v>0</v>
          </cell>
          <cell r="GF1130">
            <v>0</v>
          </cell>
          <cell r="GG1130">
            <v>0</v>
          </cell>
          <cell r="GH1130">
            <v>0</v>
          </cell>
          <cell r="GI1130">
            <v>0</v>
          </cell>
          <cell r="GJ1130">
            <v>0</v>
          </cell>
          <cell r="GK1130">
            <v>0</v>
          </cell>
          <cell r="GL1130">
            <v>0</v>
          </cell>
          <cell r="GM1130">
            <v>0</v>
          </cell>
          <cell r="GN1130">
            <v>0</v>
          </cell>
          <cell r="GO1130">
            <v>0</v>
          </cell>
          <cell r="GP1130">
            <v>0</v>
          </cell>
          <cell r="GQ1130">
            <v>0</v>
          </cell>
          <cell r="GR1130">
            <v>0</v>
          </cell>
          <cell r="GS1130">
            <v>0</v>
          </cell>
          <cell r="GT1130">
            <v>0</v>
          </cell>
          <cell r="GU1130">
            <v>0</v>
          </cell>
          <cell r="GV1130">
            <v>0</v>
          </cell>
          <cell r="GW1130">
            <v>0</v>
          </cell>
          <cell r="GX1130">
            <v>0</v>
          </cell>
          <cell r="GY1130">
            <v>0</v>
          </cell>
          <cell r="GZ1130">
            <v>0</v>
          </cell>
          <cell r="HA1130">
            <v>0</v>
          </cell>
          <cell r="HB1130">
            <v>0</v>
          </cell>
          <cell r="HC1130">
            <v>0</v>
          </cell>
          <cell r="HD1130">
            <v>0</v>
          </cell>
          <cell r="HE1130">
            <v>0</v>
          </cell>
          <cell r="HF1130">
            <v>0</v>
          </cell>
          <cell r="HG1130">
            <v>0</v>
          </cell>
          <cell r="HH1130">
            <v>0</v>
          </cell>
          <cell r="HI1130">
            <v>0</v>
          </cell>
          <cell r="HJ1130">
            <v>0</v>
          </cell>
          <cell r="HK1130">
            <v>0</v>
          </cell>
          <cell r="HL1130">
            <v>0</v>
          </cell>
          <cell r="HM1130">
            <v>0</v>
          </cell>
          <cell r="HN1130">
            <v>0</v>
          </cell>
          <cell r="HO1130">
            <v>0</v>
          </cell>
          <cell r="HP1130">
            <v>0</v>
          </cell>
          <cell r="HQ1130">
            <v>0</v>
          </cell>
          <cell r="HR1130">
            <v>0</v>
          </cell>
          <cell r="HS1130">
            <v>0</v>
          </cell>
          <cell r="HT1130">
            <v>0</v>
          </cell>
          <cell r="HU1130">
            <v>0</v>
          </cell>
          <cell r="HV1130">
            <v>0</v>
          </cell>
          <cell r="HW1130">
            <v>0</v>
          </cell>
          <cell r="HX1130">
            <v>0</v>
          </cell>
          <cell r="HY1130">
            <v>0</v>
          </cell>
          <cell r="HZ1130">
            <v>0</v>
          </cell>
          <cell r="IA1130">
            <v>0</v>
          </cell>
          <cell r="IB1130">
            <v>0</v>
          </cell>
          <cell r="IC1130">
            <v>0</v>
          </cell>
          <cell r="ID1130">
            <v>0</v>
          </cell>
          <cell r="IE1130">
            <v>0</v>
          </cell>
          <cell r="IF1130">
            <v>0</v>
          </cell>
          <cell r="IG1130">
            <v>0</v>
          </cell>
          <cell r="IH1130">
            <v>0</v>
          </cell>
          <cell r="II1130">
            <v>0</v>
          </cell>
          <cell r="IJ1130">
            <v>0</v>
          </cell>
          <cell r="IK1130">
            <v>0</v>
          </cell>
          <cell r="IL1130">
            <v>0</v>
          </cell>
          <cell r="IM1130">
            <v>0</v>
          </cell>
          <cell r="IN1130">
            <v>0</v>
          </cell>
          <cell r="IO1130">
            <v>0</v>
          </cell>
          <cell r="IP1130">
            <v>0</v>
          </cell>
          <cell r="IQ1130">
            <v>0</v>
          </cell>
          <cell r="IR1130">
            <v>0</v>
          </cell>
          <cell r="IS1130">
            <v>0</v>
          </cell>
          <cell r="IT1130">
            <v>0</v>
          </cell>
          <cell r="IU1130">
            <v>0</v>
          </cell>
          <cell r="IV1130">
            <v>0</v>
          </cell>
          <cell r="IW1130">
            <v>0</v>
          </cell>
          <cell r="IX1130">
            <v>0</v>
          </cell>
          <cell r="IY1130">
            <v>0</v>
          </cell>
          <cell r="IZ1130">
            <v>0</v>
          </cell>
          <cell r="JA1130">
            <v>0</v>
          </cell>
          <cell r="JB1130">
            <v>0</v>
          </cell>
          <cell r="JC1130">
            <v>0</v>
          </cell>
          <cell r="JD1130">
            <v>0</v>
          </cell>
          <cell r="JE1130">
            <v>0</v>
          </cell>
          <cell r="JF1130">
            <v>0</v>
          </cell>
          <cell r="JG1130">
            <v>0</v>
          </cell>
          <cell r="JH1130">
            <v>0</v>
          </cell>
          <cell r="JI1130">
            <v>0</v>
          </cell>
          <cell r="JJ1130">
            <v>0</v>
          </cell>
          <cell r="JK1130">
            <v>0</v>
          </cell>
          <cell r="JL1130">
            <v>0</v>
          </cell>
          <cell r="JM1130">
            <v>0</v>
          </cell>
          <cell r="JN1130">
            <v>0</v>
          </cell>
          <cell r="JO1130">
            <v>0</v>
          </cell>
          <cell r="JP1130">
            <v>0</v>
          </cell>
          <cell r="JQ1130">
            <v>0</v>
          </cell>
        </row>
        <row r="1131">
          <cell r="D1131" t="str">
            <v>HY_.QF.COR._.qOR.Deschutes_Valley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0</v>
          </cell>
          <cell r="BD1131">
            <v>0</v>
          </cell>
          <cell r="BE1131">
            <v>0</v>
          </cell>
          <cell r="BF1131">
            <v>0</v>
          </cell>
          <cell r="BG1131">
            <v>0</v>
          </cell>
          <cell r="BH1131">
            <v>0</v>
          </cell>
          <cell r="BI1131">
            <v>0</v>
          </cell>
          <cell r="BJ1131">
            <v>0</v>
          </cell>
          <cell r="BK1131">
            <v>0</v>
          </cell>
          <cell r="BL1131">
            <v>0</v>
          </cell>
          <cell r="BM1131">
            <v>0</v>
          </cell>
          <cell r="BN1131">
            <v>0</v>
          </cell>
          <cell r="BO1131">
            <v>0</v>
          </cell>
          <cell r="BP1131">
            <v>0</v>
          </cell>
          <cell r="BQ1131">
            <v>0</v>
          </cell>
          <cell r="BR1131">
            <v>0</v>
          </cell>
          <cell r="BS1131">
            <v>0</v>
          </cell>
          <cell r="BT1131">
            <v>0</v>
          </cell>
          <cell r="BU1131">
            <v>0</v>
          </cell>
          <cell r="BV1131">
            <v>0</v>
          </cell>
          <cell r="BW1131">
            <v>0</v>
          </cell>
          <cell r="BX1131">
            <v>0</v>
          </cell>
          <cell r="BY1131">
            <v>0</v>
          </cell>
          <cell r="BZ1131">
            <v>0</v>
          </cell>
          <cell r="CA1131">
            <v>0</v>
          </cell>
          <cell r="CB1131">
            <v>0</v>
          </cell>
          <cell r="CC1131">
            <v>0</v>
          </cell>
          <cell r="CD1131">
            <v>0</v>
          </cell>
          <cell r="CE1131">
            <v>0</v>
          </cell>
          <cell r="CF1131">
            <v>0</v>
          </cell>
          <cell r="CG1131">
            <v>0</v>
          </cell>
          <cell r="CH1131">
            <v>0</v>
          </cell>
          <cell r="CI1131">
            <v>0</v>
          </cell>
          <cell r="CJ1131">
            <v>0</v>
          </cell>
          <cell r="CK1131">
            <v>0</v>
          </cell>
          <cell r="CL1131">
            <v>0</v>
          </cell>
          <cell r="CM1131">
            <v>0</v>
          </cell>
          <cell r="CN1131">
            <v>0</v>
          </cell>
          <cell r="CO1131">
            <v>0</v>
          </cell>
          <cell r="CP1131">
            <v>0</v>
          </cell>
          <cell r="CQ1131">
            <v>0</v>
          </cell>
          <cell r="CR1131">
            <v>0</v>
          </cell>
          <cell r="CS1131">
            <v>0</v>
          </cell>
          <cell r="CT1131">
            <v>0</v>
          </cell>
          <cell r="CU1131">
            <v>0</v>
          </cell>
          <cell r="CV1131">
            <v>0</v>
          </cell>
          <cell r="CW1131">
            <v>0</v>
          </cell>
          <cell r="CX1131">
            <v>0</v>
          </cell>
          <cell r="CY1131">
            <v>0</v>
          </cell>
          <cell r="CZ1131">
            <v>0</v>
          </cell>
          <cell r="DA1131">
            <v>0</v>
          </cell>
          <cell r="DB1131">
            <v>0</v>
          </cell>
          <cell r="DC1131">
            <v>0</v>
          </cell>
          <cell r="DD1131">
            <v>0</v>
          </cell>
          <cell r="DE1131">
            <v>0</v>
          </cell>
          <cell r="DF1131">
            <v>0</v>
          </cell>
          <cell r="DG1131">
            <v>0</v>
          </cell>
          <cell r="DH1131">
            <v>0</v>
          </cell>
          <cell r="DI1131">
            <v>0</v>
          </cell>
          <cell r="DJ1131">
            <v>0</v>
          </cell>
          <cell r="DK1131">
            <v>0</v>
          </cell>
          <cell r="DL1131">
            <v>0</v>
          </cell>
          <cell r="DM1131">
            <v>0</v>
          </cell>
          <cell r="DN1131">
            <v>0</v>
          </cell>
          <cell r="DO1131">
            <v>0</v>
          </cell>
          <cell r="DP1131">
            <v>0</v>
          </cell>
          <cell r="DQ1131">
            <v>0</v>
          </cell>
          <cell r="DR1131">
            <v>0</v>
          </cell>
          <cell r="DS1131">
            <v>0</v>
          </cell>
          <cell r="DT1131">
            <v>0</v>
          </cell>
          <cell r="DU1131">
            <v>0</v>
          </cell>
          <cell r="DV1131">
            <v>0</v>
          </cell>
          <cell r="DW1131">
            <v>0</v>
          </cell>
          <cell r="DX1131">
            <v>0</v>
          </cell>
          <cell r="DY1131">
            <v>0</v>
          </cell>
          <cell r="DZ1131">
            <v>0</v>
          </cell>
          <cell r="EA1131">
            <v>0</v>
          </cell>
          <cell r="EB1131">
            <v>0</v>
          </cell>
          <cell r="EC1131">
            <v>0</v>
          </cell>
          <cell r="ED1131">
            <v>0</v>
          </cell>
          <cell r="EE1131">
            <v>0</v>
          </cell>
          <cell r="EF1131">
            <v>0</v>
          </cell>
          <cell r="EG1131">
            <v>0</v>
          </cell>
          <cell r="EH1131">
            <v>0</v>
          </cell>
          <cell r="EI1131">
            <v>0</v>
          </cell>
          <cell r="EJ1131">
            <v>0</v>
          </cell>
          <cell r="EK1131">
            <v>0</v>
          </cell>
          <cell r="EL1131">
            <v>0</v>
          </cell>
          <cell r="EM1131">
            <v>0</v>
          </cell>
          <cell r="EN1131">
            <v>0</v>
          </cell>
          <cell r="EO1131">
            <v>0</v>
          </cell>
          <cell r="EP1131">
            <v>0</v>
          </cell>
          <cell r="EQ1131">
            <v>0</v>
          </cell>
          <cell r="ER1131">
            <v>0</v>
          </cell>
          <cell r="ES1131">
            <v>0</v>
          </cell>
          <cell r="ET1131">
            <v>0</v>
          </cell>
          <cell r="EU1131">
            <v>0</v>
          </cell>
          <cell r="EV1131">
            <v>0</v>
          </cell>
          <cell r="EW1131">
            <v>0</v>
          </cell>
          <cell r="EX1131">
            <v>0</v>
          </cell>
          <cell r="EY1131">
            <v>0</v>
          </cell>
          <cell r="EZ1131">
            <v>0</v>
          </cell>
          <cell r="FA1131">
            <v>0</v>
          </cell>
          <cell r="FB1131">
            <v>0</v>
          </cell>
          <cell r="FC1131">
            <v>0</v>
          </cell>
          <cell r="FD1131">
            <v>0</v>
          </cell>
          <cell r="FE1131">
            <v>0</v>
          </cell>
          <cell r="FF1131">
            <v>0</v>
          </cell>
          <cell r="FG1131">
            <v>0</v>
          </cell>
          <cell r="FH1131">
            <v>0</v>
          </cell>
          <cell r="FI1131">
            <v>0</v>
          </cell>
          <cell r="FJ1131">
            <v>0</v>
          </cell>
          <cell r="FK1131">
            <v>0</v>
          </cell>
          <cell r="FL1131">
            <v>0</v>
          </cell>
          <cell r="FM1131">
            <v>0</v>
          </cell>
          <cell r="FN1131">
            <v>0</v>
          </cell>
          <cell r="FO1131">
            <v>0</v>
          </cell>
          <cell r="FP1131">
            <v>0</v>
          </cell>
          <cell r="FQ1131">
            <v>0</v>
          </cell>
          <cell r="FR1131">
            <v>0</v>
          </cell>
          <cell r="FS1131">
            <v>0</v>
          </cell>
          <cell r="FT1131">
            <v>0</v>
          </cell>
          <cell r="FU1131">
            <v>0</v>
          </cell>
          <cell r="FV1131">
            <v>0</v>
          </cell>
          <cell r="FW1131">
            <v>0</v>
          </cell>
          <cell r="FX1131">
            <v>0</v>
          </cell>
          <cell r="FY1131">
            <v>0</v>
          </cell>
          <cell r="FZ1131">
            <v>0</v>
          </cell>
          <cell r="GA1131">
            <v>0</v>
          </cell>
          <cell r="GB1131">
            <v>0</v>
          </cell>
          <cell r="GC1131">
            <v>0</v>
          </cell>
          <cell r="GD1131">
            <v>0</v>
          </cell>
          <cell r="GE1131">
            <v>0</v>
          </cell>
          <cell r="GF1131">
            <v>0</v>
          </cell>
          <cell r="GG1131">
            <v>0</v>
          </cell>
          <cell r="GH1131">
            <v>0</v>
          </cell>
          <cell r="GI1131">
            <v>0</v>
          </cell>
          <cell r="GJ1131">
            <v>0</v>
          </cell>
          <cell r="GK1131">
            <v>0</v>
          </cell>
          <cell r="GL1131">
            <v>0</v>
          </cell>
          <cell r="GM1131">
            <v>0</v>
          </cell>
          <cell r="GN1131">
            <v>0</v>
          </cell>
          <cell r="GO1131">
            <v>0</v>
          </cell>
          <cell r="GP1131">
            <v>0</v>
          </cell>
          <cell r="GQ1131">
            <v>0</v>
          </cell>
          <cell r="GR1131">
            <v>0</v>
          </cell>
          <cell r="GS1131">
            <v>0</v>
          </cell>
          <cell r="GT1131">
            <v>0</v>
          </cell>
          <cell r="GU1131">
            <v>0</v>
          </cell>
          <cell r="GV1131">
            <v>0</v>
          </cell>
          <cell r="GW1131">
            <v>0</v>
          </cell>
          <cell r="GX1131">
            <v>0</v>
          </cell>
          <cell r="GY1131">
            <v>0</v>
          </cell>
          <cell r="GZ1131">
            <v>0</v>
          </cell>
          <cell r="HA1131">
            <v>0</v>
          </cell>
          <cell r="HB1131">
            <v>0</v>
          </cell>
          <cell r="HC1131">
            <v>0</v>
          </cell>
          <cell r="HD1131">
            <v>0</v>
          </cell>
          <cell r="HE1131">
            <v>0</v>
          </cell>
          <cell r="HF1131">
            <v>0</v>
          </cell>
          <cell r="HG1131">
            <v>0</v>
          </cell>
          <cell r="HH1131">
            <v>0</v>
          </cell>
          <cell r="HI1131">
            <v>0</v>
          </cell>
          <cell r="HJ1131">
            <v>0</v>
          </cell>
          <cell r="HK1131">
            <v>0</v>
          </cell>
          <cell r="HL1131">
            <v>0</v>
          </cell>
          <cell r="HM1131">
            <v>0</v>
          </cell>
          <cell r="HN1131">
            <v>0</v>
          </cell>
          <cell r="HO1131">
            <v>0</v>
          </cell>
          <cell r="HP1131">
            <v>0</v>
          </cell>
          <cell r="HQ1131">
            <v>0</v>
          </cell>
          <cell r="HR1131">
            <v>0</v>
          </cell>
          <cell r="HS1131">
            <v>0</v>
          </cell>
          <cell r="HT1131">
            <v>0</v>
          </cell>
          <cell r="HU1131">
            <v>0</v>
          </cell>
          <cell r="HV1131">
            <v>0</v>
          </cell>
          <cell r="HW1131">
            <v>0</v>
          </cell>
          <cell r="HX1131">
            <v>0</v>
          </cell>
          <cell r="HY1131">
            <v>0</v>
          </cell>
          <cell r="HZ1131">
            <v>0</v>
          </cell>
          <cell r="IA1131">
            <v>0</v>
          </cell>
          <cell r="IB1131">
            <v>0</v>
          </cell>
          <cell r="IC1131">
            <v>0</v>
          </cell>
          <cell r="ID1131">
            <v>0</v>
          </cell>
          <cell r="IE1131">
            <v>0</v>
          </cell>
          <cell r="IF1131">
            <v>0</v>
          </cell>
          <cell r="IG1131">
            <v>0</v>
          </cell>
          <cell r="IH1131">
            <v>0</v>
          </cell>
          <cell r="II1131">
            <v>0</v>
          </cell>
          <cell r="IJ1131">
            <v>0</v>
          </cell>
          <cell r="IK1131">
            <v>0</v>
          </cell>
          <cell r="IL1131">
            <v>0</v>
          </cell>
          <cell r="IM1131">
            <v>0</v>
          </cell>
          <cell r="IN1131">
            <v>0</v>
          </cell>
          <cell r="IO1131">
            <v>0</v>
          </cell>
          <cell r="IP1131">
            <v>0</v>
          </cell>
          <cell r="IQ1131">
            <v>0</v>
          </cell>
          <cell r="IR1131">
            <v>0</v>
          </cell>
          <cell r="IS1131">
            <v>0</v>
          </cell>
          <cell r="IT1131">
            <v>0</v>
          </cell>
          <cell r="IU1131">
            <v>0</v>
          </cell>
          <cell r="IV1131">
            <v>0</v>
          </cell>
          <cell r="IW1131">
            <v>0</v>
          </cell>
          <cell r="IX1131">
            <v>0</v>
          </cell>
          <cell r="IY1131">
            <v>0</v>
          </cell>
          <cell r="IZ1131">
            <v>0</v>
          </cell>
          <cell r="JA1131">
            <v>0</v>
          </cell>
          <cell r="JB1131">
            <v>0</v>
          </cell>
          <cell r="JC1131">
            <v>0</v>
          </cell>
          <cell r="JD1131">
            <v>0</v>
          </cell>
          <cell r="JE1131">
            <v>0</v>
          </cell>
          <cell r="JF1131">
            <v>0</v>
          </cell>
          <cell r="JG1131">
            <v>0</v>
          </cell>
          <cell r="JH1131">
            <v>0</v>
          </cell>
          <cell r="JI1131">
            <v>0</v>
          </cell>
          <cell r="JJ1131">
            <v>0</v>
          </cell>
          <cell r="JK1131">
            <v>0</v>
          </cell>
          <cell r="JL1131">
            <v>0</v>
          </cell>
          <cell r="JM1131">
            <v>0</v>
          </cell>
          <cell r="JN1131">
            <v>0</v>
          </cell>
          <cell r="JO1131">
            <v>0</v>
          </cell>
          <cell r="JP1131">
            <v>0</v>
          </cell>
          <cell r="JQ1131">
            <v>0</v>
          </cell>
        </row>
        <row r="1132">
          <cell r="D1132" t="str">
            <v>HY_.QF.COR._.qOR.Dorena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0</v>
          </cell>
          <cell r="BD1132">
            <v>0</v>
          </cell>
          <cell r="BE1132">
            <v>0</v>
          </cell>
          <cell r="BF1132">
            <v>0</v>
          </cell>
          <cell r="BG1132">
            <v>0</v>
          </cell>
          <cell r="BH1132">
            <v>0</v>
          </cell>
          <cell r="BI1132">
            <v>0</v>
          </cell>
          <cell r="BJ1132">
            <v>0</v>
          </cell>
          <cell r="BK1132">
            <v>0</v>
          </cell>
          <cell r="BL1132">
            <v>0</v>
          </cell>
          <cell r="BM1132">
            <v>0</v>
          </cell>
          <cell r="BN1132">
            <v>0</v>
          </cell>
          <cell r="BO1132">
            <v>0</v>
          </cell>
          <cell r="BP1132">
            <v>0</v>
          </cell>
          <cell r="BQ1132">
            <v>0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0</v>
          </cell>
          <cell r="BW1132">
            <v>0</v>
          </cell>
          <cell r="BX1132">
            <v>0</v>
          </cell>
          <cell r="BY1132">
            <v>0</v>
          </cell>
          <cell r="BZ1132">
            <v>0</v>
          </cell>
          <cell r="CA1132">
            <v>0</v>
          </cell>
          <cell r="CB1132">
            <v>0</v>
          </cell>
          <cell r="CC1132">
            <v>0</v>
          </cell>
          <cell r="CD1132">
            <v>0</v>
          </cell>
          <cell r="CE1132">
            <v>0</v>
          </cell>
          <cell r="CF1132">
            <v>0</v>
          </cell>
          <cell r="CG1132">
            <v>0</v>
          </cell>
          <cell r="CH1132">
            <v>0</v>
          </cell>
          <cell r="CI1132">
            <v>0</v>
          </cell>
          <cell r="CJ1132">
            <v>0</v>
          </cell>
          <cell r="CK1132">
            <v>0</v>
          </cell>
          <cell r="CL1132">
            <v>0</v>
          </cell>
          <cell r="CM1132">
            <v>0</v>
          </cell>
          <cell r="CN1132">
            <v>0</v>
          </cell>
          <cell r="CO1132">
            <v>0</v>
          </cell>
          <cell r="CP1132">
            <v>0</v>
          </cell>
          <cell r="CQ1132">
            <v>0</v>
          </cell>
          <cell r="CR1132">
            <v>0</v>
          </cell>
          <cell r="CS1132">
            <v>0</v>
          </cell>
          <cell r="CT1132">
            <v>0</v>
          </cell>
          <cell r="CU1132">
            <v>0</v>
          </cell>
          <cell r="CV1132">
            <v>0</v>
          </cell>
          <cell r="CW1132">
            <v>0</v>
          </cell>
          <cell r="CX1132">
            <v>0</v>
          </cell>
          <cell r="CY1132">
            <v>0</v>
          </cell>
          <cell r="CZ1132">
            <v>0</v>
          </cell>
          <cell r="DA1132">
            <v>0</v>
          </cell>
          <cell r="DB1132">
            <v>0</v>
          </cell>
          <cell r="DC1132">
            <v>0</v>
          </cell>
          <cell r="DD1132">
            <v>0</v>
          </cell>
          <cell r="DE1132">
            <v>0</v>
          </cell>
          <cell r="DF1132">
            <v>0</v>
          </cell>
          <cell r="DG1132">
            <v>0</v>
          </cell>
          <cell r="DH1132">
            <v>0</v>
          </cell>
          <cell r="DI1132">
            <v>0</v>
          </cell>
          <cell r="DJ1132">
            <v>0</v>
          </cell>
          <cell r="DK1132">
            <v>0</v>
          </cell>
          <cell r="DL1132">
            <v>0</v>
          </cell>
          <cell r="DM1132">
            <v>0</v>
          </cell>
          <cell r="DN1132">
            <v>0</v>
          </cell>
          <cell r="DO1132">
            <v>0</v>
          </cell>
          <cell r="DP1132">
            <v>0</v>
          </cell>
          <cell r="DQ1132">
            <v>0</v>
          </cell>
          <cell r="DR1132">
            <v>0</v>
          </cell>
          <cell r="DS1132">
            <v>0</v>
          </cell>
          <cell r="DT1132">
            <v>0</v>
          </cell>
          <cell r="DU1132">
            <v>0</v>
          </cell>
          <cell r="DV1132">
            <v>0</v>
          </cell>
          <cell r="DW1132">
            <v>0</v>
          </cell>
          <cell r="DX1132">
            <v>0</v>
          </cell>
          <cell r="DY1132">
            <v>0</v>
          </cell>
          <cell r="DZ1132">
            <v>0</v>
          </cell>
          <cell r="EA1132">
            <v>0</v>
          </cell>
          <cell r="EB1132">
            <v>0</v>
          </cell>
          <cell r="EC1132">
            <v>0</v>
          </cell>
          <cell r="ED1132">
            <v>0</v>
          </cell>
          <cell r="EE1132">
            <v>0</v>
          </cell>
          <cell r="EF1132">
            <v>0</v>
          </cell>
          <cell r="EG1132">
            <v>0</v>
          </cell>
          <cell r="EH1132">
            <v>0</v>
          </cell>
          <cell r="EI1132">
            <v>0</v>
          </cell>
          <cell r="EJ1132">
            <v>0</v>
          </cell>
          <cell r="EK1132">
            <v>0</v>
          </cell>
          <cell r="EL1132">
            <v>0</v>
          </cell>
          <cell r="EM1132">
            <v>0</v>
          </cell>
          <cell r="EN1132">
            <v>0</v>
          </cell>
          <cell r="EO1132">
            <v>0</v>
          </cell>
          <cell r="EP1132">
            <v>0</v>
          </cell>
          <cell r="EQ1132">
            <v>0</v>
          </cell>
          <cell r="ER1132">
            <v>0</v>
          </cell>
          <cell r="ES1132">
            <v>0</v>
          </cell>
          <cell r="ET1132">
            <v>0</v>
          </cell>
          <cell r="EU1132">
            <v>0</v>
          </cell>
          <cell r="EV1132">
            <v>0</v>
          </cell>
          <cell r="EW1132">
            <v>0</v>
          </cell>
          <cell r="EX1132">
            <v>0</v>
          </cell>
          <cell r="EY1132">
            <v>0</v>
          </cell>
          <cell r="EZ1132">
            <v>0</v>
          </cell>
          <cell r="FA1132">
            <v>0</v>
          </cell>
          <cell r="FB1132">
            <v>0</v>
          </cell>
          <cell r="FC1132">
            <v>0</v>
          </cell>
          <cell r="FD1132">
            <v>0</v>
          </cell>
          <cell r="FE1132">
            <v>0</v>
          </cell>
          <cell r="FF1132">
            <v>0</v>
          </cell>
          <cell r="FG1132">
            <v>0</v>
          </cell>
          <cell r="FH1132">
            <v>0</v>
          </cell>
          <cell r="FI1132">
            <v>0</v>
          </cell>
          <cell r="FJ1132">
            <v>0</v>
          </cell>
          <cell r="FK1132">
            <v>0</v>
          </cell>
          <cell r="FL1132">
            <v>0</v>
          </cell>
          <cell r="FM1132">
            <v>0</v>
          </cell>
          <cell r="FN1132">
            <v>0</v>
          </cell>
          <cell r="FO1132">
            <v>0</v>
          </cell>
          <cell r="FP1132">
            <v>0</v>
          </cell>
          <cell r="FQ1132">
            <v>0</v>
          </cell>
          <cell r="FR1132">
            <v>0</v>
          </cell>
          <cell r="FS1132">
            <v>0</v>
          </cell>
          <cell r="FT1132">
            <v>0</v>
          </cell>
          <cell r="FU1132">
            <v>0</v>
          </cell>
          <cell r="FV1132">
            <v>0</v>
          </cell>
          <cell r="FW1132">
            <v>0</v>
          </cell>
          <cell r="FX1132">
            <v>0</v>
          </cell>
          <cell r="FY1132">
            <v>0</v>
          </cell>
          <cell r="FZ1132">
            <v>0</v>
          </cell>
          <cell r="GA1132">
            <v>0</v>
          </cell>
          <cell r="GB1132">
            <v>0</v>
          </cell>
          <cell r="GC1132">
            <v>0</v>
          </cell>
          <cell r="GD1132">
            <v>0</v>
          </cell>
          <cell r="GE1132">
            <v>0</v>
          </cell>
          <cell r="GF1132">
            <v>0</v>
          </cell>
          <cell r="GG1132">
            <v>0</v>
          </cell>
          <cell r="GH1132">
            <v>0</v>
          </cell>
          <cell r="GI1132">
            <v>0</v>
          </cell>
          <cell r="GJ1132">
            <v>0</v>
          </cell>
          <cell r="GK1132">
            <v>0</v>
          </cell>
          <cell r="GL1132">
            <v>0</v>
          </cell>
          <cell r="GM1132">
            <v>0</v>
          </cell>
          <cell r="GN1132">
            <v>0</v>
          </cell>
          <cell r="GO1132">
            <v>0</v>
          </cell>
          <cell r="GP1132">
            <v>0</v>
          </cell>
          <cell r="GQ1132">
            <v>0</v>
          </cell>
          <cell r="GR1132">
            <v>0</v>
          </cell>
          <cell r="GS1132">
            <v>0</v>
          </cell>
          <cell r="GT1132">
            <v>0</v>
          </cell>
          <cell r="GU1132">
            <v>0</v>
          </cell>
          <cell r="GV1132">
            <v>0</v>
          </cell>
          <cell r="GW1132">
            <v>0</v>
          </cell>
          <cell r="GX1132">
            <v>0</v>
          </cell>
          <cell r="GY1132">
            <v>0</v>
          </cell>
          <cell r="GZ1132">
            <v>0</v>
          </cell>
          <cell r="HA1132">
            <v>0</v>
          </cell>
          <cell r="HB1132">
            <v>0</v>
          </cell>
          <cell r="HC1132">
            <v>0</v>
          </cell>
          <cell r="HD1132">
            <v>0</v>
          </cell>
          <cell r="HE1132">
            <v>0</v>
          </cell>
          <cell r="HF1132">
            <v>0</v>
          </cell>
          <cell r="HG1132">
            <v>0</v>
          </cell>
          <cell r="HH1132">
            <v>0</v>
          </cell>
          <cell r="HI1132">
            <v>0</v>
          </cell>
          <cell r="HJ1132">
            <v>0</v>
          </cell>
          <cell r="HK1132">
            <v>0</v>
          </cell>
          <cell r="HL1132">
            <v>0</v>
          </cell>
          <cell r="HM1132">
            <v>0</v>
          </cell>
          <cell r="HN1132">
            <v>0</v>
          </cell>
          <cell r="HO1132">
            <v>0</v>
          </cell>
          <cell r="HP1132">
            <v>0</v>
          </cell>
          <cell r="HQ1132">
            <v>0</v>
          </cell>
          <cell r="HR1132">
            <v>0</v>
          </cell>
          <cell r="HS1132">
            <v>0</v>
          </cell>
          <cell r="HT1132">
            <v>0</v>
          </cell>
          <cell r="HU1132">
            <v>0</v>
          </cell>
          <cell r="HV1132">
            <v>0</v>
          </cell>
          <cell r="HW1132">
            <v>0</v>
          </cell>
          <cell r="HX1132">
            <v>0</v>
          </cell>
          <cell r="HY1132">
            <v>0</v>
          </cell>
          <cell r="HZ1132">
            <v>0</v>
          </cell>
          <cell r="IA1132">
            <v>0</v>
          </cell>
          <cell r="IB1132">
            <v>0</v>
          </cell>
          <cell r="IC1132">
            <v>0</v>
          </cell>
          <cell r="ID1132">
            <v>0</v>
          </cell>
          <cell r="IE1132">
            <v>0</v>
          </cell>
          <cell r="IF1132">
            <v>0</v>
          </cell>
          <cell r="IG1132">
            <v>0</v>
          </cell>
          <cell r="IH1132">
            <v>0</v>
          </cell>
          <cell r="II1132">
            <v>0</v>
          </cell>
          <cell r="IJ1132">
            <v>0</v>
          </cell>
          <cell r="IK1132">
            <v>0</v>
          </cell>
          <cell r="IL1132">
            <v>0</v>
          </cell>
          <cell r="IM1132">
            <v>0</v>
          </cell>
          <cell r="IN1132">
            <v>0</v>
          </cell>
          <cell r="IO1132">
            <v>0</v>
          </cell>
          <cell r="IP1132">
            <v>0</v>
          </cell>
          <cell r="IQ1132">
            <v>0</v>
          </cell>
          <cell r="IR1132">
            <v>0</v>
          </cell>
          <cell r="IS1132">
            <v>0</v>
          </cell>
          <cell r="IT1132">
            <v>0</v>
          </cell>
          <cell r="IU1132">
            <v>0</v>
          </cell>
          <cell r="IV1132">
            <v>0</v>
          </cell>
          <cell r="IW1132">
            <v>0</v>
          </cell>
          <cell r="IX1132">
            <v>0</v>
          </cell>
          <cell r="IY1132">
            <v>0</v>
          </cell>
          <cell r="IZ1132">
            <v>0</v>
          </cell>
          <cell r="JA1132">
            <v>0</v>
          </cell>
          <cell r="JB1132">
            <v>0</v>
          </cell>
          <cell r="JC1132">
            <v>0</v>
          </cell>
          <cell r="JD1132">
            <v>0</v>
          </cell>
          <cell r="JE1132">
            <v>0</v>
          </cell>
          <cell r="JF1132">
            <v>0</v>
          </cell>
          <cell r="JG1132">
            <v>0</v>
          </cell>
          <cell r="JH1132">
            <v>0</v>
          </cell>
          <cell r="JI1132">
            <v>0</v>
          </cell>
          <cell r="JJ1132">
            <v>0</v>
          </cell>
          <cell r="JK1132">
            <v>0</v>
          </cell>
          <cell r="JL1132">
            <v>0</v>
          </cell>
          <cell r="JM1132">
            <v>0</v>
          </cell>
          <cell r="JN1132">
            <v>0</v>
          </cell>
          <cell r="JO1132">
            <v>0</v>
          </cell>
          <cell r="JP1132">
            <v>0</v>
          </cell>
          <cell r="JQ1132">
            <v>0</v>
          </cell>
        </row>
        <row r="1133">
          <cell r="D1133" t="str">
            <v>HY_.QF.COR._.qOR.EBD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0</v>
          </cell>
          <cell r="BD1133">
            <v>0</v>
          </cell>
          <cell r="BE1133">
            <v>0</v>
          </cell>
          <cell r="BF1133">
            <v>0</v>
          </cell>
          <cell r="BG1133">
            <v>0</v>
          </cell>
          <cell r="BH1133">
            <v>0</v>
          </cell>
          <cell r="BI1133">
            <v>0</v>
          </cell>
          <cell r="BJ1133">
            <v>0</v>
          </cell>
          <cell r="BK1133">
            <v>0</v>
          </cell>
          <cell r="BL1133">
            <v>0</v>
          </cell>
          <cell r="BM1133">
            <v>0</v>
          </cell>
          <cell r="BN1133">
            <v>0</v>
          </cell>
          <cell r="BO1133">
            <v>0</v>
          </cell>
          <cell r="BP1133">
            <v>0</v>
          </cell>
          <cell r="BQ1133">
            <v>0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0</v>
          </cell>
          <cell r="BW1133">
            <v>0</v>
          </cell>
          <cell r="BX1133">
            <v>0</v>
          </cell>
          <cell r="BY1133">
            <v>0</v>
          </cell>
          <cell r="BZ1133">
            <v>0</v>
          </cell>
          <cell r="CA1133">
            <v>0</v>
          </cell>
          <cell r="CB1133">
            <v>0</v>
          </cell>
          <cell r="CC1133">
            <v>0</v>
          </cell>
          <cell r="CD1133">
            <v>0</v>
          </cell>
          <cell r="CE1133">
            <v>0</v>
          </cell>
          <cell r="CF1133">
            <v>0</v>
          </cell>
          <cell r="CG1133">
            <v>0</v>
          </cell>
          <cell r="CH1133">
            <v>0</v>
          </cell>
          <cell r="CI1133">
            <v>0</v>
          </cell>
          <cell r="CJ1133">
            <v>0</v>
          </cell>
          <cell r="CK1133">
            <v>0</v>
          </cell>
          <cell r="CL1133">
            <v>0</v>
          </cell>
          <cell r="CM1133">
            <v>0</v>
          </cell>
          <cell r="CN1133">
            <v>0</v>
          </cell>
          <cell r="CO1133">
            <v>0</v>
          </cell>
          <cell r="CP1133">
            <v>0</v>
          </cell>
          <cell r="CQ1133">
            <v>0</v>
          </cell>
          <cell r="CR1133">
            <v>0</v>
          </cell>
          <cell r="CS1133">
            <v>0</v>
          </cell>
          <cell r="CT1133">
            <v>0</v>
          </cell>
          <cell r="CU1133">
            <v>0</v>
          </cell>
          <cell r="CV1133">
            <v>0</v>
          </cell>
          <cell r="CW1133">
            <v>0</v>
          </cell>
          <cell r="CX1133">
            <v>0</v>
          </cell>
          <cell r="CY1133">
            <v>0</v>
          </cell>
          <cell r="CZ1133">
            <v>0</v>
          </cell>
          <cell r="DA1133">
            <v>0</v>
          </cell>
          <cell r="DB1133">
            <v>0</v>
          </cell>
          <cell r="DC1133">
            <v>0</v>
          </cell>
          <cell r="DD1133">
            <v>0</v>
          </cell>
          <cell r="DE1133">
            <v>0</v>
          </cell>
          <cell r="DF1133">
            <v>0</v>
          </cell>
          <cell r="DG1133">
            <v>0</v>
          </cell>
          <cell r="DH1133">
            <v>0</v>
          </cell>
          <cell r="DI1133">
            <v>0</v>
          </cell>
          <cell r="DJ1133">
            <v>0</v>
          </cell>
          <cell r="DK1133">
            <v>0</v>
          </cell>
          <cell r="DL1133">
            <v>0</v>
          </cell>
          <cell r="DM1133">
            <v>0</v>
          </cell>
          <cell r="DN1133">
            <v>0</v>
          </cell>
          <cell r="DO1133">
            <v>0</v>
          </cell>
          <cell r="DP1133">
            <v>0</v>
          </cell>
          <cell r="DQ1133">
            <v>0</v>
          </cell>
          <cell r="DR1133">
            <v>0</v>
          </cell>
          <cell r="DS1133">
            <v>0</v>
          </cell>
          <cell r="DT1133">
            <v>0</v>
          </cell>
          <cell r="DU1133">
            <v>0</v>
          </cell>
          <cell r="DV1133">
            <v>0</v>
          </cell>
          <cell r="DW1133">
            <v>0</v>
          </cell>
          <cell r="DX1133">
            <v>0</v>
          </cell>
          <cell r="DY1133">
            <v>0</v>
          </cell>
          <cell r="DZ1133">
            <v>0</v>
          </cell>
          <cell r="EA1133">
            <v>0</v>
          </cell>
          <cell r="EB1133">
            <v>0</v>
          </cell>
          <cell r="EC1133">
            <v>0</v>
          </cell>
          <cell r="ED1133">
            <v>0</v>
          </cell>
          <cell r="EE1133">
            <v>0</v>
          </cell>
          <cell r="EF1133">
            <v>0</v>
          </cell>
          <cell r="EG1133">
            <v>0</v>
          </cell>
          <cell r="EH1133">
            <v>0</v>
          </cell>
          <cell r="EI1133">
            <v>0</v>
          </cell>
          <cell r="EJ1133">
            <v>0</v>
          </cell>
          <cell r="EK1133">
            <v>0</v>
          </cell>
          <cell r="EL1133">
            <v>0</v>
          </cell>
          <cell r="EM1133">
            <v>0</v>
          </cell>
          <cell r="EN1133">
            <v>0</v>
          </cell>
          <cell r="EO1133">
            <v>0</v>
          </cell>
          <cell r="EP1133">
            <v>0</v>
          </cell>
          <cell r="EQ1133">
            <v>0</v>
          </cell>
          <cell r="ER1133">
            <v>0</v>
          </cell>
          <cell r="ES1133">
            <v>0</v>
          </cell>
          <cell r="ET1133">
            <v>0</v>
          </cell>
          <cell r="EU1133">
            <v>0</v>
          </cell>
          <cell r="EV1133">
            <v>0</v>
          </cell>
          <cell r="EW1133">
            <v>0</v>
          </cell>
          <cell r="EX1133">
            <v>0</v>
          </cell>
          <cell r="EY1133">
            <v>0</v>
          </cell>
          <cell r="EZ1133">
            <v>0</v>
          </cell>
          <cell r="FA1133">
            <v>0</v>
          </cell>
          <cell r="FB1133">
            <v>0</v>
          </cell>
          <cell r="FC1133">
            <v>0</v>
          </cell>
          <cell r="FD1133">
            <v>0</v>
          </cell>
          <cell r="FE1133">
            <v>0</v>
          </cell>
          <cell r="FF1133">
            <v>0</v>
          </cell>
          <cell r="FG1133">
            <v>0</v>
          </cell>
          <cell r="FH1133">
            <v>0</v>
          </cell>
          <cell r="FI1133">
            <v>0</v>
          </cell>
          <cell r="FJ1133">
            <v>0</v>
          </cell>
          <cell r="FK1133">
            <v>0</v>
          </cell>
          <cell r="FL1133">
            <v>0</v>
          </cell>
          <cell r="FM1133">
            <v>0</v>
          </cell>
          <cell r="FN1133">
            <v>0</v>
          </cell>
          <cell r="FO1133">
            <v>0</v>
          </cell>
          <cell r="FP1133">
            <v>0</v>
          </cell>
          <cell r="FQ1133">
            <v>0</v>
          </cell>
          <cell r="FR1133">
            <v>0</v>
          </cell>
          <cell r="FS1133">
            <v>0</v>
          </cell>
          <cell r="FT1133">
            <v>0</v>
          </cell>
          <cell r="FU1133">
            <v>0</v>
          </cell>
          <cell r="FV1133">
            <v>0</v>
          </cell>
          <cell r="FW1133">
            <v>0</v>
          </cell>
          <cell r="FX1133">
            <v>0</v>
          </cell>
          <cell r="FY1133">
            <v>0</v>
          </cell>
          <cell r="FZ1133">
            <v>0</v>
          </cell>
          <cell r="GA1133">
            <v>0</v>
          </cell>
          <cell r="GB1133">
            <v>0</v>
          </cell>
          <cell r="GC1133">
            <v>0</v>
          </cell>
          <cell r="GD1133">
            <v>0</v>
          </cell>
          <cell r="GE1133">
            <v>0</v>
          </cell>
          <cell r="GF1133">
            <v>0</v>
          </cell>
          <cell r="GG1133">
            <v>0</v>
          </cell>
          <cell r="GH1133">
            <v>0</v>
          </cell>
          <cell r="GI1133">
            <v>0</v>
          </cell>
          <cell r="GJ1133">
            <v>0</v>
          </cell>
          <cell r="GK1133">
            <v>0</v>
          </cell>
          <cell r="GL1133">
            <v>0</v>
          </cell>
          <cell r="GM1133">
            <v>0</v>
          </cell>
          <cell r="GN1133">
            <v>0</v>
          </cell>
          <cell r="GO1133">
            <v>0</v>
          </cell>
          <cell r="GP1133">
            <v>0</v>
          </cell>
          <cell r="GQ1133">
            <v>0</v>
          </cell>
          <cell r="GR1133">
            <v>0</v>
          </cell>
          <cell r="GS1133">
            <v>0</v>
          </cell>
          <cell r="GT1133">
            <v>0</v>
          </cell>
          <cell r="GU1133">
            <v>0</v>
          </cell>
          <cell r="GV1133">
            <v>0</v>
          </cell>
          <cell r="GW1133">
            <v>0</v>
          </cell>
          <cell r="GX1133">
            <v>0</v>
          </cell>
          <cell r="GY1133">
            <v>0</v>
          </cell>
          <cell r="GZ1133">
            <v>0</v>
          </cell>
          <cell r="HA1133">
            <v>0</v>
          </cell>
          <cell r="HB1133">
            <v>0</v>
          </cell>
          <cell r="HC1133">
            <v>0</v>
          </cell>
          <cell r="HD1133">
            <v>0</v>
          </cell>
          <cell r="HE1133">
            <v>0</v>
          </cell>
          <cell r="HF1133">
            <v>0</v>
          </cell>
          <cell r="HG1133">
            <v>0</v>
          </cell>
          <cell r="HH1133">
            <v>0</v>
          </cell>
          <cell r="HI1133">
            <v>0</v>
          </cell>
          <cell r="HJ1133">
            <v>0</v>
          </cell>
          <cell r="HK1133">
            <v>0</v>
          </cell>
          <cell r="HL1133">
            <v>0</v>
          </cell>
          <cell r="HM1133">
            <v>0</v>
          </cell>
          <cell r="HN1133">
            <v>0</v>
          </cell>
          <cell r="HO1133">
            <v>0</v>
          </cell>
          <cell r="HP1133">
            <v>0</v>
          </cell>
          <cell r="HQ1133">
            <v>0</v>
          </cell>
          <cell r="HR1133">
            <v>0</v>
          </cell>
          <cell r="HS1133">
            <v>0</v>
          </cell>
          <cell r="HT1133">
            <v>0</v>
          </cell>
          <cell r="HU1133">
            <v>0</v>
          </cell>
          <cell r="HV1133">
            <v>0</v>
          </cell>
          <cell r="HW1133">
            <v>0</v>
          </cell>
          <cell r="HX1133">
            <v>0</v>
          </cell>
          <cell r="HY1133">
            <v>0</v>
          </cell>
          <cell r="HZ1133">
            <v>0</v>
          </cell>
          <cell r="IA1133">
            <v>0</v>
          </cell>
          <cell r="IB1133">
            <v>0</v>
          </cell>
          <cell r="IC1133">
            <v>0</v>
          </cell>
          <cell r="ID1133">
            <v>0</v>
          </cell>
          <cell r="IE1133">
            <v>0</v>
          </cell>
          <cell r="IF1133">
            <v>0</v>
          </cell>
          <cell r="IG1133">
            <v>0</v>
          </cell>
          <cell r="IH1133">
            <v>0</v>
          </cell>
          <cell r="II1133">
            <v>0</v>
          </cell>
          <cell r="IJ1133">
            <v>0</v>
          </cell>
          <cell r="IK1133">
            <v>0</v>
          </cell>
          <cell r="IL1133">
            <v>0</v>
          </cell>
          <cell r="IM1133">
            <v>0</v>
          </cell>
          <cell r="IN1133">
            <v>0</v>
          </cell>
          <cell r="IO1133">
            <v>0</v>
          </cell>
          <cell r="IP1133">
            <v>0</v>
          </cell>
          <cell r="IQ1133">
            <v>0</v>
          </cell>
          <cell r="IR1133">
            <v>0</v>
          </cell>
          <cell r="IS1133">
            <v>0</v>
          </cell>
          <cell r="IT1133">
            <v>0</v>
          </cell>
          <cell r="IU1133">
            <v>0</v>
          </cell>
          <cell r="IV1133">
            <v>0</v>
          </cell>
          <cell r="IW1133">
            <v>0</v>
          </cell>
          <cell r="IX1133">
            <v>0</v>
          </cell>
          <cell r="IY1133">
            <v>0</v>
          </cell>
          <cell r="IZ1133">
            <v>0</v>
          </cell>
          <cell r="JA1133">
            <v>0</v>
          </cell>
          <cell r="JB1133">
            <v>0</v>
          </cell>
          <cell r="JC1133">
            <v>0</v>
          </cell>
          <cell r="JD1133">
            <v>0</v>
          </cell>
          <cell r="JE1133">
            <v>0</v>
          </cell>
          <cell r="JF1133">
            <v>0</v>
          </cell>
          <cell r="JG1133">
            <v>0</v>
          </cell>
          <cell r="JH1133">
            <v>0</v>
          </cell>
          <cell r="JI1133">
            <v>0</v>
          </cell>
          <cell r="JJ1133">
            <v>0</v>
          </cell>
          <cell r="JK1133">
            <v>0</v>
          </cell>
          <cell r="JL1133">
            <v>0</v>
          </cell>
          <cell r="JM1133">
            <v>0</v>
          </cell>
          <cell r="JN1133">
            <v>0</v>
          </cell>
          <cell r="JO1133">
            <v>0</v>
          </cell>
          <cell r="JP1133">
            <v>0</v>
          </cell>
          <cell r="JQ1133">
            <v>0</v>
          </cell>
        </row>
        <row r="1134">
          <cell r="D1134" t="str">
            <v>HY_.QF.COR._.qOR.Monroe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0</v>
          </cell>
          <cell r="BD1134">
            <v>0</v>
          </cell>
          <cell r="BE1134">
            <v>0</v>
          </cell>
          <cell r="BF1134">
            <v>0</v>
          </cell>
          <cell r="BG1134">
            <v>0</v>
          </cell>
          <cell r="BH1134">
            <v>0</v>
          </cell>
          <cell r="BI1134">
            <v>0</v>
          </cell>
          <cell r="BJ1134">
            <v>0</v>
          </cell>
          <cell r="BK1134">
            <v>0</v>
          </cell>
          <cell r="BL1134">
            <v>0</v>
          </cell>
          <cell r="BM1134">
            <v>0</v>
          </cell>
          <cell r="BN1134">
            <v>0</v>
          </cell>
          <cell r="BO1134">
            <v>0</v>
          </cell>
          <cell r="BP1134">
            <v>0</v>
          </cell>
          <cell r="BQ1134">
            <v>0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0</v>
          </cell>
          <cell r="BW1134">
            <v>0</v>
          </cell>
          <cell r="BX1134">
            <v>0</v>
          </cell>
          <cell r="BY1134">
            <v>0</v>
          </cell>
          <cell r="BZ1134">
            <v>0</v>
          </cell>
          <cell r="CA1134">
            <v>0</v>
          </cell>
          <cell r="CB1134">
            <v>0</v>
          </cell>
          <cell r="CC1134">
            <v>0</v>
          </cell>
          <cell r="CD1134">
            <v>0</v>
          </cell>
          <cell r="CE1134">
            <v>0</v>
          </cell>
          <cell r="CF1134">
            <v>0</v>
          </cell>
          <cell r="CG1134">
            <v>0</v>
          </cell>
          <cell r="CH1134">
            <v>0</v>
          </cell>
          <cell r="CI1134">
            <v>0</v>
          </cell>
          <cell r="CJ1134">
            <v>0</v>
          </cell>
          <cell r="CK1134">
            <v>0</v>
          </cell>
          <cell r="CL1134">
            <v>0</v>
          </cell>
          <cell r="CM1134">
            <v>0</v>
          </cell>
          <cell r="CN1134">
            <v>0</v>
          </cell>
          <cell r="CO1134">
            <v>0</v>
          </cell>
          <cell r="CP1134">
            <v>0</v>
          </cell>
          <cell r="CQ1134">
            <v>0</v>
          </cell>
          <cell r="CR1134">
            <v>0</v>
          </cell>
          <cell r="CS1134">
            <v>0</v>
          </cell>
          <cell r="CT1134">
            <v>0</v>
          </cell>
          <cell r="CU1134">
            <v>0</v>
          </cell>
          <cell r="CV1134">
            <v>0</v>
          </cell>
          <cell r="CW1134">
            <v>0</v>
          </cell>
          <cell r="CX1134">
            <v>0</v>
          </cell>
          <cell r="CY1134">
            <v>0</v>
          </cell>
          <cell r="CZ1134">
            <v>0</v>
          </cell>
          <cell r="DA1134">
            <v>0</v>
          </cell>
          <cell r="DB1134">
            <v>0</v>
          </cell>
          <cell r="DC1134">
            <v>0</v>
          </cell>
          <cell r="DD1134">
            <v>0</v>
          </cell>
          <cell r="DE1134">
            <v>0</v>
          </cell>
          <cell r="DF1134">
            <v>0</v>
          </cell>
          <cell r="DG1134">
            <v>0</v>
          </cell>
          <cell r="DH1134">
            <v>0</v>
          </cell>
          <cell r="DI1134">
            <v>0</v>
          </cell>
          <cell r="DJ1134">
            <v>0</v>
          </cell>
          <cell r="DK1134">
            <v>0</v>
          </cell>
          <cell r="DL1134">
            <v>0</v>
          </cell>
          <cell r="DM1134">
            <v>0</v>
          </cell>
          <cell r="DN1134">
            <v>0</v>
          </cell>
          <cell r="DO1134">
            <v>0</v>
          </cell>
          <cell r="DP1134">
            <v>0</v>
          </cell>
          <cell r="DQ1134">
            <v>0</v>
          </cell>
          <cell r="DR1134">
            <v>0</v>
          </cell>
          <cell r="DS1134">
            <v>0</v>
          </cell>
          <cell r="DT1134">
            <v>0</v>
          </cell>
          <cell r="DU1134">
            <v>0</v>
          </cell>
          <cell r="DV1134">
            <v>0</v>
          </cell>
          <cell r="DW1134">
            <v>0</v>
          </cell>
          <cell r="DX1134">
            <v>0</v>
          </cell>
          <cell r="DY1134">
            <v>0</v>
          </cell>
          <cell r="DZ1134">
            <v>0</v>
          </cell>
          <cell r="EA1134">
            <v>0</v>
          </cell>
          <cell r="EB1134">
            <v>0</v>
          </cell>
          <cell r="EC1134">
            <v>0</v>
          </cell>
          <cell r="ED1134">
            <v>0</v>
          </cell>
          <cell r="EE1134">
            <v>0</v>
          </cell>
          <cell r="EF1134">
            <v>0</v>
          </cell>
          <cell r="EG1134">
            <v>0</v>
          </cell>
          <cell r="EH1134">
            <v>0</v>
          </cell>
          <cell r="EI1134">
            <v>0</v>
          </cell>
          <cell r="EJ1134">
            <v>0</v>
          </cell>
          <cell r="EK1134">
            <v>0</v>
          </cell>
          <cell r="EL1134">
            <v>0</v>
          </cell>
          <cell r="EM1134">
            <v>0</v>
          </cell>
          <cell r="EN1134">
            <v>0</v>
          </cell>
          <cell r="EO1134">
            <v>0</v>
          </cell>
          <cell r="EP1134">
            <v>0</v>
          </cell>
          <cell r="EQ1134">
            <v>0</v>
          </cell>
          <cell r="ER1134">
            <v>0</v>
          </cell>
          <cell r="ES1134">
            <v>0</v>
          </cell>
          <cell r="ET1134">
            <v>0</v>
          </cell>
          <cell r="EU1134">
            <v>0</v>
          </cell>
          <cell r="EV1134">
            <v>0</v>
          </cell>
          <cell r="EW1134">
            <v>0</v>
          </cell>
          <cell r="EX1134">
            <v>0</v>
          </cell>
          <cell r="EY1134">
            <v>0</v>
          </cell>
          <cell r="EZ1134">
            <v>0</v>
          </cell>
          <cell r="FA1134">
            <v>0</v>
          </cell>
          <cell r="FB1134">
            <v>0</v>
          </cell>
          <cell r="FC1134">
            <v>0</v>
          </cell>
          <cell r="FD1134">
            <v>0</v>
          </cell>
          <cell r="FE1134">
            <v>0</v>
          </cell>
          <cell r="FF1134">
            <v>0</v>
          </cell>
          <cell r="FG1134">
            <v>0</v>
          </cell>
          <cell r="FH1134">
            <v>0</v>
          </cell>
          <cell r="FI1134">
            <v>0</v>
          </cell>
          <cell r="FJ1134">
            <v>0</v>
          </cell>
          <cell r="FK1134">
            <v>0</v>
          </cell>
          <cell r="FL1134">
            <v>0</v>
          </cell>
          <cell r="FM1134">
            <v>0</v>
          </cell>
          <cell r="FN1134">
            <v>0</v>
          </cell>
          <cell r="FO1134">
            <v>0</v>
          </cell>
          <cell r="FP1134">
            <v>0</v>
          </cell>
          <cell r="FQ1134">
            <v>0</v>
          </cell>
          <cell r="FR1134">
            <v>0</v>
          </cell>
          <cell r="FS1134">
            <v>0</v>
          </cell>
          <cell r="FT1134">
            <v>0</v>
          </cell>
          <cell r="FU1134">
            <v>0</v>
          </cell>
          <cell r="FV1134">
            <v>0</v>
          </cell>
          <cell r="FW1134">
            <v>0</v>
          </cell>
          <cell r="FX1134">
            <v>0</v>
          </cell>
          <cell r="FY1134">
            <v>0</v>
          </cell>
          <cell r="FZ1134">
            <v>0</v>
          </cell>
          <cell r="GA1134">
            <v>0</v>
          </cell>
          <cell r="GB1134">
            <v>0</v>
          </cell>
          <cell r="GC1134">
            <v>0</v>
          </cell>
          <cell r="GD1134">
            <v>0</v>
          </cell>
          <cell r="GE1134">
            <v>0</v>
          </cell>
          <cell r="GF1134">
            <v>0</v>
          </cell>
          <cell r="GG1134">
            <v>0</v>
          </cell>
          <cell r="GH1134">
            <v>0</v>
          </cell>
          <cell r="GI1134">
            <v>0</v>
          </cell>
          <cell r="GJ1134">
            <v>0</v>
          </cell>
          <cell r="GK1134">
            <v>0</v>
          </cell>
          <cell r="GL1134">
            <v>0</v>
          </cell>
          <cell r="GM1134">
            <v>0</v>
          </cell>
          <cell r="GN1134">
            <v>0</v>
          </cell>
          <cell r="GO1134">
            <v>0</v>
          </cell>
          <cell r="GP1134">
            <v>0</v>
          </cell>
          <cell r="GQ1134">
            <v>0</v>
          </cell>
          <cell r="GR1134">
            <v>0</v>
          </cell>
          <cell r="GS1134">
            <v>0</v>
          </cell>
          <cell r="GT1134">
            <v>0</v>
          </cell>
          <cell r="GU1134">
            <v>0</v>
          </cell>
          <cell r="GV1134">
            <v>0</v>
          </cell>
          <cell r="GW1134">
            <v>0</v>
          </cell>
          <cell r="GX1134">
            <v>0</v>
          </cell>
          <cell r="GY1134">
            <v>0</v>
          </cell>
          <cell r="GZ1134">
            <v>0</v>
          </cell>
          <cell r="HA1134">
            <v>0</v>
          </cell>
          <cell r="HB1134">
            <v>0</v>
          </cell>
          <cell r="HC1134">
            <v>0</v>
          </cell>
          <cell r="HD1134">
            <v>0</v>
          </cell>
          <cell r="HE1134">
            <v>0</v>
          </cell>
          <cell r="HF1134">
            <v>0</v>
          </cell>
          <cell r="HG1134">
            <v>0</v>
          </cell>
          <cell r="HH1134">
            <v>0</v>
          </cell>
          <cell r="HI1134">
            <v>0</v>
          </cell>
          <cell r="HJ1134">
            <v>0</v>
          </cell>
          <cell r="HK1134">
            <v>0</v>
          </cell>
          <cell r="HL1134">
            <v>0</v>
          </cell>
          <cell r="HM1134">
            <v>0</v>
          </cell>
          <cell r="HN1134">
            <v>0</v>
          </cell>
          <cell r="HO1134">
            <v>0</v>
          </cell>
          <cell r="HP1134">
            <v>0</v>
          </cell>
          <cell r="HQ1134">
            <v>0</v>
          </cell>
          <cell r="HR1134">
            <v>0</v>
          </cell>
          <cell r="HS1134">
            <v>0</v>
          </cell>
          <cell r="HT1134">
            <v>0</v>
          </cell>
          <cell r="HU1134">
            <v>0</v>
          </cell>
          <cell r="HV1134">
            <v>0</v>
          </cell>
          <cell r="HW1134">
            <v>0</v>
          </cell>
          <cell r="HX1134">
            <v>0</v>
          </cell>
          <cell r="HY1134">
            <v>0</v>
          </cell>
          <cell r="HZ1134">
            <v>0</v>
          </cell>
          <cell r="IA1134">
            <v>0</v>
          </cell>
          <cell r="IB1134">
            <v>0</v>
          </cell>
          <cell r="IC1134">
            <v>0</v>
          </cell>
          <cell r="ID1134">
            <v>0</v>
          </cell>
          <cell r="IE1134">
            <v>0</v>
          </cell>
          <cell r="IF1134">
            <v>0</v>
          </cell>
          <cell r="IG1134">
            <v>0</v>
          </cell>
          <cell r="IH1134">
            <v>0</v>
          </cell>
          <cell r="II1134">
            <v>0</v>
          </cell>
          <cell r="IJ1134">
            <v>0</v>
          </cell>
          <cell r="IK1134">
            <v>0</v>
          </cell>
          <cell r="IL1134">
            <v>0</v>
          </cell>
          <cell r="IM1134">
            <v>0</v>
          </cell>
          <cell r="IN1134">
            <v>0</v>
          </cell>
          <cell r="IO1134">
            <v>0</v>
          </cell>
          <cell r="IP1134">
            <v>0</v>
          </cell>
          <cell r="IQ1134">
            <v>0</v>
          </cell>
          <cell r="IR1134">
            <v>0</v>
          </cell>
          <cell r="IS1134">
            <v>0</v>
          </cell>
          <cell r="IT1134">
            <v>0</v>
          </cell>
          <cell r="IU1134">
            <v>0</v>
          </cell>
          <cell r="IV1134">
            <v>0</v>
          </cell>
          <cell r="IW1134">
            <v>0</v>
          </cell>
          <cell r="IX1134">
            <v>0</v>
          </cell>
          <cell r="IY1134">
            <v>0</v>
          </cell>
          <cell r="IZ1134">
            <v>0</v>
          </cell>
          <cell r="JA1134">
            <v>0</v>
          </cell>
          <cell r="JB1134">
            <v>0</v>
          </cell>
          <cell r="JC1134">
            <v>0</v>
          </cell>
          <cell r="JD1134">
            <v>0</v>
          </cell>
          <cell r="JE1134">
            <v>0</v>
          </cell>
          <cell r="JF1134">
            <v>0</v>
          </cell>
          <cell r="JG1134">
            <v>0</v>
          </cell>
          <cell r="JH1134">
            <v>0</v>
          </cell>
          <cell r="JI1134">
            <v>0</v>
          </cell>
          <cell r="JJ1134">
            <v>0</v>
          </cell>
          <cell r="JK1134">
            <v>0</v>
          </cell>
          <cell r="JL1134">
            <v>0</v>
          </cell>
          <cell r="JM1134">
            <v>0</v>
          </cell>
          <cell r="JN1134">
            <v>0</v>
          </cell>
          <cell r="JO1134">
            <v>0</v>
          </cell>
          <cell r="JP1134">
            <v>0</v>
          </cell>
          <cell r="JQ1134">
            <v>0</v>
          </cell>
        </row>
        <row r="1135">
          <cell r="D1135" t="str">
            <v>HY_.QF.COR._.qOR.Swalley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0</v>
          </cell>
          <cell r="BD1135">
            <v>0</v>
          </cell>
          <cell r="BE1135">
            <v>0</v>
          </cell>
          <cell r="BF1135">
            <v>0</v>
          </cell>
          <cell r="BG1135">
            <v>0</v>
          </cell>
          <cell r="BH1135">
            <v>0</v>
          </cell>
          <cell r="BI1135">
            <v>0</v>
          </cell>
          <cell r="BJ1135">
            <v>0</v>
          </cell>
          <cell r="BK1135">
            <v>0</v>
          </cell>
          <cell r="BL1135">
            <v>0</v>
          </cell>
          <cell r="BM1135">
            <v>0</v>
          </cell>
          <cell r="BN1135">
            <v>0</v>
          </cell>
          <cell r="BO1135">
            <v>0</v>
          </cell>
          <cell r="BP1135">
            <v>0</v>
          </cell>
          <cell r="BQ1135">
            <v>0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0</v>
          </cell>
          <cell r="BW1135">
            <v>0</v>
          </cell>
          <cell r="BX1135">
            <v>0</v>
          </cell>
          <cell r="BY1135">
            <v>0</v>
          </cell>
          <cell r="BZ1135">
            <v>0</v>
          </cell>
          <cell r="CA1135">
            <v>0</v>
          </cell>
          <cell r="CB1135">
            <v>0</v>
          </cell>
          <cell r="CC1135">
            <v>0</v>
          </cell>
          <cell r="CD1135">
            <v>0</v>
          </cell>
          <cell r="CE1135">
            <v>0</v>
          </cell>
          <cell r="CF1135">
            <v>0</v>
          </cell>
          <cell r="CG1135">
            <v>0</v>
          </cell>
          <cell r="CH1135">
            <v>0</v>
          </cell>
          <cell r="CI1135">
            <v>0</v>
          </cell>
          <cell r="CJ1135">
            <v>0</v>
          </cell>
          <cell r="CK1135">
            <v>0</v>
          </cell>
          <cell r="CL1135">
            <v>0</v>
          </cell>
          <cell r="CM1135">
            <v>0</v>
          </cell>
          <cell r="CN1135">
            <v>0</v>
          </cell>
          <cell r="CO1135">
            <v>0</v>
          </cell>
          <cell r="CP1135">
            <v>0</v>
          </cell>
          <cell r="CQ1135">
            <v>0</v>
          </cell>
          <cell r="CR1135">
            <v>0</v>
          </cell>
          <cell r="CS1135">
            <v>0</v>
          </cell>
          <cell r="CT1135">
            <v>0</v>
          </cell>
          <cell r="CU1135">
            <v>0</v>
          </cell>
          <cell r="CV1135">
            <v>0</v>
          </cell>
          <cell r="CW1135">
            <v>0</v>
          </cell>
          <cell r="CX1135">
            <v>0</v>
          </cell>
          <cell r="CY1135">
            <v>0</v>
          </cell>
          <cell r="CZ1135">
            <v>0</v>
          </cell>
          <cell r="DA1135">
            <v>0</v>
          </cell>
          <cell r="DB1135">
            <v>0</v>
          </cell>
          <cell r="DC1135">
            <v>0</v>
          </cell>
          <cell r="DD1135">
            <v>0</v>
          </cell>
          <cell r="DE1135">
            <v>0</v>
          </cell>
          <cell r="DF1135">
            <v>0</v>
          </cell>
          <cell r="DG1135">
            <v>0</v>
          </cell>
          <cell r="DH1135">
            <v>0</v>
          </cell>
          <cell r="DI1135">
            <v>0</v>
          </cell>
          <cell r="DJ1135">
            <v>0</v>
          </cell>
          <cell r="DK1135">
            <v>0</v>
          </cell>
          <cell r="DL1135">
            <v>0</v>
          </cell>
          <cell r="DM1135">
            <v>0</v>
          </cell>
          <cell r="DN1135">
            <v>0</v>
          </cell>
          <cell r="DO1135">
            <v>0</v>
          </cell>
          <cell r="DP1135">
            <v>0</v>
          </cell>
          <cell r="DQ1135">
            <v>0</v>
          </cell>
          <cell r="DR1135">
            <v>0</v>
          </cell>
          <cell r="DS1135">
            <v>0</v>
          </cell>
          <cell r="DT1135">
            <v>0</v>
          </cell>
          <cell r="DU1135">
            <v>0</v>
          </cell>
          <cell r="DV1135">
            <v>0</v>
          </cell>
          <cell r="DW1135">
            <v>0</v>
          </cell>
          <cell r="DX1135">
            <v>0</v>
          </cell>
          <cell r="DY1135">
            <v>0</v>
          </cell>
          <cell r="DZ1135">
            <v>0</v>
          </cell>
          <cell r="EA1135">
            <v>0</v>
          </cell>
          <cell r="EB1135">
            <v>0</v>
          </cell>
          <cell r="EC1135">
            <v>0</v>
          </cell>
          <cell r="ED1135">
            <v>0</v>
          </cell>
          <cell r="EE1135">
            <v>0</v>
          </cell>
          <cell r="EF1135">
            <v>0</v>
          </cell>
          <cell r="EG1135">
            <v>0</v>
          </cell>
          <cell r="EH1135">
            <v>0</v>
          </cell>
          <cell r="EI1135">
            <v>0</v>
          </cell>
          <cell r="EJ1135">
            <v>0</v>
          </cell>
          <cell r="EK1135">
            <v>0</v>
          </cell>
          <cell r="EL1135">
            <v>0</v>
          </cell>
          <cell r="EM1135">
            <v>0</v>
          </cell>
          <cell r="EN1135">
            <v>0</v>
          </cell>
          <cell r="EO1135">
            <v>0</v>
          </cell>
          <cell r="EP1135">
            <v>0</v>
          </cell>
          <cell r="EQ1135">
            <v>0</v>
          </cell>
          <cell r="ER1135">
            <v>0</v>
          </cell>
          <cell r="ES1135">
            <v>0</v>
          </cell>
          <cell r="ET1135">
            <v>0</v>
          </cell>
          <cell r="EU1135">
            <v>0</v>
          </cell>
          <cell r="EV1135">
            <v>0</v>
          </cell>
          <cell r="EW1135">
            <v>0</v>
          </cell>
          <cell r="EX1135">
            <v>0</v>
          </cell>
          <cell r="EY1135">
            <v>0</v>
          </cell>
          <cell r="EZ1135">
            <v>0</v>
          </cell>
          <cell r="FA1135">
            <v>0</v>
          </cell>
          <cell r="FB1135">
            <v>0</v>
          </cell>
          <cell r="FC1135">
            <v>0</v>
          </cell>
          <cell r="FD1135">
            <v>0</v>
          </cell>
          <cell r="FE1135">
            <v>0</v>
          </cell>
          <cell r="FF1135">
            <v>0</v>
          </cell>
          <cell r="FG1135">
            <v>0</v>
          </cell>
          <cell r="FH1135">
            <v>0</v>
          </cell>
          <cell r="FI1135">
            <v>0</v>
          </cell>
          <cell r="FJ1135">
            <v>0</v>
          </cell>
          <cell r="FK1135">
            <v>0</v>
          </cell>
          <cell r="FL1135">
            <v>0</v>
          </cell>
          <cell r="FM1135">
            <v>0</v>
          </cell>
          <cell r="FN1135">
            <v>0</v>
          </cell>
          <cell r="FO1135">
            <v>0</v>
          </cell>
          <cell r="FP1135">
            <v>0</v>
          </cell>
          <cell r="FQ1135">
            <v>0</v>
          </cell>
          <cell r="FR1135">
            <v>0</v>
          </cell>
          <cell r="FS1135">
            <v>0</v>
          </cell>
          <cell r="FT1135">
            <v>0</v>
          </cell>
          <cell r="FU1135">
            <v>0</v>
          </cell>
          <cell r="FV1135">
            <v>0</v>
          </cell>
          <cell r="FW1135">
            <v>0</v>
          </cell>
          <cell r="FX1135">
            <v>0</v>
          </cell>
          <cell r="FY1135">
            <v>0</v>
          </cell>
          <cell r="FZ1135">
            <v>0</v>
          </cell>
          <cell r="GA1135">
            <v>0</v>
          </cell>
          <cell r="GB1135">
            <v>0</v>
          </cell>
          <cell r="GC1135">
            <v>0</v>
          </cell>
          <cell r="GD1135">
            <v>0</v>
          </cell>
          <cell r="GE1135">
            <v>0</v>
          </cell>
          <cell r="GF1135">
            <v>0</v>
          </cell>
          <cell r="GG1135">
            <v>0</v>
          </cell>
          <cell r="GH1135">
            <v>0</v>
          </cell>
          <cell r="GI1135">
            <v>0</v>
          </cell>
          <cell r="GJ1135">
            <v>0</v>
          </cell>
          <cell r="GK1135">
            <v>0</v>
          </cell>
          <cell r="GL1135">
            <v>0</v>
          </cell>
          <cell r="GM1135">
            <v>0</v>
          </cell>
          <cell r="GN1135">
            <v>0</v>
          </cell>
          <cell r="GO1135">
            <v>0</v>
          </cell>
          <cell r="GP1135">
            <v>0</v>
          </cell>
          <cell r="GQ1135">
            <v>0</v>
          </cell>
          <cell r="GR1135">
            <v>0</v>
          </cell>
          <cell r="GS1135">
            <v>0</v>
          </cell>
          <cell r="GT1135">
            <v>0</v>
          </cell>
          <cell r="GU1135">
            <v>0</v>
          </cell>
          <cell r="GV1135">
            <v>0</v>
          </cell>
          <cell r="GW1135">
            <v>0</v>
          </cell>
          <cell r="GX1135">
            <v>0</v>
          </cell>
          <cell r="GY1135">
            <v>0</v>
          </cell>
          <cell r="GZ1135">
            <v>0</v>
          </cell>
          <cell r="HA1135">
            <v>0</v>
          </cell>
          <cell r="HB1135">
            <v>0</v>
          </cell>
          <cell r="HC1135">
            <v>0</v>
          </cell>
          <cell r="HD1135">
            <v>0</v>
          </cell>
          <cell r="HE1135">
            <v>0</v>
          </cell>
          <cell r="HF1135">
            <v>0</v>
          </cell>
          <cell r="HG1135">
            <v>0</v>
          </cell>
          <cell r="HH1135">
            <v>0</v>
          </cell>
          <cell r="HI1135">
            <v>0</v>
          </cell>
          <cell r="HJ1135">
            <v>0</v>
          </cell>
          <cell r="HK1135">
            <v>0</v>
          </cell>
          <cell r="HL1135">
            <v>0</v>
          </cell>
          <cell r="HM1135">
            <v>0</v>
          </cell>
          <cell r="HN1135">
            <v>0</v>
          </cell>
          <cell r="HO1135">
            <v>0</v>
          </cell>
          <cell r="HP1135">
            <v>0</v>
          </cell>
          <cell r="HQ1135">
            <v>0</v>
          </cell>
          <cell r="HR1135">
            <v>0</v>
          </cell>
          <cell r="HS1135">
            <v>0</v>
          </cell>
          <cell r="HT1135">
            <v>0</v>
          </cell>
          <cell r="HU1135">
            <v>0</v>
          </cell>
          <cell r="HV1135">
            <v>0</v>
          </cell>
          <cell r="HW1135">
            <v>0</v>
          </cell>
          <cell r="HX1135">
            <v>0</v>
          </cell>
          <cell r="HY1135">
            <v>0</v>
          </cell>
          <cell r="HZ1135">
            <v>0</v>
          </cell>
          <cell r="IA1135">
            <v>0</v>
          </cell>
          <cell r="IB1135">
            <v>0</v>
          </cell>
          <cell r="IC1135">
            <v>0</v>
          </cell>
          <cell r="ID1135">
            <v>0</v>
          </cell>
          <cell r="IE1135">
            <v>0</v>
          </cell>
          <cell r="IF1135">
            <v>0</v>
          </cell>
          <cell r="IG1135">
            <v>0</v>
          </cell>
          <cell r="IH1135">
            <v>0</v>
          </cell>
          <cell r="II1135">
            <v>0</v>
          </cell>
          <cell r="IJ1135">
            <v>0</v>
          </cell>
          <cell r="IK1135">
            <v>0</v>
          </cell>
          <cell r="IL1135">
            <v>0</v>
          </cell>
          <cell r="IM1135">
            <v>0</v>
          </cell>
          <cell r="IN1135">
            <v>0</v>
          </cell>
          <cell r="IO1135">
            <v>0</v>
          </cell>
          <cell r="IP1135">
            <v>0</v>
          </cell>
          <cell r="IQ1135">
            <v>0</v>
          </cell>
          <cell r="IR1135">
            <v>0</v>
          </cell>
          <cell r="IS1135">
            <v>0</v>
          </cell>
          <cell r="IT1135">
            <v>0</v>
          </cell>
          <cell r="IU1135">
            <v>0</v>
          </cell>
          <cell r="IV1135">
            <v>0</v>
          </cell>
          <cell r="IW1135">
            <v>0</v>
          </cell>
          <cell r="IX1135">
            <v>0</v>
          </cell>
          <cell r="IY1135">
            <v>0</v>
          </cell>
          <cell r="IZ1135">
            <v>0</v>
          </cell>
          <cell r="JA1135">
            <v>0</v>
          </cell>
          <cell r="JB1135">
            <v>0</v>
          </cell>
          <cell r="JC1135">
            <v>0</v>
          </cell>
          <cell r="JD1135">
            <v>0</v>
          </cell>
          <cell r="JE1135">
            <v>0</v>
          </cell>
          <cell r="JF1135">
            <v>0</v>
          </cell>
          <cell r="JG1135">
            <v>0</v>
          </cell>
          <cell r="JH1135">
            <v>0</v>
          </cell>
          <cell r="JI1135">
            <v>0</v>
          </cell>
          <cell r="JJ1135">
            <v>0</v>
          </cell>
          <cell r="JK1135">
            <v>0</v>
          </cell>
          <cell r="JL1135">
            <v>0</v>
          </cell>
          <cell r="JM1135">
            <v>0</v>
          </cell>
          <cell r="JN1135">
            <v>0</v>
          </cell>
          <cell r="JO1135">
            <v>0</v>
          </cell>
          <cell r="JP1135">
            <v>0</v>
          </cell>
          <cell r="JQ1135">
            <v>0</v>
          </cell>
        </row>
        <row r="1136">
          <cell r="D1136" t="str">
            <v>HY_.QF.COR._.qOR.TSID_McKenzie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0</v>
          </cell>
          <cell r="BD1136">
            <v>0</v>
          </cell>
          <cell r="BE1136">
            <v>0</v>
          </cell>
          <cell r="BF1136">
            <v>0</v>
          </cell>
          <cell r="BG1136">
            <v>0</v>
          </cell>
          <cell r="BH1136">
            <v>0</v>
          </cell>
          <cell r="BI1136">
            <v>0</v>
          </cell>
          <cell r="BJ1136">
            <v>0</v>
          </cell>
          <cell r="BK1136">
            <v>0</v>
          </cell>
          <cell r="BL1136">
            <v>0</v>
          </cell>
          <cell r="BM1136">
            <v>0</v>
          </cell>
          <cell r="BN1136">
            <v>0</v>
          </cell>
          <cell r="BO1136">
            <v>0</v>
          </cell>
          <cell r="BP1136">
            <v>0</v>
          </cell>
          <cell r="BQ1136">
            <v>0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0</v>
          </cell>
          <cell r="BW1136">
            <v>0</v>
          </cell>
          <cell r="BX1136">
            <v>0</v>
          </cell>
          <cell r="BY1136">
            <v>0</v>
          </cell>
          <cell r="BZ1136">
            <v>0</v>
          </cell>
          <cell r="CA1136">
            <v>0</v>
          </cell>
          <cell r="CB1136">
            <v>0</v>
          </cell>
          <cell r="CC1136">
            <v>0</v>
          </cell>
          <cell r="CD1136">
            <v>0</v>
          </cell>
          <cell r="CE1136">
            <v>0</v>
          </cell>
          <cell r="CF1136">
            <v>0</v>
          </cell>
          <cell r="CG1136">
            <v>0</v>
          </cell>
          <cell r="CH1136">
            <v>0</v>
          </cell>
          <cell r="CI1136">
            <v>0</v>
          </cell>
          <cell r="CJ1136">
            <v>0</v>
          </cell>
          <cell r="CK1136">
            <v>0</v>
          </cell>
          <cell r="CL1136">
            <v>0</v>
          </cell>
          <cell r="CM1136">
            <v>0</v>
          </cell>
          <cell r="CN1136">
            <v>0</v>
          </cell>
          <cell r="CO1136">
            <v>0</v>
          </cell>
          <cell r="CP1136">
            <v>0</v>
          </cell>
          <cell r="CQ1136">
            <v>0</v>
          </cell>
          <cell r="CR1136">
            <v>0</v>
          </cell>
          <cell r="CS1136">
            <v>0</v>
          </cell>
          <cell r="CT1136">
            <v>0</v>
          </cell>
          <cell r="CU1136">
            <v>0</v>
          </cell>
          <cell r="CV1136">
            <v>0</v>
          </cell>
          <cell r="CW1136">
            <v>0</v>
          </cell>
          <cell r="CX1136">
            <v>0</v>
          </cell>
          <cell r="CY1136">
            <v>0</v>
          </cell>
          <cell r="CZ1136">
            <v>0</v>
          </cell>
          <cell r="DA1136">
            <v>0</v>
          </cell>
          <cell r="DB1136">
            <v>0</v>
          </cell>
          <cell r="DC1136">
            <v>0</v>
          </cell>
          <cell r="DD1136">
            <v>0</v>
          </cell>
          <cell r="DE1136">
            <v>0</v>
          </cell>
          <cell r="DF1136">
            <v>0</v>
          </cell>
          <cell r="DG1136">
            <v>0</v>
          </cell>
          <cell r="DH1136">
            <v>0</v>
          </cell>
          <cell r="DI1136">
            <v>0</v>
          </cell>
          <cell r="DJ1136">
            <v>0</v>
          </cell>
          <cell r="DK1136">
            <v>0</v>
          </cell>
          <cell r="DL1136">
            <v>0</v>
          </cell>
          <cell r="DM1136">
            <v>0</v>
          </cell>
          <cell r="DN1136">
            <v>0</v>
          </cell>
          <cell r="DO1136">
            <v>0</v>
          </cell>
          <cell r="DP1136">
            <v>0</v>
          </cell>
          <cell r="DQ1136">
            <v>0</v>
          </cell>
          <cell r="DR1136">
            <v>0</v>
          </cell>
          <cell r="DS1136">
            <v>0</v>
          </cell>
          <cell r="DT1136">
            <v>0</v>
          </cell>
          <cell r="DU1136">
            <v>0</v>
          </cell>
          <cell r="DV1136">
            <v>0</v>
          </cell>
          <cell r="DW1136">
            <v>0</v>
          </cell>
          <cell r="DX1136">
            <v>0</v>
          </cell>
          <cell r="DY1136">
            <v>0</v>
          </cell>
          <cell r="DZ1136">
            <v>0</v>
          </cell>
          <cell r="EA1136">
            <v>0</v>
          </cell>
          <cell r="EB1136">
            <v>0</v>
          </cell>
          <cell r="EC1136">
            <v>0</v>
          </cell>
          <cell r="ED1136">
            <v>0</v>
          </cell>
          <cell r="EE1136">
            <v>0</v>
          </cell>
          <cell r="EF1136">
            <v>0</v>
          </cell>
          <cell r="EG1136">
            <v>0</v>
          </cell>
          <cell r="EH1136">
            <v>0</v>
          </cell>
          <cell r="EI1136">
            <v>0</v>
          </cell>
          <cell r="EJ1136">
            <v>0</v>
          </cell>
          <cell r="EK1136">
            <v>0</v>
          </cell>
          <cell r="EL1136">
            <v>0</v>
          </cell>
          <cell r="EM1136">
            <v>0</v>
          </cell>
          <cell r="EN1136">
            <v>0</v>
          </cell>
          <cell r="EO1136">
            <v>0</v>
          </cell>
          <cell r="EP1136">
            <v>0</v>
          </cell>
          <cell r="EQ1136">
            <v>0</v>
          </cell>
          <cell r="ER1136">
            <v>0</v>
          </cell>
          <cell r="ES1136">
            <v>0</v>
          </cell>
          <cell r="ET1136">
            <v>0</v>
          </cell>
          <cell r="EU1136">
            <v>0</v>
          </cell>
          <cell r="EV1136">
            <v>0</v>
          </cell>
          <cell r="EW1136">
            <v>0</v>
          </cell>
          <cell r="EX1136">
            <v>0</v>
          </cell>
          <cell r="EY1136">
            <v>0</v>
          </cell>
          <cell r="EZ1136">
            <v>0</v>
          </cell>
          <cell r="FA1136">
            <v>0</v>
          </cell>
          <cell r="FB1136">
            <v>0</v>
          </cell>
          <cell r="FC1136">
            <v>0</v>
          </cell>
          <cell r="FD1136">
            <v>0</v>
          </cell>
          <cell r="FE1136">
            <v>0</v>
          </cell>
          <cell r="FF1136">
            <v>0</v>
          </cell>
          <cell r="FG1136">
            <v>0</v>
          </cell>
          <cell r="FH1136">
            <v>0</v>
          </cell>
          <cell r="FI1136">
            <v>0</v>
          </cell>
          <cell r="FJ1136">
            <v>0</v>
          </cell>
          <cell r="FK1136">
            <v>0</v>
          </cell>
          <cell r="FL1136">
            <v>0</v>
          </cell>
          <cell r="FM1136">
            <v>0</v>
          </cell>
          <cell r="FN1136">
            <v>0</v>
          </cell>
          <cell r="FO1136">
            <v>0</v>
          </cell>
          <cell r="FP1136">
            <v>0</v>
          </cell>
          <cell r="FQ1136">
            <v>0</v>
          </cell>
          <cell r="FR1136">
            <v>0</v>
          </cell>
          <cell r="FS1136">
            <v>0</v>
          </cell>
          <cell r="FT1136">
            <v>0</v>
          </cell>
          <cell r="FU1136">
            <v>0</v>
          </cell>
          <cell r="FV1136">
            <v>0</v>
          </cell>
          <cell r="FW1136">
            <v>0</v>
          </cell>
          <cell r="FX1136">
            <v>0</v>
          </cell>
          <cell r="FY1136">
            <v>0</v>
          </cell>
          <cell r="FZ1136">
            <v>0</v>
          </cell>
          <cell r="GA1136">
            <v>0</v>
          </cell>
          <cell r="GB1136">
            <v>0</v>
          </cell>
          <cell r="GC1136">
            <v>0</v>
          </cell>
          <cell r="GD1136">
            <v>0</v>
          </cell>
          <cell r="GE1136">
            <v>0</v>
          </cell>
          <cell r="GF1136">
            <v>0</v>
          </cell>
          <cell r="GG1136">
            <v>0</v>
          </cell>
          <cell r="GH1136">
            <v>0</v>
          </cell>
          <cell r="GI1136">
            <v>0</v>
          </cell>
          <cell r="GJ1136">
            <v>0</v>
          </cell>
          <cell r="GK1136">
            <v>0</v>
          </cell>
          <cell r="GL1136">
            <v>0</v>
          </cell>
          <cell r="GM1136">
            <v>0</v>
          </cell>
          <cell r="GN1136">
            <v>0</v>
          </cell>
          <cell r="GO1136">
            <v>0</v>
          </cell>
          <cell r="GP1136">
            <v>0</v>
          </cell>
          <cell r="GQ1136">
            <v>0</v>
          </cell>
          <cell r="GR1136">
            <v>0</v>
          </cell>
          <cell r="GS1136">
            <v>0</v>
          </cell>
          <cell r="GT1136">
            <v>0</v>
          </cell>
          <cell r="GU1136">
            <v>0</v>
          </cell>
          <cell r="GV1136">
            <v>0</v>
          </cell>
          <cell r="GW1136">
            <v>0</v>
          </cell>
          <cell r="GX1136">
            <v>0</v>
          </cell>
          <cell r="GY1136">
            <v>0</v>
          </cell>
          <cell r="GZ1136">
            <v>0</v>
          </cell>
          <cell r="HA1136">
            <v>0</v>
          </cell>
          <cell r="HB1136">
            <v>0</v>
          </cell>
          <cell r="HC1136">
            <v>0</v>
          </cell>
          <cell r="HD1136">
            <v>0</v>
          </cell>
          <cell r="HE1136">
            <v>0</v>
          </cell>
          <cell r="HF1136">
            <v>0</v>
          </cell>
          <cell r="HG1136">
            <v>0</v>
          </cell>
          <cell r="HH1136">
            <v>0</v>
          </cell>
          <cell r="HI1136">
            <v>0</v>
          </cell>
          <cell r="HJ1136">
            <v>0</v>
          </cell>
          <cell r="HK1136">
            <v>0</v>
          </cell>
          <cell r="HL1136">
            <v>0</v>
          </cell>
          <cell r="HM1136">
            <v>0</v>
          </cell>
          <cell r="HN1136">
            <v>0</v>
          </cell>
          <cell r="HO1136">
            <v>0</v>
          </cell>
          <cell r="HP1136">
            <v>0</v>
          </cell>
          <cell r="HQ1136">
            <v>0</v>
          </cell>
          <cell r="HR1136">
            <v>0</v>
          </cell>
          <cell r="HS1136">
            <v>0</v>
          </cell>
          <cell r="HT1136">
            <v>0</v>
          </cell>
          <cell r="HU1136">
            <v>0</v>
          </cell>
          <cell r="HV1136">
            <v>0</v>
          </cell>
          <cell r="HW1136">
            <v>0</v>
          </cell>
          <cell r="HX1136">
            <v>0</v>
          </cell>
          <cell r="HY1136">
            <v>0</v>
          </cell>
          <cell r="HZ1136">
            <v>0</v>
          </cell>
          <cell r="IA1136">
            <v>0</v>
          </cell>
          <cell r="IB1136">
            <v>0</v>
          </cell>
          <cell r="IC1136">
            <v>0</v>
          </cell>
          <cell r="ID1136">
            <v>0</v>
          </cell>
          <cell r="IE1136">
            <v>0</v>
          </cell>
          <cell r="IF1136">
            <v>0</v>
          </cell>
          <cell r="IG1136">
            <v>0</v>
          </cell>
          <cell r="IH1136">
            <v>0</v>
          </cell>
          <cell r="II1136">
            <v>0</v>
          </cell>
          <cell r="IJ1136">
            <v>0</v>
          </cell>
          <cell r="IK1136">
            <v>0</v>
          </cell>
          <cell r="IL1136">
            <v>0</v>
          </cell>
          <cell r="IM1136">
            <v>0</v>
          </cell>
          <cell r="IN1136">
            <v>0</v>
          </cell>
          <cell r="IO1136">
            <v>0</v>
          </cell>
          <cell r="IP1136">
            <v>0</v>
          </cell>
          <cell r="IQ1136">
            <v>0</v>
          </cell>
          <cell r="IR1136">
            <v>0</v>
          </cell>
          <cell r="IS1136">
            <v>0</v>
          </cell>
          <cell r="IT1136">
            <v>0</v>
          </cell>
          <cell r="IU1136">
            <v>0</v>
          </cell>
          <cell r="IV1136">
            <v>0</v>
          </cell>
          <cell r="IW1136">
            <v>0</v>
          </cell>
          <cell r="IX1136">
            <v>0</v>
          </cell>
          <cell r="IY1136">
            <v>0</v>
          </cell>
          <cell r="IZ1136">
            <v>0</v>
          </cell>
          <cell r="JA1136">
            <v>0</v>
          </cell>
          <cell r="JB1136">
            <v>0</v>
          </cell>
          <cell r="JC1136">
            <v>0</v>
          </cell>
          <cell r="JD1136">
            <v>0</v>
          </cell>
          <cell r="JE1136">
            <v>0</v>
          </cell>
          <cell r="JF1136">
            <v>0</v>
          </cell>
          <cell r="JG1136">
            <v>0</v>
          </cell>
          <cell r="JH1136">
            <v>0</v>
          </cell>
          <cell r="JI1136">
            <v>0</v>
          </cell>
          <cell r="JJ1136">
            <v>0</v>
          </cell>
          <cell r="JK1136">
            <v>0</v>
          </cell>
          <cell r="JL1136">
            <v>0</v>
          </cell>
          <cell r="JM1136">
            <v>0</v>
          </cell>
          <cell r="JN1136">
            <v>0</v>
          </cell>
          <cell r="JO1136">
            <v>0</v>
          </cell>
          <cell r="JP1136">
            <v>0</v>
          </cell>
          <cell r="JQ1136">
            <v>0</v>
          </cell>
        </row>
        <row r="1137">
          <cell r="D1137" t="str">
            <v>HY_.QF.COR._.qOR.TSID_Watson_1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0</v>
          </cell>
          <cell r="BD1137">
            <v>0</v>
          </cell>
          <cell r="BE1137">
            <v>0</v>
          </cell>
          <cell r="BF1137">
            <v>0</v>
          </cell>
          <cell r="BG1137">
            <v>0</v>
          </cell>
          <cell r="BH1137">
            <v>0</v>
          </cell>
          <cell r="BI1137">
            <v>0</v>
          </cell>
          <cell r="BJ1137">
            <v>0</v>
          </cell>
          <cell r="BK1137">
            <v>0</v>
          </cell>
          <cell r="BL1137">
            <v>0</v>
          </cell>
          <cell r="BM1137">
            <v>0</v>
          </cell>
          <cell r="BN1137">
            <v>0</v>
          </cell>
          <cell r="BO1137">
            <v>0</v>
          </cell>
          <cell r="BP1137">
            <v>0</v>
          </cell>
          <cell r="BQ1137">
            <v>0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0</v>
          </cell>
          <cell r="BW1137">
            <v>0</v>
          </cell>
          <cell r="BX1137">
            <v>0</v>
          </cell>
          <cell r="BY1137">
            <v>0</v>
          </cell>
          <cell r="BZ1137">
            <v>0</v>
          </cell>
          <cell r="CA1137">
            <v>0</v>
          </cell>
          <cell r="CB1137">
            <v>0</v>
          </cell>
          <cell r="CC1137">
            <v>0</v>
          </cell>
          <cell r="CD1137">
            <v>0</v>
          </cell>
          <cell r="CE1137">
            <v>0</v>
          </cell>
          <cell r="CF1137">
            <v>0</v>
          </cell>
          <cell r="CG1137">
            <v>0</v>
          </cell>
          <cell r="CH1137">
            <v>0</v>
          </cell>
          <cell r="CI1137">
            <v>0</v>
          </cell>
          <cell r="CJ1137">
            <v>0</v>
          </cell>
          <cell r="CK1137">
            <v>0</v>
          </cell>
          <cell r="CL1137">
            <v>0</v>
          </cell>
          <cell r="CM1137">
            <v>0</v>
          </cell>
          <cell r="CN1137">
            <v>0</v>
          </cell>
          <cell r="CO1137">
            <v>0</v>
          </cell>
          <cell r="CP1137">
            <v>0</v>
          </cell>
          <cell r="CQ1137">
            <v>0</v>
          </cell>
          <cell r="CR1137">
            <v>0</v>
          </cell>
          <cell r="CS1137">
            <v>0</v>
          </cell>
          <cell r="CT1137">
            <v>0</v>
          </cell>
          <cell r="CU1137">
            <v>0</v>
          </cell>
          <cell r="CV1137">
            <v>0</v>
          </cell>
          <cell r="CW1137">
            <v>0</v>
          </cell>
          <cell r="CX1137">
            <v>0</v>
          </cell>
          <cell r="CY1137">
            <v>0</v>
          </cell>
          <cell r="CZ1137">
            <v>0</v>
          </cell>
          <cell r="DA1137">
            <v>0</v>
          </cell>
          <cell r="DB1137">
            <v>0</v>
          </cell>
          <cell r="DC1137">
            <v>0</v>
          </cell>
          <cell r="DD1137">
            <v>0</v>
          </cell>
          <cell r="DE1137">
            <v>0</v>
          </cell>
          <cell r="DF1137">
            <v>0</v>
          </cell>
          <cell r="DG1137">
            <v>0</v>
          </cell>
          <cell r="DH1137">
            <v>0</v>
          </cell>
          <cell r="DI1137">
            <v>0</v>
          </cell>
          <cell r="DJ1137">
            <v>0</v>
          </cell>
          <cell r="DK1137">
            <v>0</v>
          </cell>
          <cell r="DL1137">
            <v>0</v>
          </cell>
          <cell r="DM1137">
            <v>0</v>
          </cell>
          <cell r="DN1137">
            <v>0</v>
          </cell>
          <cell r="DO1137">
            <v>0</v>
          </cell>
          <cell r="DP1137">
            <v>0</v>
          </cell>
          <cell r="DQ1137">
            <v>0</v>
          </cell>
          <cell r="DR1137">
            <v>0</v>
          </cell>
          <cell r="DS1137">
            <v>0</v>
          </cell>
          <cell r="DT1137">
            <v>0</v>
          </cell>
          <cell r="DU1137">
            <v>0</v>
          </cell>
          <cell r="DV1137">
            <v>0</v>
          </cell>
          <cell r="DW1137">
            <v>0</v>
          </cell>
          <cell r="DX1137">
            <v>0</v>
          </cell>
          <cell r="DY1137">
            <v>0</v>
          </cell>
          <cell r="DZ1137">
            <v>0</v>
          </cell>
          <cell r="EA1137">
            <v>0</v>
          </cell>
          <cell r="EB1137">
            <v>0</v>
          </cell>
          <cell r="EC1137">
            <v>0</v>
          </cell>
          <cell r="ED1137">
            <v>0</v>
          </cell>
          <cell r="EE1137">
            <v>0</v>
          </cell>
          <cell r="EF1137">
            <v>0</v>
          </cell>
          <cell r="EG1137">
            <v>0</v>
          </cell>
          <cell r="EH1137">
            <v>0</v>
          </cell>
          <cell r="EI1137">
            <v>0</v>
          </cell>
          <cell r="EJ1137">
            <v>0</v>
          </cell>
          <cell r="EK1137">
            <v>0</v>
          </cell>
          <cell r="EL1137">
            <v>0</v>
          </cell>
          <cell r="EM1137">
            <v>0</v>
          </cell>
          <cell r="EN1137">
            <v>0</v>
          </cell>
          <cell r="EO1137">
            <v>0</v>
          </cell>
          <cell r="EP1137">
            <v>0</v>
          </cell>
          <cell r="EQ1137">
            <v>0</v>
          </cell>
          <cell r="ER1137">
            <v>0</v>
          </cell>
          <cell r="ES1137">
            <v>0</v>
          </cell>
          <cell r="ET1137">
            <v>0</v>
          </cell>
          <cell r="EU1137">
            <v>0</v>
          </cell>
          <cell r="EV1137">
            <v>0</v>
          </cell>
          <cell r="EW1137">
            <v>0</v>
          </cell>
          <cell r="EX1137">
            <v>0</v>
          </cell>
          <cell r="EY1137">
            <v>0</v>
          </cell>
          <cell r="EZ1137">
            <v>0</v>
          </cell>
          <cell r="FA1137">
            <v>0</v>
          </cell>
          <cell r="FB1137">
            <v>0</v>
          </cell>
          <cell r="FC1137">
            <v>0</v>
          </cell>
          <cell r="FD1137">
            <v>0</v>
          </cell>
          <cell r="FE1137">
            <v>0</v>
          </cell>
          <cell r="FF1137">
            <v>0</v>
          </cell>
          <cell r="FG1137">
            <v>0</v>
          </cell>
          <cell r="FH1137">
            <v>0</v>
          </cell>
          <cell r="FI1137">
            <v>0</v>
          </cell>
          <cell r="FJ1137">
            <v>0</v>
          </cell>
          <cell r="FK1137">
            <v>0</v>
          </cell>
          <cell r="FL1137">
            <v>0</v>
          </cell>
          <cell r="FM1137">
            <v>0</v>
          </cell>
          <cell r="FN1137">
            <v>0</v>
          </cell>
          <cell r="FO1137">
            <v>0</v>
          </cell>
          <cell r="FP1137">
            <v>0</v>
          </cell>
          <cell r="FQ1137">
            <v>0</v>
          </cell>
          <cell r="FR1137">
            <v>0</v>
          </cell>
          <cell r="FS1137">
            <v>0</v>
          </cell>
          <cell r="FT1137">
            <v>0</v>
          </cell>
          <cell r="FU1137">
            <v>0</v>
          </cell>
          <cell r="FV1137">
            <v>0</v>
          </cell>
          <cell r="FW1137">
            <v>0</v>
          </cell>
          <cell r="FX1137">
            <v>0</v>
          </cell>
          <cell r="FY1137">
            <v>0</v>
          </cell>
          <cell r="FZ1137">
            <v>0</v>
          </cell>
          <cell r="GA1137">
            <v>0</v>
          </cell>
          <cell r="GB1137">
            <v>0</v>
          </cell>
          <cell r="GC1137">
            <v>0</v>
          </cell>
          <cell r="GD1137">
            <v>0</v>
          </cell>
          <cell r="GE1137">
            <v>0</v>
          </cell>
          <cell r="GF1137">
            <v>0</v>
          </cell>
          <cell r="GG1137">
            <v>0</v>
          </cell>
          <cell r="GH1137">
            <v>0</v>
          </cell>
          <cell r="GI1137">
            <v>0</v>
          </cell>
          <cell r="GJ1137">
            <v>0</v>
          </cell>
          <cell r="GK1137">
            <v>0</v>
          </cell>
          <cell r="GL1137">
            <v>0</v>
          </cell>
          <cell r="GM1137">
            <v>0</v>
          </cell>
          <cell r="GN1137">
            <v>0</v>
          </cell>
          <cell r="GO1137">
            <v>0</v>
          </cell>
          <cell r="GP1137">
            <v>0</v>
          </cell>
          <cell r="GQ1137">
            <v>0</v>
          </cell>
          <cell r="GR1137">
            <v>0</v>
          </cell>
          <cell r="GS1137">
            <v>0</v>
          </cell>
          <cell r="GT1137">
            <v>0</v>
          </cell>
          <cell r="GU1137">
            <v>0</v>
          </cell>
          <cell r="GV1137">
            <v>0</v>
          </cell>
          <cell r="GW1137">
            <v>0</v>
          </cell>
          <cell r="GX1137">
            <v>0</v>
          </cell>
          <cell r="GY1137">
            <v>0</v>
          </cell>
          <cell r="GZ1137">
            <v>0</v>
          </cell>
          <cell r="HA1137">
            <v>0</v>
          </cell>
          <cell r="HB1137">
            <v>0</v>
          </cell>
          <cell r="HC1137">
            <v>0</v>
          </cell>
          <cell r="HD1137">
            <v>0</v>
          </cell>
          <cell r="HE1137">
            <v>0</v>
          </cell>
          <cell r="HF1137">
            <v>0</v>
          </cell>
          <cell r="HG1137">
            <v>0</v>
          </cell>
          <cell r="HH1137">
            <v>0</v>
          </cell>
          <cell r="HI1137">
            <v>0</v>
          </cell>
          <cell r="HJ1137">
            <v>0</v>
          </cell>
          <cell r="HK1137">
            <v>0</v>
          </cell>
          <cell r="HL1137">
            <v>0</v>
          </cell>
          <cell r="HM1137">
            <v>0</v>
          </cell>
          <cell r="HN1137">
            <v>0</v>
          </cell>
          <cell r="HO1137">
            <v>0</v>
          </cell>
          <cell r="HP1137">
            <v>0</v>
          </cell>
          <cell r="HQ1137">
            <v>0</v>
          </cell>
          <cell r="HR1137">
            <v>0</v>
          </cell>
          <cell r="HS1137">
            <v>0</v>
          </cell>
          <cell r="HT1137">
            <v>0</v>
          </cell>
          <cell r="HU1137">
            <v>0</v>
          </cell>
          <cell r="HV1137">
            <v>0</v>
          </cell>
          <cell r="HW1137">
            <v>0</v>
          </cell>
          <cell r="HX1137">
            <v>0</v>
          </cell>
          <cell r="HY1137">
            <v>0</v>
          </cell>
          <cell r="HZ1137">
            <v>0</v>
          </cell>
          <cell r="IA1137">
            <v>0</v>
          </cell>
          <cell r="IB1137">
            <v>0</v>
          </cell>
          <cell r="IC1137">
            <v>0</v>
          </cell>
          <cell r="ID1137">
            <v>0</v>
          </cell>
          <cell r="IE1137">
            <v>0</v>
          </cell>
          <cell r="IF1137">
            <v>0</v>
          </cell>
          <cell r="IG1137">
            <v>0</v>
          </cell>
          <cell r="IH1137">
            <v>0</v>
          </cell>
          <cell r="II1137">
            <v>0</v>
          </cell>
          <cell r="IJ1137">
            <v>0</v>
          </cell>
          <cell r="IK1137">
            <v>0</v>
          </cell>
          <cell r="IL1137">
            <v>0</v>
          </cell>
          <cell r="IM1137">
            <v>0</v>
          </cell>
          <cell r="IN1137">
            <v>0</v>
          </cell>
          <cell r="IO1137">
            <v>0</v>
          </cell>
          <cell r="IP1137">
            <v>0</v>
          </cell>
          <cell r="IQ1137">
            <v>0</v>
          </cell>
          <cell r="IR1137">
            <v>0</v>
          </cell>
          <cell r="IS1137">
            <v>0</v>
          </cell>
          <cell r="IT1137">
            <v>0</v>
          </cell>
          <cell r="IU1137">
            <v>0</v>
          </cell>
          <cell r="IV1137">
            <v>0</v>
          </cell>
          <cell r="IW1137">
            <v>0</v>
          </cell>
          <cell r="IX1137">
            <v>0</v>
          </cell>
          <cell r="IY1137">
            <v>0</v>
          </cell>
          <cell r="IZ1137">
            <v>0</v>
          </cell>
          <cell r="JA1137">
            <v>0</v>
          </cell>
          <cell r="JB1137">
            <v>0</v>
          </cell>
          <cell r="JC1137">
            <v>0</v>
          </cell>
          <cell r="JD1137">
            <v>0</v>
          </cell>
          <cell r="JE1137">
            <v>0</v>
          </cell>
          <cell r="JF1137">
            <v>0</v>
          </cell>
          <cell r="JG1137">
            <v>0</v>
          </cell>
          <cell r="JH1137">
            <v>0</v>
          </cell>
          <cell r="JI1137">
            <v>0</v>
          </cell>
          <cell r="JJ1137">
            <v>0</v>
          </cell>
          <cell r="JK1137">
            <v>0</v>
          </cell>
          <cell r="JL1137">
            <v>0</v>
          </cell>
          <cell r="JM1137">
            <v>0</v>
          </cell>
          <cell r="JN1137">
            <v>0</v>
          </cell>
          <cell r="JO1137">
            <v>0</v>
          </cell>
          <cell r="JP1137">
            <v>0</v>
          </cell>
          <cell r="JQ1137">
            <v>0</v>
          </cell>
        </row>
        <row r="1138">
          <cell r="D1138" t="str">
            <v>HY_.QF.COR._.qOR.TSID_Watson_2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0</v>
          </cell>
          <cell r="BD1138">
            <v>0</v>
          </cell>
          <cell r="BE1138">
            <v>0</v>
          </cell>
          <cell r="BF1138">
            <v>0</v>
          </cell>
          <cell r="BG1138">
            <v>0</v>
          </cell>
          <cell r="BH1138">
            <v>0</v>
          </cell>
          <cell r="BI1138">
            <v>0</v>
          </cell>
          <cell r="BJ1138">
            <v>0</v>
          </cell>
          <cell r="BK1138">
            <v>0</v>
          </cell>
          <cell r="BL1138">
            <v>0</v>
          </cell>
          <cell r="BM1138">
            <v>0</v>
          </cell>
          <cell r="BN1138">
            <v>0</v>
          </cell>
          <cell r="BO1138">
            <v>0</v>
          </cell>
          <cell r="BP1138">
            <v>0</v>
          </cell>
          <cell r="BQ1138">
            <v>0</v>
          </cell>
          <cell r="BR1138">
            <v>0</v>
          </cell>
          <cell r="BS1138">
            <v>0</v>
          </cell>
          <cell r="BT1138">
            <v>0</v>
          </cell>
          <cell r="BU1138">
            <v>0</v>
          </cell>
          <cell r="BV1138">
            <v>0</v>
          </cell>
          <cell r="BW1138">
            <v>0</v>
          </cell>
          <cell r="BX1138">
            <v>0</v>
          </cell>
          <cell r="BY1138">
            <v>0</v>
          </cell>
          <cell r="BZ1138">
            <v>0</v>
          </cell>
          <cell r="CA1138">
            <v>0</v>
          </cell>
          <cell r="CB1138">
            <v>0</v>
          </cell>
          <cell r="CC1138">
            <v>0</v>
          </cell>
          <cell r="CD1138">
            <v>0</v>
          </cell>
          <cell r="CE1138">
            <v>0</v>
          </cell>
          <cell r="CF1138">
            <v>0</v>
          </cell>
          <cell r="CG1138">
            <v>0</v>
          </cell>
          <cell r="CH1138">
            <v>0</v>
          </cell>
          <cell r="CI1138">
            <v>0</v>
          </cell>
          <cell r="CJ1138">
            <v>0</v>
          </cell>
          <cell r="CK1138">
            <v>0</v>
          </cell>
          <cell r="CL1138">
            <v>0</v>
          </cell>
          <cell r="CM1138">
            <v>0</v>
          </cell>
          <cell r="CN1138">
            <v>0</v>
          </cell>
          <cell r="CO1138">
            <v>0</v>
          </cell>
          <cell r="CP1138">
            <v>0</v>
          </cell>
          <cell r="CQ1138">
            <v>0</v>
          </cell>
          <cell r="CR1138">
            <v>0</v>
          </cell>
          <cell r="CS1138">
            <v>0</v>
          </cell>
          <cell r="CT1138">
            <v>0</v>
          </cell>
          <cell r="CU1138">
            <v>0</v>
          </cell>
          <cell r="CV1138">
            <v>0</v>
          </cell>
          <cell r="CW1138">
            <v>0</v>
          </cell>
          <cell r="CX1138">
            <v>0</v>
          </cell>
          <cell r="CY1138">
            <v>0</v>
          </cell>
          <cell r="CZ1138">
            <v>0</v>
          </cell>
          <cell r="DA1138">
            <v>0</v>
          </cell>
          <cell r="DB1138">
            <v>0</v>
          </cell>
          <cell r="DC1138">
            <v>0</v>
          </cell>
          <cell r="DD1138">
            <v>0</v>
          </cell>
          <cell r="DE1138">
            <v>0</v>
          </cell>
          <cell r="DF1138">
            <v>0</v>
          </cell>
          <cell r="DG1138">
            <v>0</v>
          </cell>
          <cell r="DH1138">
            <v>0</v>
          </cell>
          <cell r="DI1138">
            <v>0</v>
          </cell>
          <cell r="DJ1138">
            <v>0</v>
          </cell>
          <cell r="DK1138">
            <v>0</v>
          </cell>
          <cell r="DL1138">
            <v>0</v>
          </cell>
          <cell r="DM1138">
            <v>0</v>
          </cell>
          <cell r="DN1138">
            <v>0</v>
          </cell>
          <cell r="DO1138">
            <v>0</v>
          </cell>
          <cell r="DP1138">
            <v>0</v>
          </cell>
          <cell r="DQ1138">
            <v>0</v>
          </cell>
          <cell r="DR1138">
            <v>0</v>
          </cell>
          <cell r="DS1138">
            <v>0</v>
          </cell>
          <cell r="DT1138">
            <v>0</v>
          </cell>
          <cell r="DU1138">
            <v>0</v>
          </cell>
          <cell r="DV1138">
            <v>0</v>
          </cell>
          <cell r="DW1138">
            <v>0</v>
          </cell>
          <cell r="DX1138">
            <v>0</v>
          </cell>
          <cell r="DY1138">
            <v>0</v>
          </cell>
          <cell r="DZ1138">
            <v>0</v>
          </cell>
          <cell r="EA1138">
            <v>0</v>
          </cell>
          <cell r="EB1138">
            <v>0</v>
          </cell>
          <cell r="EC1138">
            <v>0</v>
          </cell>
          <cell r="ED1138">
            <v>0</v>
          </cell>
          <cell r="EE1138">
            <v>0</v>
          </cell>
          <cell r="EF1138">
            <v>0</v>
          </cell>
          <cell r="EG1138">
            <v>0</v>
          </cell>
          <cell r="EH1138">
            <v>0</v>
          </cell>
          <cell r="EI1138">
            <v>0</v>
          </cell>
          <cell r="EJ1138">
            <v>0</v>
          </cell>
          <cell r="EK1138">
            <v>0</v>
          </cell>
          <cell r="EL1138">
            <v>0</v>
          </cell>
          <cell r="EM1138">
            <v>0</v>
          </cell>
          <cell r="EN1138">
            <v>0</v>
          </cell>
          <cell r="EO1138">
            <v>0</v>
          </cell>
          <cell r="EP1138">
            <v>0</v>
          </cell>
          <cell r="EQ1138">
            <v>0</v>
          </cell>
          <cell r="ER1138">
            <v>0</v>
          </cell>
          <cell r="ES1138">
            <v>0</v>
          </cell>
          <cell r="ET1138">
            <v>0</v>
          </cell>
          <cell r="EU1138">
            <v>0</v>
          </cell>
          <cell r="EV1138">
            <v>0</v>
          </cell>
          <cell r="EW1138">
            <v>0</v>
          </cell>
          <cell r="EX1138">
            <v>0</v>
          </cell>
          <cell r="EY1138">
            <v>0</v>
          </cell>
          <cell r="EZ1138">
            <v>0</v>
          </cell>
          <cell r="FA1138">
            <v>0</v>
          </cell>
          <cell r="FB1138">
            <v>0</v>
          </cell>
          <cell r="FC1138">
            <v>0</v>
          </cell>
          <cell r="FD1138">
            <v>0</v>
          </cell>
          <cell r="FE1138">
            <v>0</v>
          </cell>
          <cell r="FF1138">
            <v>0</v>
          </cell>
          <cell r="FG1138">
            <v>0</v>
          </cell>
          <cell r="FH1138">
            <v>0</v>
          </cell>
          <cell r="FI1138">
            <v>0</v>
          </cell>
          <cell r="FJ1138">
            <v>0</v>
          </cell>
          <cell r="FK1138">
            <v>0</v>
          </cell>
          <cell r="FL1138">
            <v>0</v>
          </cell>
          <cell r="FM1138">
            <v>0</v>
          </cell>
          <cell r="FN1138">
            <v>0</v>
          </cell>
          <cell r="FO1138">
            <v>0</v>
          </cell>
          <cell r="FP1138">
            <v>0</v>
          </cell>
          <cell r="FQ1138">
            <v>0</v>
          </cell>
          <cell r="FR1138">
            <v>0</v>
          </cell>
          <cell r="FS1138">
            <v>0</v>
          </cell>
          <cell r="FT1138">
            <v>0</v>
          </cell>
          <cell r="FU1138">
            <v>0</v>
          </cell>
          <cell r="FV1138">
            <v>0</v>
          </cell>
          <cell r="FW1138">
            <v>0</v>
          </cell>
          <cell r="FX1138">
            <v>0</v>
          </cell>
          <cell r="FY1138">
            <v>0</v>
          </cell>
          <cell r="FZ1138">
            <v>0</v>
          </cell>
          <cell r="GA1138">
            <v>0</v>
          </cell>
          <cell r="GB1138">
            <v>0</v>
          </cell>
          <cell r="GC1138">
            <v>0</v>
          </cell>
          <cell r="GD1138">
            <v>0</v>
          </cell>
          <cell r="GE1138">
            <v>0</v>
          </cell>
          <cell r="GF1138">
            <v>0</v>
          </cell>
          <cell r="GG1138">
            <v>0</v>
          </cell>
          <cell r="GH1138">
            <v>0</v>
          </cell>
          <cell r="GI1138">
            <v>0</v>
          </cell>
          <cell r="GJ1138">
            <v>0</v>
          </cell>
          <cell r="GK1138">
            <v>0</v>
          </cell>
          <cell r="GL1138">
            <v>0</v>
          </cell>
          <cell r="GM1138">
            <v>0</v>
          </cell>
          <cell r="GN1138">
            <v>0</v>
          </cell>
          <cell r="GO1138">
            <v>0</v>
          </cell>
          <cell r="GP1138">
            <v>0</v>
          </cell>
          <cell r="GQ1138">
            <v>0</v>
          </cell>
          <cell r="GR1138">
            <v>0</v>
          </cell>
          <cell r="GS1138">
            <v>0</v>
          </cell>
          <cell r="GT1138">
            <v>0</v>
          </cell>
          <cell r="GU1138">
            <v>0</v>
          </cell>
          <cell r="GV1138">
            <v>0</v>
          </cell>
          <cell r="GW1138">
            <v>0</v>
          </cell>
          <cell r="GX1138">
            <v>0</v>
          </cell>
          <cell r="GY1138">
            <v>0</v>
          </cell>
          <cell r="GZ1138">
            <v>0</v>
          </cell>
          <cell r="HA1138">
            <v>0</v>
          </cell>
          <cell r="HB1138">
            <v>0</v>
          </cell>
          <cell r="HC1138">
            <v>0</v>
          </cell>
          <cell r="HD1138">
            <v>0</v>
          </cell>
          <cell r="HE1138">
            <v>0</v>
          </cell>
          <cell r="HF1138">
            <v>0</v>
          </cell>
          <cell r="HG1138">
            <v>0</v>
          </cell>
          <cell r="HH1138">
            <v>0</v>
          </cell>
          <cell r="HI1138">
            <v>0</v>
          </cell>
          <cell r="HJ1138">
            <v>0</v>
          </cell>
          <cell r="HK1138">
            <v>0</v>
          </cell>
          <cell r="HL1138">
            <v>0</v>
          </cell>
          <cell r="HM1138">
            <v>0</v>
          </cell>
          <cell r="HN1138">
            <v>0</v>
          </cell>
          <cell r="HO1138">
            <v>0</v>
          </cell>
          <cell r="HP1138">
            <v>0</v>
          </cell>
          <cell r="HQ1138">
            <v>0</v>
          </cell>
          <cell r="HR1138">
            <v>0</v>
          </cell>
          <cell r="HS1138">
            <v>0</v>
          </cell>
          <cell r="HT1138">
            <v>0</v>
          </cell>
          <cell r="HU1138">
            <v>0</v>
          </cell>
          <cell r="HV1138">
            <v>0</v>
          </cell>
          <cell r="HW1138">
            <v>0</v>
          </cell>
          <cell r="HX1138">
            <v>0</v>
          </cell>
          <cell r="HY1138">
            <v>0</v>
          </cell>
          <cell r="HZ1138">
            <v>0</v>
          </cell>
          <cell r="IA1138">
            <v>0</v>
          </cell>
          <cell r="IB1138">
            <v>0</v>
          </cell>
          <cell r="IC1138">
            <v>0</v>
          </cell>
          <cell r="ID1138">
            <v>0</v>
          </cell>
          <cell r="IE1138">
            <v>0</v>
          </cell>
          <cell r="IF1138">
            <v>0</v>
          </cell>
          <cell r="IG1138">
            <v>0</v>
          </cell>
          <cell r="IH1138">
            <v>0</v>
          </cell>
          <cell r="II1138">
            <v>0</v>
          </cell>
          <cell r="IJ1138">
            <v>0</v>
          </cell>
          <cell r="IK1138">
            <v>0</v>
          </cell>
          <cell r="IL1138">
            <v>0</v>
          </cell>
          <cell r="IM1138">
            <v>0</v>
          </cell>
          <cell r="IN1138">
            <v>0</v>
          </cell>
          <cell r="IO1138">
            <v>0</v>
          </cell>
          <cell r="IP1138">
            <v>0</v>
          </cell>
          <cell r="IQ1138">
            <v>0</v>
          </cell>
          <cell r="IR1138">
            <v>0</v>
          </cell>
          <cell r="IS1138">
            <v>0</v>
          </cell>
          <cell r="IT1138">
            <v>0</v>
          </cell>
          <cell r="IU1138">
            <v>0</v>
          </cell>
          <cell r="IV1138">
            <v>0</v>
          </cell>
          <cell r="IW1138">
            <v>0</v>
          </cell>
          <cell r="IX1138">
            <v>0</v>
          </cell>
          <cell r="IY1138">
            <v>0</v>
          </cell>
          <cell r="IZ1138">
            <v>0</v>
          </cell>
          <cell r="JA1138">
            <v>0</v>
          </cell>
          <cell r="JB1138">
            <v>0</v>
          </cell>
          <cell r="JC1138">
            <v>0</v>
          </cell>
          <cell r="JD1138">
            <v>0</v>
          </cell>
          <cell r="JE1138">
            <v>0</v>
          </cell>
          <cell r="JF1138">
            <v>0</v>
          </cell>
          <cell r="JG1138">
            <v>0</v>
          </cell>
          <cell r="JH1138">
            <v>0</v>
          </cell>
          <cell r="JI1138">
            <v>0</v>
          </cell>
          <cell r="JJ1138">
            <v>0</v>
          </cell>
          <cell r="JK1138">
            <v>0</v>
          </cell>
          <cell r="JL1138">
            <v>0</v>
          </cell>
          <cell r="JM1138">
            <v>0</v>
          </cell>
          <cell r="JN1138">
            <v>0</v>
          </cell>
          <cell r="JO1138">
            <v>0</v>
          </cell>
          <cell r="JP1138">
            <v>0</v>
          </cell>
          <cell r="JQ1138">
            <v>0</v>
          </cell>
        </row>
        <row r="1139">
          <cell r="D1139" t="str">
            <v>HY_.QF.GOE._.qID.Bell_M_Jake_Amy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0</v>
          </cell>
          <cell r="BD1139">
            <v>0</v>
          </cell>
          <cell r="BE1139">
            <v>0</v>
          </cell>
          <cell r="BF1139">
            <v>0</v>
          </cell>
          <cell r="BG1139">
            <v>0</v>
          </cell>
          <cell r="BH1139">
            <v>0</v>
          </cell>
          <cell r="BI1139">
            <v>0</v>
          </cell>
          <cell r="BJ1139">
            <v>0</v>
          </cell>
          <cell r="BK1139">
            <v>0</v>
          </cell>
          <cell r="BL1139">
            <v>0</v>
          </cell>
          <cell r="BM1139">
            <v>0</v>
          </cell>
          <cell r="BN1139">
            <v>0</v>
          </cell>
          <cell r="BO1139">
            <v>0</v>
          </cell>
          <cell r="BP1139">
            <v>0</v>
          </cell>
          <cell r="BQ1139">
            <v>0</v>
          </cell>
          <cell r="BR1139">
            <v>0</v>
          </cell>
          <cell r="BS1139">
            <v>0</v>
          </cell>
          <cell r="BT1139">
            <v>0</v>
          </cell>
          <cell r="BU1139">
            <v>0</v>
          </cell>
          <cell r="BV1139">
            <v>0</v>
          </cell>
          <cell r="BW1139">
            <v>0</v>
          </cell>
          <cell r="BX1139">
            <v>0</v>
          </cell>
          <cell r="BY1139">
            <v>0</v>
          </cell>
          <cell r="BZ1139">
            <v>0</v>
          </cell>
          <cell r="CA1139">
            <v>0</v>
          </cell>
          <cell r="CB1139">
            <v>0</v>
          </cell>
          <cell r="CC1139">
            <v>0</v>
          </cell>
          <cell r="CD1139">
            <v>0</v>
          </cell>
          <cell r="CE1139">
            <v>0</v>
          </cell>
          <cell r="CF1139">
            <v>0</v>
          </cell>
          <cell r="CG1139">
            <v>0</v>
          </cell>
          <cell r="CH1139">
            <v>0</v>
          </cell>
          <cell r="CI1139">
            <v>0</v>
          </cell>
          <cell r="CJ1139">
            <v>0</v>
          </cell>
          <cell r="CK1139">
            <v>0</v>
          </cell>
          <cell r="CL1139">
            <v>0</v>
          </cell>
          <cell r="CM1139">
            <v>0</v>
          </cell>
          <cell r="CN1139">
            <v>0</v>
          </cell>
          <cell r="CO1139">
            <v>0</v>
          </cell>
          <cell r="CP1139">
            <v>0</v>
          </cell>
          <cell r="CQ1139">
            <v>0</v>
          </cell>
          <cell r="CR1139">
            <v>0</v>
          </cell>
          <cell r="CS1139">
            <v>0</v>
          </cell>
          <cell r="CT1139">
            <v>0</v>
          </cell>
          <cell r="CU1139">
            <v>0</v>
          </cell>
          <cell r="CV1139">
            <v>0</v>
          </cell>
          <cell r="CW1139">
            <v>0</v>
          </cell>
          <cell r="CX1139">
            <v>0</v>
          </cell>
          <cell r="CY1139">
            <v>0</v>
          </cell>
          <cell r="CZ1139">
            <v>0</v>
          </cell>
          <cell r="DA1139">
            <v>0</v>
          </cell>
          <cell r="DB1139">
            <v>0</v>
          </cell>
          <cell r="DC1139">
            <v>0</v>
          </cell>
          <cell r="DD1139">
            <v>0</v>
          </cell>
          <cell r="DE1139">
            <v>0</v>
          </cell>
          <cell r="DF1139">
            <v>0</v>
          </cell>
          <cell r="DG1139">
            <v>0</v>
          </cell>
          <cell r="DH1139">
            <v>0</v>
          </cell>
          <cell r="DI1139">
            <v>0</v>
          </cell>
          <cell r="DJ1139">
            <v>0</v>
          </cell>
          <cell r="DK1139">
            <v>0</v>
          </cell>
          <cell r="DL1139">
            <v>0</v>
          </cell>
          <cell r="DM1139">
            <v>0</v>
          </cell>
          <cell r="DN1139">
            <v>0</v>
          </cell>
          <cell r="DO1139">
            <v>0</v>
          </cell>
          <cell r="DP1139">
            <v>0</v>
          </cell>
          <cell r="DQ1139">
            <v>0</v>
          </cell>
          <cell r="DR1139">
            <v>0</v>
          </cell>
          <cell r="DS1139">
            <v>0</v>
          </cell>
          <cell r="DT1139">
            <v>0</v>
          </cell>
          <cell r="DU1139">
            <v>0</v>
          </cell>
          <cell r="DV1139">
            <v>0</v>
          </cell>
          <cell r="DW1139">
            <v>0</v>
          </cell>
          <cell r="DX1139">
            <v>0</v>
          </cell>
          <cell r="DY1139">
            <v>0</v>
          </cell>
          <cell r="DZ1139">
            <v>0</v>
          </cell>
          <cell r="EA1139">
            <v>0</v>
          </cell>
          <cell r="EB1139">
            <v>0</v>
          </cell>
          <cell r="EC1139">
            <v>0</v>
          </cell>
          <cell r="ED1139">
            <v>0</v>
          </cell>
          <cell r="EE1139">
            <v>0</v>
          </cell>
          <cell r="EF1139">
            <v>0</v>
          </cell>
          <cell r="EG1139">
            <v>0</v>
          </cell>
          <cell r="EH1139">
            <v>0</v>
          </cell>
          <cell r="EI1139">
            <v>0</v>
          </cell>
          <cell r="EJ1139">
            <v>0</v>
          </cell>
          <cell r="EK1139">
            <v>0</v>
          </cell>
          <cell r="EL1139">
            <v>0</v>
          </cell>
          <cell r="EM1139">
            <v>0</v>
          </cell>
          <cell r="EN1139">
            <v>0</v>
          </cell>
          <cell r="EO1139">
            <v>0</v>
          </cell>
          <cell r="EP1139">
            <v>0</v>
          </cell>
          <cell r="EQ1139">
            <v>0</v>
          </cell>
          <cell r="ER1139">
            <v>0</v>
          </cell>
          <cell r="ES1139">
            <v>0</v>
          </cell>
          <cell r="ET1139">
            <v>0</v>
          </cell>
          <cell r="EU1139">
            <v>0</v>
          </cell>
          <cell r="EV1139">
            <v>0</v>
          </cell>
          <cell r="EW1139">
            <v>0</v>
          </cell>
          <cell r="EX1139">
            <v>0</v>
          </cell>
          <cell r="EY1139">
            <v>0</v>
          </cell>
          <cell r="EZ1139">
            <v>0</v>
          </cell>
          <cell r="FA1139">
            <v>0</v>
          </cell>
          <cell r="FB1139">
            <v>0</v>
          </cell>
          <cell r="FC1139">
            <v>0</v>
          </cell>
          <cell r="FD1139">
            <v>0</v>
          </cell>
          <cell r="FE1139">
            <v>0</v>
          </cell>
          <cell r="FF1139">
            <v>0</v>
          </cell>
          <cell r="FG1139">
            <v>0</v>
          </cell>
          <cell r="FH1139">
            <v>0</v>
          </cell>
          <cell r="FI1139">
            <v>0</v>
          </cell>
          <cell r="FJ1139">
            <v>0</v>
          </cell>
          <cell r="FK1139">
            <v>0</v>
          </cell>
          <cell r="FL1139">
            <v>0</v>
          </cell>
          <cell r="FM1139">
            <v>0</v>
          </cell>
          <cell r="FN1139">
            <v>0</v>
          </cell>
          <cell r="FO1139">
            <v>0</v>
          </cell>
          <cell r="FP1139">
            <v>0</v>
          </cell>
          <cell r="FQ1139">
            <v>0</v>
          </cell>
          <cell r="FR1139">
            <v>0</v>
          </cell>
          <cell r="FS1139">
            <v>0</v>
          </cell>
          <cell r="FT1139">
            <v>0</v>
          </cell>
          <cell r="FU1139">
            <v>0</v>
          </cell>
          <cell r="FV1139">
            <v>0</v>
          </cell>
          <cell r="FW1139">
            <v>0</v>
          </cell>
          <cell r="FX1139">
            <v>0</v>
          </cell>
          <cell r="FY1139">
            <v>0</v>
          </cell>
          <cell r="FZ1139">
            <v>0</v>
          </cell>
          <cell r="GA1139">
            <v>0</v>
          </cell>
          <cell r="GB1139">
            <v>0</v>
          </cell>
          <cell r="GC1139">
            <v>0</v>
          </cell>
          <cell r="GD1139">
            <v>0</v>
          </cell>
          <cell r="GE1139">
            <v>0</v>
          </cell>
          <cell r="GF1139">
            <v>0</v>
          </cell>
          <cell r="GG1139">
            <v>0</v>
          </cell>
          <cell r="GH1139">
            <v>0</v>
          </cell>
          <cell r="GI1139">
            <v>0</v>
          </cell>
          <cell r="GJ1139">
            <v>0</v>
          </cell>
          <cell r="GK1139">
            <v>0</v>
          </cell>
          <cell r="GL1139">
            <v>0</v>
          </cell>
          <cell r="GM1139">
            <v>0</v>
          </cell>
          <cell r="GN1139">
            <v>0</v>
          </cell>
          <cell r="GO1139">
            <v>0</v>
          </cell>
          <cell r="GP1139">
            <v>0</v>
          </cell>
          <cell r="GQ1139">
            <v>0</v>
          </cell>
          <cell r="GR1139">
            <v>0</v>
          </cell>
          <cell r="GS1139">
            <v>0</v>
          </cell>
          <cell r="GT1139">
            <v>0</v>
          </cell>
          <cell r="GU1139">
            <v>0</v>
          </cell>
          <cell r="GV1139">
            <v>0</v>
          </cell>
          <cell r="GW1139">
            <v>0</v>
          </cell>
          <cell r="GX1139">
            <v>0</v>
          </cell>
          <cell r="GY1139">
            <v>0</v>
          </cell>
          <cell r="GZ1139">
            <v>0</v>
          </cell>
          <cell r="HA1139">
            <v>0</v>
          </cell>
          <cell r="HB1139">
            <v>0</v>
          </cell>
          <cell r="HC1139">
            <v>0</v>
          </cell>
          <cell r="HD1139">
            <v>0</v>
          </cell>
          <cell r="HE1139">
            <v>0</v>
          </cell>
          <cell r="HF1139">
            <v>0</v>
          </cell>
          <cell r="HG1139">
            <v>0</v>
          </cell>
          <cell r="HH1139">
            <v>0</v>
          </cell>
          <cell r="HI1139">
            <v>0</v>
          </cell>
          <cell r="HJ1139">
            <v>0</v>
          </cell>
          <cell r="HK1139">
            <v>0</v>
          </cell>
          <cell r="HL1139">
            <v>0</v>
          </cell>
          <cell r="HM1139">
            <v>0</v>
          </cell>
          <cell r="HN1139">
            <v>0</v>
          </cell>
          <cell r="HO1139">
            <v>0</v>
          </cell>
          <cell r="HP1139">
            <v>0</v>
          </cell>
          <cell r="HQ1139">
            <v>0</v>
          </cell>
          <cell r="HR1139">
            <v>0</v>
          </cell>
          <cell r="HS1139">
            <v>0</v>
          </cell>
          <cell r="HT1139">
            <v>0</v>
          </cell>
          <cell r="HU1139">
            <v>0</v>
          </cell>
          <cell r="HV1139">
            <v>0</v>
          </cell>
          <cell r="HW1139">
            <v>0</v>
          </cell>
          <cell r="HX1139">
            <v>0</v>
          </cell>
          <cell r="HY1139">
            <v>0</v>
          </cell>
          <cell r="HZ1139">
            <v>0</v>
          </cell>
          <cell r="IA1139">
            <v>0</v>
          </cell>
          <cell r="IB1139">
            <v>0</v>
          </cell>
          <cell r="IC1139">
            <v>0</v>
          </cell>
          <cell r="ID1139">
            <v>0</v>
          </cell>
          <cell r="IE1139">
            <v>0</v>
          </cell>
          <cell r="IF1139">
            <v>0</v>
          </cell>
          <cell r="IG1139">
            <v>0</v>
          </cell>
          <cell r="IH1139">
            <v>0</v>
          </cell>
          <cell r="II1139">
            <v>0</v>
          </cell>
          <cell r="IJ1139">
            <v>0</v>
          </cell>
          <cell r="IK1139">
            <v>0</v>
          </cell>
          <cell r="IL1139">
            <v>0</v>
          </cell>
          <cell r="IM1139">
            <v>0</v>
          </cell>
          <cell r="IN1139">
            <v>0</v>
          </cell>
          <cell r="IO1139">
            <v>0</v>
          </cell>
          <cell r="IP1139">
            <v>0</v>
          </cell>
          <cell r="IQ1139">
            <v>0</v>
          </cell>
          <cell r="IR1139">
            <v>0</v>
          </cell>
          <cell r="IS1139">
            <v>0</v>
          </cell>
          <cell r="IT1139">
            <v>0</v>
          </cell>
          <cell r="IU1139">
            <v>0</v>
          </cell>
          <cell r="IV1139">
            <v>0</v>
          </cell>
          <cell r="IW1139">
            <v>0</v>
          </cell>
          <cell r="IX1139">
            <v>0</v>
          </cell>
          <cell r="IY1139">
            <v>0</v>
          </cell>
          <cell r="IZ1139">
            <v>0</v>
          </cell>
          <cell r="JA1139">
            <v>0</v>
          </cell>
          <cell r="JB1139">
            <v>0</v>
          </cell>
          <cell r="JC1139">
            <v>0</v>
          </cell>
          <cell r="JD1139">
            <v>0</v>
          </cell>
          <cell r="JE1139">
            <v>0</v>
          </cell>
          <cell r="JF1139">
            <v>0</v>
          </cell>
          <cell r="JG1139">
            <v>0</v>
          </cell>
          <cell r="JH1139">
            <v>0</v>
          </cell>
          <cell r="JI1139">
            <v>0</v>
          </cell>
          <cell r="JJ1139">
            <v>0</v>
          </cell>
          <cell r="JK1139">
            <v>0</v>
          </cell>
          <cell r="JL1139">
            <v>0</v>
          </cell>
          <cell r="JM1139">
            <v>0</v>
          </cell>
          <cell r="JN1139">
            <v>0</v>
          </cell>
          <cell r="JO1139">
            <v>0</v>
          </cell>
          <cell r="JP1139">
            <v>0</v>
          </cell>
          <cell r="JQ1139">
            <v>0</v>
          </cell>
        </row>
        <row r="1140">
          <cell r="D1140" t="str">
            <v>HY_.QF.GOE._.qID.Bell_M_Sorenson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0</v>
          </cell>
          <cell r="BD1140">
            <v>0</v>
          </cell>
          <cell r="BE1140">
            <v>0</v>
          </cell>
          <cell r="BF1140">
            <v>0</v>
          </cell>
          <cell r="BG1140">
            <v>0</v>
          </cell>
          <cell r="BH1140">
            <v>0</v>
          </cell>
          <cell r="BI1140">
            <v>0</v>
          </cell>
          <cell r="BJ1140">
            <v>0</v>
          </cell>
          <cell r="BK1140">
            <v>0</v>
          </cell>
          <cell r="BL1140">
            <v>0</v>
          </cell>
          <cell r="BM1140">
            <v>0</v>
          </cell>
          <cell r="BN1140">
            <v>0</v>
          </cell>
          <cell r="BO1140">
            <v>0</v>
          </cell>
          <cell r="BP1140">
            <v>0</v>
          </cell>
          <cell r="BQ1140">
            <v>0</v>
          </cell>
          <cell r="BR1140">
            <v>0</v>
          </cell>
          <cell r="BS1140">
            <v>0</v>
          </cell>
          <cell r="BT1140">
            <v>0</v>
          </cell>
          <cell r="BU1140">
            <v>0</v>
          </cell>
          <cell r="BV1140">
            <v>0</v>
          </cell>
          <cell r="BW1140">
            <v>0</v>
          </cell>
          <cell r="BX1140">
            <v>0</v>
          </cell>
          <cell r="BY1140">
            <v>0</v>
          </cell>
          <cell r="BZ1140">
            <v>0</v>
          </cell>
          <cell r="CA1140">
            <v>0</v>
          </cell>
          <cell r="CB1140">
            <v>0</v>
          </cell>
          <cell r="CC1140">
            <v>0</v>
          </cell>
          <cell r="CD1140">
            <v>0</v>
          </cell>
          <cell r="CE1140">
            <v>0</v>
          </cell>
          <cell r="CF1140">
            <v>0</v>
          </cell>
          <cell r="CG1140">
            <v>0</v>
          </cell>
          <cell r="CH1140">
            <v>0</v>
          </cell>
          <cell r="CI1140">
            <v>0</v>
          </cell>
          <cell r="CJ1140">
            <v>0</v>
          </cell>
          <cell r="CK1140">
            <v>0</v>
          </cell>
          <cell r="CL1140">
            <v>0</v>
          </cell>
          <cell r="CM1140">
            <v>0</v>
          </cell>
          <cell r="CN1140">
            <v>0</v>
          </cell>
          <cell r="CO1140">
            <v>0</v>
          </cell>
          <cell r="CP1140">
            <v>0</v>
          </cell>
          <cell r="CQ1140">
            <v>0</v>
          </cell>
          <cell r="CR1140">
            <v>0</v>
          </cell>
          <cell r="CS1140">
            <v>0</v>
          </cell>
          <cell r="CT1140">
            <v>0</v>
          </cell>
          <cell r="CU1140">
            <v>0</v>
          </cell>
          <cell r="CV1140">
            <v>0</v>
          </cell>
          <cell r="CW1140">
            <v>0</v>
          </cell>
          <cell r="CX1140">
            <v>0</v>
          </cell>
          <cell r="CY1140">
            <v>0</v>
          </cell>
          <cell r="CZ1140">
            <v>0</v>
          </cell>
          <cell r="DA1140">
            <v>0</v>
          </cell>
          <cell r="DB1140">
            <v>0</v>
          </cell>
          <cell r="DC1140">
            <v>0</v>
          </cell>
          <cell r="DD1140">
            <v>0</v>
          </cell>
          <cell r="DE1140">
            <v>0</v>
          </cell>
          <cell r="DF1140">
            <v>0</v>
          </cell>
          <cell r="DG1140">
            <v>0</v>
          </cell>
          <cell r="DH1140">
            <v>0</v>
          </cell>
          <cell r="DI1140">
            <v>0</v>
          </cell>
          <cell r="DJ1140">
            <v>0</v>
          </cell>
          <cell r="DK1140">
            <v>0</v>
          </cell>
          <cell r="DL1140">
            <v>0</v>
          </cell>
          <cell r="DM1140">
            <v>0</v>
          </cell>
          <cell r="DN1140">
            <v>0</v>
          </cell>
          <cell r="DO1140">
            <v>0</v>
          </cell>
          <cell r="DP1140">
            <v>0</v>
          </cell>
          <cell r="DQ1140">
            <v>0</v>
          </cell>
          <cell r="DR1140">
            <v>0</v>
          </cell>
          <cell r="DS1140">
            <v>0</v>
          </cell>
          <cell r="DT1140">
            <v>0</v>
          </cell>
          <cell r="DU1140">
            <v>0</v>
          </cell>
          <cell r="DV1140">
            <v>0</v>
          </cell>
          <cell r="DW1140">
            <v>0</v>
          </cell>
          <cell r="DX1140">
            <v>0</v>
          </cell>
          <cell r="DY1140">
            <v>0</v>
          </cell>
          <cell r="DZ1140">
            <v>0</v>
          </cell>
          <cell r="EA1140">
            <v>0</v>
          </cell>
          <cell r="EB1140">
            <v>0</v>
          </cell>
          <cell r="EC1140">
            <v>0</v>
          </cell>
          <cell r="ED1140">
            <v>0</v>
          </cell>
          <cell r="EE1140">
            <v>0</v>
          </cell>
          <cell r="EF1140">
            <v>0</v>
          </cell>
          <cell r="EG1140">
            <v>0</v>
          </cell>
          <cell r="EH1140">
            <v>0</v>
          </cell>
          <cell r="EI1140">
            <v>0</v>
          </cell>
          <cell r="EJ1140">
            <v>0</v>
          </cell>
          <cell r="EK1140">
            <v>0</v>
          </cell>
          <cell r="EL1140">
            <v>0</v>
          </cell>
          <cell r="EM1140">
            <v>0</v>
          </cell>
          <cell r="EN1140">
            <v>0</v>
          </cell>
          <cell r="EO1140">
            <v>0</v>
          </cell>
          <cell r="EP1140">
            <v>0</v>
          </cell>
          <cell r="EQ1140">
            <v>0</v>
          </cell>
          <cell r="ER1140">
            <v>0</v>
          </cell>
          <cell r="ES1140">
            <v>0</v>
          </cell>
          <cell r="ET1140">
            <v>0</v>
          </cell>
          <cell r="EU1140">
            <v>0</v>
          </cell>
          <cell r="EV1140">
            <v>0</v>
          </cell>
          <cell r="EW1140">
            <v>0</v>
          </cell>
          <cell r="EX1140">
            <v>0</v>
          </cell>
          <cell r="EY1140">
            <v>0</v>
          </cell>
          <cell r="EZ1140">
            <v>0</v>
          </cell>
          <cell r="FA1140">
            <v>0</v>
          </cell>
          <cell r="FB1140">
            <v>0</v>
          </cell>
          <cell r="FC1140">
            <v>0</v>
          </cell>
          <cell r="FD1140">
            <v>0</v>
          </cell>
          <cell r="FE1140">
            <v>0</v>
          </cell>
          <cell r="FF1140">
            <v>0</v>
          </cell>
          <cell r="FG1140">
            <v>0</v>
          </cell>
          <cell r="FH1140">
            <v>0</v>
          </cell>
          <cell r="FI1140">
            <v>0</v>
          </cell>
          <cell r="FJ1140">
            <v>0</v>
          </cell>
          <cell r="FK1140">
            <v>0</v>
          </cell>
          <cell r="FL1140">
            <v>0</v>
          </cell>
          <cell r="FM1140">
            <v>0</v>
          </cell>
          <cell r="FN1140">
            <v>0</v>
          </cell>
          <cell r="FO1140">
            <v>0</v>
          </cell>
          <cell r="FP1140">
            <v>0</v>
          </cell>
          <cell r="FQ1140">
            <v>0</v>
          </cell>
          <cell r="FR1140">
            <v>0</v>
          </cell>
          <cell r="FS1140">
            <v>0</v>
          </cell>
          <cell r="FT1140">
            <v>0</v>
          </cell>
          <cell r="FU1140">
            <v>0</v>
          </cell>
          <cell r="FV1140">
            <v>0</v>
          </cell>
          <cell r="FW1140">
            <v>0</v>
          </cell>
          <cell r="FX1140">
            <v>0</v>
          </cell>
          <cell r="FY1140">
            <v>0</v>
          </cell>
          <cell r="FZ1140">
            <v>0</v>
          </cell>
          <cell r="GA1140">
            <v>0</v>
          </cell>
          <cell r="GB1140">
            <v>0</v>
          </cell>
          <cell r="GC1140">
            <v>0</v>
          </cell>
          <cell r="GD1140">
            <v>0</v>
          </cell>
          <cell r="GE1140">
            <v>0</v>
          </cell>
          <cell r="GF1140">
            <v>0</v>
          </cell>
          <cell r="GG1140">
            <v>0</v>
          </cell>
          <cell r="GH1140">
            <v>0</v>
          </cell>
          <cell r="GI1140">
            <v>0</v>
          </cell>
          <cell r="GJ1140">
            <v>0</v>
          </cell>
          <cell r="GK1140">
            <v>0</v>
          </cell>
          <cell r="GL1140">
            <v>0</v>
          </cell>
          <cell r="GM1140">
            <v>0</v>
          </cell>
          <cell r="GN1140">
            <v>0</v>
          </cell>
          <cell r="GO1140">
            <v>0</v>
          </cell>
          <cell r="GP1140">
            <v>0</v>
          </cell>
          <cell r="GQ1140">
            <v>0</v>
          </cell>
          <cell r="GR1140">
            <v>0</v>
          </cell>
          <cell r="GS1140">
            <v>0</v>
          </cell>
          <cell r="GT1140">
            <v>0</v>
          </cell>
          <cell r="GU1140">
            <v>0</v>
          </cell>
          <cell r="GV1140">
            <v>0</v>
          </cell>
          <cell r="GW1140">
            <v>0</v>
          </cell>
          <cell r="GX1140">
            <v>0</v>
          </cell>
          <cell r="GY1140">
            <v>0</v>
          </cell>
          <cell r="GZ1140">
            <v>0</v>
          </cell>
          <cell r="HA1140">
            <v>0</v>
          </cell>
          <cell r="HB1140">
            <v>0</v>
          </cell>
          <cell r="HC1140">
            <v>0</v>
          </cell>
          <cell r="HD1140">
            <v>0</v>
          </cell>
          <cell r="HE1140">
            <v>0</v>
          </cell>
          <cell r="HF1140">
            <v>0</v>
          </cell>
          <cell r="HG1140">
            <v>0</v>
          </cell>
          <cell r="HH1140">
            <v>0</v>
          </cell>
          <cell r="HI1140">
            <v>0</v>
          </cell>
          <cell r="HJ1140">
            <v>0</v>
          </cell>
          <cell r="HK1140">
            <v>0</v>
          </cell>
          <cell r="HL1140">
            <v>0</v>
          </cell>
          <cell r="HM1140">
            <v>0</v>
          </cell>
          <cell r="HN1140">
            <v>0</v>
          </cell>
          <cell r="HO1140">
            <v>0</v>
          </cell>
          <cell r="HP1140">
            <v>0</v>
          </cell>
          <cell r="HQ1140">
            <v>0</v>
          </cell>
          <cell r="HR1140">
            <v>0</v>
          </cell>
          <cell r="HS1140">
            <v>0</v>
          </cell>
          <cell r="HT1140">
            <v>0</v>
          </cell>
          <cell r="HU1140">
            <v>0</v>
          </cell>
          <cell r="HV1140">
            <v>0</v>
          </cell>
          <cell r="HW1140">
            <v>0</v>
          </cell>
          <cell r="HX1140">
            <v>0</v>
          </cell>
          <cell r="HY1140">
            <v>0</v>
          </cell>
          <cell r="HZ1140">
            <v>0</v>
          </cell>
          <cell r="IA1140">
            <v>0</v>
          </cell>
          <cell r="IB1140">
            <v>0</v>
          </cell>
          <cell r="IC1140">
            <v>0</v>
          </cell>
          <cell r="ID1140">
            <v>0</v>
          </cell>
          <cell r="IE1140">
            <v>0</v>
          </cell>
          <cell r="IF1140">
            <v>0</v>
          </cell>
          <cell r="IG1140">
            <v>0</v>
          </cell>
          <cell r="IH1140">
            <v>0</v>
          </cell>
          <cell r="II1140">
            <v>0</v>
          </cell>
          <cell r="IJ1140">
            <v>0</v>
          </cell>
          <cell r="IK1140">
            <v>0</v>
          </cell>
          <cell r="IL1140">
            <v>0</v>
          </cell>
          <cell r="IM1140">
            <v>0</v>
          </cell>
          <cell r="IN1140">
            <v>0</v>
          </cell>
          <cell r="IO1140">
            <v>0</v>
          </cell>
          <cell r="IP1140">
            <v>0</v>
          </cell>
          <cell r="IQ1140">
            <v>0</v>
          </cell>
          <cell r="IR1140">
            <v>0</v>
          </cell>
          <cell r="IS1140">
            <v>0</v>
          </cell>
          <cell r="IT1140">
            <v>0</v>
          </cell>
          <cell r="IU1140">
            <v>0</v>
          </cell>
          <cell r="IV1140">
            <v>0</v>
          </cell>
          <cell r="IW1140">
            <v>0</v>
          </cell>
          <cell r="IX1140">
            <v>0</v>
          </cell>
          <cell r="IY1140">
            <v>0</v>
          </cell>
          <cell r="IZ1140">
            <v>0</v>
          </cell>
          <cell r="JA1140">
            <v>0</v>
          </cell>
          <cell r="JB1140">
            <v>0</v>
          </cell>
          <cell r="JC1140">
            <v>0</v>
          </cell>
          <cell r="JD1140">
            <v>0</v>
          </cell>
          <cell r="JE1140">
            <v>0</v>
          </cell>
          <cell r="JF1140">
            <v>0</v>
          </cell>
          <cell r="JG1140">
            <v>0</v>
          </cell>
          <cell r="JH1140">
            <v>0</v>
          </cell>
          <cell r="JI1140">
            <v>0</v>
          </cell>
          <cell r="JJ1140">
            <v>0</v>
          </cell>
          <cell r="JK1140">
            <v>0</v>
          </cell>
          <cell r="JL1140">
            <v>0</v>
          </cell>
          <cell r="JM1140">
            <v>0</v>
          </cell>
          <cell r="JN1140">
            <v>0</v>
          </cell>
          <cell r="JO1140">
            <v>0</v>
          </cell>
          <cell r="JP1140">
            <v>0</v>
          </cell>
          <cell r="JQ1140">
            <v>0</v>
          </cell>
        </row>
        <row r="1141">
          <cell r="D1141" t="str">
            <v>HY_.QF.GOE._.qID.Birch_Creek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0</v>
          </cell>
          <cell r="BD1141">
            <v>0</v>
          </cell>
          <cell r="BE1141">
            <v>0</v>
          </cell>
          <cell r="BF1141">
            <v>0</v>
          </cell>
          <cell r="BG1141">
            <v>0</v>
          </cell>
          <cell r="BH1141">
            <v>0</v>
          </cell>
          <cell r="BI1141">
            <v>0</v>
          </cell>
          <cell r="BJ1141">
            <v>0</v>
          </cell>
          <cell r="BK1141">
            <v>0</v>
          </cell>
          <cell r="BL1141">
            <v>0</v>
          </cell>
          <cell r="BM1141">
            <v>0</v>
          </cell>
          <cell r="BN1141">
            <v>0</v>
          </cell>
          <cell r="BO1141">
            <v>0</v>
          </cell>
          <cell r="BP1141">
            <v>0</v>
          </cell>
          <cell r="BQ1141">
            <v>0</v>
          </cell>
          <cell r="BR1141">
            <v>0</v>
          </cell>
          <cell r="BS1141">
            <v>0</v>
          </cell>
          <cell r="BT1141">
            <v>0</v>
          </cell>
          <cell r="BU1141">
            <v>0</v>
          </cell>
          <cell r="BV1141">
            <v>0</v>
          </cell>
          <cell r="BW1141">
            <v>0</v>
          </cell>
          <cell r="BX1141">
            <v>0</v>
          </cell>
          <cell r="BY1141">
            <v>0</v>
          </cell>
          <cell r="BZ1141">
            <v>0</v>
          </cell>
          <cell r="CA1141">
            <v>0</v>
          </cell>
          <cell r="CB1141">
            <v>0</v>
          </cell>
          <cell r="CC1141">
            <v>0</v>
          </cell>
          <cell r="CD1141">
            <v>0</v>
          </cell>
          <cell r="CE1141">
            <v>0</v>
          </cell>
          <cell r="CF1141">
            <v>0</v>
          </cell>
          <cell r="CG1141">
            <v>0</v>
          </cell>
          <cell r="CH1141">
            <v>0</v>
          </cell>
          <cell r="CI1141">
            <v>0</v>
          </cell>
          <cell r="CJ1141">
            <v>0</v>
          </cell>
          <cell r="CK1141">
            <v>0</v>
          </cell>
          <cell r="CL1141">
            <v>0</v>
          </cell>
          <cell r="CM1141">
            <v>0</v>
          </cell>
          <cell r="CN1141">
            <v>0</v>
          </cell>
          <cell r="CO1141">
            <v>0</v>
          </cell>
          <cell r="CP1141">
            <v>0</v>
          </cell>
          <cell r="CQ1141">
            <v>0</v>
          </cell>
          <cell r="CR1141">
            <v>0</v>
          </cell>
          <cell r="CS1141">
            <v>0</v>
          </cell>
          <cell r="CT1141">
            <v>0</v>
          </cell>
          <cell r="CU1141">
            <v>0</v>
          </cell>
          <cell r="CV1141">
            <v>0</v>
          </cell>
          <cell r="CW1141">
            <v>0</v>
          </cell>
          <cell r="CX1141">
            <v>0</v>
          </cell>
          <cell r="CY1141">
            <v>0</v>
          </cell>
          <cell r="CZ1141">
            <v>0</v>
          </cell>
          <cell r="DA1141">
            <v>0</v>
          </cell>
          <cell r="DB1141">
            <v>0</v>
          </cell>
          <cell r="DC1141">
            <v>0</v>
          </cell>
          <cell r="DD1141">
            <v>0</v>
          </cell>
          <cell r="DE1141">
            <v>0</v>
          </cell>
          <cell r="DF1141">
            <v>0</v>
          </cell>
          <cell r="DG1141">
            <v>0</v>
          </cell>
          <cell r="DH1141">
            <v>0</v>
          </cell>
          <cell r="DI1141">
            <v>0</v>
          </cell>
          <cell r="DJ1141">
            <v>0</v>
          </cell>
          <cell r="DK1141">
            <v>0</v>
          </cell>
          <cell r="DL1141">
            <v>0</v>
          </cell>
          <cell r="DM1141">
            <v>0</v>
          </cell>
          <cell r="DN1141">
            <v>0</v>
          </cell>
          <cell r="DO1141">
            <v>0</v>
          </cell>
          <cell r="DP1141">
            <v>0</v>
          </cell>
          <cell r="DQ1141">
            <v>0</v>
          </cell>
          <cell r="DR1141">
            <v>0</v>
          </cell>
          <cell r="DS1141">
            <v>0</v>
          </cell>
          <cell r="DT1141">
            <v>0</v>
          </cell>
          <cell r="DU1141">
            <v>0</v>
          </cell>
          <cell r="DV1141">
            <v>0</v>
          </cell>
          <cell r="DW1141">
            <v>0</v>
          </cell>
          <cell r="DX1141">
            <v>0</v>
          </cell>
          <cell r="DY1141">
            <v>0</v>
          </cell>
          <cell r="DZ1141">
            <v>0</v>
          </cell>
          <cell r="EA1141">
            <v>0</v>
          </cell>
          <cell r="EB1141">
            <v>0</v>
          </cell>
          <cell r="EC1141">
            <v>0</v>
          </cell>
          <cell r="ED1141">
            <v>0</v>
          </cell>
          <cell r="EE1141">
            <v>0</v>
          </cell>
          <cell r="EF1141">
            <v>0</v>
          </cell>
          <cell r="EG1141">
            <v>0</v>
          </cell>
          <cell r="EH1141">
            <v>0</v>
          </cell>
          <cell r="EI1141">
            <v>0</v>
          </cell>
          <cell r="EJ1141">
            <v>0</v>
          </cell>
          <cell r="EK1141">
            <v>0</v>
          </cell>
          <cell r="EL1141">
            <v>0</v>
          </cell>
          <cell r="EM1141">
            <v>0</v>
          </cell>
          <cell r="EN1141">
            <v>0</v>
          </cell>
          <cell r="EO1141">
            <v>0</v>
          </cell>
          <cell r="EP1141">
            <v>0</v>
          </cell>
          <cell r="EQ1141">
            <v>0</v>
          </cell>
          <cell r="ER1141">
            <v>0</v>
          </cell>
          <cell r="ES1141">
            <v>0</v>
          </cell>
          <cell r="ET1141">
            <v>0</v>
          </cell>
          <cell r="EU1141">
            <v>0</v>
          </cell>
          <cell r="EV1141">
            <v>0</v>
          </cell>
          <cell r="EW1141">
            <v>0</v>
          </cell>
          <cell r="EX1141">
            <v>0</v>
          </cell>
          <cell r="EY1141">
            <v>0</v>
          </cell>
          <cell r="EZ1141">
            <v>0</v>
          </cell>
          <cell r="FA1141">
            <v>0</v>
          </cell>
          <cell r="FB1141">
            <v>0</v>
          </cell>
          <cell r="FC1141">
            <v>0</v>
          </cell>
          <cell r="FD1141">
            <v>0</v>
          </cell>
          <cell r="FE1141">
            <v>0</v>
          </cell>
          <cell r="FF1141">
            <v>0</v>
          </cell>
          <cell r="FG1141">
            <v>0</v>
          </cell>
          <cell r="FH1141">
            <v>0</v>
          </cell>
          <cell r="FI1141">
            <v>0</v>
          </cell>
          <cell r="FJ1141">
            <v>0</v>
          </cell>
          <cell r="FK1141">
            <v>0</v>
          </cell>
          <cell r="FL1141">
            <v>0</v>
          </cell>
          <cell r="FM1141">
            <v>0</v>
          </cell>
          <cell r="FN1141">
            <v>0</v>
          </cell>
          <cell r="FO1141">
            <v>0</v>
          </cell>
          <cell r="FP1141">
            <v>0</v>
          </cell>
          <cell r="FQ1141">
            <v>0</v>
          </cell>
          <cell r="FR1141">
            <v>0</v>
          </cell>
          <cell r="FS1141">
            <v>0</v>
          </cell>
          <cell r="FT1141">
            <v>0</v>
          </cell>
          <cell r="FU1141">
            <v>0</v>
          </cell>
          <cell r="FV1141">
            <v>0</v>
          </cell>
          <cell r="FW1141">
            <v>0</v>
          </cell>
          <cell r="FX1141">
            <v>0</v>
          </cell>
          <cell r="FY1141">
            <v>0</v>
          </cell>
          <cell r="FZ1141">
            <v>0</v>
          </cell>
          <cell r="GA1141">
            <v>0</v>
          </cell>
          <cell r="GB1141">
            <v>0</v>
          </cell>
          <cell r="GC1141">
            <v>0</v>
          </cell>
          <cell r="GD1141">
            <v>0</v>
          </cell>
          <cell r="GE1141">
            <v>0</v>
          </cell>
          <cell r="GF1141">
            <v>0</v>
          </cell>
          <cell r="GG1141">
            <v>0</v>
          </cell>
          <cell r="GH1141">
            <v>0</v>
          </cell>
          <cell r="GI1141">
            <v>0</v>
          </cell>
          <cell r="GJ1141">
            <v>0</v>
          </cell>
          <cell r="GK1141">
            <v>0</v>
          </cell>
          <cell r="GL1141">
            <v>0</v>
          </cell>
          <cell r="GM1141">
            <v>0</v>
          </cell>
          <cell r="GN1141">
            <v>0</v>
          </cell>
          <cell r="GO1141">
            <v>0</v>
          </cell>
          <cell r="GP1141">
            <v>0</v>
          </cell>
          <cell r="GQ1141">
            <v>0</v>
          </cell>
          <cell r="GR1141">
            <v>0</v>
          </cell>
          <cell r="GS1141">
            <v>0</v>
          </cell>
          <cell r="GT1141">
            <v>0</v>
          </cell>
          <cell r="GU1141">
            <v>0</v>
          </cell>
          <cell r="GV1141">
            <v>0</v>
          </cell>
          <cell r="GW1141">
            <v>0</v>
          </cell>
          <cell r="GX1141">
            <v>0</v>
          </cell>
          <cell r="GY1141">
            <v>0</v>
          </cell>
          <cell r="GZ1141">
            <v>0</v>
          </cell>
          <cell r="HA1141">
            <v>0</v>
          </cell>
          <cell r="HB1141">
            <v>0</v>
          </cell>
          <cell r="HC1141">
            <v>0</v>
          </cell>
          <cell r="HD1141">
            <v>0</v>
          </cell>
          <cell r="HE1141">
            <v>0</v>
          </cell>
          <cell r="HF1141">
            <v>0</v>
          </cell>
          <cell r="HG1141">
            <v>0</v>
          </cell>
          <cell r="HH1141">
            <v>0</v>
          </cell>
          <cell r="HI1141">
            <v>0</v>
          </cell>
          <cell r="HJ1141">
            <v>0</v>
          </cell>
          <cell r="HK1141">
            <v>0</v>
          </cell>
          <cell r="HL1141">
            <v>0</v>
          </cell>
          <cell r="HM1141">
            <v>0</v>
          </cell>
          <cell r="HN1141">
            <v>0</v>
          </cell>
          <cell r="HO1141">
            <v>0</v>
          </cell>
          <cell r="HP1141">
            <v>0</v>
          </cell>
          <cell r="HQ1141">
            <v>0</v>
          </cell>
          <cell r="HR1141">
            <v>0</v>
          </cell>
          <cell r="HS1141">
            <v>0</v>
          </cell>
          <cell r="HT1141">
            <v>0</v>
          </cell>
          <cell r="HU1141">
            <v>0</v>
          </cell>
          <cell r="HV1141">
            <v>0</v>
          </cell>
          <cell r="HW1141">
            <v>0</v>
          </cell>
          <cell r="HX1141">
            <v>0</v>
          </cell>
          <cell r="HY1141">
            <v>0</v>
          </cell>
          <cell r="HZ1141">
            <v>0</v>
          </cell>
          <cell r="IA1141">
            <v>0</v>
          </cell>
          <cell r="IB1141">
            <v>0</v>
          </cell>
          <cell r="IC1141">
            <v>0</v>
          </cell>
          <cell r="ID1141">
            <v>0</v>
          </cell>
          <cell r="IE1141">
            <v>0</v>
          </cell>
          <cell r="IF1141">
            <v>0</v>
          </cell>
          <cell r="IG1141">
            <v>0</v>
          </cell>
          <cell r="IH1141">
            <v>0</v>
          </cell>
          <cell r="II1141">
            <v>0</v>
          </cell>
          <cell r="IJ1141">
            <v>0</v>
          </cell>
          <cell r="IK1141">
            <v>0</v>
          </cell>
          <cell r="IL1141">
            <v>0</v>
          </cell>
          <cell r="IM1141">
            <v>0</v>
          </cell>
          <cell r="IN1141">
            <v>0</v>
          </cell>
          <cell r="IO1141">
            <v>0</v>
          </cell>
          <cell r="IP1141">
            <v>0</v>
          </cell>
          <cell r="IQ1141">
            <v>0</v>
          </cell>
          <cell r="IR1141">
            <v>0</v>
          </cell>
          <cell r="IS1141">
            <v>0</v>
          </cell>
          <cell r="IT1141">
            <v>0</v>
          </cell>
          <cell r="IU1141">
            <v>0</v>
          </cell>
          <cell r="IV1141">
            <v>0</v>
          </cell>
          <cell r="IW1141">
            <v>0</v>
          </cell>
          <cell r="IX1141">
            <v>0</v>
          </cell>
          <cell r="IY1141">
            <v>0</v>
          </cell>
          <cell r="IZ1141">
            <v>0</v>
          </cell>
          <cell r="JA1141">
            <v>0</v>
          </cell>
          <cell r="JB1141">
            <v>0</v>
          </cell>
          <cell r="JC1141">
            <v>0</v>
          </cell>
          <cell r="JD1141">
            <v>0</v>
          </cell>
          <cell r="JE1141">
            <v>0</v>
          </cell>
          <cell r="JF1141">
            <v>0</v>
          </cell>
          <cell r="JG1141">
            <v>0</v>
          </cell>
          <cell r="JH1141">
            <v>0</v>
          </cell>
          <cell r="JI1141">
            <v>0</v>
          </cell>
          <cell r="JJ1141">
            <v>0</v>
          </cell>
          <cell r="JK1141">
            <v>0</v>
          </cell>
          <cell r="JL1141">
            <v>0</v>
          </cell>
          <cell r="JM1141">
            <v>0</v>
          </cell>
          <cell r="JN1141">
            <v>0</v>
          </cell>
          <cell r="JO1141">
            <v>0</v>
          </cell>
          <cell r="JP1141">
            <v>0</v>
          </cell>
          <cell r="JQ1141">
            <v>0</v>
          </cell>
        </row>
        <row r="1142">
          <cell r="D1142" t="str">
            <v>HY_.QF.GOE._.qID.CDM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0</v>
          </cell>
          <cell r="BD1142">
            <v>0</v>
          </cell>
          <cell r="BE1142">
            <v>0</v>
          </cell>
          <cell r="BF1142">
            <v>0</v>
          </cell>
          <cell r="BG1142">
            <v>0</v>
          </cell>
          <cell r="BH1142">
            <v>0</v>
          </cell>
          <cell r="BI1142">
            <v>0</v>
          </cell>
          <cell r="BJ1142">
            <v>0</v>
          </cell>
          <cell r="BK1142">
            <v>0</v>
          </cell>
          <cell r="BL1142">
            <v>0</v>
          </cell>
          <cell r="BM1142">
            <v>0</v>
          </cell>
          <cell r="BN1142">
            <v>0</v>
          </cell>
          <cell r="BO1142">
            <v>0</v>
          </cell>
          <cell r="BP1142">
            <v>0</v>
          </cell>
          <cell r="BQ1142">
            <v>0</v>
          </cell>
          <cell r="BR1142">
            <v>0</v>
          </cell>
          <cell r="BS1142">
            <v>0</v>
          </cell>
          <cell r="BT1142">
            <v>0</v>
          </cell>
          <cell r="BU1142">
            <v>0</v>
          </cell>
          <cell r="BV1142">
            <v>0</v>
          </cell>
          <cell r="BW1142">
            <v>0</v>
          </cell>
          <cell r="BX1142">
            <v>0</v>
          </cell>
          <cell r="BY1142">
            <v>0</v>
          </cell>
          <cell r="BZ1142">
            <v>0</v>
          </cell>
          <cell r="CA1142">
            <v>0</v>
          </cell>
          <cell r="CB1142">
            <v>0</v>
          </cell>
          <cell r="CC1142">
            <v>0</v>
          </cell>
          <cell r="CD1142">
            <v>0</v>
          </cell>
          <cell r="CE1142">
            <v>0</v>
          </cell>
          <cell r="CF1142">
            <v>0</v>
          </cell>
          <cell r="CG1142">
            <v>0</v>
          </cell>
          <cell r="CH1142">
            <v>0</v>
          </cell>
          <cell r="CI1142">
            <v>0</v>
          </cell>
          <cell r="CJ1142">
            <v>0</v>
          </cell>
          <cell r="CK1142">
            <v>0</v>
          </cell>
          <cell r="CL1142">
            <v>0</v>
          </cell>
          <cell r="CM1142">
            <v>0</v>
          </cell>
          <cell r="CN1142">
            <v>0</v>
          </cell>
          <cell r="CO1142">
            <v>0</v>
          </cell>
          <cell r="CP1142">
            <v>0</v>
          </cell>
          <cell r="CQ1142">
            <v>0</v>
          </cell>
          <cell r="CR1142">
            <v>0</v>
          </cell>
          <cell r="CS1142">
            <v>0</v>
          </cell>
          <cell r="CT1142">
            <v>0</v>
          </cell>
          <cell r="CU1142">
            <v>0</v>
          </cell>
          <cell r="CV1142">
            <v>0</v>
          </cell>
          <cell r="CW1142">
            <v>0</v>
          </cell>
          <cell r="CX1142">
            <v>0</v>
          </cell>
          <cell r="CY1142">
            <v>0</v>
          </cell>
          <cell r="CZ1142">
            <v>0</v>
          </cell>
          <cell r="DA1142">
            <v>0</v>
          </cell>
          <cell r="DB1142">
            <v>0</v>
          </cell>
          <cell r="DC1142">
            <v>0</v>
          </cell>
          <cell r="DD1142">
            <v>0</v>
          </cell>
          <cell r="DE1142">
            <v>0</v>
          </cell>
          <cell r="DF1142">
            <v>0</v>
          </cell>
          <cell r="DG1142">
            <v>0</v>
          </cell>
          <cell r="DH1142">
            <v>0</v>
          </cell>
          <cell r="DI1142">
            <v>0</v>
          </cell>
          <cell r="DJ1142">
            <v>0</v>
          </cell>
          <cell r="DK1142">
            <v>0</v>
          </cell>
          <cell r="DL1142">
            <v>0</v>
          </cell>
          <cell r="DM1142">
            <v>0</v>
          </cell>
          <cell r="DN1142">
            <v>0</v>
          </cell>
          <cell r="DO1142">
            <v>0</v>
          </cell>
          <cell r="DP1142">
            <v>0</v>
          </cell>
          <cell r="DQ1142">
            <v>0</v>
          </cell>
          <cell r="DR1142">
            <v>0</v>
          </cell>
          <cell r="DS1142">
            <v>0</v>
          </cell>
          <cell r="DT1142">
            <v>0</v>
          </cell>
          <cell r="DU1142">
            <v>0</v>
          </cell>
          <cell r="DV1142">
            <v>0</v>
          </cell>
          <cell r="DW1142">
            <v>0</v>
          </cell>
          <cell r="DX1142">
            <v>0</v>
          </cell>
          <cell r="DY1142">
            <v>0</v>
          </cell>
          <cell r="DZ1142">
            <v>0</v>
          </cell>
          <cell r="EA1142">
            <v>0</v>
          </cell>
          <cell r="EB1142">
            <v>0</v>
          </cell>
          <cell r="EC1142">
            <v>0</v>
          </cell>
          <cell r="ED1142">
            <v>0</v>
          </cell>
          <cell r="EE1142">
            <v>0</v>
          </cell>
          <cell r="EF1142">
            <v>0</v>
          </cell>
          <cell r="EG1142">
            <v>0</v>
          </cell>
          <cell r="EH1142">
            <v>0</v>
          </cell>
          <cell r="EI1142">
            <v>0</v>
          </cell>
          <cell r="EJ1142">
            <v>0</v>
          </cell>
          <cell r="EK1142">
            <v>0</v>
          </cell>
          <cell r="EL1142">
            <v>0</v>
          </cell>
          <cell r="EM1142">
            <v>0</v>
          </cell>
          <cell r="EN1142">
            <v>0</v>
          </cell>
          <cell r="EO1142">
            <v>0</v>
          </cell>
          <cell r="EP1142">
            <v>0</v>
          </cell>
          <cell r="EQ1142">
            <v>0</v>
          </cell>
          <cell r="ER1142">
            <v>0</v>
          </cell>
          <cell r="ES1142">
            <v>0</v>
          </cell>
          <cell r="ET1142">
            <v>0</v>
          </cell>
          <cell r="EU1142">
            <v>0</v>
          </cell>
          <cell r="EV1142">
            <v>0</v>
          </cell>
          <cell r="EW1142">
            <v>0</v>
          </cell>
          <cell r="EX1142">
            <v>0</v>
          </cell>
          <cell r="EY1142">
            <v>0</v>
          </cell>
          <cell r="EZ1142">
            <v>0</v>
          </cell>
          <cell r="FA1142">
            <v>0</v>
          </cell>
          <cell r="FB1142">
            <v>0</v>
          </cell>
          <cell r="FC1142">
            <v>0</v>
          </cell>
          <cell r="FD1142">
            <v>0</v>
          </cell>
          <cell r="FE1142">
            <v>0</v>
          </cell>
          <cell r="FF1142">
            <v>0</v>
          </cell>
          <cell r="FG1142">
            <v>0</v>
          </cell>
          <cell r="FH1142">
            <v>0</v>
          </cell>
          <cell r="FI1142">
            <v>0</v>
          </cell>
          <cell r="FJ1142">
            <v>0</v>
          </cell>
          <cell r="FK1142">
            <v>0</v>
          </cell>
          <cell r="FL1142">
            <v>0</v>
          </cell>
          <cell r="FM1142">
            <v>0</v>
          </cell>
          <cell r="FN1142">
            <v>0</v>
          </cell>
          <cell r="FO1142">
            <v>0</v>
          </cell>
          <cell r="FP1142">
            <v>0</v>
          </cell>
          <cell r="FQ1142">
            <v>0</v>
          </cell>
          <cell r="FR1142">
            <v>0</v>
          </cell>
          <cell r="FS1142">
            <v>0</v>
          </cell>
          <cell r="FT1142">
            <v>0</v>
          </cell>
          <cell r="FU1142">
            <v>0</v>
          </cell>
          <cell r="FV1142">
            <v>0</v>
          </cell>
          <cell r="FW1142">
            <v>0</v>
          </cell>
          <cell r="FX1142">
            <v>0</v>
          </cell>
          <cell r="FY1142">
            <v>0</v>
          </cell>
          <cell r="FZ1142">
            <v>0</v>
          </cell>
          <cell r="GA1142">
            <v>0</v>
          </cell>
          <cell r="GB1142">
            <v>0</v>
          </cell>
          <cell r="GC1142">
            <v>0</v>
          </cell>
          <cell r="GD1142">
            <v>0</v>
          </cell>
          <cell r="GE1142">
            <v>0</v>
          </cell>
          <cell r="GF1142">
            <v>0</v>
          </cell>
          <cell r="GG1142">
            <v>0</v>
          </cell>
          <cell r="GH1142">
            <v>0</v>
          </cell>
          <cell r="GI1142">
            <v>0</v>
          </cell>
          <cell r="GJ1142">
            <v>0</v>
          </cell>
          <cell r="GK1142">
            <v>0</v>
          </cell>
          <cell r="GL1142">
            <v>0</v>
          </cell>
          <cell r="GM1142">
            <v>0</v>
          </cell>
          <cell r="GN1142">
            <v>0</v>
          </cell>
          <cell r="GO1142">
            <v>0</v>
          </cell>
          <cell r="GP1142">
            <v>0</v>
          </cell>
          <cell r="GQ1142">
            <v>0</v>
          </cell>
          <cell r="GR1142">
            <v>0</v>
          </cell>
          <cell r="GS1142">
            <v>0</v>
          </cell>
          <cell r="GT1142">
            <v>0</v>
          </cell>
          <cell r="GU1142">
            <v>0</v>
          </cell>
          <cell r="GV1142">
            <v>0</v>
          </cell>
          <cell r="GW1142">
            <v>0</v>
          </cell>
          <cell r="GX1142">
            <v>0</v>
          </cell>
          <cell r="GY1142">
            <v>0</v>
          </cell>
          <cell r="GZ1142">
            <v>0</v>
          </cell>
          <cell r="HA1142">
            <v>0</v>
          </cell>
          <cell r="HB1142">
            <v>0</v>
          </cell>
          <cell r="HC1142">
            <v>0</v>
          </cell>
          <cell r="HD1142">
            <v>0</v>
          </cell>
          <cell r="HE1142">
            <v>0</v>
          </cell>
          <cell r="HF1142">
            <v>0</v>
          </cell>
          <cell r="HG1142">
            <v>0</v>
          </cell>
          <cell r="HH1142">
            <v>0</v>
          </cell>
          <cell r="HI1142">
            <v>0</v>
          </cell>
          <cell r="HJ1142">
            <v>0</v>
          </cell>
          <cell r="HK1142">
            <v>0</v>
          </cell>
          <cell r="HL1142">
            <v>0</v>
          </cell>
          <cell r="HM1142">
            <v>0</v>
          </cell>
          <cell r="HN1142">
            <v>0</v>
          </cell>
          <cell r="HO1142">
            <v>0</v>
          </cell>
          <cell r="HP1142">
            <v>0</v>
          </cell>
          <cell r="HQ1142">
            <v>0</v>
          </cell>
          <cell r="HR1142">
            <v>0</v>
          </cell>
          <cell r="HS1142">
            <v>0</v>
          </cell>
          <cell r="HT1142">
            <v>0</v>
          </cell>
          <cell r="HU1142">
            <v>0</v>
          </cell>
          <cell r="HV1142">
            <v>0</v>
          </cell>
          <cell r="HW1142">
            <v>0</v>
          </cell>
          <cell r="HX1142">
            <v>0</v>
          </cell>
          <cell r="HY1142">
            <v>0</v>
          </cell>
          <cell r="HZ1142">
            <v>0</v>
          </cell>
          <cell r="IA1142">
            <v>0</v>
          </cell>
          <cell r="IB1142">
            <v>0</v>
          </cell>
          <cell r="IC1142">
            <v>0</v>
          </cell>
          <cell r="ID1142">
            <v>0</v>
          </cell>
          <cell r="IE1142">
            <v>0</v>
          </cell>
          <cell r="IF1142">
            <v>0</v>
          </cell>
          <cell r="IG1142">
            <v>0</v>
          </cell>
          <cell r="IH1142">
            <v>0</v>
          </cell>
          <cell r="II1142">
            <v>0</v>
          </cell>
          <cell r="IJ1142">
            <v>0</v>
          </cell>
          <cell r="IK1142">
            <v>0</v>
          </cell>
          <cell r="IL1142">
            <v>0</v>
          </cell>
          <cell r="IM1142">
            <v>0</v>
          </cell>
          <cell r="IN1142">
            <v>0</v>
          </cell>
          <cell r="IO1142">
            <v>0</v>
          </cell>
          <cell r="IP1142">
            <v>0</v>
          </cell>
          <cell r="IQ1142">
            <v>0</v>
          </cell>
          <cell r="IR1142">
            <v>0</v>
          </cell>
          <cell r="IS1142">
            <v>0</v>
          </cell>
          <cell r="IT1142">
            <v>0</v>
          </cell>
          <cell r="IU1142">
            <v>0</v>
          </cell>
          <cell r="IV1142">
            <v>0</v>
          </cell>
          <cell r="IW1142">
            <v>0</v>
          </cell>
          <cell r="IX1142">
            <v>0</v>
          </cell>
          <cell r="IY1142">
            <v>0</v>
          </cell>
          <cell r="IZ1142">
            <v>0</v>
          </cell>
          <cell r="JA1142">
            <v>0</v>
          </cell>
          <cell r="JB1142">
            <v>0</v>
          </cell>
          <cell r="JC1142">
            <v>0</v>
          </cell>
          <cell r="JD1142">
            <v>0</v>
          </cell>
          <cell r="JE1142">
            <v>0</v>
          </cell>
          <cell r="JF1142">
            <v>0</v>
          </cell>
          <cell r="JG1142">
            <v>0</v>
          </cell>
          <cell r="JH1142">
            <v>0</v>
          </cell>
          <cell r="JI1142">
            <v>0</v>
          </cell>
          <cell r="JJ1142">
            <v>0</v>
          </cell>
          <cell r="JK1142">
            <v>0</v>
          </cell>
          <cell r="JL1142">
            <v>0</v>
          </cell>
          <cell r="JM1142">
            <v>0</v>
          </cell>
          <cell r="JN1142">
            <v>0</v>
          </cell>
          <cell r="JO1142">
            <v>0</v>
          </cell>
          <cell r="JP1142">
            <v>0</v>
          </cell>
          <cell r="JQ1142">
            <v>0</v>
          </cell>
        </row>
        <row r="1143">
          <cell r="D1143" t="str">
            <v>HY_.QF.GOE._.qID.Dry_Creek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0</v>
          </cell>
          <cell r="BD1143">
            <v>0</v>
          </cell>
          <cell r="BE1143">
            <v>0</v>
          </cell>
          <cell r="BF1143">
            <v>0</v>
          </cell>
          <cell r="BG1143">
            <v>0</v>
          </cell>
          <cell r="BH1143">
            <v>0</v>
          </cell>
          <cell r="BI1143">
            <v>0</v>
          </cell>
          <cell r="BJ1143">
            <v>0</v>
          </cell>
          <cell r="BK1143">
            <v>0</v>
          </cell>
          <cell r="BL1143">
            <v>0</v>
          </cell>
          <cell r="BM1143">
            <v>0</v>
          </cell>
          <cell r="BN1143">
            <v>0</v>
          </cell>
          <cell r="BO1143">
            <v>0</v>
          </cell>
          <cell r="BP1143">
            <v>0</v>
          </cell>
          <cell r="BQ1143">
            <v>0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0</v>
          </cell>
          <cell r="BW1143">
            <v>0</v>
          </cell>
          <cell r="BX1143">
            <v>0</v>
          </cell>
          <cell r="BY1143">
            <v>0</v>
          </cell>
          <cell r="BZ1143">
            <v>0</v>
          </cell>
          <cell r="CA1143">
            <v>0</v>
          </cell>
          <cell r="CB1143">
            <v>0</v>
          </cell>
          <cell r="CC1143">
            <v>0</v>
          </cell>
          <cell r="CD1143">
            <v>0</v>
          </cell>
          <cell r="CE1143">
            <v>0</v>
          </cell>
          <cell r="CF1143">
            <v>0</v>
          </cell>
          <cell r="CG1143">
            <v>0</v>
          </cell>
          <cell r="CH1143">
            <v>0</v>
          </cell>
          <cell r="CI1143">
            <v>0</v>
          </cell>
          <cell r="CJ1143">
            <v>0</v>
          </cell>
          <cell r="CK1143">
            <v>0</v>
          </cell>
          <cell r="CL1143">
            <v>0</v>
          </cell>
          <cell r="CM1143">
            <v>0</v>
          </cell>
          <cell r="CN1143">
            <v>0</v>
          </cell>
          <cell r="CO1143">
            <v>0</v>
          </cell>
          <cell r="CP1143">
            <v>0</v>
          </cell>
          <cell r="CQ1143">
            <v>0</v>
          </cell>
          <cell r="CR1143">
            <v>0</v>
          </cell>
          <cell r="CS1143">
            <v>0</v>
          </cell>
          <cell r="CT1143">
            <v>0</v>
          </cell>
          <cell r="CU1143">
            <v>0</v>
          </cell>
          <cell r="CV1143">
            <v>0</v>
          </cell>
          <cell r="CW1143">
            <v>0</v>
          </cell>
          <cell r="CX1143">
            <v>0</v>
          </cell>
          <cell r="CY1143">
            <v>0</v>
          </cell>
          <cell r="CZ1143">
            <v>0</v>
          </cell>
          <cell r="DA1143">
            <v>0</v>
          </cell>
          <cell r="DB1143">
            <v>0</v>
          </cell>
          <cell r="DC1143">
            <v>0</v>
          </cell>
          <cell r="DD1143">
            <v>0</v>
          </cell>
          <cell r="DE1143">
            <v>0</v>
          </cell>
          <cell r="DF1143">
            <v>0</v>
          </cell>
          <cell r="DG1143">
            <v>0</v>
          </cell>
          <cell r="DH1143">
            <v>0</v>
          </cell>
          <cell r="DI1143">
            <v>0</v>
          </cell>
          <cell r="DJ1143">
            <v>0</v>
          </cell>
          <cell r="DK1143">
            <v>0</v>
          </cell>
          <cell r="DL1143">
            <v>0</v>
          </cell>
          <cell r="DM1143">
            <v>0</v>
          </cell>
          <cell r="DN1143">
            <v>0</v>
          </cell>
          <cell r="DO1143">
            <v>0</v>
          </cell>
          <cell r="DP1143">
            <v>0</v>
          </cell>
          <cell r="DQ1143">
            <v>0</v>
          </cell>
          <cell r="DR1143">
            <v>0</v>
          </cell>
          <cell r="DS1143">
            <v>0</v>
          </cell>
          <cell r="DT1143">
            <v>0</v>
          </cell>
          <cell r="DU1143">
            <v>0</v>
          </cell>
          <cell r="DV1143">
            <v>0</v>
          </cell>
          <cell r="DW1143">
            <v>0</v>
          </cell>
          <cell r="DX1143">
            <v>0</v>
          </cell>
          <cell r="DY1143">
            <v>0</v>
          </cell>
          <cell r="DZ1143">
            <v>0</v>
          </cell>
          <cell r="EA1143">
            <v>0</v>
          </cell>
          <cell r="EB1143">
            <v>0</v>
          </cell>
          <cell r="EC1143">
            <v>0</v>
          </cell>
          <cell r="ED1143">
            <v>0</v>
          </cell>
          <cell r="EE1143">
            <v>0</v>
          </cell>
          <cell r="EF1143">
            <v>0</v>
          </cell>
          <cell r="EG1143">
            <v>0</v>
          </cell>
          <cell r="EH1143">
            <v>0</v>
          </cell>
          <cell r="EI1143">
            <v>0</v>
          </cell>
          <cell r="EJ1143">
            <v>0</v>
          </cell>
          <cell r="EK1143">
            <v>0</v>
          </cell>
          <cell r="EL1143">
            <v>0</v>
          </cell>
          <cell r="EM1143">
            <v>0</v>
          </cell>
          <cell r="EN1143">
            <v>0</v>
          </cell>
          <cell r="EO1143">
            <v>0</v>
          </cell>
          <cell r="EP1143">
            <v>0</v>
          </cell>
          <cell r="EQ1143">
            <v>0</v>
          </cell>
          <cell r="ER1143">
            <v>0</v>
          </cell>
          <cell r="ES1143">
            <v>0</v>
          </cell>
          <cell r="ET1143">
            <v>0</v>
          </cell>
          <cell r="EU1143">
            <v>0</v>
          </cell>
          <cell r="EV1143">
            <v>0</v>
          </cell>
          <cell r="EW1143">
            <v>0</v>
          </cell>
          <cell r="EX1143">
            <v>0</v>
          </cell>
          <cell r="EY1143">
            <v>0</v>
          </cell>
          <cell r="EZ1143">
            <v>0</v>
          </cell>
          <cell r="FA1143">
            <v>0</v>
          </cell>
          <cell r="FB1143">
            <v>0</v>
          </cell>
          <cell r="FC1143">
            <v>0</v>
          </cell>
          <cell r="FD1143">
            <v>0</v>
          </cell>
          <cell r="FE1143">
            <v>0</v>
          </cell>
          <cell r="FF1143">
            <v>0</v>
          </cell>
          <cell r="FG1143">
            <v>0</v>
          </cell>
          <cell r="FH1143">
            <v>0</v>
          </cell>
          <cell r="FI1143">
            <v>0</v>
          </cell>
          <cell r="FJ1143">
            <v>0</v>
          </cell>
          <cell r="FK1143">
            <v>0</v>
          </cell>
          <cell r="FL1143">
            <v>0</v>
          </cell>
          <cell r="FM1143">
            <v>0</v>
          </cell>
          <cell r="FN1143">
            <v>0</v>
          </cell>
          <cell r="FO1143">
            <v>0</v>
          </cell>
          <cell r="FP1143">
            <v>0</v>
          </cell>
          <cell r="FQ1143">
            <v>0</v>
          </cell>
          <cell r="FR1143">
            <v>0</v>
          </cell>
          <cell r="FS1143">
            <v>0</v>
          </cell>
          <cell r="FT1143">
            <v>0</v>
          </cell>
          <cell r="FU1143">
            <v>0</v>
          </cell>
          <cell r="FV1143">
            <v>0</v>
          </cell>
          <cell r="FW1143">
            <v>0</v>
          </cell>
          <cell r="FX1143">
            <v>0</v>
          </cell>
          <cell r="FY1143">
            <v>0</v>
          </cell>
          <cell r="FZ1143">
            <v>0</v>
          </cell>
          <cell r="GA1143">
            <v>0</v>
          </cell>
          <cell r="GB1143">
            <v>0</v>
          </cell>
          <cell r="GC1143">
            <v>0</v>
          </cell>
          <cell r="GD1143">
            <v>0</v>
          </cell>
          <cell r="GE1143">
            <v>0</v>
          </cell>
          <cell r="GF1143">
            <v>0</v>
          </cell>
          <cell r="GG1143">
            <v>0</v>
          </cell>
          <cell r="GH1143">
            <v>0</v>
          </cell>
          <cell r="GI1143">
            <v>0</v>
          </cell>
          <cell r="GJ1143">
            <v>0</v>
          </cell>
          <cell r="GK1143">
            <v>0</v>
          </cell>
          <cell r="GL1143">
            <v>0</v>
          </cell>
          <cell r="GM1143">
            <v>0</v>
          </cell>
          <cell r="GN1143">
            <v>0</v>
          </cell>
          <cell r="GO1143">
            <v>0</v>
          </cell>
          <cell r="GP1143">
            <v>0</v>
          </cell>
          <cell r="GQ1143">
            <v>0</v>
          </cell>
          <cell r="GR1143">
            <v>0</v>
          </cell>
          <cell r="GS1143">
            <v>0</v>
          </cell>
          <cell r="GT1143">
            <v>0</v>
          </cell>
          <cell r="GU1143">
            <v>0</v>
          </cell>
          <cell r="GV1143">
            <v>0</v>
          </cell>
          <cell r="GW1143">
            <v>0</v>
          </cell>
          <cell r="GX1143">
            <v>0</v>
          </cell>
          <cell r="GY1143">
            <v>0</v>
          </cell>
          <cell r="GZ1143">
            <v>0</v>
          </cell>
          <cell r="HA1143">
            <v>0</v>
          </cell>
          <cell r="HB1143">
            <v>0</v>
          </cell>
          <cell r="HC1143">
            <v>0</v>
          </cell>
          <cell r="HD1143">
            <v>0</v>
          </cell>
          <cell r="HE1143">
            <v>0</v>
          </cell>
          <cell r="HF1143">
            <v>0</v>
          </cell>
          <cell r="HG1143">
            <v>0</v>
          </cell>
          <cell r="HH1143">
            <v>0</v>
          </cell>
          <cell r="HI1143">
            <v>0</v>
          </cell>
          <cell r="HJ1143">
            <v>0</v>
          </cell>
          <cell r="HK1143">
            <v>0</v>
          </cell>
          <cell r="HL1143">
            <v>0</v>
          </cell>
          <cell r="HM1143">
            <v>0</v>
          </cell>
          <cell r="HN1143">
            <v>0</v>
          </cell>
          <cell r="HO1143">
            <v>0</v>
          </cell>
          <cell r="HP1143">
            <v>0</v>
          </cell>
          <cell r="HQ1143">
            <v>0</v>
          </cell>
          <cell r="HR1143">
            <v>0</v>
          </cell>
          <cell r="HS1143">
            <v>0</v>
          </cell>
          <cell r="HT1143">
            <v>0</v>
          </cell>
          <cell r="HU1143">
            <v>0</v>
          </cell>
          <cell r="HV1143">
            <v>0</v>
          </cell>
          <cell r="HW1143">
            <v>0</v>
          </cell>
          <cell r="HX1143">
            <v>0</v>
          </cell>
          <cell r="HY1143">
            <v>0</v>
          </cell>
          <cell r="HZ1143">
            <v>0</v>
          </cell>
          <cell r="IA1143">
            <v>0</v>
          </cell>
          <cell r="IB1143">
            <v>0</v>
          </cell>
          <cell r="IC1143">
            <v>0</v>
          </cell>
          <cell r="ID1143">
            <v>0</v>
          </cell>
          <cell r="IE1143">
            <v>0</v>
          </cell>
          <cell r="IF1143">
            <v>0</v>
          </cell>
          <cell r="IG1143">
            <v>0</v>
          </cell>
          <cell r="IH1143">
            <v>0</v>
          </cell>
          <cell r="II1143">
            <v>0</v>
          </cell>
          <cell r="IJ1143">
            <v>0</v>
          </cell>
          <cell r="IK1143">
            <v>0</v>
          </cell>
          <cell r="IL1143">
            <v>0</v>
          </cell>
          <cell r="IM1143">
            <v>0</v>
          </cell>
          <cell r="IN1143">
            <v>0</v>
          </cell>
          <cell r="IO1143">
            <v>0</v>
          </cell>
          <cell r="IP1143">
            <v>0</v>
          </cell>
          <cell r="IQ1143">
            <v>0</v>
          </cell>
          <cell r="IR1143">
            <v>0</v>
          </cell>
          <cell r="IS1143">
            <v>0</v>
          </cell>
          <cell r="IT1143">
            <v>0</v>
          </cell>
          <cell r="IU1143">
            <v>0</v>
          </cell>
          <cell r="IV1143">
            <v>0</v>
          </cell>
          <cell r="IW1143">
            <v>0</v>
          </cell>
          <cell r="IX1143">
            <v>0</v>
          </cell>
          <cell r="IY1143">
            <v>0</v>
          </cell>
          <cell r="IZ1143">
            <v>0</v>
          </cell>
          <cell r="JA1143">
            <v>0</v>
          </cell>
          <cell r="JB1143">
            <v>0</v>
          </cell>
          <cell r="JC1143">
            <v>0</v>
          </cell>
          <cell r="JD1143">
            <v>0</v>
          </cell>
          <cell r="JE1143">
            <v>0</v>
          </cell>
          <cell r="JF1143">
            <v>0</v>
          </cell>
          <cell r="JG1143">
            <v>0</v>
          </cell>
          <cell r="JH1143">
            <v>0</v>
          </cell>
          <cell r="JI1143">
            <v>0</v>
          </cell>
          <cell r="JJ1143">
            <v>0</v>
          </cell>
          <cell r="JK1143">
            <v>0</v>
          </cell>
          <cell r="JL1143">
            <v>0</v>
          </cell>
          <cell r="JM1143">
            <v>0</v>
          </cell>
          <cell r="JN1143">
            <v>0</v>
          </cell>
          <cell r="JO1143">
            <v>0</v>
          </cell>
          <cell r="JP1143">
            <v>0</v>
          </cell>
          <cell r="JQ1143">
            <v>0</v>
          </cell>
        </row>
        <row r="1144">
          <cell r="D1144" t="str">
            <v>HY_.QF.GOE._.qID.Oja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0</v>
          </cell>
          <cell r="BD1144">
            <v>0</v>
          </cell>
          <cell r="BE1144">
            <v>0</v>
          </cell>
          <cell r="BF1144">
            <v>0</v>
          </cell>
          <cell r="BG1144">
            <v>0</v>
          </cell>
          <cell r="BH1144">
            <v>0</v>
          </cell>
          <cell r="BI1144">
            <v>0</v>
          </cell>
          <cell r="BJ1144">
            <v>0</v>
          </cell>
          <cell r="BK1144">
            <v>0</v>
          </cell>
          <cell r="BL1144">
            <v>0</v>
          </cell>
          <cell r="BM1144">
            <v>0</v>
          </cell>
          <cell r="BN1144">
            <v>0</v>
          </cell>
          <cell r="BO1144">
            <v>0</v>
          </cell>
          <cell r="BP1144">
            <v>0</v>
          </cell>
          <cell r="BQ1144">
            <v>0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0</v>
          </cell>
          <cell r="BW1144">
            <v>0</v>
          </cell>
          <cell r="BX1144">
            <v>0</v>
          </cell>
          <cell r="BY1144">
            <v>0</v>
          </cell>
          <cell r="BZ1144">
            <v>0</v>
          </cell>
          <cell r="CA1144">
            <v>0</v>
          </cell>
          <cell r="CB1144">
            <v>0</v>
          </cell>
          <cell r="CC1144">
            <v>0</v>
          </cell>
          <cell r="CD1144">
            <v>0</v>
          </cell>
          <cell r="CE1144">
            <v>0</v>
          </cell>
          <cell r="CF1144">
            <v>0</v>
          </cell>
          <cell r="CG1144">
            <v>0</v>
          </cell>
          <cell r="CH1144">
            <v>0</v>
          </cell>
          <cell r="CI1144">
            <v>0</v>
          </cell>
          <cell r="CJ1144">
            <v>0</v>
          </cell>
          <cell r="CK1144">
            <v>0</v>
          </cell>
          <cell r="CL1144">
            <v>0</v>
          </cell>
          <cell r="CM1144">
            <v>0</v>
          </cell>
          <cell r="CN1144">
            <v>0</v>
          </cell>
          <cell r="CO1144">
            <v>0</v>
          </cell>
          <cell r="CP1144">
            <v>0</v>
          </cell>
          <cell r="CQ1144">
            <v>0</v>
          </cell>
          <cell r="CR1144">
            <v>0</v>
          </cell>
          <cell r="CS1144">
            <v>0</v>
          </cell>
          <cell r="CT1144">
            <v>0</v>
          </cell>
          <cell r="CU1144">
            <v>0</v>
          </cell>
          <cell r="CV1144">
            <v>0</v>
          </cell>
          <cell r="CW1144">
            <v>0</v>
          </cell>
          <cell r="CX1144">
            <v>0</v>
          </cell>
          <cell r="CY1144">
            <v>0</v>
          </cell>
          <cell r="CZ1144">
            <v>0</v>
          </cell>
          <cell r="DA1144">
            <v>0</v>
          </cell>
          <cell r="DB1144">
            <v>0</v>
          </cell>
          <cell r="DC1144">
            <v>0</v>
          </cell>
          <cell r="DD1144">
            <v>0</v>
          </cell>
          <cell r="DE1144">
            <v>0</v>
          </cell>
          <cell r="DF1144">
            <v>0</v>
          </cell>
          <cell r="DG1144">
            <v>0</v>
          </cell>
          <cell r="DH1144">
            <v>0</v>
          </cell>
          <cell r="DI1144">
            <v>0</v>
          </cell>
          <cell r="DJ1144">
            <v>0</v>
          </cell>
          <cell r="DK1144">
            <v>0</v>
          </cell>
          <cell r="DL1144">
            <v>0</v>
          </cell>
          <cell r="DM1144">
            <v>0</v>
          </cell>
          <cell r="DN1144">
            <v>0</v>
          </cell>
          <cell r="DO1144">
            <v>0</v>
          </cell>
          <cell r="DP1144">
            <v>0</v>
          </cell>
          <cell r="DQ1144">
            <v>0</v>
          </cell>
          <cell r="DR1144">
            <v>0</v>
          </cell>
          <cell r="DS1144">
            <v>0</v>
          </cell>
          <cell r="DT1144">
            <v>0</v>
          </cell>
          <cell r="DU1144">
            <v>0</v>
          </cell>
          <cell r="DV1144">
            <v>0</v>
          </cell>
          <cell r="DW1144">
            <v>0</v>
          </cell>
          <cell r="DX1144">
            <v>0</v>
          </cell>
          <cell r="DY1144">
            <v>0</v>
          </cell>
          <cell r="DZ1144">
            <v>0</v>
          </cell>
          <cell r="EA1144">
            <v>0</v>
          </cell>
          <cell r="EB1144">
            <v>0</v>
          </cell>
          <cell r="EC1144">
            <v>0</v>
          </cell>
          <cell r="ED1144">
            <v>0</v>
          </cell>
          <cell r="EE1144">
            <v>0</v>
          </cell>
          <cell r="EF1144">
            <v>0</v>
          </cell>
          <cell r="EG1144">
            <v>0</v>
          </cell>
          <cell r="EH1144">
            <v>0</v>
          </cell>
          <cell r="EI1144">
            <v>0</v>
          </cell>
          <cell r="EJ1144">
            <v>0</v>
          </cell>
          <cell r="EK1144">
            <v>0</v>
          </cell>
          <cell r="EL1144">
            <v>0</v>
          </cell>
          <cell r="EM1144">
            <v>0</v>
          </cell>
          <cell r="EN1144">
            <v>0</v>
          </cell>
          <cell r="EO1144">
            <v>0</v>
          </cell>
          <cell r="EP1144">
            <v>0</v>
          </cell>
          <cell r="EQ1144">
            <v>0</v>
          </cell>
          <cell r="ER1144">
            <v>0</v>
          </cell>
          <cell r="ES1144">
            <v>0</v>
          </cell>
          <cell r="ET1144">
            <v>0</v>
          </cell>
          <cell r="EU1144">
            <v>0</v>
          </cell>
          <cell r="EV1144">
            <v>0</v>
          </cell>
          <cell r="EW1144">
            <v>0</v>
          </cell>
          <cell r="EX1144">
            <v>0</v>
          </cell>
          <cell r="EY1144">
            <v>0</v>
          </cell>
          <cell r="EZ1144">
            <v>0</v>
          </cell>
          <cell r="FA1144">
            <v>0</v>
          </cell>
          <cell r="FB1144">
            <v>0</v>
          </cell>
          <cell r="FC1144">
            <v>0</v>
          </cell>
          <cell r="FD1144">
            <v>0</v>
          </cell>
          <cell r="FE1144">
            <v>0</v>
          </cell>
          <cell r="FF1144">
            <v>0</v>
          </cell>
          <cell r="FG1144">
            <v>0</v>
          </cell>
          <cell r="FH1144">
            <v>0</v>
          </cell>
          <cell r="FI1144">
            <v>0</v>
          </cell>
          <cell r="FJ1144">
            <v>0</v>
          </cell>
          <cell r="FK1144">
            <v>0</v>
          </cell>
          <cell r="FL1144">
            <v>0</v>
          </cell>
          <cell r="FM1144">
            <v>0</v>
          </cell>
          <cell r="FN1144">
            <v>0</v>
          </cell>
          <cell r="FO1144">
            <v>0</v>
          </cell>
          <cell r="FP1144">
            <v>0</v>
          </cell>
          <cell r="FQ1144">
            <v>0</v>
          </cell>
          <cell r="FR1144">
            <v>0</v>
          </cell>
          <cell r="FS1144">
            <v>0</v>
          </cell>
          <cell r="FT1144">
            <v>0</v>
          </cell>
          <cell r="FU1144">
            <v>0</v>
          </cell>
          <cell r="FV1144">
            <v>0</v>
          </cell>
          <cell r="FW1144">
            <v>0</v>
          </cell>
          <cell r="FX1144">
            <v>0</v>
          </cell>
          <cell r="FY1144">
            <v>0</v>
          </cell>
          <cell r="FZ1144">
            <v>0</v>
          </cell>
          <cell r="GA1144">
            <v>0</v>
          </cell>
          <cell r="GB1144">
            <v>0</v>
          </cell>
          <cell r="GC1144">
            <v>0</v>
          </cell>
          <cell r="GD1144">
            <v>0</v>
          </cell>
          <cell r="GE1144">
            <v>0</v>
          </cell>
          <cell r="GF1144">
            <v>0</v>
          </cell>
          <cell r="GG1144">
            <v>0</v>
          </cell>
          <cell r="GH1144">
            <v>0</v>
          </cell>
          <cell r="GI1144">
            <v>0</v>
          </cell>
          <cell r="GJ1144">
            <v>0</v>
          </cell>
          <cell r="GK1144">
            <v>0</v>
          </cell>
          <cell r="GL1144">
            <v>0</v>
          </cell>
          <cell r="GM1144">
            <v>0</v>
          </cell>
          <cell r="GN1144">
            <v>0</v>
          </cell>
          <cell r="GO1144">
            <v>0</v>
          </cell>
          <cell r="GP1144">
            <v>0</v>
          </cell>
          <cell r="GQ1144">
            <v>0</v>
          </cell>
          <cell r="GR1144">
            <v>0</v>
          </cell>
          <cell r="GS1144">
            <v>0</v>
          </cell>
          <cell r="GT1144">
            <v>0</v>
          </cell>
          <cell r="GU1144">
            <v>0</v>
          </cell>
          <cell r="GV1144">
            <v>0</v>
          </cell>
          <cell r="GW1144">
            <v>0</v>
          </cell>
          <cell r="GX1144">
            <v>0</v>
          </cell>
          <cell r="GY1144">
            <v>0</v>
          </cell>
          <cell r="GZ1144">
            <v>0</v>
          </cell>
          <cell r="HA1144">
            <v>0</v>
          </cell>
          <cell r="HB1144">
            <v>0</v>
          </cell>
          <cell r="HC1144">
            <v>0</v>
          </cell>
          <cell r="HD1144">
            <v>0</v>
          </cell>
          <cell r="HE1144">
            <v>0</v>
          </cell>
          <cell r="HF1144">
            <v>0</v>
          </cell>
          <cell r="HG1144">
            <v>0</v>
          </cell>
          <cell r="HH1144">
            <v>0</v>
          </cell>
          <cell r="HI1144">
            <v>0</v>
          </cell>
          <cell r="HJ1144">
            <v>0</v>
          </cell>
          <cell r="HK1144">
            <v>0</v>
          </cell>
          <cell r="HL1144">
            <v>0</v>
          </cell>
          <cell r="HM1144">
            <v>0</v>
          </cell>
          <cell r="HN1144">
            <v>0</v>
          </cell>
          <cell r="HO1144">
            <v>0</v>
          </cell>
          <cell r="HP1144">
            <v>0</v>
          </cell>
          <cell r="HQ1144">
            <v>0</v>
          </cell>
          <cell r="HR1144">
            <v>0</v>
          </cell>
          <cell r="HS1144">
            <v>0</v>
          </cell>
          <cell r="HT1144">
            <v>0</v>
          </cell>
          <cell r="HU1144">
            <v>0</v>
          </cell>
          <cell r="HV1144">
            <v>0</v>
          </cell>
          <cell r="HW1144">
            <v>0</v>
          </cell>
          <cell r="HX1144">
            <v>0</v>
          </cell>
          <cell r="HY1144">
            <v>0</v>
          </cell>
          <cell r="HZ1144">
            <v>0</v>
          </cell>
          <cell r="IA1144">
            <v>0</v>
          </cell>
          <cell r="IB1144">
            <v>0</v>
          </cell>
          <cell r="IC1144">
            <v>0</v>
          </cell>
          <cell r="ID1144">
            <v>0</v>
          </cell>
          <cell r="IE1144">
            <v>0</v>
          </cell>
          <cell r="IF1144">
            <v>0</v>
          </cell>
          <cell r="IG1144">
            <v>0</v>
          </cell>
          <cell r="IH1144">
            <v>0</v>
          </cell>
          <cell r="II1144">
            <v>0</v>
          </cell>
          <cell r="IJ1144">
            <v>0</v>
          </cell>
          <cell r="IK1144">
            <v>0</v>
          </cell>
          <cell r="IL1144">
            <v>0</v>
          </cell>
          <cell r="IM1144">
            <v>0</v>
          </cell>
          <cell r="IN1144">
            <v>0</v>
          </cell>
          <cell r="IO1144">
            <v>0</v>
          </cell>
          <cell r="IP1144">
            <v>0</v>
          </cell>
          <cell r="IQ1144">
            <v>0</v>
          </cell>
          <cell r="IR1144">
            <v>0</v>
          </cell>
          <cell r="IS1144">
            <v>0</v>
          </cell>
          <cell r="IT1144">
            <v>0</v>
          </cell>
          <cell r="IU1144">
            <v>0</v>
          </cell>
          <cell r="IV1144">
            <v>0</v>
          </cell>
          <cell r="IW1144">
            <v>0</v>
          </cell>
          <cell r="IX1144">
            <v>0</v>
          </cell>
          <cell r="IY1144">
            <v>0</v>
          </cell>
          <cell r="IZ1144">
            <v>0</v>
          </cell>
          <cell r="JA1144">
            <v>0</v>
          </cell>
          <cell r="JB1144">
            <v>0</v>
          </cell>
          <cell r="JC1144">
            <v>0</v>
          </cell>
          <cell r="JD1144">
            <v>0</v>
          </cell>
          <cell r="JE1144">
            <v>0</v>
          </cell>
          <cell r="JF1144">
            <v>0</v>
          </cell>
          <cell r="JG1144">
            <v>0</v>
          </cell>
          <cell r="JH1144">
            <v>0</v>
          </cell>
          <cell r="JI1144">
            <v>0</v>
          </cell>
          <cell r="JJ1144">
            <v>0</v>
          </cell>
          <cell r="JK1144">
            <v>0</v>
          </cell>
          <cell r="JL1144">
            <v>0</v>
          </cell>
          <cell r="JM1144">
            <v>0</v>
          </cell>
          <cell r="JN1144">
            <v>0</v>
          </cell>
          <cell r="JO1144">
            <v>0</v>
          </cell>
          <cell r="JP1144">
            <v>0</v>
          </cell>
          <cell r="JQ1144">
            <v>0</v>
          </cell>
        </row>
        <row r="1145">
          <cell r="D1145" t="str">
            <v>HY_.QF.GOE._.qID.St_Anthony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0</v>
          </cell>
          <cell r="BD1145">
            <v>0</v>
          </cell>
          <cell r="BE1145">
            <v>0</v>
          </cell>
          <cell r="BF1145">
            <v>0</v>
          </cell>
          <cell r="BG1145">
            <v>0</v>
          </cell>
          <cell r="BH1145">
            <v>0</v>
          </cell>
          <cell r="BI1145">
            <v>0</v>
          </cell>
          <cell r="BJ1145">
            <v>0</v>
          </cell>
          <cell r="BK1145">
            <v>0</v>
          </cell>
          <cell r="BL1145">
            <v>0</v>
          </cell>
          <cell r="BM1145">
            <v>0</v>
          </cell>
          <cell r="BN1145">
            <v>0</v>
          </cell>
          <cell r="BO1145">
            <v>0</v>
          </cell>
          <cell r="BP1145">
            <v>0</v>
          </cell>
          <cell r="BQ1145">
            <v>0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0</v>
          </cell>
          <cell r="BW1145">
            <v>0</v>
          </cell>
          <cell r="BX1145">
            <v>0</v>
          </cell>
          <cell r="BY1145">
            <v>0</v>
          </cell>
          <cell r="BZ1145">
            <v>0</v>
          </cell>
          <cell r="CA1145">
            <v>0</v>
          </cell>
          <cell r="CB1145">
            <v>0</v>
          </cell>
          <cell r="CC1145">
            <v>0</v>
          </cell>
          <cell r="CD1145">
            <v>0</v>
          </cell>
          <cell r="CE1145">
            <v>0</v>
          </cell>
          <cell r="CF1145">
            <v>0</v>
          </cell>
          <cell r="CG1145">
            <v>0</v>
          </cell>
          <cell r="CH1145">
            <v>0</v>
          </cell>
          <cell r="CI1145">
            <v>0</v>
          </cell>
          <cell r="CJ1145">
            <v>0</v>
          </cell>
          <cell r="CK1145">
            <v>0</v>
          </cell>
          <cell r="CL1145">
            <v>0</v>
          </cell>
          <cell r="CM1145">
            <v>0</v>
          </cell>
          <cell r="CN1145">
            <v>0</v>
          </cell>
          <cell r="CO1145">
            <v>0</v>
          </cell>
          <cell r="CP1145">
            <v>0</v>
          </cell>
          <cell r="CQ1145">
            <v>0</v>
          </cell>
          <cell r="CR1145">
            <v>0</v>
          </cell>
          <cell r="CS1145">
            <v>0</v>
          </cell>
          <cell r="CT1145">
            <v>0</v>
          </cell>
          <cell r="CU1145">
            <v>0</v>
          </cell>
          <cell r="CV1145">
            <v>0</v>
          </cell>
          <cell r="CW1145">
            <v>0</v>
          </cell>
          <cell r="CX1145">
            <v>0</v>
          </cell>
          <cell r="CY1145">
            <v>0</v>
          </cell>
          <cell r="CZ1145">
            <v>0</v>
          </cell>
          <cell r="DA1145">
            <v>0</v>
          </cell>
          <cell r="DB1145">
            <v>0</v>
          </cell>
          <cell r="DC1145">
            <v>0</v>
          </cell>
          <cell r="DD1145">
            <v>0</v>
          </cell>
          <cell r="DE1145">
            <v>0</v>
          </cell>
          <cell r="DF1145">
            <v>0</v>
          </cell>
          <cell r="DG1145">
            <v>0</v>
          </cell>
          <cell r="DH1145">
            <v>0</v>
          </cell>
          <cell r="DI1145">
            <v>0</v>
          </cell>
          <cell r="DJ1145">
            <v>0</v>
          </cell>
          <cell r="DK1145">
            <v>0</v>
          </cell>
          <cell r="DL1145">
            <v>0</v>
          </cell>
          <cell r="DM1145">
            <v>0</v>
          </cell>
          <cell r="DN1145">
            <v>0</v>
          </cell>
          <cell r="DO1145">
            <v>0</v>
          </cell>
          <cell r="DP1145">
            <v>0</v>
          </cell>
          <cell r="DQ1145">
            <v>0</v>
          </cell>
          <cell r="DR1145">
            <v>0</v>
          </cell>
          <cell r="DS1145">
            <v>0</v>
          </cell>
          <cell r="DT1145">
            <v>0</v>
          </cell>
          <cell r="DU1145">
            <v>0</v>
          </cell>
          <cell r="DV1145">
            <v>0</v>
          </cell>
          <cell r="DW1145">
            <v>0</v>
          </cell>
          <cell r="DX1145">
            <v>0</v>
          </cell>
          <cell r="DY1145">
            <v>0</v>
          </cell>
          <cell r="DZ1145">
            <v>0</v>
          </cell>
          <cell r="EA1145">
            <v>0</v>
          </cell>
          <cell r="EB1145">
            <v>0</v>
          </cell>
          <cell r="EC1145">
            <v>0</v>
          </cell>
          <cell r="ED1145">
            <v>0</v>
          </cell>
          <cell r="EE1145">
            <v>0</v>
          </cell>
          <cell r="EF1145">
            <v>0</v>
          </cell>
          <cell r="EG1145">
            <v>0</v>
          </cell>
          <cell r="EH1145">
            <v>0</v>
          </cell>
          <cell r="EI1145">
            <v>0</v>
          </cell>
          <cell r="EJ1145">
            <v>0</v>
          </cell>
          <cell r="EK1145">
            <v>0</v>
          </cell>
          <cell r="EL1145">
            <v>0</v>
          </cell>
          <cell r="EM1145">
            <v>0</v>
          </cell>
          <cell r="EN1145">
            <v>0</v>
          </cell>
          <cell r="EO1145">
            <v>0</v>
          </cell>
          <cell r="EP1145">
            <v>0</v>
          </cell>
          <cell r="EQ1145">
            <v>0</v>
          </cell>
          <cell r="ER1145">
            <v>0</v>
          </cell>
          <cell r="ES1145">
            <v>0</v>
          </cell>
          <cell r="ET1145">
            <v>0</v>
          </cell>
          <cell r="EU1145">
            <v>0</v>
          </cell>
          <cell r="EV1145">
            <v>0</v>
          </cell>
          <cell r="EW1145">
            <v>0</v>
          </cell>
          <cell r="EX1145">
            <v>0</v>
          </cell>
          <cell r="EY1145">
            <v>0</v>
          </cell>
          <cell r="EZ1145">
            <v>0</v>
          </cell>
          <cell r="FA1145">
            <v>0</v>
          </cell>
          <cell r="FB1145">
            <v>0</v>
          </cell>
          <cell r="FC1145">
            <v>0</v>
          </cell>
          <cell r="FD1145">
            <v>0</v>
          </cell>
          <cell r="FE1145">
            <v>0</v>
          </cell>
          <cell r="FF1145">
            <v>0</v>
          </cell>
          <cell r="FG1145">
            <v>0</v>
          </cell>
          <cell r="FH1145">
            <v>0</v>
          </cell>
          <cell r="FI1145">
            <v>0</v>
          </cell>
          <cell r="FJ1145">
            <v>0</v>
          </cell>
          <cell r="FK1145">
            <v>0</v>
          </cell>
          <cell r="FL1145">
            <v>0</v>
          </cell>
          <cell r="FM1145">
            <v>0</v>
          </cell>
          <cell r="FN1145">
            <v>0</v>
          </cell>
          <cell r="FO1145">
            <v>0</v>
          </cell>
          <cell r="FP1145">
            <v>0</v>
          </cell>
          <cell r="FQ1145">
            <v>0</v>
          </cell>
          <cell r="FR1145">
            <v>0</v>
          </cell>
          <cell r="FS1145">
            <v>0</v>
          </cell>
          <cell r="FT1145">
            <v>0</v>
          </cell>
          <cell r="FU1145">
            <v>0</v>
          </cell>
          <cell r="FV1145">
            <v>0</v>
          </cell>
          <cell r="FW1145">
            <v>0</v>
          </cell>
          <cell r="FX1145">
            <v>0</v>
          </cell>
          <cell r="FY1145">
            <v>0</v>
          </cell>
          <cell r="FZ1145">
            <v>0</v>
          </cell>
          <cell r="GA1145">
            <v>0</v>
          </cell>
          <cell r="GB1145">
            <v>0</v>
          </cell>
          <cell r="GC1145">
            <v>0</v>
          </cell>
          <cell r="GD1145">
            <v>0</v>
          </cell>
          <cell r="GE1145">
            <v>0</v>
          </cell>
          <cell r="GF1145">
            <v>0</v>
          </cell>
          <cell r="GG1145">
            <v>0</v>
          </cell>
          <cell r="GH1145">
            <v>0</v>
          </cell>
          <cell r="GI1145">
            <v>0</v>
          </cell>
          <cell r="GJ1145">
            <v>0</v>
          </cell>
          <cell r="GK1145">
            <v>0</v>
          </cell>
          <cell r="GL1145">
            <v>0</v>
          </cell>
          <cell r="GM1145">
            <v>0</v>
          </cell>
          <cell r="GN1145">
            <v>0</v>
          </cell>
          <cell r="GO1145">
            <v>0</v>
          </cell>
          <cell r="GP1145">
            <v>0</v>
          </cell>
          <cell r="GQ1145">
            <v>0</v>
          </cell>
          <cell r="GR1145">
            <v>0</v>
          </cell>
          <cell r="GS1145">
            <v>0</v>
          </cell>
          <cell r="GT1145">
            <v>0</v>
          </cell>
          <cell r="GU1145">
            <v>0</v>
          </cell>
          <cell r="GV1145">
            <v>0</v>
          </cell>
          <cell r="GW1145">
            <v>0</v>
          </cell>
          <cell r="GX1145">
            <v>0</v>
          </cell>
          <cell r="GY1145">
            <v>0</v>
          </cell>
          <cell r="GZ1145">
            <v>0</v>
          </cell>
          <cell r="HA1145">
            <v>0</v>
          </cell>
          <cell r="HB1145">
            <v>0</v>
          </cell>
          <cell r="HC1145">
            <v>0</v>
          </cell>
          <cell r="HD1145">
            <v>0</v>
          </cell>
          <cell r="HE1145">
            <v>0</v>
          </cell>
          <cell r="HF1145">
            <v>0</v>
          </cell>
          <cell r="HG1145">
            <v>0</v>
          </cell>
          <cell r="HH1145">
            <v>0</v>
          </cell>
          <cell r="HI1145">
            <v>0</v>
          </cell>
          <cell r="HJ1145">
            <v>0</v>
          </cell>
          <cell r="HK1145">
            <v>0</v>
          </cell>
          <cell r="HL1145">
            <v>0</v>
          </cell>
          <cell r="HM1145">
            <v>0</v>
          </cell>
          <cell r="HN1145">
            <v>0</v>
          </cell>
          <cell r="HO1145">
            <v>0</v>
          </cell>
          <cell r="HP1145">
            <v>0</v>
          </cell>
          <cell r="HQ1145">
            <v>0</v>
          </cell>
          <cell r="HR1145">
            <v>0</v>
          </cell>
          <cell r="HS1145">
            <v>0</v>
          </cell>
          <cell r="HT1145">
            <v>0</v>
          </cell>
          <cell r="HU1145">
            <v>0</v>
          </cell>
          <cell r="HV1145">
            <v>0</v>
          </cell>
          <cell r="HW1145">
            <v>0</v>
          </cell>
          <cell r="HX1145">
            <v>0</v>
          </cell>
          <cell r="HY1145">
            <v>0</v>
          </cell>
          <cell r="HZ1145">
            <v>0</v>
          </cell>
          <cell r="IA1145">
            <v>0</v>
          </cell>
          <cell r="IB1145">
            <v>0</v>
          </cell>
          <cell r="IC1145">
            <v>0</v>
          </cell>
          <cell r="ID1145">
            <v>0</v>
          </cell>
          <cell r="IE1145">
            <v>0</v>
          </cell>
          <cell r="IF1145">
            <v>0</v>
          </cell>
          <cell r="IG1145">
            <v>0</v>
          </cell>
          <cell r="IH1145">
            <v>0</v>
          </cell>
          <cell r="II1145">
            <v>0</v>
          </cell>
          <cell r="IJ1145">
            <v>0</v>
          </cell>
          <cell r="IK1145">
            <v>0</v>
          </cell>
          <cell r="IL1145">
            <v>0</v>
          </cell>
          <cell r="IM1145">
            <v>0</v>
          </cell>
          <cell r="IN1145">
            <v>0</v>
          </cell>
          <cell r="IO1145">
            <v>0</v>
          </cell>
          <cell r="IP1145">
            <v>0</v>
          </cell>
          <cell r="IQ1145">
            <v>0</v>
          </cell>
          <cell r="IR1145">
            <v>0</v>
          </cell>
          <cell r="IS1145">
            <v>0</v>
          </cell>
          <cell r="IT1145">
            <v>0</v>
          </cell>
          <cell r="IU1145">
            <v>0</v>
          </cell>
          <cell r="IV1145">
            <v>0</v>
          </cell>
          <cell r="IW1145">
            <v>0</v>
          </cell>
          <cell r="IX1145">
            <v>0</v>
          </cell>
          <cell r="IY1145">
            <v>0</v>
          </cell>
          <cell r="IZ1145">
            <v>0</v>
          </cell>
          <cell r="JA1145">
            <v>0</v>
          </cell>
          <cell r="JB1145">
            <v>0</v>
          </cell>
          <cell r="JC1145">
            <v>0</v>
          </cell>
          <cell r="JD1145">
            <v>0</v>
          </cell>
          <cell r="JE1145">
            <v>0</v>
          </cell>
          <cell r="JF1145">
            <v>0</v>
          </cell>
          <cell r="JG1145">
            <v>0</v>
          </cell>
          <cell r="JH1145">
            <v>0</v>
          </cell>
          <cell r="JI1145">
            <v>0</v>
          </cell>
          <cell r="JJ1145">
            <v>0</v>
          </cell>
          <cell r="JK1145">
            <v>0</v>
          </cell>
          <cell r="JL1145">
            <v>0</v>
          </cell>
          <cell r="JM1145">
            <v>0</v>
          </cell>
          <cell r="JN1145">
            <v>0</v>
          </cell>
          <cell r="JO1145">
            <v>0</v>
          </cell>
          <cell r="JP1145">
            <v>0</v>
          </cell>
          <cell r="JQ1145">
            <v>0</v>
          </cell>
        </row>
        <row r="1146">
          <cell r="D1146" t="str">
            <v>HY_.QF.GOE._.qID.Sunny_Bar_Ranch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0</v>
          </cell>
          <cell r="BD1146">
            <v>0</v>
          </cell>
          <cell r="BE1146">
            <v>0</v>
          </cell>
          <cell r="BF1146">
            <v>0</v>
          </cell>
          <cell r="BG1146">
            <v>0</v>
          </cell>
          <cell r="BH1146">
            <v>0</v>
          </cell>
          <cell r="BI1146">
            <v>0</v>
          </cell>
          <cell r="BJ1146">
            <v>0</v>
          </cell>
          <cell r="BK1146">
            <v>0</v>
          </cell>
          <cell r="BL1146">
            <v>0</v>
          </cell>
          <cell r="BM1146">
            <v>0</v>
          </cell>
          <cell r="BN1146">
            <v>0</v>
          </cell>
          <cell r="BO1146">
            <v>0</v>
          </cell>
          <cell r="BP1146">
            <v>0</v>
          </cell>
          <cell r="BQ1146">
            <v>0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0</v>
          </cell>
          <cell r="BW1146">
            <v>0</v>
          </cell>
          <cell r="BX1146">
            <v>0</v>
          </cell>
          <cell r="BY1146">
            <v>0</v>
          </cell>
          <cell r="BZ1146">
            <v>0</v>
          </cell>
          <cell r="CA1146">
            <v>0</v>
          </cell>
          <cell r="CB1146">
            <v>0</v>
          </cell>
          <cell r="CC1146">
            <v>0</v>
          </cell>
          <cell r="CD1146">
            <v>0</v>
          </cell>
          <cell r="CE1146">
            <v>0</v>
          </cell>
          <cell r="CF1146">
            <v>0</v>
          </cell>
          <cell r="CG1146">
            <v>0</v>
          </cell>
          <cell r="CH1146">
            <v>0</v>
          </cell>
          <cell r="CI1146">
            <v>0</v>
          </cell>
          <cell r="CJ1146">
            <v>0</v>
          </cell>
          <cell r="CK1146">
            <v>0</v>
          </cell>
          <cell r="CL1146">
            <v>0</v>
          </cell>
          <cell r="CM1146">
            <v>0</v>
          </cell>
          <cell r="CN1146">
            <v>0</v>
          </cell>
          <cell r="CO1146">
            <v>0</v>
          </cell>
          <cell r="CP1146">
            <v>0</v>
          </cell>
          <cell r="CQ1146">
            <v>0</v>
          </cell>
          <cell r="CR1146">
            <v>0</v>
          </cell>
          <cell r="CS1146">
            <v>0</v>
          </cell>
          <cell r="CT1146">
            <v>0</v>
          </cell>
          <cell r="CU1146">
            <v>0</v>
          </cell>
          <cell r="CV1146">
            <v>0</v>
          </cell>
          <cell r="CW1146">
            <v>0</v>
          </cell>
          <cell r="CX1146">
            <v>0</v>
          </cell>
          <cell r="CY1146">
            <v>0</v>
          </cell>
          <cell r="CZ1146">
            <v>0</v>
          </cell>
          <cell r="DA1146">
            <v>0</v>
          </cell>
          <cell r="DB1146">
            <v>0</v>
          </cell>
          <cell r="DC1146">
            <v>0</v>
          </cell>
          <cell r="DD1146">
            <v>0</v>
          </cell>
          <cell r="DE1146">
            <v>0</v>
          </cell>
          <cell r="DF1146">
            <v>0</v>
          </cell>
          <cell r="DG1146">
            <v>0</v>
          </cell>
          <cell r="DH1146">
            <v>0</v>
          </cell>
          <cell r="DI1146">
            <v>0</v>
          </cell>
          <cell r="DJ1146">
            <v>0</v>
          </cell>
          <cell r="DK1146">
            <v>0</v>
          </cell>
          <cell r="DL1146">
            <v>0</v>
          </cell>
          <cell r="DM1146">
            <v>0</v>
          </cell>
          <cell r="DN1146">
            <v>0</v>
          </cell>
          <cell r="DO1146">
            <v>0</v>
          </cell>
          <cell r="DP1146">
            <v>0</v>
          </cell>
          <cell r="DQ1146">
            <v>0</v>
          </cell>
          <cell r="DR1146">
            <v>0</v>
          </cell>
          <cell r="DS1146">
            <v>0</v>
          </cell>
          <cell r="DT1146">
            <v>0</v>
          </cell>
          <cell r="DU1146">
            <v>0</v>
          </cell>
          <cell r="DV1146">
            <v>0</v>
          </cell>
          <cell r="DW1146">
            <v>0</v>
          </cell>
          <cell r="DX1146">
            <v>0</v>
          </cell>
          <cell r="DY1146">
            <v>0</v>
          </cell>
          <cell r="DZ1146">
            <v>0</v>
          </cell>
          <cell r="EA1146">
            <v>0</v>
          </cell>
          <cell r="EB1146">
            <v>0</v>
          </cell>
          <cell r="EC1146">
            <v>0</v>
          </cell>
          <cell r="ED1146">
            <v>0</v>
          </cell>
          <cell r="EE1146">
            <v>0</v>
          </cell>
          <cell r="EF1146">
            <v>0</v>
          </cell>
          <cell r="EG1146">
            <v>0</v>
          </cell>
          <cell r="EH1146">
            <v>0</v>
          </cell>
          <cell r="EI1146">
            <v>0</v>
          </cell>
          <cell r="EJ1146">
            <v>0</v>
          </cell>
          <cell r="EK1146">
            <v>0</v>
          </cell>
          <cell r="EL1146">
            <v>0</v>
          </cell>
          <cell r="EM1146">
            <v>0</v>
          </cell>
          <cell r="EN1146">
            <v>0</v>
          </cell>
          <cell r="EO1146">
            <v>0</v>
          </cell>
          <cell r="EP1146">
            <v>0</v>
          </cell>
          <cell r="EQ1146">
            <v>0</v>
          </cell>
          <cell r="ER1146">
            <v>0</v>
          </cell>
          <cell r="ES1146">
            <v>0</v>
          </cell>
          <cell r="ET1146">
            <v>0</v>
          </cell>
          <cell r="EU1146">
            <v>0</v>
          </cell>
          <cell r="EV1146">
            <v>0</v>
          </cell>
          <cell r="EW1146">
            <v>0</v>
          </cell>
          <cell r="EX1146">
            <v>0</v>
          </cell>
          <cell r="EY1146">
            <v>0</v>
          </cell>
          <cell r="EZ1146">
            <v>0</v>
          </cell>
          <cell r="FA1146">
            <v>0</v>
          </cell>
          <cell r="FB1146">
            <v>0</v>
          </cell>
          <cell r="FC1146">
            <v>0</v>
          </cell>
          <cell r="FD1146">
            <v>0</v>
          </cell>
          <cell r="FE1146">
            <v>0</v>
          </cell>
          <cell r="FF1146">
            <v>0</v>
          </cell>
          <cell r="FG1146">
            <v>0</v>
          </cell>
          <cell r="FH1146">
            <v>0</v>
          </cell>
          <cell r="FI1146">
            <v>0</v>
          </cell>
          <cell r="FJ1146">
            <v>0</v>
          </cell>
          <cell r="FK1146">
            <v>0</v>
          </cell>
          <cell r="FL1146">
            <v>0</v>
          </cell>
          <cell r="FM1146">
            <v>0</v>
          </cell>
          <cell r="FN1146">
            <v>0</v>
          </cell>
          <cell r="FO1146">
            <v>0</v>
          </cell>
          <cell r="FP1146">
            <v>0</v>
          </cell>
          <cell r="FQ1146">
            <v>0</v>
          </cell>
          <cell r="FR1146">
            <v>0</v>
          </cell>
          <cell r="FS1146">
            <v>0</v>
          </cell>
          <cell r="FT1146">
            <v>0</v>
          </cell>
          <cell r="FU1146">
            <v>0</v>
          </cell>
          <cell r="FV1146">
            <v>0</v>
          </cell>
          <cell r="FW1146">
            <v>0</v>
          </cell>
          <cell r="FX1146">
            <v>0</v>
          </cell>
          <cell r="FY1146">
            <v>0</v>
          </cell>
          <cell r="FZ1146">
            <v>0</v>
          </cell>
          <cell r="GA1146">
            <v>0</v>
          </cell>
          <cell r="GB1146">
            <v>0</v>
          </cell>
          <cell r="GC1146">
            <v>0</v>
          </cell>
          <cell r="GD1146">
            <v>0</v>
          </cell>
          <cell r="GE1146">
            <v>0</v>
          </cell>
          <cell r="GF1146">
            <v>0</v>
          </cell>
          <cell r="GG1146">
            <v>0</v>
          </cell>
          <cell r="GH1146">
            <v>0</v>
          </cell>
          <cell r="GI1146">
            <v>0</v>
          </cell>
          <cell r="GJ1146">
            <v>0</v>
          </cell>
          <cell r="GK1146">
            <v>0</v>
          </cell>
          <cell r="GL1146">
            <v>0</v>
          </cell>
          <cell r="GM1146">
            <v>0</v>
          </cell>
          <cell r="GN1146">
            <v>0</v>
          </cell>
          <cell r="GO1146">
            <v>0</v>
          </cell>
          <cell r="GP1146">
            <v>0</v>
          </cell>
          <cell r="GQ1146">
            <v>0</v>
          </cell>
          <cell r="GR1146">
            <v>0</v>
          </cell>
          <cell r="GS1146">
            <v>0</v>
          </cell>
          <cell r="GT1146">
            <v>0</v>
          </cell>
          <cell r="GU1146">
            <v>0</v>
          </cell>
          <cell r="GV1146">
            <v>0</v>
          </cell>
          <cell r="GW1146">
            <v>0</v>
          </cell>
          <cell r="GX1146">
            <v>0</v>
          </cell>
          <cell r="GY1146">
            <v>0</v>
          </cell>
          <cell r="GZ1146">
            <v>0</v>
          </cell>
          <cell r="HA1146">
            <v>0</v>
          </cell>
          <cell r="HB1146">
            <v>0</v>
          </cell>
          <cell r="HC1146">
            <v>0</v>
          </cell>
          <cell r="HD1146">
            <v>0</v>
          </cell>
          <cell r="HE1146">
            <v>0</v>
          </cell>
          <cell r="HF1146">
            <v>0</v>
          </cell>
          <cell r="HG1146">
            <v>0</v>
          </cell>
          <cell r="HH1146">
            <v>0</v>
          </cell>
          <cell r="HI1146">
            <v>0</v>
          </cell>
          <cell r="HJ1146">
            <v>0</v>
          </cell>
          <cell r="HK1146">
            <v>0</v>
          </cell>
          <cell r="HL1146">
            <v>0</v>
          </cell>
          <cell r="HM1146">
            <v>0</v>
          </cell>
          <cell r="HN1146">
            <v>0</v>
          </cell>
          <cell r="HO1146">
            <v>0</v>
          </cell>
          <cell r="HP1146">
            <v>0</v>
          </cell>
          <cell r="HQ1146">
            <v>0</v>
          </cell>
          <cell r="HR1146">
            <v>0</v>
          </cell>
          <cell r="HS1146">
            <v>0</v>
          </cell>
          <cell r="HT1146">
            <v>0</v>
          </cell>
          <cell r="HU1146">
            <v>0</v>
          </cell>
          <cell r="HV1146">
            <v>0</v>
          </cell>
          <cell r="HW1146">
            <v>0</v>
          </cell>
          <cell r="HX1146">
            <v>0</v>
          </cell>
          <cell r="HY1146">
            <v>0</v>
          </cell>
          <cell r="HZ1146">
            <v>0</v>
          </cell>
          <cell r="IA1146">
            <v>0</v>
          </cell>
          <cell r="IB1146">
            <v>0</v>
          </cell>
          <cell r="IC1146">
            <v>0</v>
          </cell>
          <cell r="ID1146">
            <v>0</v>
          </cell>
          <cell r="IE1146">
            <v>0</v>
          </cell>
          <cell r="IF1146">
            <v>0</v>
          </cell>
          <cell r="IG1146">
            <v>0</v>
          </cell>
          <cell r="IH1146">
            <v>0</v>
          </cell>
          <cell r="II1146">
            <v>0</v>
          </cell>
          <cell r="IJ1146">
            <v>0</v>
          </cell>
          <cell r="IK1146">
            <v>0</v>
          </cell>
          <cell r="IL1146">
            <v>0</v>
          </cell>
          <cell r="IM1146">
            <v>0</v>
          </cell>
          <cell r="IN1146">
            <v>0</v>
          </cell>
          <cell r="IO1146">
            <v>0</v>
          </cell>
          <cell r="IP1146">
            <v>0</v>
          </cell>
          <cell r="IQ1146">
            <v>0</v>
          </cell>
          <cell r="IR1146">
            <v>0</v>
          </cell>
          <cell r="IS1146">
            <v>0</v>
          </cell>
          <cell r="IT1146">
            <v>0</v>
          </cell>
          <cell r="IU1146">
            <v>0</v>
          </cell>
          <cell r="IV1146">
            <v>0</v>
          </cell>
          <cell r="IW1146">
            <v>0</v>
          </cell>
          <cell r="IX1146">
            <v>0</v>
          </cell>
          <cell r="IY1146">
            <v>0</v>
          </cell>
          <cell r="IZ1146">
            <v>0</v>
          </cell>
          <cell r="JA1146">
            <v>0</v>
          </cell>
          <cell r="JB1146">
            <v>0</v>
          </cell>
          <cell r="JC1146">
            <v>0</v>
          </cell>
          <cell r="JD1146">
            <v>0</v>
          </cell>
          <cell r="JE1146">
            <v>0</v>
          </cell>
          <cell r="JF1146">
            <v>0</v>
          </cell>
          <cell r="JG1146">
            <v>0</v>
          </cell>
          <cell r="JH1146">
            <v>0</v>
          </cell>
          <cell r="JI1146">
            <v>0</v>
          </cell>
          <cell r="JJ1146">
            <v>0</v>
          </cell>
          <cell r="JK1146">
            <v>0</v>
          </cell>
          <cell r="JL1146">
            <v>0</v>
          </cell>
          <cell r="JM1146">
            <v>0</v>
          </cell>
          <cell r="JN1146">
            <v>0</v>
          </cell>
          <cell r="JO1146">
            <v>0</v>
          </cell>
          <cell r="JP1146">
            <v>0</v>
          </cell>
          <cell r="JQ1146">
            <v>0</v>
          </cell>
        </row>
        <row r="1147">
          <cell r="D1147" t="str">
            <v>HY_.QF.NCA._.qCA.Bogus_Creek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0</v>
          </cell>
          <cell r="BD1147">
            <v>0</v>
          </cell>
          <cell r="BE1147">
            <v>0</v>
          </cell>
          <cell r="BF1147">
            <v>0</v>
          </cell>
          <cell r="BG1147">
            <v>0</v>
          </cell>
          <cell r="BH1147">
            <v>0</v>
          </cell>
          <cell r="BI1147">
            <v>0</v>
          </cell>
          <cell r="BJ1147">
            <v>0</v>
          </cell>
          <cell r="BK1147">
            <v>0</v>
          </cell>
          <cell r="BL1147">
            <v>0</v>
          </cell>
          <cell r="BM1147">
            <v>0</v>
          </cell>
          <cell r="BN1147">
            <v>0</v>
          </cell>
          <cell r="BO1147">
            <v>0</v>
          </cell>
          <cell r="BP1147">
            <v>0</v>
          </cell>
          <cell r="BQ1147">
            <v>0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0</v>
          </cell>
          <cell r="BW1147">
            <v>0</v>
          </cell>
          <cell r="BX1147">
            <v>0</v>
          </cell>
          <cell r="BY1147">
            <v>0</v>
          </cell>
          <cell r="BZ1147">
            <v>0</v>
          </cell>
          <cell r="CA1147">
            <v>0</v>
          </cell>
          <cell r="CB1147">
            <v>0</v>
          </cell>
          <cell r="CC1147">
            <v>0</v>
          </cell>
          <cell r="CD1147">
            <v>0</v>
          </cell>
          <cell r="CE1147">
            <v>0</v>
          </cell>
          <cell r="CF1147">
            <v>0</v>
          </cell>
          <cell r="CG1147">
            <v>0</v>
          </cell>
          <cell r="CH1147">
            <v>0</v>
          </cell>
          <cell r="CI1147">
            <v>0</v>
          </cell>
          <cell r="CJ1147">
            <v>0</v>
          </cell>
          <cell r="CK1147">
            <v>0</v>
          </cell>
          <cell r="CL1147">
            <v>0</v>
          </cell>
          <cell r="CM1147">
            <v>0</v>
          </cell>
          <cell r="CN1147">
            <v>0</v>
          </cell>
          <cell r="CO1147">
            <v>0</v>
          </cell>
          <cell r="CP1147">
            <v>0</v>
          </cell>
          <cell r="CQ1147">
            <v>0</v>
          </cell>
          <cell r="CR1147">
            <v>0</v>
          </cell>
          <cell r="CS1147">
            <v>0</v>
          </cell>
          <cell r="CT1147">
            <v>0</v>
          </cell>
          <cell r="CU1147">
            <v>0</v>
          </cell>
          <cell r="CV1147">
            <v>0</v>
          </cell>
          <cell r="CW1147">
            <v>0</v>
          </cell>
          <cell r="CX1147">
            <v>0</v>
          </cell>
          <cell r="CY1147">
            <v>0</v>
          </cell>
          <cell r="CZ1147">
            <v>0</v>
          </cell>
          <cell r="DA1147">
            <v>0</v>
          </cell>
          <cell r="DB1147">
            <v>0</v>
          </cell>
          <cell r="DC1147">
            <v>0</v>
          </cell>
          <cell r="DD1147">
            <v>0</v>
          </cell>
          <cell r="DE1147">
            <v>0</v>
          </cell>
          <cell r="DF1147">
            <v>0</v>
          </cell>
          <cell r="DG1147">
            <v>0</v>
          </cell>
          <cell r="DH1147">
            <v>0</v>
          </cell>
          <cell r="DI1147">
            <v>0</v>
          </cell>
          <cell r="DJ1147">
            <v>0</v>
          </cell>
          <cell r="DK1147">
            <v>0</v>
          </cell>
          <cell r="DL1147">
            <v>0</v>
          </cell>
          <cell r="DM1147">
            <v>0</v>
          </cell>
          <cell r="DN1147">
            <v>0</v>
          </cell>
          <cell r="DO1147">
            <v>0</v>
          </cell>
          <cell r="DP1147">
            <v>0</v>
          </cell>
          <cell r="DQ1147">
            <v>0</v>
          </cell>
          <cell r="DR1147">
            <v>0</v>
          </cell>
          <cell r="DS1147">
            <v>0</v>
          </cell>
          <cell r="DT1147">
            <v>0</v>
          </cell>
          <cell r="DU1147">
            <v>0</v>
          </cell>
          <cell r="DV1147">
            <v>0</v>
          </cell>
          <cell r="DW1147">
            <v>0</v>
          </cell>
          <cell r="DX1147">
            <v>0</v>
          </cell>
          <cell r="DY1147">
            <v>0</v>
          </cell>
          <cell r="DZ1147">
            <v>0</v>
          </cell>
          <cell r="EA1147">
            <v>0</v>
          </cell>
          <cell r="EB1147">
            <v>0</v>
          </cell>
          <cell r="EC1147">
            <v>0</v>
          </cell>
          <cell r="ED1147">
            <v>0</v>
          </cell>
          <cell r="EE1147">
            <v>0</v>
          </cell>
          <cell r="EF1147">
            <v>0</v>
          </cell>
          <cell r="EG1147">
            <v>0</v>
          </cell>
          <cell r="EH1147">
            <v>0</v>
          </cell>
          <cell r="EI1147">
            <v>0</v>
          </cell>
          <cell r="EJ1147">
            <v>0</v>
          </cell>
          <cell r="EK1147">
            <v>0</v>
          </cell>
          <cell r="EL1147">
            <v>0</v>
          </cell>
          <cell r="EM1147">
            <v>0</v>
          </cell>
          <cell r="EN1147">
            <v>0</v>
          </cell>
          <cell r="EO1147">
            <v>0</v>
          </cell>
          <cell r="EP1147">
            <v>0</v>
          </cell>
          <cell r="EQ1147">
            <v>0</v>
          </cell>
          <cell r="ER1147">
            <v>0</v>
          </cell>
          <cell r="ES1147">
            <v>0</v>
          </cell>
          <cell r="ET1147">
            <v>0</v>
          </cell>
          <cell r="EU1147">
            <v>0</v>
          </cell>
          <cell r="EV1147">
            <v>0</v>
          </cell>
          <cell r="EW1147">
            <v>0</v>
          </cell>
          <cell r="EX1147">
            <v>0</v>
          </cell>
          <cell r="EY1147">
            <v>0</v>
          </cell>
          <cell r="EZ1147">
            <v>0</v>
          </cell>
          <cell r="FA1147">
            <v>0</v>
          </cell>
          <cell r="FB1147">
            <v>0</v>
          </cell>
          <cell r="FC1147">
            <v>0</v>
          </cell>
          <cell r="FD1147">
            <v>0</v>
          </cell>
          <cell r="FE1147">
            <v>0</v>
          </cell>
          <cell r="FF1147">
            <v>0</v>
          </cell>
          <cell r="FG1147">
            <v>0</v>
          </cell>
          <cell r="FH1147">
            <v>0</v>
          </cell>
          <cell r="FI1147">
            <v>0</v>
          </cell>
          <cell r="FJ1147">
            <v>0</v>
          </cell>
          <cell r="FK1147">
            <v>0</v>
          </cell>
          <cell r="FL1147">
            <v>0</v>
          </cell>
          <cell r="FM1147">
            <v>0</v>
          </cell>
          <cell r="FN1147">
            <v>0</v>
          </cell>
          <cell r="FO1147">
            <v>0</v>
          </cell>
          <cell r="FP1147">
            <v>0</v>
          </cell>
          <cell r="FQ1147">
            <v>0</v>
          </cell>
          <cell r="FR1147">
            <v>0</v>
          </cell>
          <cell r="FS1147">
            <v>0</v>
          </cell>
          <cell r="FT1147">
            <v>0</v>
          </cell>
          <cell r="FU1147">
            <v>0</v>
          </cell>
          <cell r="FV1147">
            <v>0</v>
          </cell>
          <cell r="FW1147">
            <v>0</v>
          </cell>
          <cell r="FX1147">
            <v>0</v>
          </cell>
          <cell r="FY1147">
            <v>0</v>
          </cell>
          <cell r="FZ1147">
            <v>0</v>
          </cell>
          <cell r="GA1147">
            <v>0</v>
          </cell>
          <cell r="GB1147">
            <v>0</v>
          </cell>
          <cell r="GC1147">
            <v>0</v>
          </cell>
          <cell r="GD1147">
            <v>0</v>
          </cell>
          <cell r="GE1147">
            <v>0</v>
          </cell>
          <cell r="GF1147">
            <v>0</v>
          </cell>
          <cell r="GG1147">
            <v>0</v>
          </cell>
          <cell r="GH1147">
            <v>0</v>
          </cell>
          <cell r="GI1147">
            <v>0</v>
          </cell>
          <cell r="GJ1147">
            <v>0</v>
          </cell>
          <cell r="GK1147">
            <v>0</v>
          </cell>
          <cell r="GL1147">
            <v>0</v>
          </cell>
          <cell r="GM1147">
            <v>0</v>
          </cell>
          <cell r="GN1147">
            <v>0</v>
          </cell>
          <cell r="GO1147">
            <v>0</v>
          </cell>
          <cell r="GP1147">
            <v>0</v>
          </cell>
          <cell r="GQ1147">
            <v>0</v>
          </cell>
          <cell r="GR1147">
            <v>0</v>
          </cell>
          <cell r="GS1147">
            <v>0</v>
          </cell>
          <cell r="GT1147">
            <v>0</v>
          </cell>
          <cell r="GU1147">
            <v>0</v>
          </cell>
          <cell r="GV1147">
            <v>0</v>
          </cell>
          <cell r="GW1147">
            <v>0</v>
          </cell>
          <cell r="GX1147">
            <v>0</v>
          </cell>
          <cell r="GY1147">
            <v>0</v>
          </cell>
          <cell r="GZ1147">
            <v>0</v>
          </cell>
          <cell r="HA1147">
            <v>0</v>
          </cell>
          <cell r="HB1147">
            <v>0</v>
          </cell>
          <cell r="HC1147">
            <v>0</v>
          </cell>
          <cell r="HD1147">
            <v>0</v>
          </cell>
          <cell r="HE1147">
            <v>0</v>
          </cell>
          <cell r="HF1147">
            <v>0</v>
          </cell>
          <cell r="HG1147">
            <v>0</v>
          </cell>
          <cell r="HH1147">
            <v>0</v>
          </cell>
          <cell r="HI1147">
            <v>0</v>
          </cell>
          <cell r="HJ1147">
            <v>0</v>
          </cell>
          <cell r="HK1147">
            <v>0</v>
          </cell>
          <cell r="HL1147">
            <v>0</v>
          </cell>
          <cell r="HM1147">
            <v>0</v>
          </cell>
          <cell r="HN1147">
            <v>0</v>
          </cell>
          <cell r="HO1147">
            <v>0</v>
          </cell>
          <cell r="HP1147">
            <v>0</v>
          </cell>
          <cell r="HQ1147">
            <v>0</v>
          </cell>
          <cell r="HR1147">
            <v>0</v>
          </cell>
          <cell r="HS1147">
            <v>0</v>
          </cell>
          <cell r="HT1147">
            <v>0</v>
          </cell>
          <cell r="HU1147">
            <v>0</v>
          </cell>
          <cell r="HV1147">
            <v>0</v>
          </cell>
          <cell r="HW1147">
            <v>0</v>
          </cell>
          <cell r="HX1147">
            <v>0</v>
          </cell>
          <cell r="HY1147">
            <v>0</v>
          </cell>
          <cell r="HZ1147">
            <v>0</v>
          </cell>
          <cell r="IA1147">
            <v>0</v>
          </cell>
          <cell r="IB1147">
            <v>0</v>
          </cell>
          <cell r="IC1147">
            <v>0</v>
          </cell>
          <cell r="ID1147">
            <v>0</v>
          </cell>
          <cell r="IE1147">
            <v>0</v>
          </cell>
          <cell r="IF1147">
            <v>0</v>
          </cell>
          <cell r="IG1147">
            <v>0</v>
          </cell>
          <cell r="IH1147">
            <v>0</v>
          </cell>
          <cell r="II1147">
            <v>0</v>
          </cell>
          <cell r="IJ1147">
            <v>0</v>
          </cell>
          <cell r="IK1147">
            <v>0</v>
          </cell>
          <cell r="IL1147">
            <v>0</v>
          </cell>
          <cell r="IM1147">
            <v>0</v>
          </cell>
          <cell r="IN1147">
            <v>0</v>
          </cell>
          <cell r="IO1147">
            <v>0</v>
          </cell>
          <cell r="IP1147">
            <v>0</v>
          </cell>
          <cell r="IQ1147">
            <v>0</v>
          </cell>
          <cell r="IR1147">
            <v>0</v>
          </cell>
          <cell r="IS1147">
            <v>0</v>
          </cell>
          <cell r="IT1147">
            <v>0</v>
          </cell>
          <cell r="IU1147">
            <v>0</v>
          </cell>
          <cell r="IV1147">
            <v>0</v>
          </cell>
          <cell r="IW1147">
            <v>0</v>
          </cell>
          <cell r="IX1147">
            <v>0</v>
          </cell>
          <cell r="IY1147">
            <v>0</v>
          </cell>
          <cell r="IZ1147">
            <v>0</v>
          </cell>
          <cell r="JA1147">
            <v>0</v>
          </cell>
          <cell r="JB1147">
            <v>0</v>
          </cell>
          <cell r="JC1147">
            <v>0</v>
          </cell>
          <cell r="JD1147">
            <v>0</v>
          </cell>
          <cell r="JE1147">
            <v>0</v>
          </cell>
          <cell r="JF1147">
            <v>0</v>
          </cell>
          <cell r="JG1147">
            <v>0</v>
          </cell>
          <cell r="JH1147">
            <v>0</v>
          </cell>
          <cell r="JI1147">
            <v>0</v>
          </cell>
          <cell r="JJ1147">
            <v>0</v>
          </cell>
          <cell r="JK1147">
            <v>0</v>
          </cell>
          <cell r="JL1147">
            <v>0</v>
          </cell>
          <cell r="JM1147">
            <v>0</v>
          </cell>
          <cell r="JN1147">
            <v>0</v>
          </cell>
          <cell r="JO1147">
            <v>0</v>
          </cell>
          <cell r="JP1147">
            <v>0</v>
          </cell>
          <cell r="JQ1147">
            <v>0</v>
          </cell>
        </row>
        <row r="1148">
          <cell r="D1148" t="str">
            <v>HY_.QF.NCA._.qCA.Box_Canyon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0</v>
          </cell>
          <cell r="BD1148">
            <v>0</v>
          </cell>
          <cell r="BE1148">
            <v>0</v>
          </cell>
          <cell r="BF1148">
            <v>0</v>
          </cell>
          <cell r="BG1148">
            <v>0</v>
          </cell>
          <cell r="BH1148">
            <v>0</v>
          </cell>
          <cell r="BI1148">
            <v>0</v>
          </cell>
          <cell r="BJ1148">
            <v>0</v>
          </cell>
          <cell r="BK1148">
            <v>0</v>
          </cell>
          <cell r="BL1148">
            <v>0</v>
          </cell>
          <cell r="BM1148">
            <v>0</v>
          </cell>
          <cell r="BN1148">
            <v>0</v>
          </cell>
          <cell r="BO1148">
            <v>0</v>
          </cell>
          <cell r="BP1148">
            <v>0</v>
          </cell>
          <cell r="BQ1148">
            <v>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0</v>
          </cell>
          <cell r="BW1148">
            <v>0</v>
          </cell>
          <cell r="BX1148">
            <v>0</v>
          </cell>
          <cell r="BY1148">
            <v>0</v>
          </cell>
          <cell r="BZ1148">
            <v>0</v>
          </cell>
          <cell r="CA1148">
            <v>0</v>
          </cell>
          <cell r="CB1148">
            <v>0</v>
          </cell>
          <cell r="CC1148">
            <v>0</v>
          </cell>
          <cell r="CD1148">
            <v>0</v>
          </cell>
          <cell r="CE1148">
            <v>0</v>
          </cell>
          <cell r="CF1148">
            <v>0</v>
          </cell>
          <cell r="CG1148">
            <v>0</v>
          </cell>
          <cell r="CH1148">
            <v>0</v>
          </cell>
          <cell r="CI1148">
            <v>0</v>
          </cell>
          <cell r="CJ1148">
            <v>0</v>
          </cell>
          <cell r="CK1148">
            <v>0</v>
          </cell>
          <cell r="CL1148">
            <v>0</v>
          </cell>
          <cell r="CM1148">
            <v>0</v>
          </cell>
          <cell r="CN1148">
            <v>0</v>
          </cell>
          <cell r="CO1148">
            <v>0</v>
          </cell>
          <cell r="CP1148">
            <v>0</v>
          </cell>
          <cell r="CQ1148">
            <v>0</v>
          </cell>
          <cell r="CR1148">
            <v>0</v>
          </cell>
          <cell r="CS1148">
            <v>0</v>
          </cell>
          <cell r="CT1148">
            <v>0</v>
          </cell>
          <cell r="CU1148">
            <v>0</v>
          </cell>
          <cell r="CV1148">
            <v>0</v>
          </cell>
          <cell r="CW1148">
            <v>0</v>
          </cell>
          <cell r="CX1148">
            <v>0</v>
          </cell>
          <cell r="CY1148">
            <v>0</v>
          </cell>
          <cell r="CZ1148">
            <v>0</v>
          </cell>
          <cell r="DA1148">
            <v>0</v>
          </cell>
          <cell r="DB1148">
            <v>0</v>
          </cell>
          <cell r="DC1148">
            <v>0</v>
          </cell>
          <cell r="DD1148">
            <v>0</v>
          </cell>
          <cell r="DE1148">
            <v>0</v>
          </cell>
          <cell r="DF1148">
            <v>0</v>
          </cell>
          <cell r="DG1148">
            <v>0</v>
          </cell>
          <cell r="DH1148">
            <v>0</v>
          </cell>
          <cell r="DI1148">
            <v>0</v>
          </cell>
          <cell r="DJ1148">
            <v>0</v>
          </cell>
          <cell r="DK1148">
            <v>0</v>
          </cell>
          <cell r="DL1148">
            <v>0</v>
          </cell>
          <cell r="DM1148">
            <v>0</v>
          </cell>
          <cell r="DN1148">
            <v>0</v>
          </cell>
          <cell r="DO1148">
            <v>0</v>
          </cell>
          <cell r="DP1148">
            <v>0</v>
          </cell>
          <cell r="DQ1148">
            <v>0</v>
          </cell>
          <cell r="DR1148">
            <v>0</v>
          </cell>
          <cell r="DS1148">
            <v>0</v>
          </cell>
          <cell r="DT1148">
            <v>0</v>
          </cell>
          <cell r="DU1148">
            <v>0</v>
          </cell>
          <cell r="DV1148">
            <v>0</v>
          </cell>
          <cell r="DW1148">
            <v>0</v>
          </cell>
          <cell r="DX1148">
            <v>0</v>
          </cell>
          <cell r="DY1148">
            <v>0</v>
          </cell>
          <cell r="DZ1148">
            <v>0</v>
          </cell>
          <cell r="EA1148">
            <v>0</v>
          </cell>
          <cell r="EB1148">
            <v>0</v>
          </cell>
          <cell r="EC1148">
            <v>0</v>
          </cell>
          <cell r="ED1148">
            <v>0</v>
          </cell>
          <cell r="EE1148">
            <v>0</v>
          </cell>
          <cell r="EF1148">
            <v>0</v>
          </cell>
          <cell r="EG1148">
            <v>0</v>
          </cell>
          <cell r="EH1148">
            <v>0</v>
          </cell>
          <cell r="EI1148">
            <v>0</v>
          </cell>
          <cell r="EJ1148">
            <v>0</v>
          </cell>
          <cell r="EK1148">
            <v>0</v>
          </cell>
          <cell r="EL1148">
            <v>0</v>
          </cell>
          <cell r="EM1148">
            <v>0</v>
          </cell>
          <cell r="EN1148">
            <v>0</v>
          </cell>
          <cell r="EO1148">
            <v>0</v>
          </cell>
          <cell r="EP1148">
            <v>0</v>
          </cell>
          <cell r="EQ1148">
            <v>0</v>
          </cell>
          <cell r="ER1148">
            <v>0</v>
          </cell>
          <cell r="ES1148">
            <v>0</v>
          </cell>
          <cell r="ET1148">
            <v>0</v>
          </cell>
          <cell r="EU1148">
            <v>0</v>
          </cell>
          <cell r="EV1148">
            <v>0</v>
          </cell>
          <cell r="EW1148">
            <v>0</v>
          </cell>
          <cell r="EX1148">
            <v>0</v>
          </cell>
          <cell r="EY1148">
            <v>0</v>
          </cell>
          <cell r="EZ1148">
            <v>0</v>
          </cell>
          <cell r="FA1148">
            <v>0</v>
          </cell>
          <cell r="FB1148">
            <v>0</v>
          </cell>
          <cell r="FC1148">
            <v>0</v>
          </cell>
          <cell r="FD1148">
            <v>0</v>
          </cell>
          <cell r="FE1148">
            <v>0</v>
          </cell>
          <cell r="FF1148">
            <v>0</v>
          </cell>
          <cell r="FG1148">
            <v>0</v>
          </cell>
          <cell r="FH1148">
            <v>0</v>
          </cell>
          <cell r="FI1148">
            <v>0</v>
          </cell>
          <cell r="FJ1148">
            <v>0</v>
          </cell>
          <cell r="FK1148">
            <v>0</v>
          </cell>
          <cell r="FL1148">
            <v>0</v>
          </cell>
          <cell r="FM1148">
            <v>0</v>
          </cell>
          <cell r="FN1148">
            <v>0</v>
          </cell>
          <cell r="FO1148">
            <v>0</v>
          </cell>
          <cell r="FP1148">
            <v>0</v>
          </cell>
          <cell r="FQ1148">
            <v>0</v>
          </cell>
          <cell r="FR1148">
            <v>0</v>
          </cell>
          <cell r="FS1148">
            <v>0</v>
          </cell>
          <cell r="FT1148">
            <v>0</v>
          </cell>
          <cell r="FU1148">
            <v>0</v>
          </cell>
          <cell r="FV1148">
            <v>0</v>
          </cell>
          <cell r="FW1148">
            <v>0</v>
          </cell>
          <cell r="FX1148">
            <v>0</v>
          </cell>
          <cell r="FY1148">
            <v>0</v>
          </cell>
          <cell r="FZ1148">
            <v>0</v>
          </cell>
          <cell r="GA1148">
            <v>0</v>
          </cell>
          <cell r="GB1148">
            <v>0</v>
          </cell>
          <cell r="GC1148">
            <v>0</v>
          </cell>
          <cell r="GD1148">
            <v>0</v>
          </cell>
          <cell r="GE1148">
            <v>0</v>
          </cell>
          <cell r="GF1148">
            <v>0</v>
          </cell>
          <cell r="GG1148">
            <v>0</v>
          </cell>
          <cell r="GH1148">
            <v>0</v>
          </cell>
          <cell r="GI1148">
            <v>0</v>
          </cell>
          <cell r="GJ1148">
            <v>0</v>
          </cell>
          <cell r="GK1148">
            <v>0</v>
          </cell>
          <cell r="GL1148">
            <v>0</v>
          </cell>
          <cell r="GM1148">
            <v>0</v>
          </cell>
          <cell r="GN1148">
            <v>0</v>
          </cell>
          <cell r="GO1148">
            <v>0</v>
          </cell>
          <cell r="GP1148">
            <v>0</v>
          </cell>
          <cell r="GQ1148">
            <v>0</v>
          </cell>
          <cell r="GR1148">
            <v>0</v>
          </cell>
          <cell r="GS1148">
            <v>0</v>
          </cell>
          <cell r="GT1148">
            <v>0</v>
          </cell>
          <cell r="GU1148">
            <v>0</v>
          </cell>
          <cell r="GV1148">
            <v>0</v>
          </cell>
          <cell r="GW1148">
            <v>0</v>
          </cell>
          <cell r="GX1148">
            <v>0</v>
          </cell>
          <cell r="GY1148">
            <v>0</v>
          </cell>
          <cell r="GZ1148">
            <v>0</v>
          </cell>
          <cell r="HA1148">
            <v>0</v>
          </cell>
          <cell r="HB1148">
            <v>0</v>
          </cell>
          <cell r="HC1148">
            <v>0</v>
          </cell>
          <cell r="HD1148">
            <v>0</v>
          </cell>
          <cell r="HE1148">
            <v>0</v>
          </cell>
          <cell r="HF1148">
            <v>0</v>
          </cell>
          <cell r="HG1148">
            <v>0</v>
          </cell>
          <cell r="HH1148">
            <v>0</v>
          </cell>
          <cell r="HI1148">
            <v>0</v>
          </cell>
          <cell r="HJ1148">
            <v>0</v>
          </cell>
          <cell r="HK1148">
            <v>0</v>
          </cell>
          <cell r="HL1148">
            <v>0</v>
          </cell>
          <cell r="HM1148">
            <v>0</v>
          </cell>
          <cell r="HN1148">
            <v>0</v>
          </cell>
          <cell r="HO1148">
            <v>0</v>
          </cell>
          <cell r="HP1148">
            <v>0</v>
          </cell>
          <cell r="HQ1148">
            <v>0</v>
          </cell>
          <cell r="HR1148">
            <v>0</v>
          </cell>
          <cell r="HS1148">
            <v>0</v>
          </cell>
          <cell r="HT1148">
            <v>0</v>
          </cell>
          <cell r="HU1148">
            <v>0</v>
          </cell>
          <cell r="HV1148">
            <v>0</v>
          </cell>
          <cell r="HW1148">
            <v>0</v>
          </cell>
          <cell r="HX1148">
            <v>0</v>
          </cell>
          <cell r="HY1148">
            <v>0</v>
          </cell>
          <cell r="HZ1148">
            <v>0</v>
          </cell>
          <cell r="IA1148">
            <v>0</v>
          </cell>
          <cell r="IB1148">
            <v>0</v>
          </cell>
          <cell r="IC1148">
            <v>0</v>
          </cell>
          <cell r="ID1148">
            <v>0</v>
          </cell>
          <cell r="IE1148">
            <v>0</v>
          </cell>
          <cell r="IF1148">
            <v>0</v>
          </cell>
          <cell r="IG1148">
            <v>0</v>
          </cell>
          <cell r="IH1148">
            <v>0</v>
          </cell>
          <cell r="II1148">
            <v>0</v>
          </cell>
          <cell r="IJ1148">
            <v>0</v>
          </cell>
          <cell r="IK1148">
            <v>0</v>
          </cell>
          <cell r="IL1148">
            <v>0</v>
          </cell>
          <cell r="IM1148">
            <v>0</v>
          </cell>
          <cell r="IN1148">
            <v>0</v>
          </cell>
          <cell r="IO1148">
            <v>0</v>
          </cell>
          <cell r="IP1148">
            <v>0</v>
          </cell>
          <cell r="IQ1148">
            <v>0</v>
          </cell>
          <cell r="IR1148">
            <v>0</v>
          </cell>
          <cell r="IS1148">
            <v>0</v>
          </cell>
          <cell r="IT1148">
            <v>0</v>
          </cell>
          <cell r="IU1148">
            <v>0</v>
          </cell>
          <cell r="IV1148">
            <v>0</v>
          </cell>
          <cell r="IW1148">
            <v>0</v>
          </cell>
          <cell r="IX1148">
            <v>0</v>
          </cell>
          <cell r="IY1148">
            <v>0</v>
          </cell>
          <cell r="IZ1148">
            <v>0</v>
          </cell>
          <cell r="JA1148">
            <v>0</v>
          </cell>
          <cell r="JB1148">
            <v>0</v>
          </cell>
          <cell r="JC1148">
            <v>0</v>
          </cell>
          <cell r="JD1148">
            <v>0</v>
          </cell>
          <cell r="JE1148">
            <v>0</v>
          </cell>
          <cell r="JF1148">
            <v>0</v>
          </cell>
          <cell r="JG1148">
            <v>0</v>
          </cell>
          <cell r="JH1148">
            <v>0</v>
          </cell>
          <cell r="JI1148">
            <v>0</v>
          </cell>
          <cell r="JJ1148">
            <v>0</v>
          </cell>
          <cell r="JK1148">
            <v>0</v>
          </cell>
          <cell r="JL1148">
            <v>0</v>
          </cell>
          <cell r="JM1148">
            <v>0</v>
          </cell>
          <cell r="JN1148">
            <v>0</v>
          </cell>
          <cell r="JO1148">
            <v>0</v>
          </cell>
          <cell r="JP1148">
            <v>0</v>
          </cell>
          <cell r="JQ1148">
            <v>0</v>
          </cell>
        </row>
        <row r="1149">
          <cell r="D1149" t="str">
            <v>HY_.QF.NCA._.qCA.Lucky_Paul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0</v>
          </cell>
          <cell r="BD1149">
            <v>0</v>
          </cell>
          <cell r="BE1149">
            <v>0</v>
          </cell>
          <cell r="BF1149">
            <v>0</v>
          </cell>
          <cell r="BG1149">
            <v>0</v>
          </cell>
          <cell r="BH1149">
            <v>0</v>
          </cell>
          <cell r="BI1149">
            <v>0</v>
          </cell>
          <cell r="BJ1149">
            <v>0</v>
          </cell>
          <cell r="BK1149">
            <v>0</v>
          </cell>
          <cell r="BL1149">
            <v>0</v>
          </cell>
          <cell r="BM1149">
            <v>0</v>
          </cell>
          <cell r="BN1149">
            <v>0</v>
          </cell>
          <cell r="BO1149">
            <v>0</v>
          </cell>
          <cell r="BP1149">
            <v>0</v>
          </cell>
          <cell r="BQ1149">
            <v>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0</v>
          </cell>
          <cell r="BW1149">
            <v>0</v>
          </cell>
          <cell r="BX1149">
            <v>0</v>
          </cell>
          <cell r="BY1149">
            <v>0</v>
          </cell>
          <cell r="BZ1149">
            <v>0</v>
          </cell>
          <cell r="CA1149">
            <v>0</v>
          </cell>
          <cell r="CB1149">
            <v>0</v>
          </cell>
          <cell r="CC1149">
            <v>0</v>
          </cell>
          <cell r="CD1149">
            <v>0</v>
          </cell>
          <cell r="CE1149">
            <v>0</v>
          </cell>
          <cell r="CF1149">
            <v>0</v>
          </cell>
          <cell r="CG1149">
            <v>0</v>
          </cell>
          <cell r="CH1149">
            <v>0</v>
          </cell>
          <cell r="CI1149">
            <v>0</v>
          </cell>
          <cell r="CJ1149">
            <v>0</v>
          </cell>
          <cell r="CK1149">
            <v>0</v>
          </cell>
          <cell r="CL1149">
            <v>0</v>
          </cell>
          <cell r="CM1149">
            <v>0</v>
          </cell>
          <cell r="CN1149">
            <v>0</v>
          </cell>
          <cell r="CO1149">
            <v>0</v>
          </cell>
          <cell r="CP1149">
            <v>0</v>
          </cell>
          <cell r="CQ1149">
            <v>0</v>
          </cell>
          <cell r="CR1149">
            <v>0</v>
          </cell>
          <cell r="CS1149">
            <v>0</v>
          </cell>
          <cell r="CT1149">
            <v>0</v>
          </cell>
          <cell r="CU1149">
            <v>0</v>
          </cell>
          <cell r="CV1149">
            <v>0</v>
          </cell>
          <cell r="CW1149">
            <v>0</v>
          </cell>
          <cell r="CX1149">
            <v>0</v>
          </cell>
          <cell r="CY1149">
            <v>0</v>
          </cell>
          <cell r="CZ1149">
            <v>0</v>
          </cell>
          <cell r="DA1149">
            <v>0</v>
          </cell>
          <cell r="DB1149">
            <v>0</v>
          </cell>
          <cell r="DC1149">
            <v>0</v>
          </cell>
          <cell r="DD1149">
            <v>0</v>
          </cell>
          <cell r="DE1149">
            <v>0</v>
          </cell>
          <cell r="DF1149">
            <v>0</v>
          </cell>
          <cell r="DG1149">
            <v>0</v>
          </cell>
          <cell r="DH1149">
            <v>0</v>
          </cell>
          <cell r="DI1149">
            <v>0</v>
          </cell>
          <cell r="DJ1149">
            <v>0</v>
          </cell>
          <cell r="DK1149">
            <v>0</v>
          </cell>
          <cell r="DL1149">
            <v>0</v>
          </cell>
          <cell r="DM1149">
            <v>0</v>
          </cell>
          <cell r="DN1149">
            <v>0</v>
          </cell>
          <cell r="DO1149">
            <v>0</v>
          </cell>
          <cell r="DP1149">
            <v>0</v>
          </cell>
          <cell r="DQ1149">
            <v>0</v>
          </cell>
          <cell r="DR1149">
            <v>0</v>
          </cell>
          <cell r="DS1149">
            <v>0</v>
          </cell>
          <cell r="DT1149">
            <v>0</v>
          </cell>
          <cell r="DU1149">
            <v>0</v>
          </cell>
          <cell r="DV1149">
            <v>0</v>
          </cell>
          <cell r="DW1149">
            <v>0</v>
          </cell>
          <cell r="DX1149">
            <v>0</v>
          </cell>
          <cell r="DY1149">
            <v>0</v>
          </cell>
          <cell r="DZ1149">
            <v>0</v>
          </cell>
          <cell r="EA1149">
            <v>0</v>
          </cell>
          <cell r="EB1149">
            <v>0</v>
          </cell>
          <cell r="EC1149">
            <v>0</v>
          </cell>
          <cell r="ED1149">
            <v>0</v>
          </cell>
          <cell r="EE1149">
            <v>0</v>
          </cell>
          <cell r="EF1149">
            <v>0</v>
          </cell>
          <cell r="EG1149">
            <v>0</v>
          </cell>
          <cell r="EH1149">
            <v>0</v>
          </cell>
          <cell r="EI1149">
            <v>0</v>
          </cell>
          <cell r="EJ1149">
            <v>0</v>
          </cell>
          <cell r="EK1149">
            <v>0</v>
          </cell>
          <cell r="EL1149">
            <v>0</v>
          </cell>
          <cell r="EM1149">
            <v>0</v>
          </cell>
          <cell r="EN1149">
            <v>0</v>
          </cell>
          <cell r="EO1149">
            <v>0</v>
          </cell>
          <cell r="EP1149">
            <v>0</v>
          </cell>
          <cell r="EQ1149">
            <v>0</v>
          </cell>
          <cell r="ER1149">
            <v>0</v>
          </cell>
          <cell r="ES1149">
            <v>0</v>
          </cell>
          <cell r="ET1149">
            <v>0</v>
          </cell>
          <cell r="EU1149">
            <v>0</v>
          </cell>
          <cell r="EV1149">
            <v>0</v>
          </cell>
          <cell r="EW1149">
            <v>0</v>
          </cell>
          <cell r="EX1149">
            <v>0</v>
          </cell>
          <cell r="EY1149">
            <v>0</v>
          </cell>
          <cell r="EZ1149">
            <v>0</v>
          </cell>
          <cell r="FA1149">
            <v>0</v>
          </cell>
          <cell r="FB1149">
            <v>0</v>
          </cell>
          <cell r="FC1149">
            <v>0</v>
          </cell>
          <cell r="FD1149">
            <v>0</v>
          </cell>
          <cell r="FE1149">
            <v>0</v>
          </cell>
          <cell r="FF1149">
            <v>0</v>
          </cell>
          <cell r="FG1149">
            <v>0</v>
          </cell>
          <cell r="FH1149">
            <v>0</v>
          </cell>
          <cell r="FI1149">
            <v>0</v>
          </cell>
          <cell r="FJ1149">
            <v>0</v>
          </cell>
          <cell r="FK1149">
            <v>0</v>
          </cell>
          <cell r="FL1149">
            <v>0</v>
          </cell>
          <cell r="FM1149">
            <v>0</v>
          </cell>
          <cell r="FN1149">
            <v>0</v>
          </cell>
          <cell r="FO1149">
            <v>0</v>
          </cell>
          <cell r="FP1149">
            <v>0</v>
          </cell>
          <cell r="FQ1149">
            <v>0</v>
          </cell>
          <cell r="FR1149">
            <v>0</v>
          </cell>
          <cell r="FS1149">
            <v>0</v>
          </cell>
          <cell r="FT1149">
            <v>0</v>
          </cell>
          <cell r="FU1149">
            <v>0</v>
          </cell>
          <cell r="FV1149">
            <v>0</v>
          </cell>
          <cell r="FW1149">
            <v>0</v>
          </cell>
          <cell r="FX1149">
            <v>0</v>
          </cell>
          <cell r="FY1149">
            <v>0</v>
          </cell>
          <cell r="FZ1149">
            <v>0</v>
          </cell>
          <cell r="GA1149">
            <v>0</v>
          </cell>
          <cell r="GB1149">
            <v>0</v>
          </cell>
          <cell r="GC1149">
            <v>0</v>
          </cell>
          <cell r="GD1149">
            <v>0</v>
          </cell>
          <cell r="GE1149">
            <v>0</v>
          </cell>
          <cell r="GF1149">
            <v>0</v>
          </cell>
          <cell r="GG1149">
            <v>0</v>
          </cell>
          <cell r="GH1149">
            <v>0</v>
          </cell>
          <cell r="GI1149">
            <v>0</v>
          </cell>
          <cell r="GJ1149">
            <v>0</v>
          </cell>
          <cell r="GK1149">
            <v>0</v>
          </cell>
          <cell r="GL1149">
            <v>0</v>
          </cell>
          <cell r="GM1149">
            <v>0</v>
          </cell>
          <cell r="GN1149">
            <v>0</v>
          </cell>
          <cell r="GO1149">
            <v>0</v>
          </cell>
          <cell r="GP1149">
            <v>0</v>
          </cell>
          <cell r="GQ1149">
            <v>0</v>
          </cell>
          <cell r="GR1149">
            <v>0</v>
          </cell>
          <cell r="GS1149">
            <v>0</v>
          </cell>
          <cell r="GT1149">
            <v>0</v>
          </cell>
          <cell r="GU1149">
            <v>0</v>
          </cell>
          <cell r="GV1149">
            <v>0</v>
          </cell>
          <cell r="GW1149">
            <v>0</v>
          </cell>
          <cell r="GX1149">
            <v>0</v>
          </cell>
          <cell r="GY1149">
            <v>0</v>
          </cell>
          <cell r="GZ1149">
            <v>0</v>
          </cell>
          <cell r="HA1149">
            <v>0</v>
          </cell>
          <cell r="HB1149">
            <v>0</v>
          </cell>
          <cell r="HC1149">
            <v>0</v>
          </cell>
          <cell r="HD1149">
            <v>0</v>
          </cell>
          <cell r="HE1149">
            <v>0</v>
          </cell>
          <cell r="HF1149">
            <v>0</v>
          </cell>
          <cell r="HG1149">
            <v>0</v>
          </cell>
          <cell r="HH1149">
            <v>0</v>
          </cell>
          <cell r="HI1149">
            <v>0</v>
          </cell>
          <cell r="HJ1149">
            <v>0</v>
          </cell>
          <cell r="HK1149">
            <v>0</v>
          </cell>
          <cell r="HL1149">
            <v>0</v>
          </cell>
          <cell r="HM1149">
            <v>0</v>
          </cell>
          <cell r="HN1149">
            <v>0</v>
          </cell>
          <cell r="HO1149">
            <v>0</v>
          </cell>
          <cell r="HP1149">
            <v>0</v>
          </cell>
          <cell r="HQ1149">
            <v>0</v>
          </cell>
          <cell r="HR1149">
            <v>0</v>
          </cell>
          <cell r="HS1149">
            <v>0</v>
          </cell>
          <cell r="HT1149">
            <v>0</v>
          </cell>
          <cell r="HU1149">
            <v>0</v>
          </cell>
          <cell r="HV1149">
            <v>0</v>
          </cell>
          <cell r="HW1149">
            <v>0</v>
          </cell>
          <cell r="HX1149">
            <v>0</v>
          </cell>
          <cell r="HY1149">
            <v>0</v>
          </cell>
          <cell r="HZ1149">
            <v>0</v>
          </cell>
          <cell r="IA1149">
            <v>0</v>
          </cell>
          <cell r="IB1149">
            <v>0</v>
          </cell>
          <cell r="IC1149">
            <v>0</v>
          </cell>
          <cell r="ID1149">
            <v>0</v>
          </cell>
          <cell r="IE1149">
            <v>0</v>
          </cell>
          <cell r="IF1149">
            <v>0</v>
          </cell>
          <cell r="IG1149">
            <v>0</v>
          </cell>
          <cell r="IH1149">
            <v>0</v>
          </cell>
          <cell r="II1149">
            <v>0</v>
          </cell>
          <cell r="IJ1149">
            <v>0</v>
          </cell>
          <cell r="IK1149">
            <v>0</v>
          </cell>
          <cell r="IL1149">
            <v>0</v>
          </cell>
          <cell r="IM1149">
            <v>0</v>
          </cell>
          <cell r="IN1149">
            <v>0</v>
          </cell>
          <cell r="IO1149">
            <v>0</v>
          </cell>
          <cell r="IP1149">
            <v>0</v>
          </cell>
          <cell r="IQ1149">
            <v>0</v>
          </cell>
          <cell r="IR1149">
            <v>0</v>
          </cell>
          <cell r="IS1149">
            <v>0</v>
          </cell>
          <cell r="IT1149">
            <v>0</v>
          </cell>
          <cell r="IU1149">
            <v>0</v>
          </cell>
          <cell r="IV1149">
            <v>0</v>
          </cell>
          <cell r="IW1149">
            <v>0</v>
          </cell>
          <cell r="IX1149">
            <v>0</v>
          </cell>
          <cell r="IY1149">
            <v>0</v>
          </cell>
          <cell r="IZ1149">
            <v>0</v>
          </cell>
          <cell r="JA1149">
            <v>0</v>
          </cell>
          <cell r="JB1149">
            <v>0</v>
          </cell>
          <cell r="JC1149">
            <v>0</v>
          </cell>
          <cell r="JD1149">
            <v>0</v>
          </cell>
          <cell r="JE1149">
            <v>0</v>
          </cell>
          <cell r="JF1149">
            <v>0</v>
          </cell>
          <cell r="JG1149">
            <v>0</v>
          </cell>
          <cell r="JH1149">
            <v>0</v>
          </cell>
          <cell r="JI1149">
            <v>0</v>
          </cell>
          <cell r="JJ1149">
            <v>0</v>
          </cell>
          <cell r="JK1149">
            <v>0</v>
          </cell>
          <cell r="JL1149">
            <v>0</v>
          </cell>
          <cell r="JM1149">
            <v>0</v>
          </cell>
          <cell r="JN1149">
            <v>0</v>
          </cell>
          <cell r="JO1149">
            <v>0</v>
          </cell>
          <cell r="JP1149">
            <v>0</v>
          </cell>
          <cell r="JQ1149">
            <v>0</v>
          </cell>
        </row>
        <row r="1150">
          <cell r="D1150" t="str">
            <v>HY_.QF.NCA._.qCA.Slate_Creek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0</v>
          </cell>
          <cell r="BD1150">
            <v>0</v>
          </cell>
          <cell r="BE1150">
            <v>0</v>
          </cell>
          <cell r="BF1150">
            <v>0</v>
          </cell>
          <cell r="BG1150">
            <v>0</v>
          </cell>
          <cell r="BH1150">
            <v>0</v>
          </cell>
          <cell r="BI1150">
            <v>0</v>
          </cell>
          <cell r="BJ1150">
            <v>0</v>
          </cell>
          <cell r="BK1150">
            <v>0</v>
          </cell>
          <cell r="BL1150">
            <v>0</v>
          </cell>
          <cell r="BM1150">
            <v>0</v>
          </cell>
          <cell r="BN1150">
            <v>0</v>
          </cell>
          <cell r="BO1150">
            <v>0</v>
          </cell>
          <cell r="BP1150">
            <v>0</v>
          </cell>
          <cell r="BQ1150">
            <v>0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0</v>
          </cell>
          <cell r="BW1150">
            <v>0</v>
          </cell>
          <cell r="BX1150">
            <v>0</v>
          </cell>
          <cell r="BY1150">
            <v>0</v>
          </cell>
          <cell r="BZ1150">
            <v>0</v>
          </cell>
          <cell r="CA1150">
            <v>0</v>
          </cell>
          <cell r="CB1150">
            <v>0</v>
          </cell>
          <cell r="CC1150">
            <v>0</v>
          </cell>
          <cell r="CD1150">
            <v>0</v>
          </cell>
          <cell r="CE1150">
            <v>0</v>
          </cell>
          <cell r="CF1150">
            <v>0</v>
          </cell>
          <cell r="CG1150">
            <v>0</v>
          </cell>
          <cell r="CH1150">
            <v>0</v>
          </cell>
          <cell r="CI1150">
            <v>0</v>
          </cell>
          <cell r="CJ1150">
            <v>0</v>
          </cell>
          <cell r="CK1150">
            <v>0</v>
          </cell>
          <cell r="CL1150">
            <v>0</v>
          </cell>
          <cell r="CM1150">
            <v>0</v>
          </cell>
          <cell r="CN1150">
            <v>0</v>
          </cell>
          <cell r="CO1150">
            <v>0</v>
          </cell>
          <cell r="CP1150">
            <v>0</v>
          </cell>
          <cell r="CQ1150">
            <v>0</v>
          </cell>
          <cell r="CR1150">
            <v>0</v>
          </cell>
          <cell r="CS1150">
            <v>0</v>
          </cell>
          <cell r="CT1150">
            <v>0</v>
          </cell>
          <cell r="CU1150">
            <v>0</v>
          </cell>
          <cell r="CV1150">
            <v>0</v>
          </cell>
          <cell r="CW1150">
            <v>0</v>
          </cell>
          <cell r="CX1150">
            <v>0</v>
          </cell>
          <cell r="CY1150">
            <v>0</v>
          </cell>
          <cell r="CZ1150">
            <v>0</v>
          </cell>
          <cell r="DA1150">
            <v>0</v>
          </cell>
          <cell r="DB1150">
            <v>0</v>
          </cell>
          <cell r="DC1150">
            <v>0</v>
          </cell>
          <cell r="DD1150">
            <v>0</v>
          </cell>
          <cell r="DE1150">
            <v>0</v>
          </cell>
          <cell r="DF1150">
            <v>0</v>
          </cell>
          <cell r="DG1150">
            <v>0</v>
          </cell>
          <cell r="DH1150">
            <v>0</v>
          </cell>
          <cell r="DI1150">
            <v>0</v>
          </cell>
          <cell r="DJ1150">
            <v>0</v>
          </cell>
          <cell r="DK1150">
            <v>0</v>
          </cell>
          <cell r="DL1150">
            <v>0</v>
          </cell>
          <cell r="DM1150">
            <v>0</v>
          </cell>
          <cell r="DN1150">
            <v>0</v>
          </cell>
          <cell r="DO1150">
            <v>0</v>
          </cell>
          <cell r="DP1150">
            <v>0</v>
          </cell>
          <cell r="DQ1150">
            <v>0</v>
          </cell>
          <cell r="DR1150">
            <v>0</v>
          </cell>
          <cell r="DS1150">
            <v>0</v>
          </cell>
          <cell r="DT1150">
            <v>0</v>
          </cell>
          <cell r="DU1150">
            <v>0</v>
          </cell>
          <cell r="DV1150">
            <v>0</v>
          </cell>
          <cell r="DW1150">
            <v>0</v>
          </cell>
          <cell r="DX1150">
            <v>0</v>
          </cell>
          <cell r="DY1150">
            <v>0</v>
          </cell>
          <cell r="DZ1150">
            <v>0</v>
          </cell>
          <cell r="EA1150">
            <v>0</v>
          </cell>
          <cell r="EB1150">
            <v>0</v>
          </cell>
          <cell r="EC1150">
            <v>0</v>
          </cell>
          <cell r="ED1150">
            <v>0</v>
          </cell>
          <cell r="EE1150">
            <v>0</v>
          </cell>
          <cell r="EF1150">
            <v>0</v>
          </cell>
          <cell r="EG1150">
            <v>0</v>
          </cell>
          <cell r="EH1150">
            <v>0</v>
          </cell>
          <cell r="EI1150">
            <v>0</v>
          </cell>
          <cell r="EJ1150">
            <v>0</v>
          </cell>
          <cell r="EK1150">
            <v>0</v>
          </cell>
          <cell r="EL1150">
            <v>0</v>
          </cell>
          <cell r="EM1150">
            <v>0</v>
          </cell>
          <cell r="EN1150">
            <v>0</v>
          </cell>
          <cell r="EO1150">
            <v>0</v>
          </cell>
          <cell r="EP1150">
            <v>0</v>
          </cell>
          <cell r="EQ1150">
            <v>0</v>
          </cell>
          <cell r="ER1150">
            <v>0</v>
          </cell>
          <cell r="ES1150">
            <v>0</v>
          </cell>
          <cell r="ET1150">
            <v>0</v>
          </cell>
          <cell r="EU1150">
            <v>0</v>
          </cell>
          <cell r="EV1150">
            <v>0</v>
          </cell>
          <cell r="EW1150">
            <v>0</v>
          </cell>
          <cell r="EX1150">
            <v>0</v>
          </cell>
          <cell r="EY1150">
            <v>0</v>
          </cell>
          <cell r="EZ1150">
            <v>0</v>
          </cell>
          <cell r="FA1150">
            <v>0</v>
          </cell>
          <cell r="FB1150">
            <v>0</v>
          </cell>
          <cell r="FC1150">
            <v>0</v>
          </cell>
          <cell r="FD1150">
            <v>0</v>
          </cell>
          <cell r="FE1150">
            <v>0</v>
          </cell>
          <cell r="FF1150">
            <v>0</v>
          </cell>
          <cell r="FG1150">
            <v>0</v>
          </cell>
          <cell r="FH1150">
            <v>0</v>
          </cell>
          <cell r="FI1150">
            <v>0</v>
          </cell>
          <cell r="FJ1150">
            <v>0</v>
          </cell>
          <cell r="FK1150">
            <v>0</v>
          </cell>
          <cell r="FL1150">
            <v>0</v>
          </cell>
          <cell r="FM1150">
            <v>0</v>
          </cell>
          <cell r="FN1150">
            <v>0</v>
          </cell>
          <cell r="FO1150">
            <v>0</v>
          </cell>
          <cell r="FP1150">
            <v>0</v>
          </cell>
          <cell r="FQ1150">
            <v>0</v>
          </cell>
          <cell r="FR1150">
            <v>0</v>
          </cell>
          <cell r="FS1150">
            <v>0</v>
          </cell>
          <cell r="FT1150">
            <v>0</v>
          </cell>
          <cell r="FU1150">
            <v>0</v>
          </cell>
          <cell r="FV1150">
            <v>0</v>
          </cell>
          <cell r="FW1150">
            <v>0</v>
          </cell>
          <cell r="FX1150">
            <v>0</v>
          </cell>
          <cell r="FY1150">
            <v>0</v>
          </cell>
          <cell r="FZ1150">
            <v>0</v>
          </cell>
          <cell r="GA1150">
            <v>0</v>
          </cell>
          <cell r="GB1150">
            <v>0</v>
          </cell>
          <cell r="GC1150">
            <v>0</v>
          </cell>
          <cell r="GD1150">
            <v>0</v>
          </cell>
          <cell r="GE1150">
            <v>0</v>
          </cell>
          <cell r="GF1150">
            <v>0</v>
          </cell>
          <cell r="GG1150">
            <v>0</v>
          </cell>
          <cell r="GH1150">
            <v>0</v>
          </cell>
          <cell r="GI1150">
            <v>0</v>
          </cell>
          <cell r="GJ1150">
            <v>0</v>
          </cell>
          <cell r="GK1150">
            <v>0</v>
          </cell>
          <cell r="GL1150">
            <v>0</v>
          </cell>
          <cell r="GM1150">
            <v>0</v>
          </cell>
          <cell r="GN1150">
            <v>0</v>
          </cell>
          <cell r="GO1150">
            <v>0</v>
          </cell>
          <cell r="GP1150">
            <v>0</v>
          </cell>
          <cell r="GQ1150">
            <v>0</v>
          </cell>
          <cell r="GR1150">
            <v>0</v>
          </cell>
          <cell r="GS1150">
            <v>0</v>
          </cell>
          <cell r="GT1150">
            <v>0</v>
          </cell>
          <cell r="GU1150">
            <v>0</v>
          </cell>
          <cell r="GV1150">
            <v>0</v>
          </cell>
          <cell r="GW1150">
            <v>0</v>
          </cell>
          <cell r="GX1150">
            <v>0</v>
          </cell>
          <cell r="GY1150">
            <v>0</v>
          </cell>
          <cell r="GZ1150">
            <v>0</v>
          </cell>
          <cell r="HA1150">
            <v>0</v>
          </cell>
          <cell r="HB1150">
            <v>0</v>
          </cell>
          <cell r="HC1150">
            <v>0</v>
          </cell>
          <cell r="HD1150">
            <v>0</v>
          </cell>
          <cell r="HE1150">
            <v>0</v>
          </cell>
          <cell r="HF1150">
            <v>0</v>
          </cell>
          <cell r="HG1150">
            <v>0</v>
          </cell>
          <cell r="HH1150">
            <v>0</v>
          </cell>
          <cell r="HI1150">
            <v>0</v>
          </cell>
          <cell r="HJ1150">
            <v>0</v>
          </cell>
          <cell r="HK1150">
            <v>0</v>
          </cell>
          <cell r="HL1150">
            <v>0</v>
          </cell>
          <cell r="HM1150">
            <v>0</v>
          </cell>
          <cell r="HN1150">
            <v>0</v>
          </cell>
          <cell r="HO1150">
            <v>0</v>
          </cell>
          <cell r="HP1150">
            <v>0</v>
          </cell>
          <cell r="HQ1150">
            <v>0</v>
          </cell>
          <cell r="HR1150">
            <v>0</v>
          </cell>
          <cell r="HS1150">
            <v>0</v>
          </cell>
          <cell r="HT1150">
            <v>0</v>
          </cell>
          <cell r="HU1150">
            <v>0</v>
          </cell>
          <cell r="HV1150">
            <v>0</v>
          </cell>
          <cell r="HW1150">
            <v>0</v>
          </cell>
          <cell r="HX1150">
            <v>0</v>
          </cell>
          <cell r="HY1150">
            <v>0</v>
          </cell>
          <cell r="HZ1150">
            <v>0</v>
          </cell>
          <cell r="IA1150">
            <v>0</v>
          </cell>
          <cell r="IB1150">
            <v>0</v>
          </cell>
          <cell r="IC1150">
            <v>0</v>
          </cell>
          <cell r="ID1150">
            <v>0</v>
          </cell>
          <cell r="IE1150">
            <v>0</v>
          </cell>
          <cell r="IF1150">
            <v>0</v>
          </cell>
          <cell r="IG1150">
            <v>0</v>
          </cell>
          <cell r="IH1150">
            <v>0</v>
          </cell>
          <cell r="II1150">
            <v>0</v>
          </cell>
          <cell r="IJ1150">
            <v>0</v>
          </cell>
          <cell r="IK1150">
            <v>0</v>
          </cell>
          <cell r="IL1150">
            <v>0</v>
          </cell>
          <cell r="IM1150">
            <v>0</v>
          </cell>
          <cell r="IN1150">
            <v>0</v>
          </cell>
          <cell r="IO1150">
            <v>0</v>
          </cell>
          <cell r="IP1150">
            <v>0</v>
          </cell>
          <cell r="IQ1150">
            <v>0</v>
          </cell>
          <cell r="IR1150">
            <v>0</v>
          </cell>
          <cell r="IS1150">
            <v>0</v>
          </cell>
          <cell r="IT1150">
            <v>0</v>
          </cell>
          <cell r="IU1150">
            <v>0</v>
          </cell>
          <cell r="IV1150">
            <v>0</v>
          </cell>
          <cell r="IW1150">
            <v>0</v>
          </cell>
          <cell r="IX1150">
            <v>0</v>
          </cell>
          <cell r="IY1150">
            <v>0</v>
          </cell>
          <cell r="IZ1150">
            <v>0</v>
          </cell>
          <cell r="JA1150">
            <v>0</v>
          </cell>
          <cell r="JB1150">
            <v>0</v>
          </cell>
          <cell r="JC1150">
            <v>0</v>
          </cell>
          <cell r="JD1150">
            <v>0</v>
          </cell>
          <cell r="JE1150">
            <v>0</v>
          </cell>
          <cell r="JF1150">
            <v>0</v>
          </cell>
          <cell r="JG1150">
            <v>0</v>
          </cell>
          <cell r="JH1150">
            <v>0</v>
          </cell>
          <cell r="JI1150">
            <v>0</v>
          </cell>
          <cell r="JJ1150">
            <v>0</v>
          </cell>
          <cell r="JK1150">
            <v>0</v>
          </cell>
          <cell r="JL1150">
            <v>0</v>
          </cell>
          <cell r="JM1150">
            <v>0</v>
          </cell>
          <cell r="JN1150">
            <v>0</v>
          </cell>
          <cell r="JO1150">
            <v>0</v>
          </cell>
          <cell r="JP1150">
            <v>0</v>
          </cell>
          <cell r="JQ1150">
            <v>0</v>
          </cell>
        </row>
        <row r="1151">
          <cell r="D1151" t="str">
            <v>HY_.QF.PNC._.qOR.Astoria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0</v>
          </cell>
          <cell r="BD1151">
            <v>0</v>
          </cell>
          <cell r="BE1151">
            <v>0</v>
          </cell>
          <cell r="BF1151">
            <v>0</v>
          </cell>
          <cell r="BG1151">
            <v>0</v>
          </cell>
          <cell r="BH1151">
            <v>0</v>
          </cell>
          <cell r="BI1151">
            <v>0</v>
          </cell>
          <cell r="BJ1151">
            <v>0</v>
          </cell>
          <cell r="BK1151">
            <v>0</v>
          </cell>
          <cell r="BL1151">
            <v>0</v>
          </cell>
          <cell r="BM1151">
            <v>0</v>
          </cell>
          <cell r="BN1151">
            <v>0</v>
          </cell>
          <cell r="BO1151">
            <v>0</v>
          </cell>
          <cell r="BP1151">
            <v>0</v>
          </cell>
          <cell r="BQ1151">
            <v>0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0</v>
          </cell>
          <cell r="BW1151">
            <v>0</v>
          </cell>
          <cell r="BX1151">
            <v>0</v>
          </cell>
          <cell r="BY1151">
            <v>0</v>
          </cell>
          <cell r="BZ1151">
            <v>0</v>
          </cell>
          <cell r="CA1151">
            <v>0</v>
          </cell>
          <cell r="CB1151">
            <v>0</v>
          </cell>
          <cell r="CC1151">
            <v>0</v>
          </cell>
          <cell r="CD1151">
            <v>0</v>
          </cell>
          <cell r="CE1151">
            <v>0</v>
          </cell>
          <cell r="CF1151">
            <v>0</v>
          </cell>
          <cell r="CG1151">
            <v>0</v>
          </cell>
          <cell r="CH1151">
            <v>0</v>
          </cell>
          <cell r="CI1151">
            <v>0</v>
          </cell>
          <cell r="CJ1151">
            <v>0</v>
          </cell>
          <cell r="CK1151">
            <v>0</v>
          </cell>
          <cell r="CL1151">
            <v>0</v>
          </cell>
          <cell r="CM1151">
            <v>0</v>
          </cell>
          <cell r="CN1151">
            <v>0</v>
          </cell>
          <cell r="CO1151">
            <v>0</v>
          </cell>
          <cell r="CP1151">
            <v>0</v>
          </cell>
          <cell r="CQ1151">
            <v>0</v>
          </cell>
          <cell r="CR1151">
            <v>0</v>
          </cell>
          <cell r="CS1151">
            <v>0</v>
          </cell>
          <cell r="CT1151">
            <v>0</v>
          </cell>
          <cell r="CU1151">
            <v>0</v>
          </cell>
          <cell r="CV1151">
            <v>0</v>
          </cell>
          <cell r="CW1151">
            <v>0</v>
          </cell>
          <cell r="CX1151">
            <v>0</v>
          </cell>
          <cell r="CY1151">
            <v>0</v>
          </cell>
          <cell r="CZ1151">
            <v>0</v>
          </cell>
          <cell r="DA1151">
            <v>0</v>
          </cell>
          <cell r="DB1151">
            <v>0</v>
          </cell>
          <cell r="DC1151">
            <v>0</v>
          </cell>
          <cell r="DD1151">
            <v>0</v>
          </cell>
          <cell r="DE1151">
            <v>0</v>
          </cell>
          <cell r="DF1151">
            <v>0</v>
          </cell>
          <cell r="DG1151">
            <v>0</v>
          </cell>
          <cell r="DH1151">
            <v>0</v>
          </cell>
          <cell r="DI1151">
            <v>0</v>
          </cell>
          <cell r="DJ1151">
            <v>0</v>
          </cell>
          <cell r="DK1151">
            <v>0</v>
          </cell>
          <cell r="DL1151">
            <v>0</v>
          </cell>
          <cell r="DM1151">
            <v>0</v>
          </cell>
          <cell r="DN1151">
            <v>0</v>
          </cell>
          <cell r="DO1151">
            <v>0</v>
          </cell>
          <cell r="DP1151">
            <v>0</v>
          </cell>
          <cell r="DQ1151">
            <v>0</v>
          </cell>
          <cell r="DR1151">
            <v>0</v>
          </cell>
          <cell r="DS1151">
            <v>0</v>
          </cell>
          <cell r="DT1151">
            <v>0</v>
          </cell>
          <cell r="DU1151">
            <v>0</v>
          </cell>
          <cell r="DV1151">
            <v>0</v>
          </cell>
          <cell r="DW1151">
            <v>0</v>
          </cell>
          <cell r="DX1151">
            <v>0</v>
          </cell>
          <cell r="DY1151">
            <v>0</v>
          </cell>
          <cell r="DZ1151">
            <v>0</v>
          </cell>
          <cell r="EA1151">
            <v>0</v>
          </cell>
          <cell r="EB1151">
            <v>0</v>
          </cell>
          <cell r="EC1151">
            <v>0</v>
          </cell>
          <cell r="ED1151">
            <v>0</v>
          </cell>
          <cell r="EE1151">
            <v>0</v>
          </cell>
          <cell r="EF1151">
            <v>0</v>
          </cell>
          <cell r="EG1151">
            <v>0</v>
          </cell>
          <cell r="EH1151">
            <v>0</v>
          </cell>
          <cell r="EI1151">
            <v>0</v>
          </cell>
          <cell r="EJ1151">
            <v>0</v>
          </cell>
          <cell r="EK1151">
            <v>0</v>
          </cell>
          <cell r="EL1151">
            <v>0</v>
          </cell>
          <cell r="EM1151">
            <v>0</v>
          </cell>
          <cell r="EN1151">
            <v>0</v>
          </cell>
          <cell r="EO1151">
            <v>0</v>
          </cell>
          <cell r="EP1151">
            <v>0</v>
          </cell>
          <cell r="EQ1151">
            <v>0</v>
          </cell>
          <cell r="ER1151">
            <v>0</v>
          </cell>
          <cell r="ES1151">
            <v>0</v>
          </cell>
          <cell r="ET1151">
            <v>0</v>
          </cell>
          <cell r="EU1151">
            <v>0</v>
          </cell>
          <cell r="EV1151">
            <v>0</v>
          </cell>
          <cell r="EW1151">
            <v>0</v>
          </cell>
          <cell r="EX1151">
            <v>0</v>
          </cell>
          <cell r="EY1151">
            <v>0</v>
          </cell>
          <cell r="EZ1151">
            <v>0</v>
          </cell>
          <cell r="FA1151">
            <v>0</v>
          </cell>
          <cell r="FB1151">
            <v>0</v>
          </cell>
          <cell r="FC1151">
            <v>0</v>
          </cell>
          <cell r="FD1151">
            <v>0</v>
          </cell>
          <cell r="FE1151">
            <v>0</v>
          </cell>
          <cell r="FF1151">
            <v>0</v>
          </cell>
          <cell r="FG1151">
            <v>0</v>
          </cell>
          <cell r="FH1151">
            <v>0</v>
          </cell>
          <cell r="FI1151">
            <v>0</v>
          </cell>
          <cell r="FJ1151">
            <v>0</v>
          </cell>
          <cell r="FK1151">
            <v>0</v>
          </cell>
          <cell r="FL1151">
            <v>0</v>
          </cell>
          <cell r="FM1151">
            <v>0</v>
          </cell>
          <cell r="FN1151">
            <v>0</v>
          </cell>
          <cell r="FO1151">
            <v>0</v>
          </cell>
          <cell r="FP1151">
            <v>0</v>
          </cell>
          <cell r="FQ1151">
            <v>0</v>
          </cell>
          <cell r="FR1151">
            <v>0</v>
          </cell>
          <cell r="FS1151">
            <v>0</v>
          </cell>
          <cell r="FT1151">
            <v>0</v>
          </cell>
          <cell r="FU1151">
            <v>0</v>
          </cell>
          <cell r="FV1151">
            <v>0</v>
          </cell>
          <cell r="FW1151">
            <v>0</v>
          </cell>
          <cell r="FX1151">
            <v>0</v>
          </cell>
          <cell r="FY1151">
            <v>0</v>
          </cell>
          <cell r="FZ1151">
            <v>0</v>
          </cell>
          <cell r="GA1151">
            <v>0</v>
          </cell>
          <cell r="GB1151">
            <v>0</v>
          </cell>
          <cell r="GC1151">
            <v>0</v>
          </cell>
          <cell r="GD1151">
            <v>0</v>
          </cell>
          <cell r="GE1151">
            <v>0</v>
          </cell>
          <cell r="GF1151">
            <v>0</v>
          </cell>
          <cell r="GG1151">
            <v>0</v>
          </cell>
          <cell r="GH1151">
            <v>0</v>
          </cell>
          <cell r="GI1151">
            <v>0</v>
          </cell>
          <cell r="GJ1151">
            <v>0</v>
          </cell>
          <cell r="GK1151">
            <v>0</v>
          </cell>
          <cell r="GL1151">
            <v>0</v>
          </cell>
          <cell r="GM1151">
            <v>0</v>
          </cell>
          <cell r="GN1151">
            <v>0</v>
          </cell>
          <cell r="GO1151">
            <v>0</v>
          </cell>
          <cell r="GP1151">
            <v>0</v>
          </cell>
          <cell r="GQ1151">
            <v>0</v>
          </cell>
          <cell r="GR1151">
            <v>0</v>
          </cell>
          <cell r="GS1151">
            <v>0</v>
          </cell>
          <cell r="GT1151">
            <v>0</v>
          </cell>
          <cell r="GU1151">
            <v>0</v>
          </cell>
          <cell r="GV1151">
            <v>0</v>
          </cell>
          <cell r="GW1151">
            <v>0</v>
          </cell>
          <cell r="GX1151">
            <v>0</v>
          </cell>
          <cell r="GY1151">
            <v>0</v>
          </cell>
          <cell r="GZ1151">
            <v>0</v>
          </cell>
          <cell r="HA1151">
            <v>0</v>
          </cell>
          <cell r="HB1151">
            <v>0</v>
          </cell>
          <cell r="HC1151">
            <v>0</v>
          </cell>
          <cell r="HD1151">
            <v>0</v>
          </cell>
          <cell r="HE1151">
            <v>0</v>
          </cell>
          <cell r="HF1151">
            <v>0</v>
          </cell>
          <cell r="HG1151">
            <v>0</v>
          </cell>
          <cell r="HH1151">
            <v>0</v>
          </cell>
          <cell r="HI1151">
            <v>0</v>
          </cell>
          <cell r="HJ1151">
            <v>0</v>
          </cell>
          <cell r="HK1151">
            <v>0</v>
          </cell>
          <cell r="HL1151">
            <v>0</v>
          </cell>
          <cell r="HM1151">
            <v>0</v>
          </cell>
          <cell r="HN1151">
            <v>0</v>
          </cell>
          <cell r="HO1151">
            <v>0</v>
          </cell>
          <cell r="HP1151">
            <v>0</v>
          </cell>
          <cell r="HQ1151">
            <v>0</v>
          </cell>
          <cell r="HR1151">
            <v>0</v>
          </cell>
          <cell r="HS1151">
            <v>0</v>
          </cell>
          <cell r="HT1151">
            <v>0</v>
          </cell>
          <cell r="HU1151">
            <v>0</v>
          </cell>
          <cell r="HV1151">
            <v>0</v>
          </cell>
          <cell r="HW1151">
            <v>0</v>
          </cell>
          <cell r="HX1151">
            <v>0</v>
          </cell>
          <cell r="HY1151">
            <v>0</v>
          </cell>
          <cell r="HZ1151">
            <v>0</v>
          </cell>
          <cell r="IA1151">
            <v>0</v>
          </cell>
          <cell r="IB1151">
            <v>0</v>
          </cell>
          <cell r="IC1151">
            <v>0</v>
          </cell>
          <cell r="ID1151">
            <v>0</v>
          </cell>
          <cell r="IE1151">
            <v>0</v>
          </cell>
          <cell r="IF1151">
            <v>0</v>
          </cell>
          <cell r="IG1151">
            <v>0</v>
          </cell>
          <cell r="IH1151">
            <v>0</v>
          </cell>
          <cell r="II1151">
            <v>0</v>
          </cell>
          <cell r="IJ1151">
            <v>0</v>
          </cell>
          <cell r="IK1151">
            <v>0</v>
          </cell>
          <cell r="IL1151">
            <v>0</v>
          </cell>
          <cell r="IM1151">
            <v>0</v>
          </cell>
          <cell r="IN1151">
            <v>0</v>
          </cell>
          <cell r="IO1151">
            <v>0</v>
          </cell>
          <cell r="IP1151">
            <v>0</v>
          </cell>
          <cell r="IQ1151">
            <v>0</v>
          </cell>
          <cell r="IR1151">
            <v>0</v>
          </cell>
          <cell r="IS1151">
            <v>0</v>
          </cell>
          <cell r="IT1151">
            <v>0</v>
          </cell>
          <cell r="IU1151">
            <v>0</v>
          </cell>
          <cell r="IV1151">
            <v>0</v>
          </cell>
          <cell r="IW1151">
            <v>0</v>
          </cell>
          <cell r="IX1151">
            <v>0</v>
          </cell>
          <cell r="IY1151">
            <v>0</v>
          </cell>
          <cell r="IZ1151">
            <v>0</v>
          </cell>
          <cell r="JA1151">
            <v>0</v>
          </cell>
          <cell r="JB1151">
            <v>0</v>
          </cell>
          <cell r="JC1151">
            <v>0</v>
          </cell>
          <cell r="JD1151">
            <v>0</v>
          </cell>
          <cell r="JE1151">
            <v>0</v>
          </cell>
          <cell r="JF1151">
            <v>0</v>
          </cell>
          <cell r="JG1151">
            <v>0</v>
          </cell>
          <cell r="JH1151">
            <v>0</v>
          </cell>
          <cell r="JI1151">
            <v>0</v>
          </cell>
          <cell r="JJ1151">
            <v>0</v>
          </cell>
          <cell r="JK1151">
            <v>0</v>
          </cell>
          <cell r="JL1151">
            <v>0</v>
          </cell>
          <cell r="JM1151">
            <v>0</v>
          </cell>
          <cell r="JN1151">
            <v>0</v>
          </cell>
          <cell r="JO1151">
            <v>0</v>
          </cell>
          <cell r="JP1151">
            <v>0</v>
          </cell>
          <cell r="JQ1151">
            <v>0</v>
          </cell>
        </row>
        <row r="1152">
          <cell r="D1152" t="str">
            <v>HY_.QF.PNC._.qOR.Dee_Bridge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0</v>
          </cell>
          <cell r="BD1152">
            <v>0</v>
          </cell>
          <cell r="BE1152">
            <v>0</v>
          </cell>
          <cell r="BF1152">
            <v>0</v>
          </cell>
          <cell r="BG1152">
            <v>0</v>
          </cell>
          <cell r="BH1152">
            <v>0</v>
          </cell>
          <cell r="BI1152">
            <v>0</v>
          </cell>
          <cell r="BJ1152">
            <v>0</v>
          </cell>
          <cell r="BK1152">
            <v>0</v>
          </cell>
          <cell r="BL1152">
            <v>0</v>
          </cell>
          <cell r="BM1152">
            <v>0</v>
          </cell>
          <cell r="BN1152">
            <v>0</v>
          </cell>
          <cell r="BO1152">
            <v>0</v>
          </cell>
          <cell r="BP1152">
            <v>0</v>
          </cell>
          <cell r="BQ1152">
            <v>0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0</v>
          </cell>
          <cell r="BW1152">
            <v>0</v>
          </cell>
          <cell r="BX1152">
            <v>0</v>
          </cell>
          <cell r="BY1152">
            <v>0</v>
          </cell>
          <cell r="BZ1152">
            <v>0</v>
          </cell>
          <cell r="CA1152">
            <v>0</v>
          </cell>
          <cell r="CB1152">
            <v>0</v>
          </cell>
          <cell r="CC1152">
            <v>0</v>
          </cell>
          <cell r="CD1152">
            <v>0</v>
          </cell>
          <cell r="CE1152">
            <v>0</v>
          </cell>
          <cell r="CF1152">
            <v>0</v>
          </cell>
          <cell r="CG1152">
            <v>0</v>
          </cell>
          <cell r="CH1152">
            <v>0</v>
          </cell>
          <cell r="CI1152">
            <v>0</v>
          </cell>
          <cell r="CJ1152">
            <v>0</v>
          </cell>
          <cell r="CK1152">
            <v>0</v>
          </cell>
          <cell r="CL1152">
            <v>0</v>
          </cell>
          <cell r="CM1152">
            <v>0</v>
          </cell>
          <cell r="CN1152">
            <v>0</v>
          </cell>
          <cell r="CO1152">
            <v>0</v>
          </cell>
          <cell r="CP1152">
            <v>0</v>
          </cell>
          <cell r="CQ1152">
            <v>0</v>
          </cell>
          <cell r="CR1152">
            <v>0</v>
          </cell>
          <cell r="CS1152">
            <v>0</v>
          </cell>
          <cell r="CT1152">
            <v>0</v>
          </cell>
          <cell r="CU1152">
            <v>0</v>
          </cell>
          <cell r="CV1152">
            <v>0</v>
          </cell>
          <cell r="CW1152">
            <v>0</v>
          </cell>
          <cell r="CX1152">
            <v>0</v>
          </cell>
          <cell r="CY1152">
            <v>0</v>
          </cell>
          <cell r="CZ1152">
            <v>0</v>
          </cell>
          <cell r="DA1152">
            <v>0</v>
          </cell>
          <cell r="DB1152">
            <v>0</v>
          </cell>
          <cell r="DC1152">
            <v>0</v>
          </cell>
          <cell r="DD1152">
            <v>0</v>
          </cell>
          <cell r="DE1152">
            <v>0</v>
          </cell>
          <cell r="DF1152">
            <v>0</v>
          </cell>
          <cell r="DG1152">
            <v>0</v>
          </cell>
          <cell r="DH1152">
            <v>0</v>
          </cell>
          <cell r="DI1152">
            <v>0</v>
          </cell>
          <cell r="DJ1152">
            <v>0</v>
          </cell>
          <cell r="DK1152">
            <v>0</v>
          </cell>
          <cell r="DL1152">
            <v>0</v>
          </cell>
          <cell r="DM1152">
            <v>0</v>
          </cell>
          <cell r="DN1152">
            <v>0</v>
          </cell>
          <cell r="DO1152">
            <v>0</v>
          </cell>
          <cell r="DP1152">
            <v>0</v>
          </cell>
          <cell r="DQ1152">
            <v>0</v>
          </cell>
          <cell r="DR1152">
            <v>0</v>
          </cell>
          <cell r="DS1152">
            <v>0</v>
          </cell>
          <cell r="DT1152">
            <v>0</v>
          </cell>
          <cell r="DU1152">
            <v>0</v>
          </cell>
          <cell r="DV1152">
            <v>0</v>
          </cell>
          <cell r="DW1152">
            <v>0</v>
          </cell>
          <cell r="DX1152">
            <v>0</v>
          </cell>
          <cell r="DY1152">
            <v>0</v>
          </cell>
          <cell r="DZ1152">
            <v>0</v>
          </cell>
          <cell r="EA1152">
            <v>0</v>
          </cell>
          <cell r="EB1152">
            <v>0</v>
          </cell>
          <cell r="EC1152">
            <v>0</v>
          </cell>
          <cell r="ED1152">
            <v>0</v>
          </cell>
          <cell r="EE1152">
            <v>0</v>
          </cell>
          <cell r="EF1152">
            <v>0</v>
          </cell>
          <cell r="EG1152">
            <v>0</v>
          </cell>
          <cell r="EH1152">
            <v>0</v>
          </cell>
          <cell r="EI1152">
            <v>0</v>
          </cell>
          <cell r="EJ1152">
            <v>0</v>
          </cell>
          <cell r="EK1152">
            <v>0</v>
          </cell>
          <cell r="EL1152">
            <v>0</v>
          </cell>
          <cell r="EM1152">
            <v>0</v>
          </cell>
          <cell r="EN1152">
            <v>0</v>
          </cell>
          <cell r="EO1152">
            <v>0</v>
          </cell>
          <cell r="EP1152">
            <v>0</v>
          </cell>
          <cell r="EQ1152">
            <v>0</v>
          </cell>
          <cell r="ER1152">
            <v>0</v>
          </cell>
          <cell r="ES1152">
            <v>0</v>
          </cell>
          <cell r="ET1152">
            <v>0</v>
          </cell>
          <cell r="EU1152">
            <v>0</v>
          </cell>
          <cell r="EV1152">
            <v>0</v>
          </cell>
          <cell r="EW1152">
            <v>0</v>
          </cell>
          <cell r="EX1152">
            <v>0</v>
          </cell>
          <cell r="EY1152">
            <v>0</v>
          </cell>
          <cell r="EZ1152">
            <v>0</v>
          </cell>
          <cell r="FA1152">
            <v>0</v>
          </cell>
          <cell r="FB1152">
            <v>0</v>
          </cell>
          <cell r="FC1152">
            <v>0</v>
          </cell>
          <cell r="FD1152">
            <v>0</v>
          </cell>
          <cell r="FE1152">
            <v>0</v>
          </cell>
          <cell r="FF1152">
            <v>0</v>
          </cell>
          <cell r="FG1152">
            <v>0</v>
          </cell>
          <cell r="FH1152">
            <v>0</v>
          </cell>
          <cell r="FI1152">
            <v>0</v>
          </cell>
          <cell r="FJ1152">
            <v>0</v>
          </cell>
          <cell r="FK1152">
            <v>0</v>
          </cell>
          <cell r="FL1152">
            <v>0</v>
          </cell>
          <cell r="FM1152">
            <v>0</v>
          </cell>
          <cell r="FN1152">
            <v>0</v>
          </cell>
          <cell r="FO1152">
            <v>0</v>
          </cell>
          <cell r="FP1152">
            <v>0</v>
          </cell>
          <cell r="FQ1152">
            <v>0</v>
          </cell>
          <cell r="FR1152">
            <v>0</v>
          </cell>
          <cell r="FS1152">
            <v>0</v>
          </cell>
          <cell r="FT1152">
            <v>0</v>
          </cell>
          <cell r="FU1152">
            <v>0</v>
          </cell>
          <cell r="FV1152">
            <v>0</v>
          </cell>
          <cell r="FW1152">
            <v>0</v>
          </cell>
          <cell r="FX1152">
            <v>0</v>
          </cell>
          <cell r="FY1152">
            <v>0</v>
          </cell>
          <cell r="FZ1152">
            <v>0</v>
          </cell>
          <cell r="GA1152">
            <v>0</v>
          </cell>
          <cell r="GB1152">
            <v>0</v>
          </cell>
          <cell r="GC1152">
            <v>0</v>
          </cell>
          <cell r="GD1152">
            <v>0</v>
          </cell>
          <cell r="GE1152">
            <v>0</v>
          </cell>
          <cell r="GF1152">
            <v>0</v>
          </cell>
          <cell r="GG1152">
            <v>0</v>
          </cell>
          <cell r="GH1152">
            <v>0</v>
          </cell>
          <cell r="GI1152">
            <v>0</v>
          </cell>
          <cell r="GJ1152">
            <v>0</v>
          </cell>
          <cell r="GK1152">
            <v>0</v>
          </cell>
          <cell r="GL1152">
            <v>0</v>
          </cell>
          <cell r="GM1152">
            <v>0</v>
          </cell>
          <cell r="GN1152">
            <v>0</v>
          </cell>
          <cell r="GO1152">
            <v>0</v>
          </cell>
          <cell r="GP1152">
            <v>0</v>
          </cell>
          <cell r="GQ1152">
            <v>0</v>
          </cell>
          <cell r="GR1152">
            <v>0</v>
          </cell>
          <cell r="GS1152">
            <v>0</v>
          </cell>
          <cell r="GT1152">
            <v>0</v>
          </cell>
          <cell r="GU1152">
            <v>0</v>
          </cell>
          <cell r="GV1152">
            <v>0</v>
          </cell>
          <cell r="GW1152">
            <v>0</v>
          </cell>
          <cell r="GX1152">
            <v>0</v>
          </cell>
          <cell r="GY1152">
            <v>0</v>
          </cell>
          <cell r="GZ1152">
            <v>0</v>
          </cell>
          <cell r="HA1152">
            <v>0</v>
          </cell>
          <cell r="HB1152">
            <v>0</v>
          </cell>
          <cell r="HC1152">
            <v>0</v>
          </cell>
          <cell r="HD1152">
            <v>0</v>
          </cell>
          <cell r="HE1152">
            <v>0</v>
          </cell>
          <cell r="HF1152">
            <v>0</v>
          </cell>
          <cell r="HG1152">
            <v>0</v>
          </cell>
          <cell r="HH1152">
            <v>0</v>
          </cell>
          <cell r="HI1152">
            <v>0</v>
          </cell>
          <cell r="HJ1152">
            <v>0</v>
          </cell>
          <cell r="HK1152">
            <v>0</v>
          </cell>
          <cell r="HL1152">
            <v>0</v>
          </cell>
          <cell r="HM1152">
            <v>0</v>
          </cell>
          <cell r="HN1152">
            <v>0</v>
          </cell>
          <cell r="HO1152">
            <v>0</v>
          </cell>
          <cell r="HP1152">
            <v>0</v>
          </cell>
          <cell r="HQ1152">
            <v>0</v>
          </cell>
          <cell r="HR1152">
            <v>0</v>
          </cell>
          <cell r="HS1152">
            <v>0</v>
          </cell>
          <cell r="HT1152">
            <v>0</v>
          </cell>
          <cell r="HU1152">
            <v>0</v>
          </cell>
          <cell r="HV1152">
            <v>0</v>
          </cell>
          <cell r="HW1152">
            <v>0</v>
          </cell>
          <cell r="HX1152">
            <v>0</v>
          </cell>
          <cell r="HY1152">
            <v>0</v>
          </cell>
          <cell r="HZ1152">
            <v>0</v>
          </cell>
          <cell r="IA1152">
            <v>0</v>
          </cell>
          <cell r="IB1152">
            <v>0</v>
          </cell>
          <cell r="IC1152">
            <v>0</v>
          </cell>
          <cell r="ID1152">
            <v>0</v>
          </cell>
          <cell r="IE1152">
            <v>0</v>
          </cell>
          <cell r="IF1152">
            <v>0</v>
          </cell>
          <cell r="IG1152">
            <v>0</v>
          </cell>
          <cell r="IH1152">
            <v>0</v>
          </cell>
          <cell r="II1152">
            <v>0</v>
          </cell>
          <cell r="IJ1152">
            <v>0</v>
          </cell>
          <cell r="IK1152">
            <v>0</v>
          </cell>
          <cell r="IL1152">
            <v>0</v>
          </cell>
          <cell r="IM1152">
            <v>0</v>
          </cell>
          <cell r="IN1152">
            <v>0</v>
          </cell>
          <cell r="IO1152">
            <v>0</v>
          </cell>
          <cell r="IP1152">
            <v>0</v>
          </cell>
          <cell r="IQ1152">
            <v>0</v>
          </cell>
          <cell r="IR1152">
            <v>0</v>
          </cell>
          <cell r="IS1152">
            <v>0</v>
          </cell>
          <cell r="IT1152">
            <v>0</v>
          </cell>
          <cell r="IU1152">
            <v>0</v>
          </cell>
          <cell r="IV1152">
            <v>0</v>
          </cell>
          <cell r="IW1152">
            <v>0</v>
          </cell>
          <cell r="IX1152">
            <v>0</v>
          </cell>
          <cell r="IY1152">
            <v>0</v>
          </cell>
          <cell r="IZ1152">
            <v>0</v>
          </cell>
          <cell r="JA1152">
            <v>0</v>
          </cell>
          <cell r="JB1152">
            <v>0</v>
          </cell>
          <cell r="JC1152">
            <v>0</v>
          </cell>
          <cell r="JD1152">
            <v>0</v>
          </cell>
          <cell r="JE1152">
            <v>0</v>
          </cell>
          <cell r="JF1152">
            <v>0</v>
          </cell>
          <cell r="JG1152">
            <v>0</v>
          </cell>
          <cell r="JH1152">
            <v>0</v>
          </cell>
          <cell r="JI1152">
            <v>0</v>
          </cell>
          <cell r="JJ1152">
            <v>0</v>
          </cell>
          <cell r="JK1152">
            <v>0</v>
          </cell>
          <cell r="JL1152">
            <v>0</v>
          </cell>
          <cell r="JM1152">
            <v>0</v>
          </cell>
          <cell r="JN1152">
            <v>0</v>
          </cell>
          <cell r="JO1152">
            <v>0</v>
          </cell>
          <cell r="JP1152">
            <v>0</v>
          </cell>
          <cell r="JQ1152">
            <v>0</v>
          </cell>
        </row>
        <row r="1153">
          <cell r="D1153" t="str">
            <v>HY_.QF.PNC._.qOR.Farmers_Irrigation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0</v>
          </cell>
          <cell r="BD1153">
            <v>0</v>
          </cell>
          <cell r="BE1153">
            <v>0</v>
          </cell>
          <cell r="BF1153">
            <v>0</v>
          </cell>
          <cell r="BG1153">
            <v>0</v>
          </cell>
          <cell r="BH1153">
            <v>0</v>
          </cell>
          <cell r="BI1153">
            <v>0</v>
          </cell>
          <cell r="BJ1153">
            <v>0</v>
          </cell>
          <cell r="BK1153">
            <v>0</v>
          </cell>
          <cell r="BL1153">
            <v>0</v>
          </cell>
          <cell r="BM1153">
            <v>0</v>
          </cell>
          <cell r="BN1153">
            <v>0</v>
          </cell>
          <cell r="BO1153">
            <v>0</v>
          </cell>
          <cell r="BP1153">
            <v>0</v>
          </cell>
          <cell r="BQ1153">
            <v>0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0</v>
          </cell>
          <cell r="BW1153">
            <v>0</v>
          </cell>
          <cell r="BX1153">
            <v>0</v>
          </cell>
          <cell r="BY1153">
            <v>0</v>
          </cell>
          <cell r="BZ1153">
            <v>0</v>
          </cell>
          <cell r="CA1153">
            <v>0</v>
          </cell>
          <cell r="CB1153">
            <v>0</v>
          </cell>
          <cell r="CC1153">
            <v>0</v>
          </cell>
          <cell r="CD1153">
            <v>0</v>
          </cell>
          <cell r="CE1153">
            <v>0</v>
          </cell>
          <cell r="CF1153">
            <v>0</v>
          </cell>
          <cell r="CG1153">
            <v>0</v>
          </cell>
          <cell r="CH1153">
            <v>0</v>
          </cell>
          <cell r="CI1153">
            <v>0</v>
          </cell>
          <cell r="CJ1153">
            <v>0</v>
          </cell>
          <cell r="CK1153">
            <v>0</v>
          </cell>
          <cell r="CL1153">
            <v>0</v>
          </cell>
          <cell r="CM1153">
            <v>0</v>
          </cell>
          <cell r="CN1153">
            <v>0</v>
          </cell>
          <cell r="CO1153">
            <v>0</v>
          </cell>
          <cell r="CP1153">
            <v>0</v>
          </cell>
          <cell r="CQ1153">
            <v>0</v>
          </cell>
          <cell r="CR1153">
            <v>0</v>
          </cell>
          <cell r="CS1153">
            <v>0</v>
          </cell>
          <cell r="CT1153">
            <v>0</v>
          </cell>
          <cell r="CU1153">
            <v>0</v>
          </cell>
          <cell r="CV1153">
            <v>0</v>
          </cell>
          <cell r="CW1153">
            <v>0</v>
          </cell>
          <cell r="CX1153">
            <v>0</v>
          </cell>
          <cell r="CY1153">
            <v>0</v>
          </cell>
          <cell r="CZ1153">
            <v>0</v>
          </cell>
          <cell r="DA1153">
            <v>0</v>
          </cell>
          <cell r="DB1153">
            <v>0</v>
          </cell>
          <cell r="DC1153">
            <v>0</v>
          </cell>
          <cell r="DD1153">
            <v>0</v>
          </cell>
          <cell r="DE1153">
            <v>0</v>
          </cell>
          <cell r="DF1153">
            <v>0</v>
          </cell>
          <cell r="DG1153">
            <v>0</v>
          </cell>
          <cell r="DH1153">
            <v>0</v>
          </cell>
          <cell r="DI1153">
            <v>0</v>
          </cell>
          <cell r="DJ1153">
            <v>0</v>
          </cell>
          <cell r="DK1153">
            <v>0</v>
          </cell>
          <cell r="DL1153">
            <v>0</v>
          </cell>
          <cell r="DM1153">
            <v>0</v>
          </cell>
          <cell r="DN1153">
            <v>0</v>
          </cell>
          <cell r="DO1153">
            <v>0</v>
          </cell>
          <cell r="DP1153">
            <v>0</v>
          </cell>
          <cell r="DQ1153">
            <v>0</v>
          </cell>
          <cell r="DR1153">
            <v>0</v>
          </cell>
          <cell r="DS1153">
            <v>0</v>
          </cell>
          <cell r="DT1153">
            <v>0</v>
          </cell>
          <cell r="DU1153">
            <v>0</v>
          </cell>
          <cell r="DV1153">
            <v>0</v>
          </cell>
          <cell r="DW1153">
            <v>0</v>
          </cell>
          <cell r="DX1153">
            <v>0</v>
          </cell>
          <cell r="DY1153">
            <v>0</v>
          </cell>
          <cell r="DZ1153">
            <v>0</v>
          </cell>
          <cell r="EA1153">
            <v>0</v>
          </cell>
          <cell r="EB1153">
            <v>0</v>
          </cell>
          <cell r="EC1153">
            <v>0</v>
          </cell>
          <cell r="ED1153">
            <v>0</v>
          </cell>
          <cell r="EE1153">
            <v>0</v>
          </cell>
          <cell r="EF1153">
            <v>0</v>
          </cell>
          <cell r="EG1153">
            <v>0</v>
          </cell>
          <cell r="EH1153">
            <v>0</v>
          </cell>
          <cell r="EI1153">
            <v>0</v>
          </cell>
          <cell r="EJ1153">
            <v>0</v>
          </cell>
          <cell r="EK1153">
            <v>0</v>
          </cell>
          <cell r="EL1153">
            <v>0</v>
          </cell>
          <cell r="EM1153">
            <v>0</v>
          </cell>
          <cell r="EN1153">
            <v>0</v>
          </cell>
          <cell r="EO1153">
            <v>0</v>
          </cell>
          <cell r="EP1153">
            <v>0</v>
          </cell>
          <cell r="EQ1153">
            <v>0</v>
          </cell>
          <cell r="ER1153">
            <v>0</v>
          </cell>
          <cell r="ES1153">
            <v>0</v>
          </cell>
          <cell r="ET1153">
            <v>0</v>
          </cell>
          <cell r="EU1153">
            <v>0</v>
          </cell>
          <cell r="EV1153">
            <v>0</v>
          </cell>
          <cell r="EW1153">
            <v>0</v>
          </cell>
          <cell r="EX1153">
            <v>0</v>
          </cell>
          <cell r="EY1153">
            <v>0</v>
          </cell>
          <cell r="EZ1153">
            <v>0</v>
          </cell>
          <cell r="FA1153">
            <v>0</v>
          </cell>
          <cell r="FB1153">
            <v>0</v>
          </cell>
          <cell r="FC1153">
            <v>0</v>
          </cell>
          <cell r="FD1153">
            <v>0</v>
          </cell>
          <cell r="FE1153">
            <v>0</v>
          </cell>
          <cell r="FF1153">
            <v>0</v>
          </cell>
          <cell r="FG1153">
            <v>0</v>
          </cell>
          <cell r="FH1153">
            <v>0</v>
          </cell>
          <cell r="FI1153">
            <v>0</v>
          </cell>
          <cell r="FJ1153">
            <v>0</v>
          </cell>
          <cell r="FK1153">
            <v>0</v>
          </cell>
          <cell r="FL1153">
            <v>0</v>
          </cell>
          <cell r="FM1153">
            <v>0</v>
          </cell>
          <cell r="FN1153">
            <v>0</v>
          </cell>
          <cell r="FO1153">
            <v>0</v>
          </cell>
          <cell r="FP1153">
            <v>0</v>
          </cell>
          <cell r="FQ1153">
            <v>0</v>
          </cell>
          <cell r="FR1153">
            <v>0</v>
          </cell>
          <cell r="FS1153">
            <v>0</v>
          </cell>
          <cell r="FT1153">
            <v>0</v>
          </cell>
          <cell r="FU1153">
            <v>0</v>
          </cell>
          <cell r="FV1153">
            <v>0</v>
          </cell>
          <cell r="FW1153">
            <v>0</v>
          </cell>
          <cell r="FX1153">
            <v>0</v>
          </cell>
          <cell r="FY1153">
            <v>0</v>
          </cell>
          <cell r="FZ1153">
            <v>0</v>
          </cell>
          <cell r="GA1153">
            <v>0</v>
          </cell>
          <cell r="GB1153">
            <v>0</v>
          </cell>
          <cell r="GC1153">
            <v>0</v>
          </cell>
          <cell r="GD1153">
            <v>0</v>
          </cell>
          <cell r="GE1153">
            <v>0</v>
          </cell>
          <cell r="GF1153">
            <v>0</v>
          </cell>
          <cell r="GG1153">
            <v>0</v>
          </cell>
          <cell r="GH1153">
            <v>0</v>
          </cell>
          <cell r="GI1153">
            <v>0</v>
          </cell>
          <cell r="GJ1153">
            <v>0</v>
          </cell>
          <cell r="GK1153">
            <v>0</v>
          </cell>
          <cell r="GL1153">
            <v>0</v>
          </cell>
          <cell r="GM1153">
            <v>0</v>
          </cell>
          <cell r="GN1153">
            <v>0</v>
          </cell>
          <cell r="GO1153">
            <v>0</v>
          </cell>
          <cell r="GP1153">
            <v>0</v>
          </cell>
          <cell r="GQ1153">
            <v>0</v>
          </cell>
          <cell r="GR1153">
            <v>0</v>
          </cell>
          <cell r="GS1153">
            <v>0</v>
          </cell>
          <cell r="GT1153">
            <v>0</v>
          </cell>
          <cell r="GU1153">
            <v>0</v>
          </cell>
          <cell r="GV1153">
            <v>0</v>
          </cell>
          <cell r="GW1153">
            <v>0</v>
          </cell>
          <cell r="GX1153">
            <v>0</v>
          </cell>
          <cell r="GY1153">
            <v>0</v>
          </cell>
          <cell r="GZ1153">
            <v>0</v>
          </cell>
          <cell r="HA1153">
            <v>0</v>
          </cell>
          <cell r="HB1153">
            <v>0</v>
          </cell>
          <cell r="HC1153">
            <v>0</v>
          </cell>
          <cell r="HD1153">
            <v>0</v>
          </cell>
          <cell r="HE1153">
            <v>0</v>
          </cell>
          <cell r="HF1153">
            <v>0</v>
          </cell>
          <cell r="HG1153">
            <v>0</v>
          </cell>
          <cell r="HH1153">
            <v>0</v>
          </cell>
          <cell r="HI1153">
            <v>0</v>
          </cell>
          <cell r="HJ1153">
            <v>0</v>
          </cell>
          <cell r="HK1153">
            <v>0</v>
          </cell>
          <cell r="HL1153">
            <v>0</v>
          </cell>
          <cell r="HM1153">
            <v>0</v>
          </cell>
          <cell r="HN1153">
            <v>0</v>
          </cell>
          <cell r="HO1153">
            <v>0</v>
          </cell>
          <cell r="HP1153">
            <v>0</v>
          </cell>
          <cell r="HQ1153">
            <v>0</v>
          </cell>
          <cell r="HR1153">
            <v>0</v>
          </cell>
          <cell r="HS1153">
            <v>0</v>
          </cell>
          <cell r="HT1153">
            <v>0</v>
          </cell>
          <cell r="HU1153">
            <v>0</v>
          </cell>
          <cell r="HV1153">
            <v>0</v>
          </cell>
          <cell r="HW1153">
            <v>0</v>
          </cell>
          <cell r="HX1153">
            <v>0</v>
          </cell>
          <cell r="HY1153">
            <v>0</v>
          </cell>
          <cell r="HZ1153">
            <v>0</v>
          </cell>
          <cell r="IA1153">
            <v>0</v>
          </cell>
          <cell r="IB1153">
            <v>0</v>
          </cell>
          <cell r="IC1153">
            <v>0</v>
          </cell>
          <cell r="ID1153">
            <v>0</v>
          </cell>
          <cell r="IE1153">
            <v>0</v>
          </cell>
          <cell r="IF1153">
            <v>0</v>
          </cell>
          <cell r="IG1153">
            <v>0</v>
          </cell>
          <cell r="IH1153">
            <v>0</v>
          </cell>
          <cell r="II1153">
            <v>0</v>
          </cell>
          <cell r="IJ1153">
            <v>0</v>
          </cell>
          <cell r="IK1153">
            <v>0</v>
          </cell>
          <cell r="IL1153">
            <v>0</v>
          </cell>
          <cell r="IM1153">
            <v>0</v>
          </cell>
          <cell r="IN1153">
            <v>0</v>
          </cell>
          <cell r="IO1153">
            <v>0</v>
          </cell>
          <cell r="IP1153">
            <v>0</v>
          </cell>
          <cell r="IQ1153">
            <v>0</v>
          </cell>
          <cell r="IR1153">
            <v>0</v>
          </cell>
          <cell r="IS1153">
            <v>0</v>
          </cell>
          <cell r="IT1153">
            <v>0</v>
          </cell>
          <cell r="IU1153">
            <v>0</v>
          </cell>
          <cell r="IV1153">
            <v>0</v>
          </cell>
          <cell r="IW1153">
            <v>0</v>
          </cell>
          <cell r="IX1153">
            <v>0</v>
          </cell>
          <cell r="IY1153">
            <v>0</v>
          </cell>
          <cell r="IZ1153">
            <v>0</v>
          </cell>
          <cell r="JA1153">
            <v>0</v>
          </cell>
          <cell r="JB1153">
            <v>0</v>
          </cell>
          <cell r="JC1153">
            <v>0</v>
          </cell>
          <cell r="JD1153">
            <v>0</v>
          </cell>
          <cell r="JE1153">
            <v>0</v>
          </cell>
          <cell r="JF1153">
            <v>0</v>
          </cell>
          <cell r="JG1153">
            <v>0</v>
          </cell>
          <cell r="JH1153">
            <v>0</v>
          </cell>
          <cell r="JI1153">
            <v>0</v>
          </cell>
          <cell r="JJ1153">
            <v>0</v>
          </cell>
          <cell r="JK1153">
            <v>0</v>
          </cell>
          <cell r="JL1153">
            <v>0</v>
          </cell>
          <cell r="JM1153">
            <v>0</v>
          </cell>
          <cell r="JN1153">
            <v>0</v>
          </cell>
          <cell r="JO1153">
            <v>0</v>
          </cell>
          <cell r="JP1153">
            <v>0</v>
          </cell>
          <cell r="JQ1153">
            <v>0</v>
          </cell>
        </row>
        <row r="1154">
          <cell r="D1154" t="str">
            <v>HY_.QF.PNC._.qOR.Middle_Fork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0</v>
          </cell>
          <cell r="BD1154">
            <v>0</v>
          </cell>
          <cell r="BE1154">
            <v>0</v>
          </cell>
          <cell r="BF1154">
            <v>0</v>
          </cell>
          <cell r="BG1154">
            <v>0</v>
          </cell>
          <cell r="BH1154">
            <v>0</v>
          </cell>
          <cell r="BI1154">
            <v>0</v>
          </cell>
          <cell r="BJ1154">
            <v>0</v>
          </cell>
          <cell r="BK1154">
            <v>0</v>
          </cell>
          <cell r="BL1154">
            <v>0</v>
          </cell>
          <cell r="BM1154">
            <v>0</v>
          </cell>
          <cell r="BN1154">
            <v>0</v>
          </cell>
          <cell r="BO1154">
            <v>0</v>
          </cell>
          <cell r="BP1154">
            <v>0</v>
          </cell>
          <cell r="BQ1154">
            <v>0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0</v>
          </cell>
          <cell r="BW1154">
            <v>0</v>
          </cell>
          <cell r="BX1154">
            <v>0</v>
          </cell>
          <cell r="BY1154">
            <v>0</v>
          </cell>
          <cell r="BZ1154">
            <v>0</v>
          </cell>
          <cell r="CA1154">
            <v>0</v>
          </cell>
          <cell r="CB1154">
            <v>0</v>
          </cell>
          <cell r="CC1154">
            <v>0</v>
          </cell>
          <cell r="CD1154">
            <v>0</v>
          </cell>
          <cell r="CE1154">
            <v>0</v>
          </cell>
          <cell r="CF1154">
            <v>0</v>
          </cell>
          <cell r="CG1154">
            <v>0</v>
          </cell>
          <cell r="CH1154">
            <v>0</v>
          </cell>
          <cell r="CI1154">
            <v>0</v>
          </cell>
          <cell r="CJ1154">
            <v>0</v>
          </cell>
          <cell r="CK1154">
            <v>0</v>
          </cell>
          <cell r="CL1154">
            <v>0</v>
          </cell>
          <cell r="CM1154">
            <v>0</v>
          </cell>
          <cell r="CN1154">
            <v>0</v>
          </cell>
          <cell r="CO1154">
            <v>0</v>
          </cell>
          <cell r="CP1154">
            <v>0</v>
          </cell>
          <cell r="CQ1154">
            <v>0</v>
          </cell>
          <cell r="CR1154">
            <v>0</v>
          </cell>
          <cell r="CS1154">
            <v>0</v>
          </cell>
          <cell r="CT1154">
            <v>0</v>
          </cell>
          <cell r="CU1154">
            <v>0</v>
          </cell>
          <cell r="CV1154">
            <v>0</v>
          </cell>
          <cell r="CW1154">
            <v>0</v>
          </cell>
          <cell r="CX1154">
            <v>0</v>
          </cell>
          <cell r="CY1154">
            <v>0</v>
          </cell>
          <cell r="CZ1154">
            <v>0</v>
          </cell>
          <cell r="DA1154">
            <v>0</v>
          </cell>
          <cell r="DB1154">
            <v>0</v>
          </cell>
          <cell r="DC1154">
            <v>0</v>
          </cell>
          <cell r="DD1154">
            <v>0</v>
          </cell>
          <cell r="DE1154">
            <v>0</v>
          </cell>
          <cell r="DF1154">
            <v>0</v>
          </cell>
          <cell r="DG1154">
            <v>0</v>
          </cell>
          <cell r="DH1154">
            <v>0</v>
          </cell>
          <cell r="DI1154">
            <v>0</v>
          </cell>
          <cell r="DJ1154">
            <v>0</v>
          </cell>
          <cell r="DK1154">
            <v>0</v>
          </cell>
          <cell r="DL1154">
            <v>0</v>
          </cell>
          <cell r="DM1154">
            <v>0</v>
          </cell>
          <cell r="DN1154">
            <v>0</v>
          </cell>
          <cell r="DO1154">
            <v>0</v>
          </cell>
          <cell r="DP1154">
            <v>0</v>
          </cell>
          <cell r="DQ1154">
            <v>0</v>
          </cell>
          <cell r="DR1154">
            <v>0</v>
          </cell>
          <cell r="DS1154">
            <v>0</v>
          </cell>
          <cell r="DT1154">
            <v>0</v>
          </cell>
          <cell r="DU1154">
            <v>0</v>
          </cell>
          <cell r="DV1154">
            <v>0</v>
          </cell>
          <cell r="DW1154">
            <v>0</v>
          </cell>
          <cell r="DX1154">
            <v>0</v>
          </cell>
          <cell r="DY1154">
            <v>0</v>
          </cell>
          <cell r="DZ1154">
            <v>0</v>
          </cell>
          <cell r="EA1154">
            <v>0</v>
          </cell>
          <cell r="EB1154">
            <v>0</v>
          </cell>
          <cell r="EC1154">
            <v>0</v>
          </cell>
          <cell r="ED1154">
            <v>0</v>
          </cell>
          <cell r="EE1154">
            <v>0</v>
          </cell>
          <cell r="EF1154">
            <v>0</v>
          </cell>
          <cell r="EG1154">
            <v>0</v>
          </cell>
          <cell r="EH1154">
            <v>0</v>
          </cell>
          <cell r="EI1154">
            <v>0</v>
          </cell>
          <cell r="EJ1154">
            <v>0</v>
          </cell>
          <cell r="EK1154">
            <v>0</v>
          </cell>
          <cell r="EL1154">
            <v>0</v>
          </cell>
          <cell r="EM1154">
            <v>0</v>
          </cell>
          <cell r="EN1154">
            <v>0</v>
          </cell>
          <cell r="EO1154">
            <v>0</v>
          </cell>
          <cell r="EP1154">
            <v>0</v>
          </cell>
          <cell r="EQ1154">
            <v>0</v>
          </cell>
          <cell r="ER1154">
            <v>0</v>
          </cell>
          <cell r="ES1154">
            <v>0</v>
          </cell>
          <cell r="ET1154">
            <v>0</v>
          </cell>
          <cell r="EU1154">
            <v>0</v>
          </cell>
          <cell r="EV1154">
            <v>0</v>
          </cell>
          <cell r="EW1154">
            <v>0</v>
          </cell>
          <cell r="EX1154">
            <v>0</v>
          </cell>
          <cell r="EY1154">
            <v>0</v>
          </cell>
          <cell r="EZ1154">
            <v>0</v>
          </cell>
          <cell r="FA1154">
            <v>0</v>
          </cell>
          <cell r="FB1154">
            <v>0</v>
          </cell>
          <cell r="FC1154">
            <v>0</v>
          </cell>
          <cell r="FD1154">
            <v>0</v>
          </cell>
          <cell r="FE1154">
            <v>0</v>
          </cell>
          <cell r="FF1154">
            <v>0</v>
          </cell>
          <cell r="FG1154">
            <v>0</v>
          </cell>
          <cell r="FH1154">
            <v>0</v>
          </cell>
          <cell r="FI1154">
            <v>0</v>
          </cell>
          <cell r="FJ1154">
            <v>0</v>
          </cell>
          <cell r="FK1154">
            <v>0</v>
          </cell>
          <cell r="FL1154">
            <v>0</v>
          </cell>
          <cell r="FM1154">
            <v>0</v>
          </cell>
          <cell r="FN1154">
            <v>0</v>
          </cell>
          <cell r="FO1154">
            <v>0</v>
          </cell>
          <cell r="FP1154">
            <v>0</v>
          </cell>
          <cell r="FQ1154">
            <v>0</v>
          </cell>
          <cell r="FR1154">
            <v>0</v>
          </cell>
          <cell r="FS1154">
            <v>0</v>
          </cell>
          <cell r="FT1154">
            <v>0</v>
          </cell>
          <cell r="FU1154">
            <v>0</v>
          </cell>
          <cell r="FV1154">
            <v>0</v>
          </cell>
          <cell r="FW1154">
            <v>0</v>
          </cell>
          <cell r="FX1154">
            <v>0</v>
          </cell>
          <cell r="FY1154">
            <v>0</v>
          </cell>
          <cell r="FZ1154">
            <v>0</v>
          </cell>
          <cell r="GA1154">
            <v>0</v>
          </cell>
          <cell r="GB1154">
            <v>0</v>
          </cell>
          <cell r="GC1154">
            <v>0</v>
          </cell>
          <cell r="GD1154">
            <v>0</v>
          </cell>
          <cell r="GE1154">
            <v>0</v>
          </cell>
          <cell r="GF1154">
            <v>0</v>
          </cell>
          <cell r="GG1154">
            <v>0</v>
          </cell>
          <cell r="GH1154">
            <v>0</v>
          </cell>
          <cell r="GI1154">
            <v>0</v>
          </cell>
          <cell r="GJ1154">
            <v>0</v>
          </cell>
          <cell r="GK1154">
            <v>0</v>
          </cell>
          <cell r="GL1154">
            <v>0</v>
          </cell>
          <cell r="GM1154">
            <v>0</v>
          </cell>
          <cell r="GN1154">
            <v>0</v>
          </cell>
          <cell r="GO1154">
            <v>0</v>
          </cell>
          <cell r="GP1154">
            <v>0</v>
          </cell>
          <cell r="GQ1154">
            <v>0</v>
          </cell>
          <cell r="GR1154">
            <v>0</v>
          </cell>
          <cell r="GS1154">
            <v>0</v>
          </cell>
          <cell r="GT1154">
            <v>0</v>
          </cell>
          <cell r="GU1154">
            <v>0</v>
          </cell>
          <cell r="GV1154">
            <v>0</v>
          </cell>
          <cell r="GW1154">
            <v>0</v>
          </cell>
          <cell r="GX1154">
            <v>0</v>
          </cell>
          <cell r="GY1154">
            <v>0</v>
          </cell>
          <cell r="GZ1154">
            <v>0</v>
          </cell>
          <cell r="HA1154">
            <v>0</v>
          </cell>
          <cell r="HB1154">
            <v>0</v>
          </cell>
          <cell r="HC1154">
            <v>0</v>
          </cell>
          <cell r="HD1154">
            <v>0</v>
          </cell>
          <cell r="HE1154">
            <v>0</v>
          </cell>
          <cell r="HF1154">
            <v>0</v>
          </cell>
          <cell r="HG1154">
            <v>0</v>
          </cell>
          <cell r="HH1154">
            <v>0</v>
          </cell>
          <cell r="HI1154">
            <v>0</v>
          </cell>
          <cell r="HJ1154">
            <v>0</v>
          </cell>
          <cell r="HK1154">
            <v>0</v>
          </cell>
          <cell r="HL1154">
            <v>0</v>
          </cell>
          <cell r="HM1154">
            <v>0</v>
          </cell>
          <cell r="HN1154">
            <v>0</v>
          </cell>
          <cell r="HO1154">
            <v>0</v>
          </cell>
          <cell r="HP1154">
            <v>0</v>
          </cell>
          <cell r="HQ1154">
            <v>0</v>
          </cell>
          <cell r="HR1154">
            <v>0</v>
          </cell>
          <cell r="HS1154">
            <v>0</v>
          </cell>
          <cell r="HT1154">
            <v>0</v>
          </cell>
          <cell r="HU1154">
            <v>0</v>
          </cell>
          <cell r="HV1154">
            <v>0</v>
          </cell>
          <cell r="HW1154">
            <v>0</v>
          </cell>
          <cell r="HX1154">
            <v>0</v>
          </cell>
          <cell r="HY1154">
            <v>0</v>
          </cell>
          <cell r="HZ1154">
            <v>0</v>
          </cell>
          <cell r="IA1154">
            <v>0</v>
          </cell>
          <cell r="IB1154">
            <v>0</v>
          </cell>
          <cell r="IC1154">
            <v>0</v>
          </cell>
          <cell r="ID1154">
            <v>0</v>
          </cell>
          <cell r="IE1154">
            <v>0</v>
          </cell>
          <cell r="IF1154">
            <v>0</v>
          </cell>
          <cell r="IG1154">
            <v>0</v>
          </cell>
          <cell r="IH1154">
            <v>0</v>
          </cell>
          <cell r="II1154">
            <v>0</v>
          </cell>
          <cell r="IJ1154">
            <v>0</v>
          </cell>
          <cell r="IK1154">
            <v>0</v>
          </cell>
          <cell r="IL1154">
            <v>0</v>
          </cell>
          <cell r="IM1154">
            <v>0</v>
          </cell>
          <cell r="IN1154">
            <v>0</v>
          </cell>
          <cell r="IO1154">
            <v>0</v>
          </cell>
          <cell r="IP1154">
            <v>0</v>
          </cell>
          <cell r="IQ1154">
            <v>0</v>
          </cell>
          <cell r="IR1154">
            <v>0</v>
          </cell>
          <cell r="IS1154">
            <v>0</v>
          </cell>
          <cell r="IT1154">
            <v>0</v>
          </cell>
          <cell r="IU1154">
            <v>0</v>
          </cell>
          <cell r="IV1154">
            <v>0</v>
          </cell>
          <cell r="IW1154">
            <v>0</v>
          </cell>
          <cell r="IX1154">
            <v>0</v>
          </cell>
          <cell r="IY1154">
            <v>0</v>
          </cell>
          <cell r="IZ1154">
            <v>0</v>
          </cell>
          <cell r="JA1154">
            <v>0</v>
          </cell>
          <cell r="JB1154">
            <v>0</v>
          </cell>
          <cell r="JC1154">
            <v>0</v>
          </cell>
          <cell r="JD1154">
            <v>0</v>
          </cell>
          <cell r="JE1154">
            <v>0</v>
          </cell>
          <cell r="JF1154">
            <v>0</v>
          </cell>
          <cell r="JG1154">
            <v>0</v>
          </cell>
          <cell r="JH1154">
            <v>0</v>
          </cell>
          <cell r="JI1154">
            <v>0</v>
          </cell>
          <cell r="JJ1154">
            <v>0</v>
          </cell>
          <cell r="JK1154">
            <v>0</v>
          </cell>
          <cell r="JL1154">
            <v>0</v>
          </cell>
          <cell r="JM1154">
            <v>0</v>
          </cell>
          <cell r="JN1154">
            <v>0</v>
          </cell>
          <cell r="JO1154">
            <v>0</v>
          </cell>
          <cell r="JP1154">
            <v>0</v>
          </cell>
          <cell r="JQ1154">
            <v>0</v>
          </cell>
        </row>
        <row r="1155">
          <cell r="D1155" t="str">
            <v>HY_.QF.PNC._.qOR.Portland_Water_Bureau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0</v>
          </cell>
          <cell r="BD1155">
            <v>0</v>
          </cell>
          <cell r="BE1155">
            <v>0</v>
          </cell>
          <cell r="BF1155">
            <v>0</v>
          </cell>
          <cell r="BG1155">
            <v>0</v>
          </cell>
          <cell r="BH1155">
            <v>0</v>
          </cell>
          <cell r="BI1155">
            <v>0</v>
          </cell>
          <cell r="BJ1155">
            <v>0</v>
          </cell>
          <cell r="BK1155">
            <v>0</v>
          </cell>
          <cell r="BL1155">
            <v>0</v>
          </cell>
          <cell r="BM1155">
            <v>0</v>
          </cell>
          <cell r="BN1155">
            <v>0</v>
          </cell>
          <cell r="BO1155">
            <v>0</v>
          </cell>
          <cell r="BP1155">
            <v>0</v>
          </cell>
          <cell r="BQ1155">
            <v>0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0</v>
          </cell>
          <cell r="BW1155">
            <v>0</v>
          </cell>
          <cell r="BX1155">
            <v>0</v>
          </cell>
          <cell r="BY1155">
            <v>0</v>
          </cell>
          <cell r="BZ1155">
            <v>0</v>
          </cell>
          <cell r="CA1155">
            <v>0</v>
          </cell>
          <cell r="CB1155">
            <v>0</v>
          </cell>
          <cell r="CC1155">
            <v>0</v>
          </cell>
          <cell r="CD1155">
            <v>0</v>
          </cell>
          <cell r="CE1155">
            <v>0</v>
          </cell>
          <cell r="CF1155">
            <v>0</v>
          </cell>
          <cell r="CG1155">
            <v>0</v>
          </cell>
          <cell r="CH1155">
            <v>0</v>
          </cell>
          <cell r="CI1155">
            <v>0</v>
          </cell>
          <cell r="CJ1155">
            <v>0</v>
          </cell>
          <cell r="CK1155">
            <v>0</v>
          </cell>
          <cell r="CL1155">
            <v>0</v>
          </cell>
          <cell r="CM1155">
            <v>0</v>
          </cell>
          <cell r="CN1155">
            <v>0</v>
          </cell>
          <cell r="CO1155">
            <v>0</v>
          </cell>
          <cell r="CP1155">
            <v>0</v>
          </cell>
          <cell r="CQ1155">
            <v>0</v>
          </cell>
          <cell r="CR1155">
            <v>0</v>
          </cell>
          <cell r="CS1155">
            <v>0</v>
          </cell>
          <cell r="CT1155">
            <v>0</v>
          </cell>
          <cell r="CU1155">
            <v>0</v>
          </cell>
          <cell r="CV1155">
            <v>0</v>
          </cell>
          <cell r="CW1155">
            <v>0</v>
          </cell>
          <cell r="CX1155">
            <v>0</v>
          </cell>
          <cell r="CY1155">
            <v>0</v>
          </cell>
          <cell r="CZ1155">
            <v>0</v>
          </cell>
          <cell r="DA1155">
            <v>0</v>
          </cell>
          <cell r="DB1155">
            <v>0</v>
          </cell>
          <cell r="DC1155">
            <v>0</v>
          </cell>
          <cell r="DD1155">
            <v>0</v>
          </cell>
          <cell r="DE1155">
            <v>0</v>
          </cell>
          <cell r="DF1155">
            <v>0</v>
          </cell>
          <cell r="DG1155">
            <v>0</v>
          </cell>
          <cell r="DH1155">
            <v>0</v>
          </cell>
          <cell r="DI1155">
            <v>0</v>
          </cell>
          <cell r="DJ1155">
            <v>0</v>
          </cell>
          <cell r="DK1155">
            <v>0</v>
          </cell>
          <cell r="DL1155">
            <v>0</v>
          </cell>
          <cell r="DM1155">
            <v>0</v>
          </cell>
          <cell r="DN1155">
            <v>0</v>
          </cell>
          <cell r="DO1155">
            <v>0</v>
          </cell>
          <cell r="DP1155">
            <v>0</v>
          </cell>
          <cell r="DQ1155">
            <v>0</v>
          </cell>
          <cell r="DR1155">
            <v>0</v>
          </cell>
          <cell r="DS1155">
            <v>0</v>
          </cell>
          <cell r="DT1155">
            <v>0</v>
          </cell>
          <cell r="DU1155">
            <v>0</v>
          </cell>
          <cell r="DV1155">
            <v>0</v>
          </cell>
          <cell r="DW1155">
            <v>0</v>
          </cell>
          <cell r="DX1155">
            <v>0</v>
          </cell>
          <cell r="DY1155">
            <v>0</v>
          </cell>
          <cell r="DZ1155">
            <v>0</v>
          </cell>
          <cell r="EA1155">
            <v>0</v>
          </cell>
          <cell r="EB1155">
            <v>0</v>
          </cell>
          <cell r="EC1155">
            <v>0</v>
          </cell>
          <cell r="ED1155">
            <v>0</v>
          </cell>
          <cell r="EE1155">
            <v>0</v>
          </cell>
          <cell r="EF1155">
            <v>0</v>
          </cell>
          <cell r="EG1155">
            <v>0</v>
          </cell>
          <cell r="EH1155">
            <v>0</v>
          </cell>
          <cell r="EI1155">
            <v>0</v>
          </cell>
          <cell r="EJ1155">
            <v>0</v>
          </cell>
          <cell r="EK1155">
            <v>0</v>
          </cell>
          <cell r="EL1155">
            <v>0</v>
          </cell>
          <cell r="EM1155">
            <v>0</v>
          </cell>
          <cell r="EN1155">
            <v>0</v>
          </cell>
          <cell r="EO1155">
            <v>0</v>
          </cell>
          <cell r="EP1155">
            <v>0</v>
          </cell>
          <cell r="EQ1155">
            <v>0</v>
          </cell>
          <cell r="ER1155">
            <v>0</v>
          </cell>
          <cell r="ES1155">
            <v>0</v>
          </cell>
          <cell r="ET1155">
            <v>0</v>
          </cell>
          <cell r="EU1155">
            <v>0</v>
          </cell>
          <cell r="EV1155">
            <v>0</v>
          </cell>
          <cell r="EW1155">
            <v>0</v>
          </cell>
          <cell r="EX1155">
            <v>0</v>
          </cell>
          <cell r="EY1155">
            <v>0</v>
          </cell>
          <cell r="EZ1155">
            <v>0</v>
          </cell>
          <cell r="FA1155">
            <v>0</v>
          </cell>
          <cell r="FB1155">
            <v>0</v>
          </cell>
          <cell r="FC1155">
            <v>0</v>
          </cell>
          <cell r="FD1155">
            <v>0</v>
          </cell>
          <cell r="FE1155">
            <v>0</v>
          </cell>
          <cell r="FF1155">
            <v>0</v>
          </cell>
          <cell r="FG1155">
            <v>0</v>
          </cell>
          <cell r="FH1155">
            <v>0</v>
          </cell>
          <cell r="FI1155">
            <v>0</v>
          </cell>
          <cell r="FJ1155">
            <v>0</v>
          </cell>
          <cell r="FK1155">
            <v>0</v>
          </cell>
          <cell r="FL1155">
            <v>0</v>
          </cell>
          <cell r="FM1155">
            <v>0</v>
          </cell>
          <cell r="FN1155">
            <v>0</v>
          </cell>
          <cell r="FO1155">
            <v>0</v>
          </cell>
          <cell r="FP1155">
            <v>0</v>
          </cell>
          <cell r="FQ1155">
            <v>0</v>
          </cell>
          <cell r="FR1155">
            <v>0</v>
          </cell>
          <cell r="FS1155">
            <v>0</v>
          </cell>
          <cell r="FT1155">
            <v>0</v>
          </cell>
          <cell r="FU1155">
            <v>0</v>
          </cell>
          <cell r="FV1155">
            <v>0</v>
          </cell>
          <cell r="FW1155">
            <v>0</v>
          </cell>
          <cell r="FX1155">
            <v>0</v>
          </cell>
          <cell r="FY1155">
            <v>0</v>
          </cell>
          <cell r="FZ1155">
            <v>0</v>
          </cell>
          <cell r="GA1155">
            <v>0</v>
          </cell>
          <cell r="GB1155">
            <v>0</v>
          </cell>
          <cell r="GC1155">
            <v>0</v>
          </cell>
          <cell r="GD1155">
            <v>0</v>
          </cell>
          <cell r="GE1155">
            <v>0</v>
          </cell>
          <cell r="GF1155">
            <v>0</v>
          </cell>
          <cell r="GG1155">
            <v>0</v>
          </cell>
          <cell r="GH1155">
            <v>0</v>
          </cell>
          <cell r="GI1155">
            <v>0</v>
          </cell>
          <cell r="GJ1155">
            <v>0</v>
          </cell>
          <cell r="GK1155">
            <v>0</v>
          </cell>
          <cell r="GL1155">
            <v>0</v>
          </cell>
          <cell r="GM1155">
            <v>0</v>
          </cell>
          <cell r="GN1155">
            <v>0</v>
          </cell>
          <cell r="GO1155">
            <v>0</v>
          </cell>
          <cell r="GP1155">
            <v>0</v>
          </cell>
          <cell r="GQ1155">
            <v>0</v>
          </cell>
          <cell r="GR1155">
            <v>0</v>
          </cell>
          <cell r="GS1155">
            <v>0</v>
          </cell>
          <cell r="GT1155">
            <v>0</v>
          </cell>
          <cell r="GU1155">
            <v>0</v>
          </cell>
          <cell r="GV1155">
            <v>0</v>
          </cell>
          <cell r="GW1155">
            <v>0</v>
          </cell>
          <cell r="GX1155">
            <v>0</v>
          </cell>
          <cell r="GY1155">
            <v>0</v>
          </cell>
          <cell r="GZ1155">
            <v>0</v>
          </cell>
          <cell r="HA1155">
            <v>0</v>
          </cell>
          <cell r="HB1155">
            <v>0</v>
          </cell>
          <cell r="HC1155">
            <v>0</v>
          </cell>
          <cell r="HD1155">
            <v>0</v>
          </cell>
          <cell r="HE1155">
            <v>0</v>
          </cell>
          <cell r="HF1155">
            <v>0</v>
          </cell>
          <cell r="HG1155">
            <v>0</v>
          </cell>
          <cell r="HH1155">
            <v>0</v>
          </cell>
          <cell r="HI1155">
            <v>0</v>
          </cell>
          <cell r="HJ1155">
            <v>0</v>
          </cell>
          <cell r="HK1155">
            <v>0</v>
          </cell>
          <cell r="HL1155">
            <v>0</v>
          </cell>
          <cell r="HM1155">
            <v>0</v>
          </cell>
          <cell r="HN1155">
            <v>0</v>
          </cell>
          <cell r="HO1155">
            <v>0</v>
          </cell>
          <cell r="HP1155">
            <v>0</v>
          </cell>
          <cell r="HQ1155">
            <v>0</v>
          </cell>
          <cell r="HR1155">
            <v>0</v>
          </cell>
          <cell r="HS1155">
            <v>0</v>
          </cell>
          <cell r="HT1155">
            <v>0</v>
          </cell>
          <cell r="HU1155">
            <v>0</v>
          </cell>
          <cell r="HV1155">
            <v>0</v>
          </cell>
          <cell r="HW1155">
            <v>0</v>
          </cell>
          <cell r="HX1155">
            <v>0</v>
          </cell>
          <cell r="HY1155">
            <v>0</v>
          </cell>
          <cell r="HZ1155">
            <v>0</v>
          </cell>
          <cell r="IA1155">
            <v>0</v>
          </cell>
          <cell r="IB1155">
            <v>0</v>
          </cell>
          <cell r="IC1155">
            <v>0</v>
          </cell>
          <cell r="ID1155">
            <v>0</v>
          </cell>
          <cell r="IE1155">
            <v>0</v>
          </cell>
          <cell r="IF1155">
            <v>0</v>
          </cell>
          <cell r="IG1155">
            <v>0</v>
          </cell>
          <cell r="IH1155">
            <v>0</v>
          </cell>
          <cell r="II1155">
            <v>0</v>
          </cell>
          <cell r="IJ1155">
            <v>0</v>
          </cell>
          <cell r="IK1155">
            <v>0</v>
          </cell>
          <cell r="IL1155">
            <v>0</v>
          </cell>
          <cell r="IM1155">
            <v>0</v>
          </cell>
          <cell r="IN1155">
            <v>0</v>
          </cell>
          <cell r="IO1155">
            <v>0</v>
          </cell>
          <cell r="IP1155">
            <v>0</v>
          </cell>
          <cell r="IQ1155">
            <v>0</v>
          </cell>
          <cell r="IR1155">
            <v>0</v>
          </cell>
          <cell r="IS1155">
            <v>0</v>
          </cell>
          <cell r="IT1155">
            <v>0</v>
          </cell>
          <cell r="IU1155">
            <v>0</v>
          </cell>
          <cell r="IV1155">
            <v>0</v>
          </cell>
          <cell r="IW1155">
            <v>0</v>
          </cell>
          <cell r="IX1155">
            <v>0</v>
          </cell>
          <cell r="IY1155">
            <v>0</v>
          </cell>
          <cell r="IZ1155">
            <v>0</v>
          </cell>
          <cell r="JA1155">
            <v>0</v>
          </cell>
          <cell r="JB1155">
            <v>0</v>
          </cell>
          <cell r="JC1155">
            <v>0</v>
          </cell>
          <cell r="JD1155">
            <v>0</v>
          </cell>
          <cell r="JE1155">
            <v>0</v>
          </cell>
          <cell r="JF1155">
            <v>0</v>
          </cell>
          <cell r="JG1155">
            <v>0</v>
          </cell>
          <cell r="JH1155">
            <v>0</v>
          </cell>
          <cell r="JI1155">
            <v>0</v>
          </cell>
          <cell r="JJ1155">
            <v>0</v>
          </cell>
          <cell r="JK1155">
            <v>0</v>
          </cell>
          <cell r="JL1155">
            <v>0</v>
          </cell>
          <cell r="JM1155">
            <v>0</v>
          </cell>
          <cell r="JN1155">
            <v>0</v>
          </cell>
          <cell r="JO1155">
            <v>0</v>
          </cell>
          <cell r="JP1155">
            <v>0</v>
          </cell>
          <cell r="JQ1155">
            <v>0</v>
          </cell>
        </row>
        <row r="1156">
          <cell r="D1156" t="str">
            <v>HY_.QF.SOR._.qOR.C_Drop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0</v>
          </cell>
          <cell r="BD1156">
            <v>0</v>
          </cell>
          <cell r="BE1156">
            <v>0</v>
          </cell>
          <cell r="BF1156">
            <v>0</v>
          </cell>
          <cell r="BG1156">
            <v>0</v>
          </cell>
          <cell r="BH1156">
            <v>0</v>
          </cell>
          <cell r="BI1156">
            <v>0</v>
          </cell>
          <cell r="BJ1156">
            <v>0</v>
          </cell>
          <cell r="BK1156">
            <v>0</v>
          </cell>
          <cell r="BL1156">
            <v>0</v>
          </cell>
          <cell r="BM1156">
            <v>0</v>
          </cell>
          <cell r="BN1156">
            <v>0</v>
          </cell>
          <cell r="BO1156">
            <v>0</v>
          </cell>
          <cell r="BP1156">
            <v>0</v>
          </cell>
          <cell r="BQ1156">
            <v>0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0</v>
          </cell>
          <cell r="BW1156">
            <v>0</v>
          </cell>
          <cell r="BX1156">
            <v>0</v>
          </cell>
          <cell r="BY1156">
            <v>0</v>
          </cell>
          <cell r="BZ1156">
            <v>0</v>
          </cell>
          <cell r="CA1156">
            <v>0</v>
          </cell>
          <cell r="CB1156">
            <v>0</v>
          </cell>
          <cell r="CC1156">
            <v>0</v>
          </cell>
          <cell r="CD1156">
            <v>0</v>
          </cell>
          <cell r="CE1156">
            <v>0</v>
          </cell>
          <cell r="CF1156">
            <v>0</v>
          </cell>
          <cell r="CG1156">
            <v>0</v>
          </cell>
          <cell r="CH1156">
            <v>0</v>
          </cell>
          <cell r="CI1156">
            <v>0</v>
          </cell>
          <cell r="CJ1156">
            <v>0</v>
          </cell>
          <cell r="CK1156">
            <v>0</v>
          </cell>
          <cell r="CL1156">
            <v>0</v>
          </cell>
          <cell r="CM1156">
            <v>0</v>
          </cell>
          <cell r="CN1156">
            <v>0</v>
          </cell>
          <cell r="CO1156">
            <v>0</v>
          </cell>
          <cell r="CP1156">
            <v>0</v>
          </cell>
          <cell r="CQ1156">
            <v>0</v>
          </cell>
          <cell r="CR1156">
            <v>0</v>
          </cell>
          <cell r="CS1156">
            <v>0</v>
          </cell>
          <cell r="CT1156">
            <v>0</v>
          </cell>
          <cell r="CU1156">
            <v>0</v>
          </cell>
          <cell r="CV1156">
            <v>0</v>
          </cell>
          <cell r="CW1156">
            <v>0</v>
          </cell>
          <cell r="CX1156">
            <v>0</v>
          </cell>
          <cell r="CY1156">
            <v>0</v>
          </cell>
          <cell r="CZ1156">
            <v>0</v>
          </cell>
          <cell r="DA1156">
            <v>0</v>
          </cell>
          <cell r="DB1156">
            <v>0</v>
          </cell>
          <cell r="DC1156">
            <v>0</v>
          </cell>
          <cell r="DD1156">
            <v>0</v>
          </cell>
          <cell r="DE1156">
            <v>0</v>
          </cell>
          <cell r="DF1156">
            <v>0</v>
          </cell>
          <cell r="DG1156">
            <v>0</v>
          </cell>
          <cell r="DH1156">
            <v>0</v>
          </cell>
          <cell r="DI1156">
            <v>0</v>
          </cell>
          <cell r="DJ1156">
            <v>0</v>
          </cell>
          <cell r="DK1156">
            <v>0</v>
          </cell>
          <cell r="DL1156">
            <v>0</v>
          </cell>
          <cell r="DM1156">
            <v>0</v>
          </cell>
          <cell r="DN1156">
            <v>0</v>
          </cell>
          <cell r="DO1156">
            <v>0</v>
          </cell>
          <cell r="DP1156">
            <v>0</v>
          </cell>
          <cell r="DQ1156">
            <v>0</v>
          </cell>
          <cell r="DR1156">
            <v>0</v>
          </cell>
          <cell r="DS1156">
            <v>0</v>
          </cell>
          <cell r="DT1156">
            <v>0</v>
          </cell>
          <cell r="DU1156">
            <v>0</v>
          </cell>
          <cell r="DV1156">
            <v>0</v>
          </cell>
          <cell r="DW1156">
            <v>0</v>
          </cell>
          <cell r="DX1156">
            <v>0</v>
          </cell>
          <cell r="DY1156">
            <v>0</v>
          </cell>
          <cell r="DZ1156">
            <v>0</v>
          </cell>
          <cell r="EA1156">
            <v>0</v>
          </cell>
          <cell r="EB1156">
            <v>0</v>
          </cell>
          <cell r="EC1156">
            <v>0</v>
          </cell>
          <cell r="ED1156">
            <v>0</v>
          </cell>
          <cell r="EE1156">
            <v>0</v>
          </cell>
          <cell r="EF1156">
            <v>0</v>
          </cell>
          <cell r="EG1156">
            <v>0</v>
          </cell>
          <cell r="EH1156">
            <v>0</v>
          </cell>
          <cell r="EI1156">
            <v>0</v>
          </cell>
          <cell r="EJ1156">
            <v>0</v>
          </cell>
          <cell r="EK1156">
            <v>0</v>
          </cell>
          <cell r="EL1156">
            <v>0</v>
          </cell>
          <cell r="EM1156">
            <v>0</v>
          </cell>
          <cell r="EN1156">
            <v>0</v>
          </cell>
          <cell r="EO1156">
            <v>0</v>
          </cell>
          <cell r="EP1156">
            <v>0</v>
          </cell>
          <cell r="EQ1156">
            <v>0</v>
          </cell>
          <cell r="ER1156">
            <v>0</v>
          </cell>
          <cell r="ES1156">
            <v>0</v>
          </cell>
          <cell r="ET1156">
            <v>0</v>
          </cell>
          <cell r="EU1156">
            <v>0</v>
          </cell>
          <cell r="EV1156">
            <v>0</v>
          </cell>
          <cell r="EW1156">
            <v>0</v>
          </cell>
          <cell r="EX1156">
            <v>0</v>
          </cell>
          <cell r="EY1156">
            <v>0</v>
          </cell>
          <cell r="EZ1156">
            <v>0</v>
          </cell>
          <cell r="FA1156">
            <v>0</v>
          </cell>
          <cell r="FB1156">
            <v>0</v>
          </cell>
          <cell r="FC1156">
            <v>0</v>
          </cell>
          <cell r="FD1156">
            <v>0</v>
          </cell>
          <cell r="FE1156">
            <v>0</v>
          </cell>
          <cell r="FF1156">
            <v>0</v>
          </cell>
          <cell r="FG1156">
            <v>0</v>
          </cell>
          <cell r="FH1156">
            <v>0</v>
          </cell>
          <cell r="FI1156">
            <v>0</v>
          </cell>
          <cell r="FJ1156">
            <v>0</v>
          </cell>
          <cell r="FK1156">
            <v>0</v>
          </cell>
          <cell r="FL1156">
            <v>0</v>
          </cell>
          <cell r="FM1156">
            <v>0</v>
          </cell>
          <cell r="FN1156">
            <v>0</v>
          </cell>
          <cell r="FO1156">
            <v>0</v>
          </cell>
          <cell r="FP1156">
            <v>0</v>
          </cell>
          <cell r="FQ1156">
            <v>0</v>
          </cell>
          <cell r="FR1156">
            <v>0</v>
          </cell>
          <cell r="FS1156">
            <v>0</v>
          </cell>
          <cell r="FT1156">
            <v>0</v>
          </cell>
          <cell r="FU1156">
            <v>0</v>
          </cell>
          <cell r="FV1156">
            <v>0</v>
          </cell>
          <cell r="FW1156">
            <v>0</v>
          </cell>
          <cell r="FX1156">
            <v>0</v>
          </cell>
          <cell r="FY1156">
            <v>0</v>
          </cell>
          <cell r="FZ1156">
            <v>0</v>
          </cell>
          <cell r="GA1156">
            <v>0</v>
          </cell>
          <cell r="GB1156">
            <v>0</v>
          </cell>
          <cell r="GC1156">
            <v>0</v>
          </cell>
          <cell r="GD1156">
            <v>0</v>
          </cell>
          <cell r="GE1156">
            <v>0</v>
          </cell>
          <cell r="GF1156">
            <v>0</v>
          </cell>
          <cell r="GG1156">
            <v>0</v>
          </cell>
          <cell r="GH1156">
            <v>0</v>
          </cell>
          <cell r="GI1156">
            <v>0</v>
          </cell>
          <cell r="GJ1156">
            <v>0</v>
          </cell>
          <cell r="GK1156">
            <v>0</v>
          </cell>
          <cell r="GL1156">
            <v>0</v>
          </cell>
          <cell r="GM1156">
            <v>0</v>
          </cell>
          <cell r="GN1156">
            <v>0</v>
          </cell>
          <cell r="GO1156">
            <v>0</v>
          </cell>
          <cell r="GP1156">
            <v>0</v>
          </cell>
          <cell r="GQ1156">
            <v>0</v>
          </cell>
          <cell r="GR1156">
            <v>0</v>
          </cell>
          <cell r="GS1156">
            <v>0</v>
          </cell>
          <cell r="GT1156">
            <v>0</v>
          </cell>
          <cell r="GU1156">
            <v>0</v>
          </cell>
          <cell r="GV1156">
            <v>0</v>
          </cell>
          <cell r="GW1156">
            <v>0</v>
          </cell>
          <cell r="GX1156">
            <v>0</v>
          </cell>
          <cell r="GY1156">
            <v>0</v>
          </cell>
          <cell r="GZ1156">
            <v>0</v>
          </cell>
          <cell r="HA1156">
            <v>0</v>
          </cell>
          <cell r="HB1156">
            <v>0</v>
          </cell>
          <cell r="HC1156">
            <v>0</v>
          </cell>
          <cell r="HD1156">
            <v>0</v>
          </cell>
          <cell r="HE1156">
            <v>0</v>
          </cell>
          <cell r="HF1156">
            <v>0</v>
          </cell>
          <cell r="HG1156">
            <v>0</v>
          </cell>
          <cell r="HH1156">
            <v>0</v>
          </cell>
          <cell r="HI1156">
            <v>0</v>
          </cell>
          <cell r="HJ1156">
            <v>0</v>
          </cell>
          <cell r="HK1156">
            <v>0</v>
          </cell>
          <cell r="HL1156">
            <v>0</v>
          </cell>
          <cell r="HM1156">
            <v>0</v>
          </cell>
          <cell r="HN1156">
            <v>0</v>
          </cell>
          <cell r="HO1156">
            <v>0</v>
          </cell>
          <cell r="HP1156">
            <v>0</v>
          </cell>
          <cell r="HQ1156">
            <v>0</v>
          </cell>
          <cell r="HR1156">
            <v>0</v>
          </cell>
          <cell r="HS1156">
            <v>0</v>
          </cell>
          <cell r="HT1156">
            <v>0</v>
          </cell>
          <cell r="HU1156">
            <v>0</v>
          </cell>
          <cell r="HV1156">
            <v>0</v>
          </cell>
          <cell r="HW1156">
            <v>0</v>
          </cell>
          <cell r="HX1156">
            <v>0</v>
          </cell>
          <cell r="HY1156">
            <v>0</v>
          </cell>
          <cell r="HZ1156">
            <v>0</v>
          </cell>
          <cell r="IA1156">
            <v>0</v>
          </cell>
          <cell r="IB1156">
            <v>0</v>
          </cell>
          <cell r="IC1156">
            <v>0</v>
          </cell>
          <cell r="ID1156">
            <v>0</v>
          </cell>
          <cell r="IE1156">
            <v>0</v>
          </cell>
          <cell r="IF1156">
            <v>0</v>
          </cell>
          <cell r="IG1156">
            <v>0</v>
          </cell>
          <cell r="IH1156">
            <v>0</v>
          </cell>
          <cell r="II1156">
            <v>0</v>
          </cell>
          <cell r="IJ1156">
            <v>0</v>
          </cell>
          <cell r="IK1156">
            <v>0</v>
          </cell>
          <cell r="IL1156">
            <v>0</v>
          </cell>
          <cell r="IM1156">
            <v>0</v>
          </cell>
          <cell r="IN1156">
            <v>0</v>
          </cell>
          <cell r="IO1156">
            <v>0</v>
          </cell>
          <cell r="IP1156">
            <v>0</v>
          </cell>
          <cell r="IQ1156">
            <v>0</v>
          </cell>
          <cell r="IR1156">
            <v>0</v>
          </cell>
          <cell r="IS1156">
            <v>0</v>
          </cell>
          <cell r="IT1156">
            <v>0</v>
          </cell>
          <cell r="IU1156">
            <v>0</v>
          </cell>
          <cell r="IV1156">
            <v>0</v>
          </cell>
          <cell r="IW1156">
            <v>0</v>
          </cell>
          <cell r="IX1156">
            <v>0</v>
          </cell>
          <cell r="IY1156">
            <v>0</v>
          </cell>
          <cell r="IZ1156">
            <v>0</v>
          </cell>
          <cell r="JA1156">
            <v>0</v>
          </cell>
          <cell r="JB1156">
            <v>0</v>
          </cell>
          <cell r="JC1156">
            <v>0</v>
          </cell>
          <cell r="JD1156">
            <v>0</v>
          </cell>
          <cell r="JE1156">
            <v>0</v>
          </cell>
          <cell r="JF1156">
            <v>0</v>
          </cell>
          <cell r="JG1156">
            <v>0</v>
          </cell>
          <cell r="JH1156">
            <v>0</v>
          </cell>
          <cell r="JI1156">
            <v>0</v>
          </cell>
          <cell r="JJ1156">
            <v>0</v>
          </cell>
          <cell r="JK1156">
            <v>0</v>
          </cell>
          <cell r="JL1156">
            <v>0</v>
          </cell>
          <cell r="JM1156">
            <v>0</v>
          </cell>
          <cell r="JN1156">
            <v>0</v>
          </cell>
          <cell r="JO1156">
            <v>0</v>
          </cell>
          <cell r="JP1156">
            <v>0</v>
          </cell>
          <cell r="JQ1156">
            <v>0</v>
          </cell>
        </row>
        <row r="1157">
          <cell r="D1157" t="str">
            <v>HY_.QF.SOR._.qOR.Galesville_Dam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0</v>
          </cell>
          <cell r="BD1157">
            <v>0</v>
          </cell>
          <cell r="BE1157">
            <v>0</v>
          </cell>
          <cell r="BF1157">
            <v>0</v>
          </cell>
          <cell r="BG1157">
            <v>0</v>
          </cell>
          <cell r="BH1157">
            <v>0</v>
          </cell>
          <cell r="BI1157">
            <v>0</v>
          </cell>
          <cell r="BJ1157">
            <v>0</v>
          </cell>
          <cell r="BK1157">
            <v>0</v>
          </cell>
          <cell r="BL1157">
            <v>0</v>
          </cell>
          <cell r="BM1157">
            <v>0</v>
          </cell>
          <cell r="BN1157">
            <v>0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0</v>
          </cell>
          <cell r="BY1157">
            <v>0</v>
          </cell>
          <cell r="BZ1157">
            <v>0</v>
          </cell>
          <cell r="CA1157">
            <v>0</v>
          </cell>
          <cell r="CB1157">
            <v>0</v>
          </cell>
          <cell r="CC1157">
            <v>0</v>
          </cell>
          <cell r="CD1157">
            <v>0</v>
          </cell>
          <cell r="CE1157">
            <v>0</v>
          </cell>
          <cell r="CF1157">
            <v>0</v>
          </cell>
          <cell r="CG1157">
            <v>0</v>
          </cell>
          <cell r="CH1157">
            <v>0</v>
          </cell>
          <cell r="CI1157">
            <v>0</v>
          </cell>
          <cell r="CJ1157">
            <v>0</v>
          </cell>
          <cell r="CK1157">
            <v>0</v>
          </cell>
          <cell r="CL1157">
            <v>0</v>
          </cell>
          <cell r="CM1157">
            <v>0</v>
          </cell>
          <cell r="CN1157">
            <v>0</v>
          </cell>
          <cell r="CO1157">
            <v>0</v>
          </cell>
          <cell r="CP1157">
            <v>0</v>
          </cell>
          <cell r="CQ1157">
            <v>0</v>
          </cell>
          <cell r="CR1157">
            <v>0</v>
          </cell>
          <cell r="CS1157">
            <v>0</v>
          </cell>
          <cell r="CT1157">
            <v>0</v>
          </cell>
          <cell r="CU1157">
            <v>0</v>
          </cell>
          <cell r="CV1157">
            <v>0</v>
          </cell>
          <cell r="CW1157">
            <v>0</v>
          </cell>
          <cell r="CX1157">
            <v>0</v>
          </cell>
          <cell r="CY1157">
            <v>0</v>
          </cell>
          <cell r="CZ1157">
            <v>0</v>
          </cell>
          <cell r="DA1157">
            <v>0</v>
          </cell>
          <cell r="DB1157">
            <v>0</v>
          </cell>
          <cell r="DC1157">
            <v>0</v>
          </cell>
          <cell r="DD1157">
            <v>0</v>
          </cell>
          <cell r="DE1157">
            <v>0</v>
          </cell>
          <cell r="DF1157">
            <v>0</v>
          </cell>
          <cell r="DG1157">
            <v>0</v>
          </cell>
          <cell r="DH1157">
            <v>0</v>
          </cell>
          <cell r="DI1157">
            <v>0</v>
          </cell>
          <cell r="DJ1157">
            <v>0</v>
          </cell>
          <cell r="DK1157">
            <v>0</v>
          </cell>
          <cell r="DL1157">
            <v>0</v>
          </cell>
          <cell r="DM1157">
            <v>0</v>
          </cell>
          <cell r="DN1157">
            <v>0</v>
          </cell>
          <cell r="DO1157">
            <v>0</v>
          </cell>
          <cell r="DP1157">
            <v>0</v>
          </cell>
          <cell r="DQ1157">
            <v>0</v>
          </cell>
          <cell r="DR1157">
            <v>0</v>
          </cell>
          <cell r="DS1157">
            <v>0</v>
          </cell>
          <cell r="DT1157">
            <v>0</v>
          </cell>
          <cell r="DU1157">
            <v>0</v>
          </cell>
          <cell r="DV1157">
            <v>0</v>
          </cell>
          <cell r="DW1157">
            <v>0</v>
          </cell>
          <cell r="DX1157">
            <v>0</v>
          </cell>
          <cell r="DY1157">
            <v>0</v>
          </cell>
          <cell r="DZ1157">
            <v>0</v>
          </cell>
          <cell r="EA1157">
            <v>0</v>
          </cell>
          <cell r="EB1157">
            <v>0</v>
          </cell>
          <cell r="EC1157">
            <v>0</v>
          </cell>
          <cell r="ED1157">
            <v>0</v>
          </cell>
          <cell r="EE1157">
            <v>0</v>
          </cell>
          <cell r="EF1157">
            <v>0</v>
          </cell>
          <cell r="EG1157">
            <v>0</v>
          </cell>
          <cell r="EH1157">
            <v>0</v>
          </cell>
          <cell r="EI1157">
            <v>0</v>
          </cell>
          <cell r="EJ1157">
            <v>0</v>
          </cell>
          <cell r="EK1157">
            <v>0</v>
          </cell>
          <cell r="EL1157">
            <v>0</v>
          </cell>
          <cell r="EM1157">
            <v>0</v>
          </cell>
          <cell r="EN1157">
            <v>0</v>
          </cell>
          <cell r="EO1157">
            <v>0</v>
          </cell>
          <cell r="EP1157">
            <v>0</v>
          </cell>
          <cell r="EQ1157">
            <v>0</v>
          </cell>
          <cell r="ER1157">
            <v>0</v>
          </cell>
          <cell r="ES1157">
            <v>0</v>
          </cell>
          <cell r="ET1157">
            <v>0</v>
          </cell>
          <cell r="EU1157">
            <v>0</v>
          </cell>
          <cell r="EV1157">
            <v>0</v>
          </cell>
          <cell r="EW1157">
            <v>0</v>
          </cell>
          <cell r="EX1157">
            <v>0</v>
          </cell>
          <cell r="EY1157">
            <v>0</v>
          </cell>
          <cell r="EZ1157">
            <v>0</v>
          </cell>
          <cell r="FA1157">
            <v>0</v>
          </cell>
          <cell r="FB1157">
            <v>0</v>
          </cell>
          <cell r="FC1157">
            <v>0</v>
          </cell>
          <cell r="FD1157">
            <v>0</v>
          </cell>
          <cell r="FE1157">
            <v>0</v>
          </cell>
          <cell r="FF1157">
            <v>0</v>
          </cell>
          <cell r="FG1157">
            <v>0</v>
          </cell>
          <cell r="FH1157">
            <v>0</v>
          </cell>
          <cell r="FI1157">
            <v>0</v>
          </cell>
          <cell r="FJ1157">
            <v>0</v>
          </cell>
          <cell r="FK1157">
            <v>0</v>
          </cell>
          <cell r="FL1157">
            <v>0</v>
          </cell>
          <cell r="FM1157">
            <v>0</v>
          </cell>
          <cell r="FN1157">
            <v>0</v>
          </cell>
          <cell r="FO1157">
            <v>0</v>
          </cell>
          <cell r="FP1157">
            <v>0</v>
          </cell>
          <cell r="FQ1157">
            <v>0</v>
          </cell>
          <cell r="FR1157">
            <v>0</v>
          </cell>
          <cell r="FS1157">
            <v>0</v>
          </cell>
          <cell r="FT1157">
            <v>0</v>
          </cell>
          <cell r="FU1157">
            <v>0</v>
          </cell>
          <cell r="FV1157">
            <v>0</v>
          </cell>
          <cell r="FW1157">
            <v>0</v>
          </cell>
          <cell r="FX1157">
            <v>0</v>
          </cell>
          <cell r="FY1157">
            <v>0</v>
          </cell>
          <cell r="FZ1157">
            <v>0</v>
          </cell>
          <cell r="GA1157">
            <v>0</v>
          </cell>
          <cell r="GB1157">
            <v>0</v>
          </cell>
          <cell r="GC1157">
            <v>0</v>
          </cell>
          <cell r="GD1157">
            <v>0</v>
          </cell>
          <cell r="GE1157">
            <v>0</v>
          </cell>
          <cell r="GF1157">
            <v>0</v>
          </cell>
          <cell r="GG1157">
            <v>0</v>
          </cell>
          <cell r="GH1157">
            <v>0</v>
          </cell>
          <cell r="GI1157">
            <v>0</v>
          </cell>
          <cell r="GJ1157">
            <v>0</v>
          </cell>
          <cell r="GK1157">
            <v>0</v>
          </cell>
          <cell r="GL1157">
            <v>0</v>
          </cell>
          <cell r="GM1157">
            <v>0</v>
          </cell>
          <cell r="GN1157">
            <v>0</v>
          </cell>
          <cell r="GO1157">
            <v>0</v>
          </cell>
          <cell r="GP1157">
            <v>0</v>
          </cell>
          <cell r="GQ1157">
            <v>0</v>
          </cell>
          <cell r="GR1157">
            <v>0</v>
          </cell>
          <cell r="GS1157">
            <v>0</v>
          </cell>
          <cell r="GT1157">
            <v>0</v>
          </cell>
          <cell r="GU1157">
            <v>0</v>
          </cell>
          <cell r="GV1157">
            <v>0</v>
          </cell>
          <cell r="GW1157">
            <v>0</v>
          </cell>
          <cell r="GX1157">
            <v>0</v>
          </cell>
          <cell r="GY1157">
            <v>0</v>
          </cell>
          <cell r="GZ1157">
            <v>0</v>
          </cell>
          <cell r="HA1157">
            <v>0</v>
          </cell>
          <cell r="HB1157">
            <v>0</v>
          </cell>
          <cell r="HC1157">
            <v>0</v>
          </cell>
          <cell r="HD1157">
            <v>0</v>
          </cell>
          <cell r="HE1157">
            <v>0</v>
          </cell>
          <cell r="HF1157">
            <v>0</v>
          </cell>
          <cell r="HG1157">
            <v>0</v>
          </cell>
          <cell r="HH1157">
            <v>0</v>
          </cell>
          <cell r="HI1157">
            <v>0</v>
          </cell>
          <cell r="HJ1157">
            <v>0</v>
          </cell>
          <cell r="HK1157">
            <v>0</v>
          </cell>
          <cell r="HL1157">
            <v>0</v>
          </cell>
          <cell r="HM1157">
            <v>0</v>
          </cell>
          <cell r="HN1157">
            <v>0</v>
          </cell>
          <cell r="HO1157">
            <v>0</v>
          </cell>
          <cell r="HP1157">
            <v>0</v>
          </cell>
          <cell r="HQ1157">
            <v>0</v>
          </cell>
          <cell r="HR1157">
            <v>0</v>
          </cell>
          <cell r="HS1157">
            <v>0</v>
          </cell>
          <cell r="HT1157">
            <v>0</v>
          </cell>
          <cell r="HU1157">
            <v>0</v>
          </cell>
          <cell r="HV1157">
            <v>0</v>
          </cell>
          <cell r="HW1157">
            <v>0</v>
          </cell>
          <cell r="HX1157">
            <v>0</v>
          </cell>
          <cell r="HY1157">
            <v>0</v>
          </cell>
          <cell r="HZ1157">
            <v>0</v>
          </cell>
          <cell r="IA1157">
            <v>0</v>
          </cell>
          <cell r="IB1157">
            <v>0</v>
          </cell>
          <cell r="IC1157">
            <v>0</v>
          </cell>
          <cell r="ID1157">
            <v>0</v>
          </cell>
          <cell r="IE1157">
            <v>0</v>
          </cell>
          <cell r="IF1157">
            <v>0</v>
          </cell>
          <cell r="IG1157">
            <v>0</v>
          </cell>
          <cell r="IH1157">
            <v>0</v>
          </cell>
          <cell r="II1157">
            <v>0</v>
          </cell>
          <cell r="IJ1157">
            <v>0</v>
          </cell>
          <cell r="IK1157">
            <v>0</v>
          </cell>
          <cell r="IL1157">
            <v>0</v>
          </cell>
          <cell r="IM1157">
            <v>0</v>
          </cell>
          <cell r="IN1157">
            <v>0</v>
          </cell>
          <cell r="IO1157">
            <v>0</v>
          </cell>
          <cell r="IP1157">
            <v>0</v>
          </cell>
          <cell r="IQ1157">
            <v>0</v>
          </cell>
          <cell r="IR1157">
            <v>0</v>
          </cell>
          <cell r="IS1157">
            <v>0</v>
          </cell>
          <cell r="IT1157">
            <v>0</v>
          </cell>
          <cell r="IU1157">
            <v>0</v>
          </cell>
          <cell r="IV1157">
            <v>0</v>
          </cell>
          <cell r="IW1157">
            <v>0</v>
          </cell>
          <cell r="IX1157">
            <v>0</v>
          </cell>
          <cell r="IY1157">
            <v>0</v>
          </cell>
          <cell r="IZ1157">
            <v>0</v>
          </cell>
          <cell r="JA1157">
            <v>0</v>
          </cell>
          <cell r="JB1157">
            <v>0</v>
          </cell>
          <cell r="JC1157">
            <v>0</v>
          </cell>
          <cell r="JD1157">
            <v>0</v>
          </cell>
          <cell r="JE1157">
            <v>0</v>
          </cell>
          <cell r="JF1157">
            <v>0</v>
          </cell>
          <cell r="JG1157">
            <v>0</v>
          </cell>
          <cell r="JH1157">
            <v>0</v>
          </cell>
          <cell r="JI1157">
            <v>0</v>
          </cell>
          <cell r="JJ1157">
            <v>0</v>
          </cell>
          <cell r="JK1157">
            <v>0</v>
          </cell>
          <cell r="JL1157">
            <v>0</v>
          </cell>
          <cell r="JM1157">
            <v>0</v>
          </cell>
          <cell r="JN1157">
            <v>0</v>
          </cell>
          <cell r="JO1157">
            <v>0</v>
          </cell>
          <cell r="JP1157">
            <v>0</v>
          </cell>
          <cell r="JQ1157">
            <v>0</v>
          </cell>
        </row>
        <row r="1158">
          <cell r="D1158" t="str">
            <v>HY_.QF.SOR._.qOR.North_Fork_Sprague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0</v>
          </cell>
          <cell r="BD1158">
            <v>0</v>
          </cell>
          <cell r="BE1158">
            <v>0</v>
          </cell>
          <cell r="BF1158">
            <v>0</v>
          </cell>
          <cell r="BG1158">
            <v>0</v>
          </cell>
          <cell r="BH1158">
            <v>0</v>
          </cell>
          <cell r="BI1158">
            <v>0</v>
          </cell>
          <cell r="BJ1158">
            <v>0</v>
          </cell>
          <cell r="BK1158">
            <v>0</v>
          </cell>
          <cell r="BL1158">
            <v>0</v>
          </cell>
          <cell r="BM1158">
            <v>0</v>
          </cell>
          <cell r="BN1158">
            <v>0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0</v>
          </cell>
          <cell r="BY1158">
            <v>0</v>
          </cell>
          <cell r="BZ1158">
            <v>0</v>
          </cell>
          <cell r="CA1158">
            <v>0</v>
          </cell>
          <cell r="CB1158">
            <v>0</v>
          </cell>
          <cell r="CC1158">
            <v>0</v>
          </cell>
          <cell r="CD1158">
            <v>0</v>
          </cell>
          <cell r="CE1158">
            <v>0</v>
          </cell>
          <cell r="CF1158">
            <v>0</v>
          </cell>
          <cell r="CG1158">
            <v>0</v>
          </cell>
          <cell r="CH1158">
            <v>0</v>
          </cell>
          <cell r="CI1158">
            <v>0</v>
          </cell>
          <cell r="CJ1158">
            <v>0</v>
          </cell>
          <cell r="CK1158">
            <v>0</v>
          </cell>
          <cell r="CL1158">
            <v>0</v>
          </cell>
          <cell r="CM1158">
            <v>0</v>
          </cell>
          <cell r="CN1158">
            <v>0</v>
          </cell>
          <cell r="CO1158">
            <v>0</v>
          </cell>
          <cell r="CP1158">
            <v>0</v>
          </cell>
          <cell r="CQ1158">
            <v>0</v>
          </cell>
          <cell r="CR1158">
            <v>0</v>
          </cell>
          <cell r="CS1158">
            <v>0</v>
          </cell>
          <cell r="CT1158">
            <v>0</v>
          </cell>
          <cell r="CU1158">
            <v>0</v>
          </cell>
          <cell r="CV1158">
            <v>0</v>
          </cell>
          <cell r="CW1158">
            <v>0</v>
          </cell>
          <cell r="CX1158">
            <v>0</v>
          </cell>
          <cell r="CY1158">
            <v>0</v>
          </cell>
          <cell r="CZ1158">
            <v>0</v>
          </cell>
          <cell r="DA1158">
            <v>0</v>
          </cell>
          <cell r="DB1158">
            <v>0</v>
          </cell>
          <cell r="DC1158">
            <v>0</v>
          </cell>
          <cell r="DD1158">
            <v>0</v>
          </cell>
          <cell r="DE1158">
            <v>0</v>
          </cell>
          <cell r="DF1158">
            <v>0</v>
          </cell>
          <cell r="DG1158">
            <v>0</v>
          </cell>
          <cell r="DH1158">
            <v>0</v>
          </cell>
          <cell r="DI1158">
            <v>0</v>
          </cell>
          <cell r="DJ1158">
            <v>0</v>
          </cell>
          <cell r="DK1158">
            <v>0</v>
          </cell>
          <cell r="DL1158">
            <v>0</v>
          </cell>
          <cell r="DM1158">
            <v>0</v>
          </cell>
          <cell r="DN1158">
            <v>0</v>
          </cell>
          <cell r="DO1158">
            <v>0</v>
          </cell>
          <cell r="DP1158">
            <v>0</v>
          </cell>
          <cell r="DQ1158">
            <v>0</v>
          </cell>
          <cell r="DR1158">
            <v>0</v>
          </cell>
          <cell r="DS1158">
            <v>0</v>
          </cell>
          <cell r="DT1158">
            <v>0</v>
          </cell>
          <cell r="DU1158">
            <v>0</v>
          </cell>
          <cell r="DV1158">
            <v>0</v>
          </cell>
          <cell r="DW1158">
            <v>0</v>
          </cell>
          <cell r="DX1158">
            <v>0</v>
          </cell>
          <cell r="DY1158">
            <v>0</v>
          </cell>
          <cell r="DZ1158">
            <v>0</v>
          </cell>
          <cell r="EA1158">
            <v>0</v>
          </cell>
          <cell r="EB1158">
            <v>0</v>
          </cell>
          <cell r="EC1158">
            <v>0</v>
          </cell>
          <cell r="ED1158">
            <v>0</v>
          </cell>
          <cell r="EE1158">
            <v>0</v>
          </cell>
          <cell r="EF1158">
            <v>0</v>
          </cell>
          <cell r="EG1158">
            <v>0</v>
          </cell>
          <cell r="EH1158">
            <v>0</v>
          </cell>
          <cell r="EI1158">
            <v>0</v>
          </cell>
          <cell r="EJ1158">
            <v>0</v>
          </cell>
          <cell r="EK1158">
            <v>0</v>
          </cell>
          <cell r="EL1158">
            <v>0</v>
          </cell>
          <cell r="EM1158">
            <v>0</v>
          </cell>
          <cell r="EN1158">
            <v>0</v>
          </cell>
          <cell r="EO1158">
            <v>0</v>
          </cell>
          <cell r="EP1158">
            <v>0</v>
          </cell>
          <cell r="EQ1158">
            <v>0</v>
          </cell>
          <cell r="ER1158">
            <v>0</v>
          </cell>
          <cell r="ES1158">
            <v>0</v>
          </cell>
          <cell r="ET1158">
            <v>0</v>
          </cell>
          <cell r="EU1158">
            <v>0</v>
          </cell>
          <cell r="EV1158">
            <v>0</v>
          </cell>
          <cell r="EW1158">
            <v>0</v>
          </cell>
          <cell r="EX1158">
            <v>0</v>
          </cell>
          <cell r="EY1158">
            <v>0</v>
          </cell>
          <cell r="EZ1158">
            <v>0</v>
          </cell>
          <cell r="FA1158">
            <v>0</v>
          </cell>
          <cell r="FB1158">
            <v>0</v>
          </cell>
          <cell r="FC1158">
            <v>0</v>
          </cell>
          <cell r="FD1158">
            <v>0</v>
          </cell>
          <cell r="FE1158">
            <v>0</v>
          </cell>
          <cell r="FF1158">
            <v>0</v>
          </cell>
          <cell r="FG1158">
            <v>0</v>
          </cell>
          <cell r="FH1158">
            <v>0</v>
          </cell>
          <cell r="FI1158">
            <v>0</v>
          </cell>
          <cell r="FJ1158">
            <v>0</v>
          </cell>
          <cell r="FK1158">
            <v>0</v>
          </cell>
          <cell r="FL1158">
            <v>0</v>
          </cell>
          <cell r="FM1158">
            <v>0</v>
          </cell>
          <cell r="FN1158">
            <v>0</v>
          </cell>
          <cell r="FO1158">
            <v>0</v>
          </cell>
          <cell r="FP1158">
            <v>0</v>
          </cell>
          <cell r="FQ1158">
            <v>0</v>
          </cell>
          <cell r="FR1158">
            <v>0</v>
          </cell>
          <cell r="FS1158">
            <v>0</v>
          </cell>
          <cell r="FT1158">
            <v>0</v>
          </cell>
          <cell r="FU1158">
            <v>0</v>
          </cell>
          <cell r="FV1158">
            <v>0</v>
          </cell>
          <cell r="FW1158">
            <v>0</v>
          </cell>
          <cell r="FX1158">
            <v>0</v>
          </cell>
          <cell r="FY1158">
            <v>0</v>
          </cell>
          <cell r="FZ1158">
            <v>0</v>
          </cell>
          <cell r="GA1158">
            <v>0</v>
          </cell>
          <cell r="GB1158">
            <v>0</v>
          </cell>
          <cell r="GC1158">
            <v>0</v>
          </cell>
          <cell r="GD1158">
            <v>0</v>
          </cell>
          <cell r="GE1158">
            <v>0</v>
          </cell>
          <cell r="GF1158">
            <v>0</v>
          </cell>
          <cell r="GG1158">
            <v>0</v>
          </cell>
          <cell r="GH1158">
            <v>0</v>
          </cell>
          <cell r="GI1158">
            <v>0</v>
          </cell>
          <cell r="GJ1158">
            <v>0</v>
          </cell>
          <cell r="GK1158">
            <v>0</v>
          </cell>
          <cell r="GL1158">
            <v>0</v>
          </cell>
          <cell r="GM1158">
            <v>0</v>
          </cell>
          <cell r="GN1158">
            <v>0</v>
          </cell>
          <cell r="GO1158">
            <v>0</v>
          </cell>
          <cell r="GP1158">
            <v>0</v>
          </cell>
          <cell r="GQ1158">
            <v>0</v>
          </cell>
          <cell r="GR1158">
            <v>0</v>
          </cell>
          <cell r="GS1158">
            <v>0</v>
          </cell>
          <cell r="GT1158">
            <v>0</v>
          </cell>
          <cell r="GU1158">
            <v>0</v>
          </cell>
          <cell r="GV1158">
            <v>0</v>
          </cell>
          <cell r="GW1158">
            <v>0</v>
          </cell>
          <cell r="GX1158">
            <v>0</v>
          </cell>
          <cell r="GY1158">
            <v>0</v>
          </cell>
          <cell r="GZ1158">
            <v>0</v>
          </cell>
          <cell r="HA1158">
            <v>0</v>
          </cell>
          <cell r="HB1158">
            <v>0</v>
          </cell>
          <cell r="HC1158">
            <v>0</v>
          </cell>
          <cell r="HD1158">
            <v>0</v>
          </cell>
          <cell r="HE1158">
            <v>0</v>
          </cell>
          <cell r="HF1158">
            <v>0</v>
          </cell>
          <cell r="HG1158">
            <v>0</v>
          </cell>
          <cell r="HH1158">
            <v>0</v>
          </cell>
          <cell r="HI1158">
            <v>0</v>
          </cell>
          <cell r="HJ1158">
            <v>0</v>
          </cell>
          <cell r="HK1158">
            <v>0</v>
          </cell>
          <cell r="HL1158">
            <v>0</v>
          </cell>
          <cell r="HM1158">
            <v>0</v>
          </cell>
          <cell r="HN1158">
            <v>0</v>
          </cell>
          <cell r="HO1158">
            <v>0</v>
          </cell>
          <cell r="HP1158">
            <v>0</v>
          </cell>
          <cell r="HQ1158">
            <v>0</v>
          </cell>
          <cell r="HR1158">
            <v>0</v>
          </cell>
          <cell r="HS1158">
            <v>0</v>
          </cell>
          <cell r="HT1158">
            <v>0</v>
          </cell>
          <cell r="HU1158">
            <v>0</v>
          </cell>
          <cell r="HV1158">
            <v>0</v>
          </cell>
          <cell r="HW1158">
            <v>0</v>
          </cell>
          <cell r="HX1158">
            <v>0</v>
          </cell>
          <cell r="HY1158">
            <v>0</v>
          </cell>
          <cell r="HZ1158">
            <v>0</v>
          </cell>
          <cell r="IA1158">
            <v>0</v>
          </cell>
          <cell r="IB1158">
            <v>0</v>
          </cell>
          <cell r="IC1158">
            <v>0</v>
          </cell>
          <cell r="ID1158">
            <v>0</v>
          </cell>
          <cell r="IE1158">
            <v>0</v>
          </cell>
          <cell r="IF1158">
            <v>0</v>
          </cell>
          <cell r="IG1158">
            <v>0</v>
          </cell>
          <cell r="IH1158">
            <v>0</v>
          </cell>
          <cell r="II1158">
            <v>0</v>
          </cell>
          <cell r="IJ1158">
            <v>0</v>
          </cell>
          <cell r="IK1158">
            <v>0</v>
          </cell>
          <cell r="IL1158">
            <v>0</v>
          </cell>
          <cell r="IM1158">
            <v>0</v>
          </cell>
          <cell r="IN1158">
            <v>0</v>
          </cell>
          <cell r="IO1158">
            <v>0</v>
          </cell>
          <cell r="IP1158">
            <v>0</v>
          </cell>
          <cell r="IQ1158">
            <v>0</v>
          </cell>
          <cell r="IR1158">
            <v>0</v>
          </cell>
          <cell r="IS1158">
            <v>0</v>
          </cell>
          <cell r="IT1158">
            <v>0</v>
          </cell>
          <cell r="IU1158">
            <v>0</v>
          </cell>
          <cell r="IV1158">
            <v>0</v>
          </cell>
          <cell r="IW1158">
            <v>0</v>
          </cell>
          <cell r="IX1158">
            <v>0</v>
          </cell>
          <cell r="IY1158">
            <v>0</v>
          </cell>
          <cell r="IZ1158">
            <v>0</v>
          </cell>
          <cell r="JA1158">
            <v>0</v>
          </cell>
          <cell r="JB1158">
            <v>0</v>
          </cell>
          <cell r="JC1158">
            <v>0</v>
          </cell>
          <cell r="JD1158">
            <v>0</v>
          </cell>
          <cell r="JE1158">
            <v>0</v>
          </cell>
          <cell r="JF1158">
            <v>0</v>
          </cell>
          <cell r="JG1158">
            <v>0</v>
          </cell>
          <cell r="JH1158">
            <v>0</v>
          </cell>
          <cell r="JI1158">
            <v>0</v>
          </cell>
          <cell r="JJ1158">
            <v>0</v>
          </cell>
          <cell r="JK1158">
            <v>0</v>
          </cell>
          <cell r="JL1158">
            <v>0</v>
          </cell>
          <cell r="JM1158">
            <v>0</v>
          </cell>
          <cell r="JN1158">
            <v>0</v>
          </cell>
          <cell r="JO1158">
            <v>0</v>
          </cell>
          <cell r="JP1158">
            <v>0</v>
          </cell>
          <cell r="JQ1158">
            <v>0</v>
          </cell>
        </row>
        <row r="1159">
          <cell r="D1159" t="str">
            <v>HY_.QF.SOR._.ROG.Eagle_Point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0</v>
          </cell>
          <cell r="BD1159">
            <v>0</v>
          </cell>
          <cell r="BE1159">
            <v>0</v>
          </cell>
          <cell r="BF1159">
            <v>0</v>
          </cell>
          <cell r="BG1159">
            <v>0</v>
          </cell>
          <cell r="BH1159">
            <v>0</v>
          </cell>
          <cell r="BI1159">
            <v>0</v>
          </cell>
          <cell r="BJ1159">
            <v>0</v>
          </cell>
          <cell r="BK1159">
            <v>0</v>
          </cell>
          <cell r="BL1159">
            <v>0</v>
          </cell>
          <cell r="BM1159">
            <v>0</v>
          </cell>
          <cell r="BN1159">
            <v>0</v>
          </cell>
          <cell r="BO1159">
            <v>0</v>
          </cell>
          <cell r="BP1159">
            <v>0</v>
          </cell>
          <cell r="BQ1159">
            <v>0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0</v>
          </cell>
          <cell r="BW1159">
            <v>0</v>
          </cell>
          <cell r="BX1159">
            <v>0</v>
          </cell>
          <cell r="BY1159">
            <v>0</v>
          </cell>
          <cell r="BZ1159">
            <v>0</v>
          </cell>
          <cell r="CA1159">
            <v>0</v>
          </cell>
          <cell r="CB1159">
            <v>0</v>
          </cell>
          <cell r="CC1159">
            <v>0</v>
          </cell>
          <cell r="CD1159">
            <v>0</v>
          </cell>
          <cell r="CE1159">
            <v>0</v>
          </cell>
          <cell r="CF1159">
            <v>0</v>
          </cell>
          <cell r="CG1159">
            <v>0</v>
          </cell>
          <cell r="CH1159">
            <v>0</v>
          </cell>
          <cell r="CI1159">
            <v>0</v>
          </cell>
          <cell r="CJ1159">
            <v>0</v>
          </cell>
          <cell r="CK1159">
            <v>0</v>
          </cell>
          <cell r="CL1159">
            <v>0</v>
          </cell>
          <cell r="CM1159">
            <v>0</v>
          </cell>
          <cell r="CN1159">
            <v>0</v>
          </cell>
          <cell r="CO1159">
            <v>0</v>
          </cell>
          <cell r="CP1159">
            <v>0</v>
          </cell>
          <cell r="CQ1159">
            <v>0</v>
          </cell>
          <cell r="CR1159">
            <v>0</v>
          </cell>
          <cell r="CS1159">
            <v>0</v>
          </cell>
          <cell r="CT1159">
            <v>0</v>
          </cell>
          <cell r="CU1159">
            <v>0</v>
          </cell>
          <cell r="CV1159">
            <v>0</v>
          </cell>
          <cell r="CW1159">
            <v>0</v>
          </cell>
          <cell r="CX1159">
            <v>0</v>
          </cell>
          <cell r="CY1159">
            <v>0</v>
          </cell>
          <cell r="CZ1159">
            <v>0</v>
          </cell>
          <cell r="DA1159">
            <v>0</v>
          </cell>
          <cell r="DB1159">
            <v>0</v>
          </cell>
          <cell r="DC1159">
            <v>0</v>
          </cell>
          <cell r="DD1159">
            <v>0</v>
          </cell>
          <cell r="DE1159">
            <v>0</v>
          </cell>
          <cell r="DF1159">
            <v>0</v>
          </cell>
          <cell r="DG1159">
            <v>0</v>
          </cell>
          <cell r="DH1159">
            <v>0</v>
          </cell>
          <cell r="DI1159">
            <v>0</v>
          </cell>
          <cell r="DJ1159">
            <v>0</v>
          </cell>
          <cell r="DK1159">
            <v>0</v>
          </cell>
          <cell r="DL1159">
            <v>0</v>
          </cell>
          <cell r="DM1159">
            <v>0</v>
          </cell>
          <cell r="DN1159">
            <v>0</v>
          </cell>
          <cell r="DO1159">
            <v>0</v>
          </cell>
          <cell r="DP1159">
            <v>0</v>
          </cell>
          <cell r="DQ1159">
            <v>0</v>
          </cell>
          <cell r="DR1159">
            <v>0</v>
          </cell>
          <cell r="DS1159">
            <v>0</v>
          </cell>
          <cell r="DT1159">
            <v>0</v>
          </cell>
          <cell r="DU1159">
            <v>0</v>
          </cell>
          <cell r="DV1159">
            <v>0</v>
          </cell>
          <cell r="DW1159">
            <v>0</v>
          </cell>
          <cell r="DX1159">
            <v>0</v>
          </cell>
          <cell r="DY1159">
            <v>0</v>
          </cell>
          <cell r="DZ1159">
            <v>0</v>
          </cell>
          <cell r="EA1159">
            <v>0</v>
          </cell>
          <cell r="EB1159">
            <v>0</v>
          </cell>
          <cell r="EC1159">
            <v>0</v>
          </cell>
          <cell r="ED1159">
            <v>0</v>
          </cell>
          <cell r="EE1159">
            <v>0</v>
          </cell>
          <cell r="EF1159">
            <v>0</v>
          </cell>
          <cell r="EG1159">
            <v>0</v>
          </cell>
          <cell r="EH1159">
            <v>0</v>
          </cell>
          <cell r="EI1159">
            <v>0</v>
          </cell>
          <cell r="EJ1159">
            <v>0</v>
          </cell>
          <cell r="EK1159">
            <v>0</v>
          </cell>
          <cell r="EL1159">
            <v>0</v>
          </cell>
          <cell r="EM1159">
            <v>0</v>
          </cell>
          <cell r="EN1159">
            <v>0</v>
          </cell>
          <cell r="EO1159">
            <v>0</v>
          </cell>
          <cell r="EP1159">
            <v>0</v>
          </cell>
          <cell r="EQ1159">
            <v>0</v>
          </cell>
          <cell r="ER1159">
            <v>0</v>
          </cell>
          <cell r="ES1159">
            <v>0</v>
          </cell>
          <cell r="ET1159">
            <v>0</v>
          </cell>
          <cell r="EU1159">
            <v>0</v>
          </cell>
          <cell r="EV1159">
            <v>0</v>
          </cell>
          <cell r="EW1159">
            <v>0</v>
          </cell>
          <cell r="EX1159">
            <v>0</v>
          </cell>
          <cell r="EY1159">
            <v>0</v>
          </cell>
          <cell r="EZ1159">
            <v>0</v>
          </cell>
          <cell r="FA1159">
            <v>0</v>
          </cell>
          <cell r="FB1159">
            <v>0</v>
          </cell>
          <cell r="FC1159">
            <v>0</v>
          </cell>
          <cell r="FD1159">
            <v>0</v>
          </cell>
          <cell r="FE1159">
            <v>0</v>
          </cell>
          <cell r="FF1159">
            <v>0</v>
          </cell>
          <cell r="FG1159">
            <v>0</v>
          </cell>
          <cell r="FH1159">
            <v>0</v>
          </cell>
          <cell r="FI1159">
            <v>0</v>
          </cell>
          <cell r="FJ1159">
            <v>0</v>
          </cell>
          <cell r="FK1159">
            <v>0</v>
          </cell>
          <cell r="FL1159">
            <v>0</v>
          </cell>
          <cell r="FM1159">
            <v>0</v>
          </cell>
          <cell r="FN1159">
            <v>0</v>
          </cell>
          <cell r="FO1159">
            <v>0</v>
          </cell>
          <cell r="FP1159">
            <v>0</v>
          </cell>
          <cell r="FQ1159">
            <v>0</v>
          </cell>
          <cell r="FR1159">
            <v>0</v>
          </cell>
          <cell r="FS1159">
            <v>0</v>
          </cell>
          <cell r="FT1159">
            <v>0</v>
          </cell>
          <cell r="FU1159">
            <v>0</v>
          </cell>
          <cell r="FV1159">
            <v>0</v>
          </cell>
          <cell r="FW1159">
            <v>0</v>
          </cell>
          <cell r="FX1159">
            <v>0</v>
          </cell>
          <cell r="FY1159">
            <v>0</v>
          </cell>
          <cell r="FZ1159">
            <v>0</v>
          </cell>
          <cell r="GA1159">
            <v>0</v>
          </cell>
          <cell r="GB1159">
            <v>0</v>
          </cell>
          <cell r="GC1159">
            <v>0</v>
          </cell>
          <cell r="GD1159">
            <v>0</v>
          </cell>
          <cell r="GE1159">
            <v>0</v>
          </cell>
          <cell r="GF1159">
            <v>0</v>
          </cell>
          <cell r="GG1159">
            <v>0</v>
          </cell>
          <cell r="GH1159">
            <v>0</v>
          </cell>
          <cell r="GI1159">
            <v>0</v>
          </cell>
          <cell r="GJ1159">
            <v>0</v>
          </cell>
          <cell r="GK1159">
            <v>0</v>
          </cell>
          <cell r="GL1159">
            <v>0</v>
          </cell>
          <cell r="GM1159">
            <v>0</v>
          </cell>
          <cell r="GN1159">
            <v>0</v>
          </cell>
          <cell r="GO1159">
            <v>0</v>
          </cell>
          <cell r="GP1159">
            <v>0</v>
          </cell>
          <cell r="GQ1159">
            <v>0</v>
          </cell>
          <cell r="GR1159">
            <v>0</v>
          </cell>
          <cell r="GS1159">
            <v>0</v>
          </cell>
          <cell r="GT1159">
            <v>0</v>
          </cell>
          <cell r="GU1159">
            <v>0</v>
          </cell>
          <cell r="GV1159">
            <v>0</v>
          </cell>
          <cell r="GW1159">
            <v>0</v>
          </cell>
          <cell r="GX1159">
            <v>0</v>
          </cell>
          <cell r="GY1159">
            <v>0</v>
          </cell>
          <cell r="GZ1159">
            <v>0</v>
          </cell>
          <cell r="HA1159">
            <v>0</v>
          </cell>
          <cell r="HB1159">
            <v>0</v>
          </cell>
          <cell r="HC1159">
            <v>0</v>
          </cell>
          <cell r="HD1159">
            <v>0</v>
          </cell>
          <cell r="HE1159">
            <v>0</v>
          </cell>
          <cell r="HF1159">
            <v>0</v>
          </cell>
          <cell r="HG1159">
            <v>0</v>
          </cell>
          <cell r="HH1159">
            <v>0</v>
          </cell>
          <cell r="HI1159">
            <v>0</v>
          </cell>
          <cell r="HJ1159">
            <v>0</v>
          </cell>
          <cell r="HK1159">
            <v>0</v>
          </cell>
          <cell r="HL1159">
            <v>0</v>
          </cell>
          <cell r="HM1159">
            <v>0</v>
          </cell>
          <cell r="HN1159">
            <v>0</v>
          </cell>
          <cell r="HO1159">
            <v>0</v>
          </cell>
          <cell r="HP1159">
            <v>0</v>
          </cell>
          <cell r="HQ1159">
            <v>0</v>
          </cell>
          <cell r="HR1159">
            <v>0</v>
          </cell>
          <cell r="HS1159">
            <v>0</v>
          </cell>
          <cell r="HT1159">
            <v>0</v>
          </cell>
          <cell r="HU1159">
            <v>0</v>
          </cell>
          <cell r="HV1159">
            <v>0</v>
          </cell>
          <cell r="HW1159">
            <v>0</v>
          </cell>
          <cell r="HX1159">
            <v>0</v>
          </cell>
          <cell r="HY1159">
            <v>0</v>
          </cell>
          <cell r="HZ1159">
            <v>0</v>
          </cell>
          <cell r="IA1159">
            <v>0</v>
          </cell>
          <cell r="IB1159">
            <v>0</v>
          </cell>
          <cell r="IC1159">
            <v>0</v>
          </cell>
          <cell r="ID1159">
            <v>0</v>
          </cell>
          <cell r="IE1159">
            <v>0</v>
          </cell>
          <cell r="IF1159">
            <v>0</v>
          </cell>
          <cell r="IG1159">
            <v>0</v>
          </cell>
          <cell r="IH1159">
            <v>0</v>
          </cell>
          <cell r="II1159">
            <v>0</v>
          </cell>
          <cell r="IJ1159">
            <v>0</v>
          </cell>
          <cell r="IK1159">
            <v>0</v>
          </cell>
          <cell r="IL1159">
            <v>0</v>
          </cell>
          <cell r="IM1159">
            <v>0</v>
          </cell>
          <cell r="IN1159">
            <v>0</v>
          </cell>
          <cell r="IO1159">
            <v>0</v>
          </cell>
          <cell r="IP1159">
            <v>0</v>
          </cell>
          <cell r="IQ1159">
            <v>0</v>
          </cell>
          <cell r="IR1159">
            <v>0</v>
          </cell>
          <cell r="IS1159">
            <v>0</v>
          </cell>
          <cell r="IT1159">
            <v>0</v>
          </cell>
          <cell r="IU1159">
            <v>0</v>
          </cell>
          <cell r="IV1159">
            <v>0</v>
          </cell>
          <cell r="IW1159">
            <v>0</v>
          </cell>
          <cell r="IX1159">
            <v>0</v>
          </cell>
          <cell r="IY1159">
            <v>0</v>
          </cell>
          <cell r="IZ1159">
            <v>0</v>
          </cell>
          <cell r="JA1159">
            <v>0</v>
          </cell>
          <cell r="JB1159">
            <v>0</v>
          </cell>
          <cell r="JC1159">
            <v>0</v>
          </cell>
          <cell r="JD1159">
            <v>0</v>
          </cell>
          <cell r="JE1159">
            <v>0</v>
          </cell>
          <cell r="JF1159">
            <v>0</v>
          </cell>
          <cell r="JG1159">
            <v>0</v>
          </cell>
          <cell r="JH1159">
            <v>0</v>
          </cell>
          <cell r="JI1159">
            <v>0</v>
          </cell>
          <cell r="JJ1159">
            <v>0</v>
          </cell>
          <cell r="JK1159">
            <v>0</v>
          </cell>
          <cell r="JL1159">
            <v>0</v>
          </cell>
          <cell r="JM1159">
            <v>0</v>
          </cell>
          <cell r="JN1159">
            <v>0</v>
          </cell>
          <cell r="JO1159">
            <v>0</v>
          </cell>
          <cell r="JP1159">
            <v>0</v>
          </cell>
          <cell r="JQ1159">
            <v>0</v>
          </cell>
        </row>
        <row r="1160">
          <cell r="D1160" t="str">
            <v>HY_.QF.UID._.qID.Commercial_Energy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0</v>
          </cell>
          <cell r="BD1160">
            <v>0</v>
          </cell>
          <cell r="BE1160">
            <v>0</v>
          </cell>
          <cell r="BF1160">
            <v>0</v>
          </cell>
          <cell r="BG1160">
            <v>0</v>
          </cell>
          <cell r="BH1160">
            <v>0</v>
          </cell>
          <cell r="BI1160">
            <v>0</v>
          </cell>
          <cell r="BJ1160">
            <v>0</v>
          </cell>
          <cell r="BK1160">
            <v>0</v>
          </cell>
          <cell r="BL1160">
            <v>0</v>
          </cell>
          <cell r="BM1160">
            <v>0</v>
          </cell>
          <cell r="BN1160">
            <v>0</v>
          </cell>
          <cell r="BO1160">
            <v>0</v>
          </cell>
          <cell r="BP1160">
            <v>0</v>
          </cell>
          <cell r="BQ1160">
            <v>0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0</v>
          </cell>
          <cell r="BW1160">
            <v>0</v>
          </cell>
          <cell r="BX1160">
            <v>0</v>
          </cell>
          <cell r="BY1160">
            <v>0</v>
          </cell>
          <cell r="BZ1160">
            <v>0</v>
          </cell>
          <cell r="CA1160">
            <v>0</v>
          </cell>
          <cell r="CB1160">
            <v>0</v>
          </cell>
          <cell r="CC1160">
            <v>0</v>
          </cell>
          <cell r="CD1160">
            <v>0</v>
          </cell>
          <cell r="CE1160">
            <v>0</v>
          </cell>
          <cell r="CF1160">
            <v>0</v>
          </cell>
          <cell r="CG1160">
            <v>0</v>
          </cell>
          <cell r="CH1160">
            <v>0</v>
          </cell>
          <cell r="CI1160">
            <v>0</v>
          </cell>
          <cell r="CJ1160">
            <v>0</v>
          </cell>
          <cell r="CK1160">
            <v>0</v>
          </cell>
          <cell r="CL1160">
            <v>0</v>
          </cell>
          <cell r="CM1160">
            <v>0</v>
          </cell>
          <cell r="CN1160">
            <v>0</v>
          </cell>
          <cell r="CO1160">
            <v>0</v>
          </cell>
          <cell r="CP1160">
            <v>0</v>
          </cell>
          <cell r="CQ1160">
            <v>0</v>
          </cell>
          <cell r="CR1160">
            <v>0</v>
          </cell>
          <cell r="CS1160">
            <v>0</v>
          </cell>
          <cell r="CT1160">
            <v>0</v>
          </cell>
          <cell r="CU1160">
            <v>0</v>
          </cell>
          <cell r="CV1160">
            <v>0</v>
          </cell>
          <cell r="CW1160">
            <v>0</v>
          </cell>
          <cell r="CX1160">
            <v>0</v>
          </cell>
          <cell r="CY1160">
            <v>0</v>
          </cell>
          <cell r="CZ1160">
            <v>0</v>
          </cell>
          <cell r="DA1160">
            <v>0</v>
          </cell>
          <cell r="DB1160">
            <v>0</v>
          </cell>
          <cell r="DC1160">
            <v>0</v>
          </cell>
          <cell r="DD1160">
            <v>0</v>
          </cell>
          <cell r="DE1160">
            <v>0</v>
          </cell>
          <cell r="DF1160">
            <v>0</v>
          </cell>
          <cell r="DG1160">
            <v>0</v>
          </cell>
          <cell r="DH1160">
            <v>0</v>
          </cell>
          <cell r="DI1160">
            <v>0</v>
          </cell>
          <cell r="DJ1160">
            <v>0</v>
          </cell>
          <cell r="DK1160">
            <v>0</v>
          </cell>
          <cell r="DL1160">
            <v>0</v>
          </cell>
          <cell r="DM1160">
            <v>0</v>
          </cell>
          <cell r="DN1160">
            <v>0</v>
          </cell>
          <cell r="DO1160">
            <v>0</v>
          </cell>
          <cell r="DP1160">
            <v>0</v>
          </cell>
          <cell r="DQ1160">
            <v>0</v>
          </cell>
          <cell r="DR1160">
            <v>0</v>
          </cell>
          <cell r="DS1160">
            <v>0</v>
          </cell>
          <cell r="DT1160">
            <v>0</v>
          </cell>
          <cell r="DU1160">
            <v>0</v>
          </cell>
          <cell r="DV1160">
            <v>0</v>
          </cell>
          <cell r="DW1160">
            <v>0</v>
          </cell>
          <cell r="DX1160">
            <v>0</v>
          </cell>
          <cell r="DY1160">
            <v>0</v>
          </cell>
          <cell r="DZ1160">
            <v>0</v>
          </cell>
          <cell r="EA1160">
            <v>0</v>
          </cell>
          <cell r="EB1160">
            <v>0</v>
          </cell>
          <cell r="EC1160">
            <v>0</v>
          </cell>
          <cell r="ED1160">
            <v>0</v>
          </cell>
          <cell r="EE1160">
            <v>0</v>
          </cell>
          <cell r="EF1160">
            <v>0</v>
          </cell>
          <cell r="EG1160">
            <v>0</v>
          </cell>
          <cell r="EH1160">
            <v>0</v>
          </cell>
          <cell r="EI1160">
            <v>0</v>
          </cell>
          <cell r="EJ1160">
            <v>0</v>
          </cell>
          <cell r="EK1160">
            <v>0</v>
          </cell>
          <cell r="EL1160">
            <v>0</v>
          </cell>
          <cell r="EM1160">
            <v>0</v>
          </cell>
          <cell r="EN1160">
            <v>0</v>
          </cell>
          <cell r="EO1160">
            <v>0</v>
          </cell>
          <cell r="EP1160">
            <v>0</v>
          </cell>
          <cell r="EQ1160">
            <v>0</v>
          </cell>
          <cell r="ER1160">
            <v>0</v>
          </cell>
          <cell r="ES1160">
            <v>0</v>
          </cell>
          <cell r="ET1160">
            <v>0</v>
          </cell>
          <cell r="EU1160">
            <v>0</v>
          </cell>
          <cell r="EV1160">
            <v>0</v>
          </cell>
          <cell r="EW1160">
            <v>0</v>
          </cell>
          <cell r="EX1160">
            <v>0</v>
          </cell>
          <cell r="EY1160">
            <v>0</v>
          </cell>
          <cell r="EZ1160">
            <v>0</v>
          </cell>
          <cell r="FA1160">
            <v>0</v>
          </cell>
          <cell r="FB1160">
            <v>0</v>
          </cell>
          <cell r="FC1160">
            <v>0</v>
          </cell>
          <cell r="FD1160">
            <v>0</v>
          </cell>
          <cell r="FE1160">
            <v>0</v>
          </cell>
          <cell r="FF1160">
            <v>0</v>
          </cell>
          <cell r="FG1160">
            <v>0</v>
          </cell>
          <cell r="FH1160">
            <v>0</v>
          </cell>
          <cell r="FI1160">
            <v>0</v>
          </cell>
          <cell r="FJ1160">
            <v>0</v>
          </cell>
          <cell r="FK1160">
            <v>0</v>
          </cell>
          <cell r="FL1160">
            <v>0</v>
          </cell>
          <cell r="FM1160">
            <v>0</v>
          </cell>
          <cell r="FN1160">
            <v>0</v>
          </cell>
          <cell r="FO1160">
            <v>0</v>
          </cell>
          <cell r="FP1160">
            <v>0</v>
          </cell>
          <cell r="FQ1160">
            <v>0</v>
          </cell>
          <cell r="FR1160">
            <v>0</v>
          </cell>
          <cell r="FS1160">
            <v>0</v>
          </cell>
          <cell r="FT1160">
            <v>0</v>
          </cell>
          <cell r="FU1160">
            <v>0</v>
          </cell>
          <cell r="FV1160">
            <v>0</v>
          </cell>
          <cell r="FW1160">
            <v>0</v>
          </cell>
          <cell r="FX1160">
            <v>0</v>
          </cell>
          <cell r="FY1160">
            <v>0</v>
          </cell>
          <cell r="FZ1160">
            <v>0</v>
          </cell>
          <cell r="GA1160">
            <v>0</v>
          </cell>
          <cell r="GB1160">
            <v>0</v>
          </cell>
          <cell r="GC1160">
            <v>0</v>
          </cell>
          <cell r="GD1160">
            <v>0</v>
          </cell>
          <cell r="GE1160">
            <v>0</v>
          </cell>
          <cell r="GF1160">
            <v>0</v>
          </cell>
          <cell r="GG1160">
            <v>0</v>
          </cell>
          <cell r="GH1160">
            <v>0</v>
          </cell>
          <cell r="GI1160">
            <v>0</v>
          </cell>
          <cell r="GJ1160">
            <v>0</v>
          </cell>
          <cell r="GK1160">
            <v>0</v>
          </cell>
          <cell r="GL1160">
            <v>0</v>
          </cell>
          <cell r="GM1160">
            <v>0</v>
          </cell>
          <cell r="GN1160">
            <v>0</v>
          </cell>
          <cell r="GO1160">
            <v>0</v>
          </cell>
          <cell r="GP1160">
            <v>0</v>
          </cell>
          <cell r="GQ1160">
            <v>0</v>
          </cell>
          <cell r="GR1160">
            <v>0</v>
          </cell>
          <cell r="GS1160">
            <v>0</v>
          </cell>
          <cell r="GT1160">
            <v>0</v>
          </cell>
          <cell r="GU1160">
            <v>0</v>
          </cell>
          <cell r="GV1160">
            <v>0</v>
          </cell>
          <cell r="GW1160">
            <v>0</v>
          </cell>
          <cell r="GX1160">
            <v>0</v>
          </cell>
          <cell r="GY1160">
            <v>0</v>
          </cell>
          <cell r="GZ1160">
            <v>0</v>
          </cell>
          <cell r="HA1160">
            <v>0</v>
          </cell>
          <cell r="HB1160">
            <v>0</v>
          </cell>
          <cell r="HC1160">
            <v>0</v>
          </cell>
          <cell r="HD1160">
            <v>0</v>
          </cell>
          <cell r="HE1160">
            <v>0</v>
          </cell>
          <cell r="HF1160">
            <v>0</v>
          </cell>
          <cell r="HG1160">
            <v>0</v>
          </cell>
          <cell r="HH1160">
            <v>0</v>
          </cell>
          <cell r="HI1160">
            <v>0</v>
          </cell>
          <cell r="HJ1160">
            <v>0</v>
          </cell>
          <cell r="HK1160">
            <v>0</v>
          </cell>
          <cell r="HL1160">
            <v>0</v>
          </cell>
          <cell r="HM1160">
            <v>0</v>
          </cell>
          <cell r="HN1160">
            <v>0</v>
          </cell>
          <cell r="HO1160">
            <v>0</v>
          </cell>
          <cell r="HP1160">
            <v>0</v>
          </cell>
          <cell r="HQ1160">
            <v>0</v>
          </cell>
          <cell r="HR1160">
            <v>0</v>
          </cell>
          <cell r="HS1160">
            <v>0</v>
          </cell>
          <cell r="HT1160">
            <v>0</v>
          </cell>
          <cell r="HU1160">
            <v>0</v>
          </cell>
          <cell r="HV1160">
            <v>0</v>
          </cell>
          <cell r="HW1160">
            <v>0</v>
          </cell>
          <cell r="HX1160">
            <v>0</v>
          </cell>
          <cell r="HY1160">
            <v>0</v>
          </cell>
          <cell r="HZ1160">
            <v>0</v>
          </cell>
          <cell r="IA1160">
            <v>0</v>
          </cell>
          <cell r="IB1160">
            <v>0</v>
          </cell>
          <cell r="IC1160">
            <v>0</v>
          </cell>
          <cell r="ID1160">
            <v>0</v>
          </cell>
          <cell r="IE1160">
            <v>0</v>
          </cell>
          <cell r="IF1160">
            <v>0</v>
          </cell>
          <cell r="IG1160">
            <v>0</v>
          </cell>
          <cell r="IH1160">
            <v>0</v>
          </cell>
          <cell r="II1160">
            <v>0</v>
          </cell>
          <cell r="IJ1160">
            <v>0</v>
          </cell>
          <cell r="IK1160">
            <v>0</v>
          </cell>
          <cell r="IL1160">
            <v>0</v>
          </cell>
          <cell r="IM1160">
            <v>0</v>
          </cell>
          <cell r="IN1160">
            <v>0</v>
          </cell>
          <cell r="IO1160">
            <v>0</v>
          </cell>
          <cell r="IP1160">
            <v>0</v>
          </cell>
          <cell r="IQ1160">
            <v>0</v>
          </cell>
          <cell r="IR1160">
            <v>0</v>
          </cell>
          <cell r="IS1160">
            <v>0</v>
          </cell>
          <cell r="IT1160">
            <v>0</v>
          </cell>
          <cell r="IU1160">
            <v>0</v>
          </cell>
          <cell r="IV1160">
            <v>0</v>
          </cell>
          <cell r="IW1160">
            <v>0</v>
          </cell>
          <cell r="IX1160">
            <v>0</v>
          </cell>
          <cell r="IY1160">
            <v>0</v>
          </cell>
          <cell r="IZ1160">
            <v>0</v>
          </cell>
          <cell r="JA1160">
            <v>0</v>
          </cell>
          <cell r="JB1160">
            <v>0</v>
          </cell>
          <cell r="JC1160">
            <v>0</v>
          </cell>
          <cell r="JD1160">
            <v>0</v>
          </cell>
          <cell r="JE1160">
            <v>0</v>
          </cell>
          <cell r="JF1160">
            <v>0</v>
          </cell>
          <cell r="JG1160">
            <v>0</v>
          </cell>
          <cell r="JH1160">
            <v>0</v>
          </cell>
          <cell r="JI1160">
            <v>0</v>
          </cell>
          <cell r="JJ1160">
            <v>0</v>
          </cell>
          <cell r="JK1160">
            <v>0</v>
          </cell>
          <cell r="JL1160">
            <v>0</v>
          </cell>
          <cell r="JM1160">
            <v>0</v>
          </cell>
          <cell r="JN1160">
            <v>0</v>
          </cell>
          <cell r="JO1160">
            <v>0</v>
          </cell>
          <cell r="JP1160">
            <v>0</v>
          </cell>
          <cell r="JQ1160">
            <v>0</v>
          </cell>
        </row>
        <row r="1161">
          <cell r="D1161" t="str">
            <v>HY_.QF.UID._.qID.Consolidated_Irrigation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0</v>
          </cell>
          <cell r="BD1161">
            <v>0</v>
          </cell>
          <cell r="BE1161">
            <v>0</v>
          </cell>
          <cell r="BF1161">
            <v>0</v>
          </cell>
          <cell r="BG1161">
            <v>0</v>
          </cell>
          <cell r="BH1161">
            <v>0</v>
          </cell>
          <cell r="BI1161">
            <v>0</v>
          </cell>
          <cell r="BJ1161">
            <v>0</v>
          </cell>
          <cell r="BK1161">
            <v>0</v>
          </cell>
          <cell r="BL1161">
            <v>0</v>
          </cell>
          <cell r="BM1161">
            <v>0</v>
          </cell>
          <cell r="BN1161">
            <v>0</v>
          </cell>
          <cell r="BO1161">
            <v>0</v>
          </cell>
          <cell r="BP1161">
            <v>0</v>
          </cell>
          <cell r="BQ1161">
            <v>0</v>
          </cell>
          <cell r="BR1161">
            <v>0</v>
          </cell>
          <cell r="BS1161">
            <v>0</v>
          </cell>
          <cell r="BT1161">
            <v>0</v>
          </cell>
          <cell r="BU1161">
            <v>0</v>
          </cell>
          <cell r="BV1161">
            <v>0</v>
          </cell>
          <cell r="BW1161">
            <v>0</v>
          </cell>
          <cell r="BX1161">
            <v>0</v>
          </cell>
          <cell r="BY1161">
            <v>0</v>
          </cell>
          <cell r="BZ1161">
            <v>0</v>
          </cell>
          <cell r="CA1161">
            <v>0</v>
          </cell>
          <cell r="CB1161">
            <v>0</v>
          </cell>
          <cell r="CC1161">
            <v>0</v>
          </cell>
          <cell r="CD1161">
            <v>0</v>
          </cell>
          <cell r="CE1161">
            <v>0</v>
          </cell>
          <cell r="CF1161">
            <v>0</v>
          </cell>
          <cell r="CG1161">
            <v>0</v>
          </cell>
          <cell r="CH1161">
            <v>0</v>
          </cell>
          <cell r="CI1161">
            <v>0</v>
          </cell>
          <cell r="CJ1161">
            <v>0</v>
          </cell>
          <cell r="CK1161">
            <v>0</v>
          </cell>
          <cell r="CL1161">
            <v>0</v>
          </cell>
          <cell r="CM1161">
            <v>0</v>
          </cell>
          <cell r="CN1161">
            <v>0</v>
          </cell>
          <cell r="CO1161">
            <v>0</v>
          </cell>
          <cell r="CP1161">
            <v>0</v>
          </cell>
          <cell r="CQ1161">
            <v>0</v>
          </cell>
          <cell r="CR1161">
            <v>0</v>
          </cell>
          <cell r="CS1161">
            <v>0</v>
          </cell>
          <cell r="CT1161">
            <v>0</v>
          </cell>
          <cell r="CU1161">
            <v>0</v>
          </cell>
          <cell r="CV1161">
            <v>0</v>
          </cell>
          <cell r="CW1161">
            <v>0</v>
          </cell>
          <cell r="CX1161">
            <v>0</v>
          </cell>
          <cell r="CY1161">
            <v>0</v>
          </cell>
          <cell r="CZ1161">
            <v>0</v>
          </cell>
          <cell r="DA1161">
            <v>0</v>
          </cell>
          <cell r="DB1161">
            <v>0</v>
          </cell>
          <cell r="DC1161">
            <v>0</v>
          </cell>
          <cell r="DD1161">
            <v>0</v>
          </cell>
          <cell r="DE1161">
            <v>0</v>
          </cell>
          <cell r="DF1161">
            <v>0</v>
          </cell>
          <cell r="DG1161">
            <v>0</v>
          </cell>
          <cell r="DH1161">
            <v>0</v>
          </cell>
          <cell r="DI1161">
            <v>0</v>
          </cell>
          <cell r="DJ1161">
            <v>0</v>
          </cell>
          <cell r="DK1161">
            <v>0</v>
          </cell>
          <cell r="DL1161">
            <v>0</v>
          </cell>
          <cell r="DM1161">
            <v>0</v>
          </cell>
          <cell r="DN1161">
            <v>0</v>
          </cell>
          <cell r="DO1161">
            <v>0</v>
          </cell>
          <cell r="DP1161">
            <v>0</v>
          </cell>
          <cell r="DQ1161">
            <v>0</v>
          </cell>
          <cell r="DR1161">
            <v>0</v>
          </cell>
          <cell r="DS1161">
            <v>0</v>
          </cell>
          <cell r="DT1161">
            <v>0</v>
          </cell>
          <cell r="DU1161">
            <v>0</v>
          </cell>
          <cell r="DV1161">
            <v>0</v>
          </cell>
          <cell r="DW1161">
            <v>0</v>
          </cell>
          <cell r="DX1161">
            <v>0</v>
          </cell>
          <cell r="DY1161">
            <v>0</v>
          </cell>
          <cell r="DZ1161">
            <v>0</v>
          </cell>
          <cell r="EA1161">
            <v>0</v>
          </cell>
          <cell r="EB1161">
            <v>0</v>
          </cell>
          <cell r="EC1161">
            <v>0</v>
          </cell>
          <cell r="ED1161">
            <v>0</v>
          </cell>
          <cell r="EE1161">
            <v>0</v>
          </cell>
          <cell r="EF1161">
            <v>0</v>
          </cell>
          <cell r="EG1161">
            <v>0</v>
          </cell>
          <cell r="EH1161">
            <v>0</v>
          </cell>
          <cell r="EI1161">
            <v>0</v>
          </cell>
          <cell r="EJ1161">
            <v>0</v>
          </cell>
          <cell r="EK1161">
            <v>0</v>
          </cell>
          <cell r="EL1161">
            <v>0</v>
          </cell>
          <cell r="EM1161">
            <v>0</v>
          </cell>
          <cell r="EN1161">
            <v>0</v>
          </cell>
          <cell r="EO1161">
            <v>0</v>
          </cell>
          <cell r="EP1161">
            <v>0</v>
          </cell>
          <cell r="EQ1161">
            <v>0</v>
          </cell>
          <cell r="ER1161">
            <v>0</v>
          </cell>
          <cell r="ES1161">
            <v>0</v>
          </cell>
          <cell r="ET1161">
            <v>0</v>
          </cell>
          <cell r="EU1161">
            <v>0</v>
          </cell>
          <cell r="EV1161">
            <v>0</v>
          </cell>
          <cell r="EW1161">
            <v>0</v>
          </cell>
          <cell r="EX1161">
            <v>0</v>
          </cell>
          <cell r="EY1161">
            <v>0</v>
          </cell>
          <cell r="EZ1161">
            <v>0</v>
          </cell>
          <cell r="FA1161">
            <v>0</v>
          </cell>
          <cell r="FB1161">
            <v>0</v>
          </cell>
          <cell r="FC1161">
            <v>0</v>
          </cell>
          <cell r="FD1161">
            <v>0</v>
          </cell>
          <cell r="FE1161">
            <v>0</v>
          </cell>
          <cell r="FF1161">
            <v>0</v>
          </cell>
          <cell r="FG1161">
            <v>0</v>
          </cell>
          <cell r="FH1161">
            <v>0</v>
          </cell>
          <cell r="FI1161">
            <v>0</v>
          </cell>
          <cell r="FJ1161">
            <v>0</v>
          </cell>
          <cell r="FK1161">
            <v>0</v>
          </cell>
          <cell r="FL1161">
            <v>0</v>
          </cell>
          <cell r="FM1161">
            <v>0</v>
          </cell>
          <cell r="FN1161">
            <v>0</v>
          </cell>
          <cell r="FO1161">
            <v>0</v>
          </cell>
          <cell r="FP1161">
            <v>0</v>
          </cell>
          <cell r="FQ1161">
            <v>0</v>
          </cell>
          <cell r="FR1161">
            <v>0</v>
          </cell>
          <cell r="FS1161">
            <v>0</v>
          </cell>
          <cell r="FT1161">
            <v>0</v>
          </cell>
          <cell r="FU1161">
            <v>0</v>
          </cell>
          <cell r="FV1161">
            <v>0</v>
          </cell>
          <cell r="FW1161">
            <v>0</v>
          </cell>
          <cell r="FX1161">
            <v>0</v>
          </cell>
          <cell r="FY1161">
            <v>0</v>
          </cell>
          <cell r="FZ1161">
            <v>0</v>
          </cell>
          <cell r="GA1161">
            <v>0</v>
          </cell>
          <cell r="GB1161">
            <v>0</v>
          </cell>
          <cell r="GC1161">
            <v>0</v>
          </cell>
          <cell r="GD1161">
            <v>0</v>
          </cell>
          <cell r="GE1161">
            <v>0</v>
          </cell>
          <cell r="GF1161">
            <v>0</v>
          </cell>
          <cell r="GG1161">
            <v>0</v>
          </cell>
          <cell r="GH1161">
            <v>0</v>
          </cell>
          <cell r="GI1161">
            <v>0</v>
          </cell>
          <cell r="GJ1161">
            <v>0</v>
          </cell>
          <cell r="GK1161">
            <v>0</v>
          </cell>
          <cell r="GL1161">
            <v>0</v>
          </cell>
          <cell r="GM1161">
            <v>0</v>
          </cell>
          <cell r="GN1161">
            <v>0</v>
          </cell>
          <cell r="GO1161">
            <v>0</v>
          </cell>
          <cell r="GP1161">
            <v>0</v>
          </cell>
          <cell r="GQ1161">
            <v>0</v>
          </cell>
          <cell r="GR1161">
            <v>0</v>
          </cell>
          <cell r="GS1161">
            <v>0</v>
          </cell>
          <cell r="GT1161">
            <v>0</v>
          </cell>
          <cell r="GU1161">
            <v>0</v>
          </cell>
          <cell r="GV1161">
            <v>0</v>
          </cell>
          <cell r="GW1161">
            <v>0</v>
          </cell>
          <cell r="GX1161">
            <v>0</v>
          </cell>
          <cell r="GY1161">
            <v>0</v>
          </cell>
          <cell r="GZ1161">
            <v>0</v>
          </cell>
          <cell r="HA1161">
            <v>0</v>
          </cell>
          <cell r="HB1161">
            <v>0</v>
          </cell>
          <cell r="HC1161">
            <v>0</v>
          </cell>
          <cell r="HD1161">
            <v>0</v>
          </cell>
          <cell r="HE1161">
            <v>0</v>
          </cell>
          <cell r="HF1161">
            <v>0</v>
          </cell>
          <cell r="HG1161">
            <v>0</v>
          </cell>
          <cell r="HH1161">
            <v>0</v>
          </cell>
          <cell r="HI1161">
            <v>0</v>
          </cell>
          <cell r="HJ1161">
            <v>0</v>
          </cell>
          <cell r="HK1161">
            <v>0</v>
          </cell>
          <cell r="HL1161">
            <v>0</v>
          </cell>
          <cell r="HM1161">
            <v>0</v>
          </cell>
          <cell r="HN1161">
            <v>0</v>
          </cell>
          <cell r="HO1161">
            <v>0</v>
          </cell>
          <cell r="HP1161">
            <v>0</v>
          </cell>
          <cell r="HQ1161">
            <v>0</v>
          </cell>
          <cell r="HR1161">
            <v>0</v>
          </cell>
          <cell r="HS1161">
            <v>0</v>
          </cell>
          <cell r="HT1161">
            <v>0</v>
          </cell>
          <cell r="HU1161">
            <v>0</v>
          </cell>
          <cell r="HV1161">
            <v>0</v>
          </cell>
          <cell r="HW1161">
            <v>0</v>
          </cell>
          <cell r="HX1161">
            <v>0</v>
          </cell>
          <cell r="HY1161">
            <v>0</v>
          </cell>
          <cell r="HZ1161">
            <v>0</v>
          </cell>
          <cell r="IA1161">
            <v>0</v>
          </cell>
          <cell r="IB1161">
            <v>0</v>
          </cell>
          <cell r="IC1161">
            <v>0</v>
          </cell>
          <cell r="ID1161">
            <v>0</v>
          </cell>
          <cell r="IE1161">
            <v>0</v>
          </cell>
          <cell r="IF1161">
            <v>0</v>
          </cell>
          <cell r="IG1161">
            <v>0</v>
          </cell>
          <cell r="IH1161">
            <v>0</v>
          </cell>
          <cell r="II1161">
            <v>0</v>
          </cell>
          <cell r="IJ1161">
            <v>0</v>
          </cell>
          <cell r="IK1161">
            <v>0</v>
          </cell>
          <cell r="IL1161">
            <v>0</v>
          </cell>
          <cell r="IM1161">
            <v>0</v>
          </cell>
          <cell r="IN1161">
            <v>0</v>
          </cell>
          <cell r="IO1161">
            <v>0</v>
          </cell>
          <cell r="IP1161">
            <v>0</v>
          </cell>
          <cell r="IQ1161">
            <v>0</v>
          </cell>
          <cell r="IR1161">
            <v>0</v>
          </cell>
          <cell r="IS1161">
            <v>0</v>
          </cell>
          <cell r="IT1161">
            <v>0</v>
          </cell>
          <cell r="IU1161">
            <v>0</v>
          </cell>
          <cell r="IV1161">
            <v>0</v>
          </cell>
          <cell r="IW1161">
            <v>0</v>
          </cell>
          <cell r="IX1161">
            <v>0</v>
          </cell>
          <cell r="IY1161">
            <v>0</v>
          </cell>
          <cell r="IZ1161">
            <v>0</v>
          </cell>
          <cell r="JA1161">
            <v>0</v>
          </cell>
          <cell r="JB1161">
            <v>0</v>
          </cell>
          <cell r="JC1161">
            <v>0</v>
          </cell>
          <cell r="JD1161">
            <v>0</v>
          </cell>
          <cell r="JE1161">
            <v>0</v>
          </cell>
          <cell r="JF1161">
            <v>0</v>
          </cell>
          <cell r="JG1161">
            <v>0</v>
          </cell>
          <cell r="JH1161">
            <v>0</v>
          </cell>
          <cell r="JI1161">
            <v>0</v>
          </cell>
          <cell r="JJ1161">
            <v>0</v>
          </cell>
          <cell r="JK1161">
            <v>0</v>
          </cell>
          <cell r="JL1161">
            <v>0</v>
          </cell>
          <cell r="JM1161">
            <v>0</v>
          </cell>
          <cell r="JN1161">
            <v>0</v>
          </cell>
          <cell r="JO1161">
            <v>0</v>
          </cell>
          <cell r="JP1161">
            <v>0</v>
          </cell>
          <cell r="JQ1161">
            <v>0</v>
          </cell>
        </row>
        <row r="1162">
          <cell r="D1162" t="str">
            <v>HY_.QF.UID._.qID.Georgetown_Power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0</v>
          </cell>
          <cell r="BD1162">
            <v>0</v>
          </cell>
          <cell r="BE1162">
            <v>0</v>
          </cell>
          <cell r="BF1162">
            <v>0</v>
          </cell>
          <cell r="BG1162">
            <v>0</v>
          </cell>
          <cell r="BH1162">
            <v>0</v>
          </cell>
          <cell r="BI1162">
            <v>0</v>
          </cell>
          <cell r="BJ1162">
            <v>0</v>
          </cell>
          <cell r="BK1162">
            <v>0</v>
          </cell>
          <cell r="BL1162">
            <v>0</v>
          </cell>
          <cell r="BM1162">
            <v>0</v>
          </cell>
          <cell r="BN1162">
            <v>0</v>
          </cell>
          <cell r="BO1162">
            <v>0</v>
          </cell>
          <cell r="BP1162">
            <v>0</v>
          </cell>
          <cell r="BQ1162">
            <v>0</v>
          </cell>
          <cell r="BR1162">
            <v>0</v>
          </cell>
          <cell r="BS1162">
            <v>0</v>
          </cell>
          <cell r="BT1162">
            <v>0</v>
          </cell>
          <cell r="BU1162">
            <v>0</v>
          </cell>
          <cell r="BV1162">
            <v>0</v>
          </cell>
          <cell r="BW1162">
            <v>0</v>
          </cell>
          <cell r="BX1162">
            <v>0</v>
          </cell>
          <cell r="BY1162">
            <v>0</v>
          </cell>
          <cell r="BZ1162">
            <v>0</v>
          </cell>
          <cell r="CA1162">
            <v>0</v>
          </cell>
          <cell r="CB1162">
            <v>0</v>
          </cell>
          <cell r="CC1162">
            <v>0</v>
          </cell>
          <cell r="CD1162">
            <v>0</v>
          </cell>
          <cell r="CE1162">
            <v>0</v>
          </cell>
          <cell r="CF1162">
            <v>0</v>
          </cell>
          <cell r="CG1162">
            <v>0</v>
          </cell>
          <cell r="CH1162">
            <v>0</v>
          </cell>
          <cell r="CI1162">
            <v>0</v>
          </cell>
          <cell r="CJ1162">
            <v>0</v>
          </cell>
          <cell r="CK1162">
            <v>0</v>
          </cell>
          <cell r="CL1162">
            <v>0</v>
          </cell>
          <cell r="CM1162">
            <v>0</v>
          </cell>
          <cell r="CN1162">
            <v>0</v>
          </cell>
          <cell r="CO1162">
            <v>0</v>
          </cell>
          <cell r="CP1162">
            <v>0</v>
          </cell>
          <cell r="CQ1162">
            <v>0</v>
          </cell>
          <cell r="CR1162">
            <v>0</v>
          </cell>
          <cell r="CS1162">
            <v>0</v>
          </cell>
          <cell r="CT1162">
            <v>0</v>
          </cell>
          <cell r="CU1162">
            <v>0</v>
          </cell>
          <cell r="CV1162">
            <v>0</v>
          </cell>
          <cell r="CW1162">
            <v>0</v>
          </cell>
          <cell r="CX1162">
            <v>0</v>
          </cell>
          <cell r="CY1162">
            <v>0</v>
          </cell>
          <cell r="CZ1162">
            <v>0</v>
          </cell>
          <cell r="DA1162">
            <v>0</v>
          </cell>
          <cell r="DB1162">
            <v>0</v>
          </cell>
          <cell r="DC1162">
            <v>0</v>
          </cell>
          <cell r="DD1162">
            <v>0</v>
          </cell>
          <cell r="DE1162">
            <v>0</v>
          </cell>
          <cell r="DF1162">
            <v>0</v>
          </cell>
          <cell r="DG1162">
            <v>0</v>
          </cell>
          <cell r="DH1162">
            <v>0</v>
          </cell>
          <cell r="DI1162">
            <v>0</v>
          </cell>
          <cell r="DJ1162">
            <v>0</v>
          </cell>
          <cell r="DK1162">
            <v>0</v>
          </cell>
          <cell r="DL1162">
            <v>0</v>
          </cell>
          <cell r="DM1162">
            <v>0</v>
          </cell>
          <cell r="DN1162">
            <v>0</v>
          </cell>
          <cell r="DO1162">
            <v>0</v>
          </cell>
          <cell r="DP1162">
            <v>0</v>
          </cell>
          <cell r="DQ1162">
            <v>0</v>
          </cell>
          <cell r="DR1162">
            <v>0</v>
          </cell>
          <cell r="DS1162">
            <v>0</v>
          </cell>
          <cell r="DT1162">
            <v>0</v>
          </cell>
          <cell r="DU1162">
            <v>0</v>
          </cell>
          <cell r="DV1162">
            <v>0</v>
          </cell>
          <cell r="DW1162">
            <v>0</v>
          </cell>
          <cell r="DX1162">
            <v>0</v>
          </cell>
          <cell r="DY1162">
            <v>0</v>
          </cell>
          <cell r="DZ1162">
            <v>0</v>
          </cell>
          <cell r="EA1162">
            <v>0</v>
          </cell>
          <cell r="EB1162">
            <v>0</v>
          </cell>
          <cell r="EC1162">
            <v>0</v>
          </cell>
          <cell r="ED1162">
            <v>0</v>
          </cell>
          <cell r="EE1162">
            <v>0</v>
          </cell>
          <cell r="EF1162">
            <v>0</v>
          </cell>
          <cell r="EG1162">
            <v>0</v>
          </cell>
          <cell r="EH1162">
            <v>0</v>
          </cell>
          <cell r="EI1162">
            <v>0</v>
          </cell>
          <cell r="EJ1162">
            <v>0</v>
          </cell>
          <cell r="EK1162">
            <v>0</v>
          </cell>
          <cell r="EL1162">
            <v>0</v>
          </cell>
          <cell r="EM1162">
            <v>0</v>
          </cell>
          <cell r="EN1162">
            <v>0</v>
          </cell>
          <cell r="EO1162">
            <v>0</v>
          </cell>
          <cell r="EP1162">
            <v>0</v>
          </cell>
          <cell r="EQ1162">
            <v>0</v>
          </cell>
          <cell r="ER1162">
            <v>0</v>
          </cell>
          <cell r="ES1162">
            <v>0</v>
          </cell>
          <cell r="ET1162">
            <v>0</v>
          </cell>
          <cell r="EU1162">
            <v>0</v>
          </cell>
          <cell r="EV1162">
            <v>0</v>
          </cell>
          <cell r="EW1162">
            <v>0</v>
          </cell>
          <cell r="EX1162">
            <v>0</v>
          </cell>
          <cell r="EY1162">
            <v>0</v>
          </cell>
          <cell r="EZ1162">
            <v>0</v>
          </cell>
          <cell r="FA1162">
            <v>0</v>
          </cell>
          <cell r="FB1162">
            <v>0</v>
          </cell>
          <cell r="FC1162">
            <v>0</v>
          </cell>
          <cell r="FD1162">
            <v>0</v>
          </cell>
          <cell r="FE1162">
            <v>0</v>
          </cell>
          <cell r="FF1162">
            <v>0</v>
          </cell>
          <cell r="FG1162">
            <v>0</v>
          </cell>
          <cell r="FH1162">
            <v>0</v>
          </cell>
          <cell r="FI1162">
            <v>0</v>
          </cell>
          <cell r="FJ1162">
            <v>0</v>
          </cell>
          <cell r="FK1162">
            <v>0</v>
          </cell>
          <cell r="FL1162">
            <v>0</v>
          </cell>
          <cell r="FM1162">
            <v>0</v>
          </cell>
          <cell r="FN1162">
            <v>0</v>
          </cell>
          <cell r="FO1162">
            <v>0</v>
          </cell>
          <cell r="FP1162">
            <v>0</v>
          </cell>
          <cell r="FQ1162">
            <v>0</v>
          </cell>
          <cell r="FR1162">
            <v>0</v>
          </cell>
          <cell r="FS1162">
            <v>0</v>
          </cell>
          <cell r="FT1162">
            <v>0</v>
          </cell>
          <cell r="FU1162">
            <v>0</v>
          </cell>
          <cell r="FV1162">
            <v>0</v>
          </cell>
          <cell r="FW1162">
            <v>0</v>
          </cell>
          <cell r="FX1162">
            <v>0</v>
          </cell>
          <cell r="FY1162">
            <v>0</v>
          </cell>
          <cell r="FZ1162">
            <v>0</v>
          </cell>
          <cell r="GA1162">
            <v>0</v>
          </cell>
          <cell r="GB1162">
            <v>0</v>
          </cell>
          <cell r="GC1162">
            <v>0</v>
          </cell>
          <cell r="GD1162">
            <v>0</v>
          </cell>
          <cell r="GE1162">
            <v>0</v>
          </cell>
          <cell r="GF1162">
            <v>0</v>
          </cell>
          <cell r="GG1162">
            <v>0</v>
          </cell>
          <cell r="GH1162">
            <v>0</v>
          </cell>
          <cell r="GI1162">
            <v>0</v>
          </cell>
          <cell r="GJ1162">
            <v>0</v>
          </cell>
          <cell r="GK1162">
            <v>0</v>
          </cell>
          <cell r="GL1162">
            <v>0</v>
          </cell>
          <cell r="GM1162">
            <v>0</v>
          </cell>
          <cell r="GN1162">
            <v>0</v>
          </cell>
          <cell r="GO1162">
            <v>0</v>
          </cell>
          <cell r="GP1162">
            <v>0</v>
          </cell>
          <cell r="GQ1162">
            <v>0</v>
          </cell>
          <cell r="GR1162">
            <v>0</v>
          </cell>
          <cell r="GS1162">
            <v>0</v>
          </cell>
          <cell r="GT1162">
            <v>0</v>
          </cell>
          <cell r="GU1162">
            <v>0</v>
          </cell>
          <cell r="GV1162">
            <v>0</v>
          </cell>
          <cell r="GW1162">
            <v>0</v>
          </cell>
          <cell r="GX1162">
            <v>0</v>
          </cell>
          <cell r="GY1162">
            <v>0</v>
          </cell>
          <cell r="GZ1162">
            <v>0</v>
          </cell>
          <cell r="HA1162">
            <v>0</v>
          </cell>
          <cell r="HB1162">
            <v>0</v>
          </cell>
          <cell r="HC1162">
            <v>0</v>
          </cell>
          <cell r="HD1162">
            <v>0</v>
          </cell>
          <cell r="HE1162">
            <v>0</v>
          </cell>
          <cell r="HF1162">
            <v>0</v>
          </cell>
          <cell r="HG1162">
            <v>0</v>
          </cell>
          <cell r="HH1162">
            <v>0</v>
          </cell>
          <cell r="HI1162">
            <v>0</v>
          </cell>
          <cell r="HJ1162">
            <v>0</v>
          </cell>
          <cell r="HK1162">
            <v>0</v>
          </cell>
          <cell r="HL1162">
            <v>0</v>
          </cell>
          <cell r="HM1162">
            <v>0</v>
          </cell>
          <cell r="HN1162">
            <v>0</v>
          </cell>
          <cell r="HO1162">
            <v>0</v>
          </cell>
          <cell r="HP1162">
            <v>0</v>
          </cell>
          <cell r="HQ1162">
            <v>0</v>
          </cell>
          <cell r="HR1162">
            <v>0</v>
          </cell>
          <cell r="HS1162">
            <v>0</v>
          </cell>
          <cell r="HT1162">
            <v>0</v>
          </cell>
          <cell r="HU1162">
            <v>0</v>
          </cell>
          <cell r="HV1162">
            <v>0</v>
          </cell>
          <cell r="HW1162">
            <v>0</v>
          </cell>
          <cell r="HX1162">
            <v>0</v>
          </cell>
          <cell r="HY1162">
            <v>0</v>
          </cell>
          <cell r="HZ1162">
            <v>0</v>
          </cell>
          <cell r="IA1162">
            <v>0</v>
          </cell>
          <cell r="IB1162">
            <v>0</v>
          </cell>
          <cell r="IC1162">
            <v>0</v>
          </cell>
          <cell r="ID1162">
            <v>0</v>
          </cell>
          <cell r="IE1162">
            <v>0</v>
          </cell>
          <cell r="IF1162">
            <v>0</v>
          </cell>
          <cell r="IG1162">
            <v>0</v>
          </cell>
          <cell r="IH1162">
            <v>0</v>
          </cell>
          <cell r="II1162">
            <v>0</v>
          </cell>
          <cell r="IJ1162">
            <v>0</v>
          </cell>
          <cell r="IK1162">
            <v>0</v>
          </cell>
          <cell r="IL1162">
            <v>0</v>
          </cell>
          <cell r="IM1162">
            <v>0</v>
          </cell>
          <cell r="IN1162">
            <v>0</v>
          </cell>
          <cell r="IO1162">
            <v>0</v>
          </cell>
          <cell r="IP1162">
            <v>0</v>
          </cell>
          <cell r="IQ1162">
            <v>0</v>
          </cell>
          <cell r="IR1162">
            <v>0</v>
          </cell>
          <cell r="IS1162">
            <v>0</v>
          </cell>
          <cell r="IT1162">
            <v>0</v>
          </cell>
          <cell r="IU1162">
            <v>0</v>
          </cell>
          <cell r="IV1162">
            <v>0</v>
          </cell>
          <cell r="IW1162">
            <v>0</v>
          </cell>
          <cell r="IX1162">
            <v>0</v>
          </cell>
          <cell r="IY1162">
            <v>0</v>
          </cell>
          <cell r="IZ1162">
            <v>0</v>
          </cell>
          <cell r="JA1162">
            <v>0</v>
          </cell>
          <cell r="JB1162">
            <v>0</v>
          </cell>
          <cell r="JC1162">
            <v>0</v>
          </cell>
          <cell r="JD1162">
            <v>0</v>
          </cell>
          <cell r="JE1162">
            <v>0</v>
          </cell>
          <cell r="JF1162">
            <v>0</v>
          </cell>
          <cell r="JG1162">
            <v>0</v>
          </cell>
          <cell r="JH1162">
            <v>0</v>
          </cell>
          <cell r="JI1162">
            <v>0</v>
          </cell>
          <cell r="JJ1162">
            <v>0</v>
          </cell>
          <cell r="JK1162">
            <v>0</v>
          </cell>
          <cell r="JL1162">
            <v>0</v>
          </cell>
          <cell r="JM1162">
            <v>0</v>
          </cell>
          <cell r="JN1162">
            <v>0</v>
          </cell>
          <cell r="JO1162">
            <v>0</v>
          </cell>
          <cell r="JP1162">
            <v>0</v>
          </cell>
          <cell r="JQ1162">
            <v>0</v>
          </cell>
        </row>
        <row r="1163">
          <cell r="D1163" t="str">
            <v>HY_.QF.UID._.qID.Marsh_Valley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0</v>
          </cell>
          <cell r="BD1163">
            <v>0</v>
          </cell>
          <cell r="BE1163">
            <v>0</v>
          </cell>
          <cell r="BF1163">
            <v>0</v>
          </cell>
          <cell r="BG1163">
            <v>0</v>
          </cell>
          <cell r="BH1163">
            <v>0</v>
          </cell>
          <cell r="BI1163">
            <v>0</v>
          </cell>
          <cell r="BJ1163">
            <v>0</v>
          </cell>
          <cell r="BK1163">
            <v>0</v>
          </cell>
          <cell r="BL1163">
            <v>0</v>
          </cell>
          <cell r="BM1163">
            <v>0</v>
          </cell>
          <cell r="BN1163">
            <v>0</v>
          </cell>
          <cell r="BO1163">
            <v>0</v>
          </cell>
          <cell r="BP1163">
            <v>0</v>
          </cell>
          <cell r="BQ1163">
            <v>0</v>
          </cell>
          <cell r="BR1163">
            <v>0</v>
          </cell>
          <cell r="BS1163">
            <v>0</v>
          </cell>
          <cell r="BT1163">
            <v>0</v>
          </cell>
          <cell r="BU1163">
            <v>0</v>
          </cell>
          <cell r="BV1163">
            <v>0</v>
          </cell>
          <cell r="BW1163">
            <v>0</v>
          </cell>
          <cell r="BX1163">
            <v>0</v>
          </cell>
          <cell r="BY1163">
            <v>0</v>
          </cell>
          <cell r="BZ1163">
            <v>0</v>
          </cell>
          <cell r="CA1163">
            <v>0</v>
          </cell>
          <cell r="CB1163">
            <v>0</v>
          </cell>
          <cell r="CC1163">
            <v>0</v>
          </cell>
          <cell r="CD1163">
            <v>0</v>
          </cell>
          <cell r="CE1163">
            <v>0</v>
          </cell>
          <cell r="CF1163">
            <v>0</v>
          </cell>
          <cell r="CG1163">
            <v>0</v>
          </cell>
          <cell r="CH1163">
            <v>0</v>
          </cell>
          <cell r="CI1163">
            <v>0</v>
          </cell>
          <cell r="CJ1163">
            <v>0</v>
          </cell>
          <cell r="CK1163">
            <v>0</v>
          </cell>
          <cell r="CL1163">
            <v>0</v>
          </cell>
          <cell r="CM1163">
            <v>0</v>
          </cell>
          <cell r="CN1163">
            <v>0</v>
          </cell>
          <cell r="CO1163">
            <v>0</v>
          </cell>
          <cell r="CP1163">
            <v>0</v>
          </cell>
          <cell r="CQ1163">
            <v>0</v>
          </cell>
          <cell r="CR1163">
            <v>0</v>
          </cell>
          <cell r="CS1163">
            <v>0</v>
          </cell>
          <cell r="CT1163">
            <v>0</v>
          </cell>
          <cell r="CU1163">
            <v>0</v>
          </cell>
          <cell r="CV1163">
            <v>0</v>
          </cell>
          <cell r="CW1163">
            <v>0</v>
          </cell>
          <cell r="CX1163">
            <v>0</v>
          </cell>
          <cell r="CY1163">
            <v>0</v>
          </cell>
          <cell r="CZ1163">
            <v>0</v>
          </cell>
          <cell r="DA1163">
            <v>0</v>
          </cell>
          <cell r="DB1163">
            <v>0</v>
          </cell>
          <cell r="DC1163">
            <v>0</v>
          </cell>
          <cell r="DD1163">
            <v>0</v>
          </cell>
          <cell r="DE1163">
            <v>0</v>
          </cell>
          <cell r="DF1163">
            <v>0</v>
          </cell>
          <cell r="DG1163">
            <v>0</v>
          </cell>
          <cell r="DH1163">
            <v>0</v>
          </cell>
          <cell r="DI1163">
            <v>0</v>
          </cell>
          <cell r="DJ1163">
            <v>0</v>
          </cell>
          <cell r="DK1163">
            <v>0</v>
          </cell>
          <cell r="DL1163">
            <v>0</v>
          </cell>
          <cell r="DM1163">
            <v>0</v>
          </cell>
          <cell r="DN1163">
            <v>0</v>
          </cell>
          <cell r="DO1163">
            <v>0</v>
          </cell>
          <cell r="DP1163">
            <v>0</v>
          </cell>
          <cell r="DQ1163">
            <v>0</v>
          </cell>
          <cell r="DR1163">
            <v>0</v>
          </cell>
          <cell r="DS1163">
            <v>0</v>
          </cell>
          <cell r="DT1163">
            <v>0</v>
          </cell>
          <cell r="DU1163">
            <v>0</v>
          </cell>
          <cell r="DV1163">
            <v>0</v>
          </cell>
          <cell r="DW1163">
            <v>0</v>
          </cell>
          <cell r="DX1163">
            <v>0</v>
          </cell>
          <cell r="DY1163">
            <v>0</v>
          </cell>
          <cell r="DZ1163">
            <v>0</v>
          </cell>
          <cell r="EA1163">
            <v>0</v>
          </cell>
          <cell r="EB1163">
            <v>0</v>
          </cell>
          <cell r="EC1163">
            <v>0</v>
          </cell>
          <cell r="ED1163">
            <v>0</v>
          </cell>
          <cell r="EE1163">
            <v>0</v>
          </cell>
          <cell r="EF1163">
            <v>0</v>
          </cell>
          <cell r="EG1163">
            <v>0</v>
          </cell>
          <cell r="EH1163">
            <v>0</v>
          </cell>
          <cell r="EI1163">
            <v>0</v>
          </cell>
          <cell r="EJ1163">
            <v>0</v>
          </cell>
          <cell r="EK1163">
            <v>0</v>
          </cell>
          <cell r="EL1163">
            <v>0</v>
          </cell>
          <cell r="EM1163">
            <v>0</v>
          </cell>
          <cell r="EN1163">
            <v>0</v>
          </cell>
          <cell r="EO1163">
            <v>0</v>
          </cell>
          <cell r="EP1163">
            <v>0</v>
          </cell>
          <cell r="EQ1163">
            <v>0</v>
          </cell>
          <cell r="ER1163">
            <v>0</v>
          </cell>
          <cell r="ES1163">
            <v>0</v>
          </cell>
          <cell r="ET1163">
            <v>0</v>
          </cell>
          <cell r="EU1163">
            <v>0</v>
          </cell>
          <cell r="EV1163">
            <v>0</v>
          </cell>
          <cell r="EW1163">
            <v>0</v>
          </cell>
          <cell r="EX1163">
            <v>0</v>
          </cell>
          <cell r="EY1163">
            <v>0</v>
          </cell>
          <cell r="EZ1163">
            <v>0</v>
          </cell>
          <cell r="FA1163">
            <v>0</v>
          </cell>
          <cell r="FB1163">
            <v>0</v>
          </cell>
          <cell r="FC1163">
            <v>0</v>
          </cell>
          <cell r="FD1163">
            <v>0</v>
          </cell>
          <cell r="FE1163">
            <v>0</v>
          </cell>
          <cell r="FF1163">
            <v>0</v>
          </cell>
          <cell r="FG1163">
            <v>0</v>
          </cell>
          <cell r="FH1163">
            <v>0</v>
          </cell>
          <cell r="FI1163">
            <v>0</v>
          </cell>
          <cell r="FJ1163">
            <v>0</v>
          </cell>
          <cell r="FK1163">
            <v>0</v>
          </cell>
          <cell r="FL1163">
            <v>0</v>
          </cell>
          <cell r="FM1163">
            <v>0</v>
          </cell>
          <cell r="FN1163">
            <v>0</v>
          </cell>
          <cell r="FO1163">
            <v>0</v>
          </cell>
          <cell r="FP1163">
            <v>0</v>
          </cell>
          <cell r="FQ1163">
            <v>0</v>
          </cell>
          <cell r="FR1163">
            <v>0</v>
          </cell>
          <cell r="FS1163">
            <v>0</v>
          </cell>
          <cell r="FT1163">
            <v>0</v>
          </cell>
          <cell r="FU1163">
            <v>0</v>
          </cell>
          <cell r="FV1163">
            <v>0</v>
          </cell>
          <cell r="FW1163">
            <v>0</v>
          </cell>
          <cell r="FX1163">
            <v>0</v>
          </cell>
          <cell r="FY1163">
            <v>0</v>
          </cell>
          <cell r="FZ1163">
            <v>0</v>
          </cell>
          <cell r="GA1163">
            <v>0</v>
          </cell>
          <cell r="GB1163">
            <v>0</v>
          </cell>
          <cell r="GC1163">
            <v>0</v>
          </cell>
          <cell r="GD1163">
            <v>0</v>
          </cell>
          <cell r="GE1163">
            <v>0</v>
          </cell>
          <cell r="GF1163">
            <v>0</v>
          </cell>
          <cell r="GG1163">
            <v>0</v>
          </cell>
          <cell r="GH1163">
            <v>0</v>
          </cell>
          <cell r="GI1163">
            <v>0</v>
          </cell>
          <cell r="GJ1163">
            <v>0</v>
          </cell>
          <cell r="GK1163">
            <v>0</v>
          </cell>
          <cell r="GL1163">
            <v>0</v>
          </cell>
          <cell r="GM1163">
            <v>0</v>
          </cell>
          <cell r="GN1163">
            <v>0</v>
          </cell>
          <cell r="GO1163">
            <v>0</v>
          </cell>
          <cell r="GP1163">
            <v>0</v>
          </cell>
          <cell r="GQ1163">
            <v>0</v>
          </cell>
          <cell r="GR1163">
            <v>0</v>
          </cell>
          <cell r="GS1163">
            <v>0</v>
          </cell>
          <cell r="GT1163">
            <v>0</v>
          </cell>
          <cell r="GU1163">
            <v>0</v>
          </cell>
          <cell r="GV1163">
            <v>0</v>
          </cell>
          <cell r="GW1163">
            <v>0</v>
          </cell>
          <cell r="GX1163">
            <v>0</v>
          </cell>
          <cell r="GY1163">
            <v>0</v>
          </cell>
          <cell r="GZ1163">
            <v>0</v>
          </cell>
          <cell r="HA1163">
            <v>0</v>
          </cell>
          <cell r="HB1163">
            <v>0</v>
          </cell>
          <cell r="HC1163">
            <v>0</v>
          </cell>
          <cell r="HD1163">
            <v>0</v>
          </cell>
          <cell r="HE1163">
            <v>0</v>
          </cell>
          <cell r="HF1163">
            <v>0</v>
          </cell>
          <cell r="HG1163">
            <v>0</v>
          </cell>
          <cell r="HH1163">
            <v>0</v>
          </cell>
          <cell r="HI1163">
            <v>0</v>
          </cell>
          <cell r="HJ1163">
            <v>0</v>
          </cell>
          <cell r="HK1163">
            <v>0</v>
          </cell>
          <cell r="HL1163">
            <v>0</v>
          </cell>
          <cell r="HM1163">
            <v>0</v>
          </cell>
          <cell r="HN1163">
            <v>0</v>
          </cell>
          <cell r="HO1163">
            <v>0</v>
          </cell>
          <cell r="HP1163">
            <v>0</v>
          </cell>
          <cell r="HQ1163">
            <v>0</v>
          </cell>
          <cell r="HR1163">
            <v>0</v>
          </cell>
          <cell r="HS1163">
            <v>0</v>
          </cell>
          <cell r="HT1163">
            <v>0</v>
          </cell>
          <cell r="HU1163">
            <v>0</v>
          </cell>
          <cell r="HV1163">
            <v>0</v>
          </cell>
          <cell r="HW1163">
            <v>0</v>
          </cell>
          <cell r="HX1163">
            <v>0</v>
          </cell>
          <cell r="HY1163">
            <v>0</v>
          </cell>
          <cell r="HZ1163">
            <v>0</v>
          </cell>
          <cell r="IA1163">
            <v>0</v>
          </cell>
          <cell r="IB1163">
            <v>0</v>
          </cell>
          <cell r="IC1163">
            <v>0</v>
          </cell>
          <cell r="ID1163">
            <v>0</v>
          </cell>
          <cell r="IE1163">
            <v>0</v>
          </cell>
          <cell r="IF1163">
            <v>0</v>
          </cell>
          <cell r="IG1163">
            <v>0</v>
          </cell>
          <cell r="IH1163">
            <v>0</v>
          </cell>
          <cell r="II1163">
            <v>0</v>
          </cell>
          <cell r="IJ1163">
            <v>0</v>
          </cell>
          <cell r="IK1163">
            <v>0</v>
          </cell>
          <cell r="IL1163">
            <v>0</v>
          </cell>
          <cell r="IM1163">
            <v>0</v>
          </cell>
          <cell r="IN1163">
            <v>0</v>
          </cell>
          <cell r="IO1163">
            <v>0</v>
          </cell>
          <cell r="IP1163">
            <v>0</v>
          </cell>
          <cell r="IQ1163">
            <v>0</v>
          </cell>
          <cell r="IR1163">
            <v>0</v>
          </cell>
          <cell r="IS1163">
            <v>0</v>
          </cell>
          <cell r="IT1163">
            <v>0</v>
          </cell>
          <cell r="IU1163">
            <v>0</v>
          </cell>
          <cell r="IV1163">
            <v>0</v>
          </cell>
          <cell r="IW1163">
            <v>0</v>
          </cell>
          <cell r="IX1163">
            <v>0</v>
          </cell>
          <cell r="IY1163">
            <v>0</v>
          </cell>
          <cell r="IZ1163">
            <v>0</v>
          </cell>
          <cell r="JA1163">
            <v>0</v>
          </cell>
          <cell r="JB1163">
            <v>0</v>
          </cell>
          <cell r="JC1163">
            <v>0</v>
          </cell>
          <cell r="JD1163">
            <v>0</v>
          </cell>
          <cell r="JE1163">
            <v>0</v>
          </cell>
          <cell r="JF1163">
            <v>0</v>
          </cell>
          <cell r="JG1163">
            <v>0</v>
          </cell>
          <cell r="JH1163">
            <v>0</v>
          </cell>
          <cell r="JI1163">
            <v>0</v>
          </cell>
          <cell r="JJ1163">
            <v>0</v>
          </cell>
          <cell r="JK1163">
            <v>0</v>
          </cell>
          <cell r="JL1163">
            <v>0</v>
          </cell>
          <cell r="JM1163">
            <v>0</v>
          </cell>
          <cell r="JN1163">
            <v>0</v>
          </cell>
          <cell r="JO1163">
            <v>0</v>
          </cell>
          <cell r="JP1163">
            <v>0</v>
          </cell>
          <cell r="JQ1163">
            <v>0</v>
          </cell>
        </row>
        <row r="1164">
          <cell r="D1164" t="str">
            <v>HY_.QF.UID._.qID.Mink_Creek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0</v>
          </cell>
          <cell r="BD1164">
            <v>0</v>
          </cell>
          <cell r="BE1164">
            <v>0</v>
          </cell>
          <cell r="BF1164">
            <v>0</v>
          </cell>
          <cell r="BG1164">
            <v>0</v>
          </cell>
          <cell r="BH1164">
            <v>0</v>
          </cell>
          <cell r="BI1164">
            <v>0</v>
          </cell>
          <cell r="BJ1164">
            <v>0</v>
          </cell>
          <cell r="BK1164">
            <v>0</v>
          </cell>
          <cell r="BL1164">
            <v>0</v>
          </cell>
          <cell r="BM1164">
            <v>0</v>
          </cell>
          <cell r="BN1164">
            <v>0</v>
          </cell>
          <cell r="BO1164">
            <v>0</v>
          </cell>
          <cell r="BP1164">
            <v>0</v>
          </cell>
          <cell r="BQ1164">
            <v>0</v>
          </cell>
          <cell r="BR1164">
            <v>0</v>
          </cell>
          <cell r="BS1164">
            <v>0</v>
          </cell>
          <cell r="BT1164">
            <v>0</v>
          </cell>
          <cell r="BU1164">
            <v>0</v>
          </cell>
          <cell r="BV1164">
            <v>0</v>
          </cell>
          <cell r="BW1164">
            <v>0</v>
          </cell>
          <cell r="BX1164">
            <v>0</v>
          </cell>
          <cell r="BY1164">
            <v>0</v>
          </cell>
          <cell r="BZ1164">
            <v>0</v>
          </cell>
          <cell r="CA1164">
            <v>0</v>
          </cell>
          <cell r="CB1164">
            <v>0</v>
          </cell>
          <cell r="CC1164">
            <v>0</v>
          </cell>
          <cell r="CD1164">
            <v>0</v>
          </cell>
          <cell r="CE1164">
            <v>0</v>
          </cell>
          <cell r="CF1164">
            <v>0</v>
          </cell>
          <cell r="CG1164">
            <v>0</v>
          </cell>
          <cell r="CH1164">
            <v>0</v>
          </cell>
          <cell r="CI1164">
            <v>0</v>
          </cell>
          <cell r="CJ1164">
            <v>0</v>
          </cell>
          <cell r="CK1164">
            <v>0</v>
          </cell>
          <cell r="CL1164">
            <v>0</v>
          </cell>
          <cell r="CM1164">
            <v>0</v>
          </cell>
          <cell r="CN1164">
            <v>0</v>
          </cell>
          <cell r="CO1164">
            <v>0</v>
          </cell>
          <cell r="CP1164">
            <v>0</v>
          </cell>
          <cell r="CQ1164">
            <v>0</v>
          </cell>
          <cell r="CR1164">
            <v>0</v>
          </cell>
          <cell r="CS1164">
            <v>0</v>
          </cell>
          <cell r="CT1164">
            <v>0</v>
          </cell>
          <cell r="CU1164">
            <v>0</v>
          </cell>
          <cell r="CV1164">
            <v>0</v>
          </cell>
          <cell r="CW1164">
            <v>0</v>
          </cell>
          <cell r="CX1164">
            <v>0</v>
          </cell>
          <cell r="CY1164">
            <v>0</v>
          </cell>
          <cell r="CZ1164">
            <v>0</v>
          </cell>
          <cell r="DA1164">
            <v>0</v>
          </cell>
          <cell r="DB1164">
            <v>0</v>
          </cell>
          <cell r="DC1164">
            <v>0</v>
          </cell>
          <cell r="DD1164">
            <v>0</v>
          </cell>
          <cell r="DE1164">
            <v>0</v>
          </cell>
          <cell r="DF1164">
            <v>0</v>
          </cell>
          <cell r="DG1164">
            <v>0</v>
          </cell>
          <cell r="DH1164">
            <v>0</v>
          </cell>
          <cell r="DI1164">
            <v>0</v>
          </cell>
          <cell r="DJ1164">
            <v>0</v>
          </cell>
          <cell r="DK1164">
            <v>0</v>
          </cell>
          <cell r="DL1164">
            <v>0</v>
          </cell>
          <cell r="DM1164">
            <v>0</v>
          </cell>
          <cell r="DN1164">
            <v>0</v>
          </cell>
          <cell r="DO1164">
            <v>0</v>
          </cell>
          <cell r="DP1164">
            <v>0</v>
          </cell>
          <cell r="DQ1164">
            <v>0</v>
          </cell>
          <cell r="DR1164">
            <v>0</v>
          </cell>
          <cell r="DS1164">
            <v>0</v>
          </cell>
          <cell r="DT1164">
            <v>0</v>
          </cell>
          <cell r="DU1164">
            <v>0</v>
          </cell>
          <cell r="DV1164">
            <v>0</v>
          </cell>
          <cell r="DW1164">
            <v>0</v>
          </cell>
          <cell r="DX1164">
            <v>0</v>
          </cell>
          <cell r="DY1164">
            <v>0</v>
          </cell>
          <cell r="DZ1164">
            <v>0</v>
          </cell>
          <cell r="EA1164">
            <v>0</v>
          </cell>
          <cell r="EB1164">
            <v>0</v>
          </cell>
          <cell r="EC1164">
            <v>0</v>
          </cell>
          <cell r="ED1164">
            <v>0</v>
          </cell>
          <cell r="EE1164">
            <v>0</v>
          </cell>
          <cell r="EF1164">
            <v>0</v>
          </cell>
          <cell r="EG1164">
            <v>0</v>
          </cell>
          <cell r="EH1164">
            <v>0</v>
          </cell>
          <cell r="EI1164">
            <v>0</v>
          </cell>
          <cell r="EJ1164">
            <v>0</v>
          </cell>
          <cell r="EK1164">
            <v>0</v>
          </cell>
          <cell r="EL1164">
            <v>0</v>
          </cell>
          <cell r="EM1164">
            <v>0</v>
          </cell>
          <cell r="EN1164">
            <v>0</v>
          </cell>
          <cell r="EO1164">
            <v>0</v>
          </cell>
          <cell r="EP1164">
            <v>0</v>
          </cell>
          <cell r="EQ1164">
            <v>0</v>
          </cell>
          <cell r="ER1164">
            <v>0</v>
          </cell>
          <cell r="ES1164">
            <v>0</v>
          </cell>
          <cell r="ET1164">
            <v>0</v>
          </cell>
          <cell r="EU1164">
            <v>0</v>
          </cell>
          <cell r="EV1164">
            <v>0</v>
          </cell>
          <cell r="EW1164">
            <v>0</v>
          </cell>
          <cell r="EX1164">
            <v>0</v>
          </cell>
          <cell r="EY1164">
            <v>0</v>
          </cell>
          <cell r="EZ1164">
            <v>0</v>
          </cell>
          <cell r="FA1164">
            <v>0</v>
          </cell>
          <cell r="FB1164">
            <v>0</v>
          </cell>
          <cell r="FC1164">
            <v>0</v>
          </cell>
          <cell r="FD1164">
            <v>0</v>
          </cell>
          <cell r="FE1164">
            <v>0</v>
          </cell>
          <cell r="FF1164">
            <v>0</v>
          </cell>
          <cell r="FG1164">
            <v>0</v>
          </cell>
          <cell r="FH1164">
            <v>0</v>
          </cell>
          <cell r="FI1164">
            <v>0</v>
          </cell>
          <cell r="FJ1164">
            <v>0</v>
          </cell>
          <cell r="FK1164">
            <v>0</v>
          </cell>
          <cell r="FL1164">
            <v>0</v>
          </cell>
          <cell r="FM1164">
            <v>0</v>
          </cell>
          <cell r="FN1164">
            <v>0</v>
          </cell>
          <cell r="FO1164">
            <v>0</v>
          </cell>
          <cell r="FP1164">
            <v>0</v>
          </cell>
          <cell r="FQ1164">
            <v>0</v>
          </cell>
          <cell r="FR1164">
            <v>0</v>
          </cell>
          <cell r="FS1164">
            <v>0</v>
          </cell>
          <cell r="FT1164">
            <v>0</v>
          </cell>
          <cell r="FU1164">
            <v>0</v>
          </cell>
          <cell r="FV1164">
            <v>0</v>
          </cell>
          <cell r="FW1164">
            <v>0</v>
          </cell>
          <cell r="FX1164">
            <v>0</v>
          </cell>
          <cell r="FY1164">
            <v>0</v>
          </cell>
          <cell r="FZ1164">
            <v>0</v>
          </cell>
          <cell r="GA1164">
            <v>0</v>
          </cell>
          <cell r="GB1164">
            <v>0</v>
          </cell>
          <cell r="GC1164">
            <v>0</v>
          </cell>
          <cell r="GD1164">
            <v>0</v>
          </cell>
          <cell r="GE1164">
            <v>0</v>
          </cell>
          <cell r="GF1164">
            <v>0</v>
          </cell>
          <cell r="GG1164">
            <v>0</v>
          </cell>
          <cell r="GH1164">
            <v>0</v>
          </cell>
          <cell r="GI1164">
            <v>0</v>
          </cell>
          <cell r="GJ1164">
            <v>0</v>
          </cell>
          <cell r="GK1164">
            <v>0</v>
          </cell>
          <cell r="GL1164">
            <v>0</v>
          </cell>
          <cell r="GM1164">
            <v>0</v>
          </cell>
          <cell r="GN1164">
            <v>0</v>
          </cell>
          <cell r="GO1164">
            <v>0</v>
          </cell>
          <cell r="GP1164">
            <v>0</v>
          </cell>
          <cell r="GQ1164">
            <v>0</v>
          </cell>
          <cell r="GR1164">
            <v>0</v>
          </cell>
          <cell r="GS1164">
            <v>0</v>
          </cell>
          <cell r="GT1164">
            <v>0</v>
          </cell>
          <cell r="GU1164">
            <v>0</v>
          </cell>
          <cell r="GV1164">
            <v>0</v>
          </cell>
          <cell r="GW1164">
            <v>0</v>
          </cell>
          <cell r="GX1164">
            <v>0</v>
          </cell>
          <cell r="GY1164">
            <v>0</v>
          </cell>
          <cell r="GZ1164">
            <v>0</v>
          </cell>
          <cell r="HA1164">
            <v>0</v>
          </cell>
          <cell r="HB1164">
            <v>0</v>
          </cell>
          <cell r="HC1164">
            <v>0</v>
          </cell>
          <cell r="HD1164">
            <v>0</v>
          </cell>
          <cell r="HE1164">
            <v>0</v>
          </cell>
          <cell r="HF1164">
            <v>0</v>
          </cell>
          <cell r="HG1164">
            <v>0</v>
          </cell>
          <cell r="HH1164">
            <v>0</v>
          </cell>
          <cell r="HI1164">
            <v>0</v>
          </cell>
          <cell r="HJ1164">
            <v>0</v>
          </cell>
          <cell r="HK1164">
            <v>0</v>
          </cell>
          <cell r="HL1164">
            <v>0</v>
          </cell>
          <cell r="HM1164">
            <v>0</v>
          </cell>
          <cell r="HN1164">
            <v>0</v>
          </cell>
          <cell r="HO1164">
            <v>0</v>
          </cell>
          <cell r="HP1164">
            <v>0</v>
          </cell>
          <cell r="HQ1164">
            <v>0</v>
          </cell>
          <cell r="HR1164">
            <v>0</v>
          </cell>
          <cell r="HS1164">
            <v>0</v>
          </cell>
          <cell r="HT1164">
            <v>0</v>
          </cell>
          <cell r="HU1164">
            <v>0</v>
          </cell>
          <cell r="HV1164">
            <v>0</v>
          </cell>
          <cell r="HW1164">
            <v>0</v>
          </cell>
          <cell r="HX1164">
            <v>0</v>
          </cell>
          <cell r="HY1164">
            <v>0</v>
          </cell>
          <cell r="HZ1164">
            <v>0</v>
          </cell>
          <cell r="IA1164">
            <v>0</v>
          </cell>
          <cell r="IB1164">
            <v>0</v>
          </cell>
          <cell r="IC1164">
            <v>0</v>
          </cell>
          <cell r="ID1164">
            <v>0</v>
          </cell>
          <cell r="IE1164">
            <v>0</v>
          </cell>
          <cell r="IF1164">
            <v>0</v>
          </cell>
          <cell r="IG1164">
            <v>0</v>
          </cell>
          <cell r="IH1164">
            <v>0</v>
          </cell>
          <cell r="II1164">
            <v>0</v>
          </cell>
          <cell r="IJ1164">
            <v>0</v>
          </cell>
          <cell r="IK1164">
            <v>0</v>
          </cell>
          <cell r="IL1164">
            <v>0</v>
          </cell>
          <cell r="IM1164">
            <v>0</v>
          </cell>
          <cell r="IN1164">
            <v>0</v>
          </cell>
          <cell r="IO1164">
            <v>0</v>
          </cell>
          <cell r="IP1164">
            <v>0</v>
          </cell>
          <cell r="IQ1164">
            <v>0</v>
          </cell>
          <cell r="IR1164">
            <v>0</v>
          </cell>
          <cell r="IS1164">
            <v>0</v>
          </cell>
          <cell r="IT1164">
            <v>0</v>
          </cell>
          <cell r="IU1164">
            <v>0</v>
          </cell>
          <cell r="IV1164">
            <v>0</v>
          </cell>
          <cell r="IW1164">
            <v>0</v>
          </cell>
          <cell r="IX1164">
            <v>0</v>
          </cell>
          <cell r="IY1164">
            <v>0</v>
          </cell>
          <cell r="IZ1164">
            <v>0</v>
          </cell>
          <cell r="JA1164">
            <v>0</v>
          </cell>
          <cell r="JB1164">
            <v>0</v>
          </cell>
          <cell r="JC1164">
            <v>0</v>
          </cell>
          <cell r="JD1164">
            <v>0</v>
          </cell>
          <cell r="JE1164">
            <v>0</v>
          </cell>
          <cell r="JF1164">
            <v>0</v>
          </cell>
          <cell r="JG1164">
            <v>0</v>
          </cell>
          <cell r="JH1164">
            <v>0</v>
          </cell>
          <cell r="JI1164">
            <v>0</v>
          </cell>
          <cell r="JJ1164">
            <v>0</v>
          </cell>
          <cell r="JK1164">
            <v>0</v>
          </cell>
          <cell r="JL1164">
            <v>0</v>
          </cell>
          <cell r="JM1164">
            <v>0</v>
          </cell>
          <cell r="JN1164">
            <v>0</v>
          </cell>
          <cell r="JO1164">
            <v>0</v>
          </cell>
          <cell r="JP1164">
            <v>0</v>
          </cell>
          <cell r="JQ1164">
            <v>0</v>
          </cell>
        </row>
        <row r="1165">
          <cell r="D1165" t="str">
            <v>HY_.QF.UID._.qID.Preston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0</v>
          </cell>
          <cell r="BW1165">
            <v>0</v>
          </cell>
          <cell r="BX1165">
            <v>0</v>
          </cell>
          <cell r="BY1165">
            <v>0</v>
          </cell>
          <cell r="BZ1165">
            <v>0</v>
          </cell>
          <cell r="CA1165">
            <v>0</v>
          </cell>
          <cell r="CB1165">
            <v>0</v>
          </cell>
          <cell r="CC1165">
            <v>0</v>
          </cell>
          <cell r="CD1165">
            <v>0</v>
          </cell>
          <cell r="CE1165">
            <v>0</v>
          </cell>
          <cell r="CF1165">
            <v>0</v>
          </cell>
          <cell r="CG1165">
            <v>0</v>
          </cell>
          <cell r="CH1165">
            <v>0</v>
          </cell>
          <cell r="CI1165">
            <v>0</v>
          </cell>
          <cell r="CJ1165">
            <v>0</v>
          </cell>
          <cell r="CK1165">
            <v>0</v>
          </cell>
          <cell r="CL1165">
            <v>0</v>
          </cell>
          <cell r="CM1165">
            <v>0</v>
          </cell>
          <cell r="CN1165">
            <v>0</v>
          </cell>
          <cell r="CO1165">
            <v>0</v>
          </cell>
          <cell r="CP1165">
            <v>0</v>
          </cell>
          <cell r="CQ1165">
            <v>0</v>
          </cell>
          <cell r="CR1165">
            <v>0</v>
          </cell>
          <cell r="CS1165">
            <v>0</v>
          </cell>
          <cell r="CT1165">
            <v>0</v>
          </cell>
          <cell r="CU1165">
            <v>0</v>
          </cell>
          <cell r="CV1165">
            <v>0</v>
          </cell>
          <cell r="CW1165">
            <v>0</v>
          </cell>
          <cell r="CX1165">
            <v>0</v>
          </cell>
          <cell r="CY1165">
            <v>0</v>
          </cell>
          <cell r="CZ1165">
            <v>0</v>
          </cell>
          <cell r="DA1165">
            <v>0</v>
          </cell>
          <cell r="DB1165">
            <v>0</v>
          </cell>
          <cell r="DC1165">
            <v>0</v>
          </cell>
          <cell r="DD1165">
            <v>0</v>
          </cell>
          <cell r="DE1165">
            <v>0</v>
          </cell>
          <cell r="DF1165">
            <v>0</v>
          </cell>
          <cell r="DG1165">
            <v>0</v>
          </cell>
          <cell r="DH1165">
            <v>0</v>
          </cell>
          <cell r="DI1165">
            <v>0</v>
          </cell>
          <cell r="DJ1165">
            <v>0</v>
          </cell>
          <cell r="DK1165">
            <v>0</v>
          </cell>
          <cell r="DL1165">
            <v>0</v>
          </cell>
          <cell r="DM1165">
            <v>0</v>
          </cell>
          <cell r="DN1165">
            <v>0</v>
          </cell>
          <cell r="DO1165">
            <v>0</v>
          </cell>
          <cell r="DP1165">
            <v>0</v>
          </cell>
          <cell r="DQ1165">
            <v>0</v>
          </cell>
          <cell r="DR1165">
            <v>0</v>
          </cell>
          <cell r="DS1165">
            <v>0</v>
          </cell>
          <cell r="DT1165">
            <v>0</v>
          </cell>
          <cell r="DU1165">
            <v>0</v>
          </cell>
          <cell r="DV1165">
            <v>0</v>
          </cell>
          <cell r="DW1165">
            <v>0</v>
          </cell>
          <cell r="DX1165">
            <v>0</v>
          </cell>
          <cell r="DY1165">
            <v>0</v>
          </cell>
          <cell r="DZ1165">
            <v>0</v>
          </cell>
          <cell r="EA1165">
            <v>0</v>
          </cell>
          <cell r="EB1165">
            <v>0</v>
          </cell>
          <cell r="EC1165">
            <v>0</v>
          </cell>
          <cell r="ED1165">
            <v>0</v>
          </cell>
          <cell r="EE1165">
            <v>0</v>
          </cell>
          <cell r="EF1165">
            <v>0</v>
          </cell>
          <cell r="EG1165">
            <v>0</v>
          </cell>
          <cell r="EH1165">
            <v>0</v>
          </cell>
          <cell r="EI1165">
            <v>0</v>
          </cell>
          <cell r="EJ1165">
            <v>0</v>
          </cell>
          <cell r="EK1165">
            <v>0</v>
          </cell>
          <cell r="EL1165">
            <v>0</v>
          </cell>
          <cell r="EM1165">
            <v>0</v>
          </cell>
          <cell r="EN1165">
            <v>0</v>
          </cell>
          <cell r="EO1165">
            <v>0</v>
          </cell>
          <cell r="EP1165">
            <v>0</v>
          </cell>
          <cell r="EQ1165">
            <v>0</v>
          </cell>
          <cell r="ER1165">
            <v>0</v>
          </cell>
          <cell r="ES1165">
            <v>0</v>
          </cell>
          <cell r="ET1165">
            <v>0</v>
          </cell>
          <cell r="EU1165">
            <v>0</v>
          </cell>
          <cell r="EV1165">
            <v>0</v>
          </cell>
          <cell r="EW1165">
            <v>0</v>
          </cell>
          <cell r="EX1165">
            <v>0</v>
          </cell>
          <cell r="EY1165">
            <v>0</v>
          </cell>
          <cell r="EZ1165">
            <v>0</v>
          </cell>
          <cell r="FA1165">
            <v>0</v>
          </cell>
          <cell r="FB1165">
            <v>0</v>
          </cell>
          <cell r="FC1165">
            <v>0</v>
          </cell>
          <cell r="FD1165">
            <v>0</v>
          </cell>
          <cell r="FE1165">
            <v>0</v>
          </cell>
          <cell r="FF1165">
            <v>0</v>
          </cell>
          <cell r="FG1165">
            <v>0</v>
          </cell>
          <cell r="FH1165">
            <v>0</v>
          </cell>
          <cell r="FI1165">
            <v>0</v>
          </cell>
          <cell r="FJ1165">
            <v>0</v>
          </cell>
          <cell r="FK1165">
            <v>0</v>
          </cell>
          <cell r="FL1165">
            <v>0</v>
          </cell>
          <cell r="FM1165">
            <v>0</v>
          </cell>
          <cell r="FN1165">
            <v>0</v>
          </cell>
          <cell r="FO1165">
            <v>0</v>
          </cell>
          <cell r="FP1165">
            <v>0</v>
          </cell>
          <cell r="FQ1165">
            <v>0</v>
          </cell>
          <cell r="FR1165">
            <v>0</v>
          </cell>
          <cell r="FS1165">
            <v>0</v>
          </cell>
          <cell r="FT1165">
            <v>0</v>
          </cell>
          <cell r="FU1165">
            <v>0</v>
          </cell>
          <cell r="FV1165">
            <v>0</v>
          </cell>
          <cell r="FW1165">
            <v>0</v>
          </cell>
          <cell r="FX1165">
            <v>0</v>
          </cell>
          <cell r="FY1165">
            <v>0</v>
          </cell>
          <cell r="FZ1165">
            <v>0</v>
          </cell>
          <cell r="GA1165">
            <v>0</v>
          </cell>
          <cell r="GB1165">
            <v>0</v>
          </cell>
          <cell r="GC1165">
            <v>0</v>
          </cell>
          <cell r="GD1165">
            <v>0</v>
          </cell>
          <cell r="GE1165">
            <v>0</v>
          </cell>
          <cell r="GF1165">
            <v>0</v>
          </cell>
          <cell r="GG1165">
            <v>0</v>
          </cell>
          <cell r="GH1165">
            <v>0</v>
          </cell>
          <cell r="GI1165">
            <v>0</v>
          </cell>
          <cell r="GJ1165">
            <v>0</v>
          </cell>
          <cell r="GK1165">
            <v>0</v>
          </cell>
          <cell r="GL1165">
            <v>0</v>
          </cell>
          <cell r="GM1165">
            <v>0</v>
          </cell>
          <cell r="GN1165">
            <v>0</v>
          </cell>
          <cell r="GO1165">
            <v>0</v>
          </cell>
          <cell r="GP1165">
            <v>0</v>
          </cell>
          <cell r="GQ1165">
            <v>0</v>
          </cell>
          <cell r="GR1165">
            <v>0</v>
          </cell>
          <cell r="GS1165">
            <v>0</v>
          </cell>
          <cell r="GT1165">
            <v>0</v>
          </cell>
          <cell r="GU1165">
            <v>0</v>
          </cell>
          <cell r="GV1165">
            <v>0</v>
          </cell>
          <cell r="GW1165">
            <v>0</v>
          </cell>
          <cell r="GX1165">
            <v>0</v>
          </cell>
          <cell r="GY1165">
            <v>0</v>
          </cell>
          <cell r="GZ1165">
            <v>0</v>
          </cell>
          <cell r="HA1165">
            <v>0</v>
          </cell>
          <cell r="HB1165">
            <v>0</v>
          </cell>
          <cell r="HC1165">
            <v>0</v>
          </cell>
          <cell r="HD1165">
            <v>0</v>
          </cell>
          <cell r="HE1165">
            <v>0</v>
          </cell>
          <cell r="HF1165">
            <v>0</v>
          </cell>
          <cell r="HG1165">
            <v>0</v>
          </cell>
          <cell r="HH1165">
            <v>0</v>
          </cell>
          <cell r="HI1165">
            <v>0</v>
          </cell>
          <cell r="HJ1165">
            <v>0</v>
          </cell>
          <cell r="HK1165">
            <v>0</v>
          </cell>
          <cell r="HL1165">
            <v>0</v>
          </cell>
          <cell r="HM1165">
            <v>0</v>
          </cell>
          <cell r="HN1165">
            <v>0</v>
          </cell>
          <cell r="HO1165">
            <v>0</v>
          </cell>
          <cell r="HP1165">
            <v>0</v>
          </cell>
          <cell r="HQ1165">
            <v>0</v>
          </cell>
          <cell r="HR1165">
            <v>0</v>
          </cell>
          <cell r="HS1165">
            <v>0</v>
          </cell>
          <cell r="HT1165">
            <v>0</v>
          </cell>
          <cell r="HU1165">
            <v>0</v>
          </cell>
          <cell r="HV1165">
            <v>0</v>
          </cell>
          <cell r="HW1165">
            <v>0</v>
          </cell>
          <cell r="HX1165">
            <v>0</v>
          </cell>
          <cell r="HY1165">
            <v>0</v>
          </cell>
          <cell r="HZ1165">
            <v>0</v>
          </cell>
          <cell r="IA1165">
            <v>0</v>
          </cell>
          <cell r="IB1165">
            <v>0</v>
          </cell>
          <cell r="IC1165">
            <v>0</v>
          </cell>
          <cell r="ID1165">
            <v>0</v>
          </cell>
          <cell r="IE1165">
            <v>0</v>
          </cell>
          <cell r="IF1165">
            <v>0</v>
          </cell>
          <cell r="IG1165">
            <v>0</v>
          </cell>
          <cell r="IH1165">
            <v>0</v>
          </cell>
          <cell r="II1165">
            <v>0</v>
          </cell>
          <cell r="IJ1165">
            <v>0</v>
          </cell>
          <cell r="IK1165">
            <v>0</v>
          </cell>
          <cell r="IL1165">
            <v>0</v>
          </cell>
          <cell r="IM1165">
            <v>0</v>
          </cell>
          <cell r="IN1165">
            <v>0</v>
          </cell>
          <cell r="IO1165">
            <v>0</v>
          </cell>
          <cell r="IP1165">
            <v>0</v>
          </cell>
          <cell r="IQ1165">
            <v>0</v>
          </cell>
          <cell r="IR1165">
            <v>0</v>
          </cell>
          <cell r="IS1165">
            <v>0</v>
          </cell>
          <cell r="IT1165">
            <v>0</v>
          </cell>
          <cell r="IU1165">
            <v>0</v>
          </cell>
          <cell r="IV1165">
            <v>0</v>
          </cell>
          <cell r="IW1165">
            <v>0</v>
          </cell>
          <cell r="IX1165">
            <v>0</v>
          </cell>
          <cell r="IY1165">
            <v>0</v>
          </cell>
          <cell r="IZ1165">
            <v>0</v>
          </cell>
          <cell r="JA1165">
            <v>0</v>
          </cell>
          <cell r="JB1165">
            <v>0</v>
          </cell>
          <cell r="JC1165">
            <v>0</v>
          </cell>
          <cell r="JD1165">
            <v>0</v>
          </cell>
          <cell r="JE1165">
            <v>0</v>
          </cell>
          <cell r="JF1165">
            <v>0</v>
          </cell>
          <cell r="JG1165">
            <v>0</v>
          </cell>
          <cell r="JH1165">
            <v>0</v>
          </cell>
          <cell r="JI1165">
            <v>0</v>
          </cell>
          <cell r="JJ1165">
            <v>0</v>
          </cell>
          <cell r="JK1165">
            <v>0</v>
          </cell>
          <cell r="JL1165">
            <v>0</v>
          </cell>
          <cell r="JM1165">
            <v>0</v>
          </cell>
          <cell r="JN1165">
            <v>0</v>
          </cell>
          <cell r="JO1165">
            <v>0</v>
          </cell>
          <cell r="JP1165">
            <v>0</v>
          </cell>
          <cell r="JQ1165">
            <v>0</v>
          </cell>
        </row>
        <row r="1166">
          <cell r="D1166" t="str">
            <v>HY_.QF.UTS._.qUT.Thayn_Ranch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0</v>
          </cell>
          <cell r="BD1166">
            <v>0</v>
          </cell>
          <cell r="BE1166">
            <v>0</v>
          </cell>
          <cell r="BF1166">
            <v>0</v>
          </cell>
          <cell r="BG1166">
            <v>0</v>
          </cell>
          <cell r="BH1166">
            <v>0</v>
          </cell>
          <cell r="BI1166">
            <v>0</v>
          </cell>
          <cell r="BJ1166">
            <v>0</v>
          </cell>
          <cell r="BK1166">
            <v>0</v>
          </cell>
          <cell r="BL1166">
            <v>0</v>
          </cell>
          <cell r="BM1166">
            <v>0</v>
          </cell>
          <cell r="BN1166">
            <v>0</v>
          </cell>
          <cell r="BO1166">
            <v>0</v>
          </cell>
          <cell r="BP1166">
            <v>0</v>
          </cell>
          <cell r="BQ1166">
            <v>0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0</v>
          </cell>
          <cell r="BW1166">
            <v>0</v>
          </cell>
          <cell r="BX1166">
            <v>0</v>
          </cell>
          <cell r="BY1166">
            <v>0</v>
          </cell>
          <cell r="BZ1166">
            <v>0</v>
          </cell>
          <cell r="CA1166">
            <v>0</v>
          </cell>
          <cell r="CB1166">
            <v>0</v>
          </cell>
          <cell r="CC1166">
            <v>0</v>
          </cell>
          <cell r="CD1166">
            <v>0</v>
          </cell>
          <cell r="CE1166">
            <v>0</v>
          </cell>
          <cell r="CF1166">
            <v>0</v>
          </cell>
          <cell r="CG1166">
            <v>0</v>
          </cell>
          <cell r="CH1166">
            <v>0</v>
          </cell>
          <cell r="CI1166">
            <v>0</v>
          </cell>
          <cell r="CJ1166">
            <v>0</v>
          </cell>
          <cell r="CK1166">
            <v>0</v>
          </cell>
          <cell r="CL1166">
            <v>0</v>
          </cell>
          <cell r="CM1166">
            <v>0</v>
          </cell>
          <cell r="CN1166">
            <v>0</v>
          </cell>
          <cell r="CO1166">
            <v>0</v>
          </cell>
          <cell r="CP1166">
            <v>0</v>
          </cell>
          <cell r="CQ1166">
            <v>0</v>
          </cell>
          <cell r="CR1166">
            <v>0</v>
          </cell>
          <cell r="CS1166">
            <v>0</v>
          </cell>
          <cell r="CT1166">
            <v>0</v>
          </cell>
          <cell r="CU1166">
            <v>0</v>
          </cell>
          <cell r="CV1166">
            <v>0</v>
          </cell>
          <cell r="CW1166">
            <v>0</v>
          </cell>
          <cell r="CX1166">
            <v>0</v>
          </cell>
          <cell r="CY1166">
            <v>0</v>
          </cell>
          <cell r="CZ1166">
            <v>0</v>
          </cell>
          <cell r="DA1166">
            <v>0</v>
          </cell>
          <cell r="DB1166">
            <v>0</v>
          </cell>
          <cell r="DC1166">
            <v>0</v>
          </cell>
          <cell r="DD1166">
            <v>0</v>
          </cell>
          <cell r="DE1166">
            <v>0</v>
          </cell>
          <cell r="DF1166">
            <v>0</v>
          </cell>
          <cell r="DG1166">
            <v>0</v>
          </cell>
          <cell r="DH1166">
            <v>0</v>
          </cell>
          <cell r="DI1166">
            <v>0</v>
          </cell>
          <cell r="DJ1166">
            <v>0</v>
          </cell>
          <cell r="DK1166">
            <v>0</v>
          </cell>
          <cell r="DL1166">
            <v>0</v>
          </cell>
          <cell r="DM1166">
            <v>0</v>
          </cell>
          <cell r="DN1166">
            <v>0</v>
          </cell>
          <cell r="DO1166">
            <v>0</v>
          </cell>
          <cell r="DP1166">
            <v>0</v>
          </cell>
          <cell r="DQ1166">
            <v>0</v>
          </cell>
          <cell r="DR1166">
            <v>0</v>
          </cell>
          <cell r="DS1166">
            <v>0</v>
          </cell>
          <cell r="DT1166">
            <v>0</v>
          </cell>
          <cell r="DU1166">
            <v>0</v>
          </cell>
          <cell r="DV1166">
            <v>0</v>
          </cell>
          <cell r="DW1166">
            <v>0</v>
          </cell>
          <cell r="DX1166">
            <v>0</v>
          </cell>
          <cell r="DY1166">
            <v>0</v>
          </cell>
          <cell r="DZ1166">
            <v>0</v>
          </cell>
          <cell r="EA1166">
            <v>0</v>
          </cell>
          <cell r="EB1166">
            <v>0</v>
          </cell>
          <cell r="EC1166">
            <v>0</v>
          </cell>
          <cell r="ED1166">
            <v>0</v>
          </cell>
          <cell r="EE1166">
            <v>0</v>
          </cell>
          <cell r="EF1166">
            <v>0</v>
          </cell>
          <cell r="EG1166">
            <v>0</v>
          </cell>
          <cell r="EH1166">
            <v>0</v>
          </cell>
          <cell r="EI1166">
            <v>0</v>
          </cell>
          <cell r="EJ1166">
            <v>0</v>
          </cell>
          <cell r="EK1166">
            <v>0</v>
          </cell>
          <cell r="EL1166">
            <v>0</v>
          </cell>
          <cell r="EM1166">
            <v>0</v>
          </cell>
          <cell r="EN1166">
            <v>0</v>
          </cell>
          <cell r="EO1166">
            <v>0</v>
          </cell>
          <cell r="EP1166">
            <v>0</v>
          </cell>
          <cell r="EQ1166">
            <v>0</v>
          </cell>
          <cell r="ER1166">
            <v>0</v>
          </cell>
          <cell r="ES1166">
            <v>0</v>
          </cell>
          <cell r="ET1166">
            <v>0</v>
          </cell>
          <cell r="EU1166">
            <v>0</v>
          </cell>
          <cell r="EV1166">
            <v>0</v>
          </cell>
          <cell r="EW1166">
            <v>0</v>
          </cell>
          <cell r="EX1166">
            <v>0</v>
          </cell>
          <cell r="EY1166">
            <v>0</v>
          </cell>
          <cell r="EZ1166">
            <v>0</v>
          </cell>
          <cell r="FA1166">
            <v>0</v>
          </cell>
          <cell r="FB1166">
            <v>0</v>
          </cell>
          <cell r="FC1166">
            <v>0</v>
          </cell>
          <cell r="FD1166">
            <v>0</v>
          </cell>
          <cell r="FE1166">
            <v>0</v>
          </cell>
          <cell r="FF1166">
            <v>0</v>
          </cell>
          <cell r="FG1166">
            <v>0</v>
          </cell>
          <cell r="FH1166">
            <v>0</v>
          </cell>
          <cell r="FI1166">
            <v>0</v>
          </cell>
          <cell r="FJ1166">
            <v>0</v>
          </cell>
          <cell r="FK1166">
            <v>0</v>
          </cell>
          <cell r="FL1166">
            <v>0</v>
          </cell>
          <cell r="FM1166">
            <v>0</v>
          </cell>
          <cell r="FN1166">
            <v>0</v>
          </cell>
          <cell r="FO1166">
            <v>0</v>
          </cell>
          <cell r="FP1166">
            <v>0</v>
          </cell>
          <cell r="FQ1166">
            <v>0</v>
          </cell>
          <cell r="FR1166">
            <v>0</v>
          </cell>
          <cell r="FS1166">
            <v>0</v>
          </cell>
          <cell r="FT1166">
            <v>0</v>
          </cell>
          <cell r="FU1166">
            <v>0</v>
          </cell>
          <cell r="FV1166">
            <v>0</v>
          </cell>
          <cell r="FW1166">
            <v>0</v>
          </cell>
          <cell r="FX1166">
            <v>0</v>
          </cell>
          <cell r="FY1166">
            <v>0</v>
          </cell>
          <cell r="FZ1166">
            <v>0</v>
          </cell>
          <cell r="GA1166">
            <v>0</v>
          </cell>
          <cell r="GB1166">
            <v>0</v>
          </cell>
          <cell r="GC1166">
            <v>0</v>
          </cell>
          <cell r="GD1166">
            <v>0</v>
          </cell>
          <cell r="GE1166">
            <v>0</v>
          </cell>
          <cell r="GF1166">
            <v>0</v>
          </cell>
          <cell r="GG1166">
            <v>0</v>
          </cell>
          <cell r="GH1166">
            <v>0</v>
          </cell>
          <cell r="GI1166">
            <v>0</v>
          </cell>
          <cell r="GJ1166">
            <v>0</v>
          </cell>
          <cell r="GK1166">
            <v>0</v>
          </cell>
          <cell r="GL1166">
            <v>0</v>
          </cell>
          <cell r="GM1166">
            <v>0</v>
          </cell>
          <cell r="GN1166">
            <v>0</v>
          </cell>
          <cell r="GO1166">
            <v>0</v>
          </cell>
          <cell r="GP1166">
            <v>0</v>
          </cell>
          <cell r="GQ1166">
            <v>0</v>
          </cell>
          <cell r="GR1166">
            <v>0</v>
          </cell>
          <cell r="GS1166">
            <v>0</v>
          </cell>
          <cell r="GT1166">
            <v>0</v>
          </cell>
          <cell r="GU1166">
            <v>0</v>
          </cell>
          <cell r="GV1166">
            <v>0</v>
          </cell>
          <cell r="GW1166">
            <v>0</v>
          </cell>
          <cell r="GX1166">
            <v>0</v>
          </cell>
          <cell r="GY1166">
            <v>0</v>
          </cell>
          <cell r="GZ1166">
            <v>0</v>
          </cell>
          <cell r="HA1166">
            <v>0</v>
          </cell>
          <cell r="HB1166">
            <v>0</v>
          </cell>
          <cell r="HC1166">
            <v>0</v>
          </cell>
          <cell r="HD1166">
            <v>0</v>
          </cell>
          <cell r="HE1166">
            <v>0</v>
          </cell>
          <cell r="HF1166">
            <v>0</v>
          </cell>
          <cell r="HG1166">
            <v>0</v>
          </cell>
          <cell r="HH1166">
            <v>0</v>
          </cell>
          <cell r="HI1166">
            <v>0</v>
          </cell>
          <cell r="HJ1166">
            <v>0</v>
          </cell>
          <cell r="HK1166">
            <v>0</v>
          </cell>
          <cell r="HL1166">
            <v>0</v>
          </cell>
          <cell r="HM1166">
            <v>0</v>
          </cell>
          <cell r="HN1166">
            <v>0</v>
          </cell>
          <cell r="HO1166">
            <v>0</v>
          </cell>
          <cell r="HP1166">
            <v>0</v>
          </cell>
          <cell r="HQ1166">
            <v>0</v>
          </cell>
          <cell r="HR1166">
            <v>0</v>
          </cell>
          <cell r="HS1166">
            <v>0</v>
          </cell>
          <cell r="HT1166">
            <v>0</v>
          </cell>
          <cell r="HU1166">
            <v>0</v>
          </cell>
          <cell r="HV1166">
            <v>0</v>
          </cell>
          <cell r="HW1166">
            <v>0</v>
          </cell>
          <cell r="HX1166">
            <v>0</v>
          </cell>
          <cell r="HY1166">
            <v>0</v>
          </cell>
          <cell r="HZ1166">
            <v>0</v>
          </cell>
          <cell r="IA1166">
            <v>0</v>
          </cell>
          <cell r="IB1166">
            <v>0</v>
          </cell>
          <cell r="IC1166">
            <v>0</v>
          </cell>
          <cell r="ID1166">
            <v>0</v>
          </cell>
          <cell r="IE1166">
            <v>0</v>
          </cell>
          <cell r="IF1166">
            <v>0</v>
          </cell>
          <cell r="IG1166">
            <v>0</v>
          </cell>
          <cell r="IH1166">
            <v>0</v>
          </cell>
          <cell r="II1166">
            <v>0</v>
          </cell>
          <cell r="IJ1166">
            <v>0</v>
          </cell>
          <cell r="IK1166">
            <v>0</v>
          </cell>
          <cell r="IL1166">
            <v>0</v>
          </cell>
          <cell r="IM1166">
            <v>0</v>
          </cell>
          <cell r="IN1166">
            <v>0</v>
          </cell>
          <cell r="IO1166">
            <v>0</v>
          </cell>
          <cell r="IP1166">
            <v>0</v>
          </cell>
          <cell r="IQ1166">
            <v>0</v>
          </cell>
          <cell r="IR1166">
            <v>0</v>
          </cell>
          <cell r="IS1166">
            <v>0</v>
          </cell>
          <cell r="IT1166">
            <v>0</v>
          </cell>
          <cell r="IU1166">
            <v>0</v>
          </cell>
          <cell r="IV1166">
            <v>0</v>
          </cell>
          <cell r="IW1166">
            <v>0</v>
          </cell>
          <cell r="IX1166">
            <v>0</v>
          </cell>
          <cell r="IY1166">
            <v>0</v>
          </cell>
          <cell r="IZ1166">
            <v>0</v>
          </cell>
          <cell r="JA1166">
            <v>0</v>
          </cell>
          <cell r="JB1166">
            <v>0</v>
          </cell>
          <cell r="JC1166">
            <v>0</v>
          </cell>
          <cell r="JD1166">
            <v>0</v>
          </cell>
          <cell r="JE1166">
            <v>0</v>
          </cell>
          <cell r="JF1166">
            <v>0</v>
          </cell>
          <cell r="JG1166">
            <v>0</v>
          </cell>
          <cell r="JH1166">
            <v>0</v>
          </cell>
          <cell r="JI1166">
            <v>0</v>
          </cell>
          <cell r="JJ1166">
            <v>0</v>
          </cell>
          <cell r="JK1166">
            <v>0</v>
          </cell>
          <cell r="JL1166">
            <v>0</v>
          </cell>
          <cell r="JM1166">
            <v>0</v>
          </cell>
          <cell r="JN1166">
            <v>0</v>
          </cell>
          <cell r="JO1166">
            <v>0</v>
          </cell>
          <cell r="JP1166">
            <v>0</v>
          </cell>
          <cell r="JQ1166">
            <v>0</v>
          </cell>
        </row>
        <row r="1167">
          <cell r="D1167" t="str">
            <v>HY_.QF.WMV._.qOR.Lacomb_Irrigation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  <cell r="BZ1167">
            <v>0</v>
          </cell>
          <cell r="CA1167">
            <v>0</v>
          </cell>
          <cell r="CB1167">
            <v>0</v>
          </cell>
          <cell r="CC1167">
            <v>0</v>
          </cell>
          <cell r="CD1167">
            <v>0</v>
          </cell>
          <cell r="CE1167">
            <v>0</v>
          </cell>
          <cell r="CF1167">
            <v>0</v>
          </cell>
          <cell r="CG1167">
            <v>0</v>
          </cell>
          <cell r="CH1167">
            <v>0</v>
          </cell>
          <cell r="CI1167">
            <v>0</v>
          </cell>
          <cell r="CJ1167">
            <v>0</v>
          </cell>
          <cell r="CK1167">
            <v>0</v>
          </cell>
          <cell r="CL1167">
            <v>0</v>
          </cell>
          <cell r="CM1167">
            <v>0</v>
          </cell>
          <cell r="CN1167">
            <v>0</v>
          </cell>
          <cell r="CO1167">
            <v>0</v>
          </cell>
          <cell r="CP1167">
            <v>0</v>
          </cell>
          <cell r="CQ1167">
            <v>0</v>
          </cell>
          <cell r="CR1167">
            <v>0</v>
          </cell>
          <cell r="CS1167">
            <v>0</v>
          </cell>
          <cell r="CT1167">
            <v>0</v>
          </cell>
          <cell r="CU1167">
            <v>0</v>
          </cell>
          <cell r="CV1167">
            <v>0</v>
          </cell>
          <cell r="CW1167">
            <v>0</v>
          </cell>
          <cell r="CX1167">
            <v>0</v>
          </cell>
          <cell r="CY1167">
            <v>0</v>
          </cell>
          <cell r="CZ1167">
            <v>0</v>
          </cell>
          <cell r="DA1167">
            <v>0</v>
          </cell>
          <cell r="DB1167">
            <v>0</v>
          </cell>
          <cell r="DC1167">
            <v>0</v>
          </cell>
          <cell r="DD1167">
            <v>0</v>
          </cell>
          <cell r="DE1167">
            <v>0</v>
          </cell>
          <cell r="DF1167">
            <v>0</v>
          </cell>
          <cell r="DG1167">
            <v>0</v>
          </cell>
          <cell r="DH1167">
            <v>0</v>
          </cell>
          <cell r="DI1167">
            <v>0</v>
          </cell>
          <cell r="DJ1167">
            <v>0</v>
          </cell>
          <cell r="DK1167">
            <v>0</v>
          </cell>
          <cell r="DL1167">
            <v>0</v>
          </cell>
          <cell r="DM1167">
            <v>0</v>
          </cell>
          <cell r="DN1167">
            <v>0</v>
          </cell>
          <cell r="DO1167">
            <v>0</v>
          </cell>
          <cell r="DP1167">
            <v>0</v>
          </cell>
          <cell r="DQ1167">
            <v>0</v>
          </cell>
          <cell r="DR1167">
            <v>0</v>
          </cell>
          <cell r="DS1167">
            <v>0</v>
          </cell>
          <cell r="DT1167">
            <v>0</v>
          </cell>
          <cell r="DU1167">
            <v>0</v>
          </cell>
          <cell r="DV1167">
            <v>0</v>
          </cell>
          <cell r="DW1167">
            <v>0</v>
          </cell>
          <cell r="DX1167">
            <v>0</v>
          </cell>
          <cell r="DY1167">
            <v>0</v>
          </cell>
          <cell r="DZ1167">
            <v>0</v>
          </cell>
          <cell r="EA1167">
            <v>0</v>
          </cell>
          <cell r="EB1167">
            <v>0</v>
          </cell>
          <cell r="EC1167">
            <v>0</v>
          </cell>
          <cell r="ED1167">
            <v>0</v>
          </cell>
          <cell r="EE1167">
            <v>0</v>
          </cell>
          <cell r="EF1167">
            <v>0</v>
          </cell>
          <cell r="EG1167">
            <v>0</v>
          </cell>
          <cell r="EH1167">
            <v>0</v>
          </cell>
          <cell r="EI1167">
            <v>0</v>
          </cell>
          <cell r="EJ1167">
            <v>0</v>
          </cell>
          <cell r="EK1167">
            <v>0</v>
          </cell>
          <cell r="EL1167">
            <v>0</v>
          </cell>
          <cell r="EM1167">
            <v>0</v>
          </cell>
          <cell r="EN1167">
            <v>0</v>
          </cell>
          <cell r="EO1167">
            <v>0</v>
          </cell>
          <cell r="EP1167">
            <v>0</v>
          </cell>
          <cell r="EQ1167">
            <v>0</v>
          </cell>
          <cell r="ER1167">
            <v>0</v>
          </cell>
          <cell r="ES1167">
            <v>0</v>
          </cell>
          <cell r="ET1167">
            <v>0</v>
          </cell>
          <cell r="EU1167">
            <v>0</v>
          </cell>
          <cell r="EV1167">
            <v>0</v>
          </cell>
          <cell r="EW1167">
            <v>0</v>
          </cell>
          <cell r="EX1167">
            <v>0</v>
          </cell>
          <cell r="EY1167">
            <v>0</v>
          </cell>
          <cell r="EZ1167">
            <v>0</v>
          </cell>
          <cell r="FA1167">
            <v>0</v>
          </cell>
          <cell r="FB1167">
            <v>0</v>
          </cell>
          <cell r="FC1167">
            <v>0</v>
          </cell>
          <cell r="FD1167">
            <v>0</v>
          </cell>
          <cell r="FE1167">
            <v>0</v>
          </cell>
          <cell r="FF1167">
            <v>0</v>
          </cell>
          <cell r="FG1167">
            <v>0</v>
          </cell>
          <cell r="FH1167">
            <v>0</v>
          </cell>
          <cell r="FI1167">
            <v>0</v>
          </cell>
          <cell r="FJ1167">
            <v>0</v>
          </cell>
          <cell r="FK1167">
            <v>0</v>
          </cell>
          <cell r="FL1167">
            <v>0</v>
          </cell>
          <cell r="FM1167">
            <v>0</v>
          </cell>
          <cell r="FN1167">
            <v>0</v>
          </cell>
          <cell r="FO1167">
            <v>0</v>
          </cell>
          <cell r="FP1167">
            <v>0</v>
          </cell>
          <cell r="FQ1167">
            <v>0</v>
          </cell>
          <cell r="FR1167">
            <v>0</v>
          </cell>
          <cell r="FS1167">
            <v>0</v>
          </cell>
          <cell r="FT1167">
            <v>0</v>
          </cell>
          <cell r="FU1167">
            <v>0</v>
          </cell>
          <cell r="FV1167">
            <v>0</v>
          </cell>
          <cell r="FW1167">
            <v>0</v>
          </cell>
          <cell r="FX1167">
            <v>0</v>
          </cell>
          <cell r="FY1167">
            <v>0</v>
          </cell>
          <cell r="FZ1167">
            <v>0</v>
          </cell>
          <cell r="GA1167">
            <v>0</v>
          </cell>
          <cell r="GB1167">
            <v>0</v>
          </cell>
          <cell r="GC1167">
            <v>0</v>
          </cell>
          <cell r="GD1167">
            <v>0</v>
          </cell>
          <cell r="GE1167">
            <v>0</v>
          </cell>
          <cell r="GF1167">
            <v>0</v>
          </cell>
          <cell r="GG1167">
            <v>0</v>
          </cell>
          <cell r="GH1167">
            <v>0</v>
          </cell>
          <cell r="GI1167">
            <v>0</v>
          </cell>
          <cell r="GJ1167">
            <v>0</v>
          </cell>
          <cell r="GK1167">
            <v>0</v>
          </cell>
          <cell r="GL1167">
            <v>0</v>
          </cell>
          <cell r="GM1167">
            <v>0</v>
          </cell>
          <cell r="GN1167">
            <v>0</v>
          </cell>
          <cell r="GO1167">
            <v>0</v>
          </cell>
          <cell r="GP1167">
            <v>0</v>
          </cell>
          <cell r="GQ1167">
            <v>0</v>
          </cell>
          <cell r="GR1167">
            <v>0</v>
          </cell>
          <cell r="GS1167">
            <v>0</v>
          </cell>
          <cell r="GT1167">
            <v>0</v>
          </cell>
          <cell r="GU1167">
            <v>0</v>
          </cell>
          <cell r="GV1167">
            <v>0</v>
          </cell>
          <cell r="GW1167">
            <v>0</v>
          </cell>
          <cell r="GX1167">
            <v>0</v>
          </cell>
          <cell r="GY1167">
            <v>0</v>
          </cell>
          <cell r="GZ1167">
            <v>0</v>
          </cell>
          <cell r="HA1167">
            <v>0</v>
          </cell>
          <cell r="HB1167">
            <v>0</v>
          </cell>
          <cell r="HC1167">
            <v>0</v>
          </cell>
          <cell r="HD1167">
            <v>0</v>
          </cell>
          <cell r="HE1167">
            <v>0</v>
          </cell>
          <cell r="HF1167">
            <v>0</v>
          </cell>
          <cell r="HG1167">
            <v>0</v>
          </cell>
          <cell r="HH1167">
            <v>0</v>
          </cell>
          <cell r="HI1167">
            <v>0</v>
          </cell>
          <cell r="HJ1167">
            <v>0</v>
          </cell>
          <cell r="HK1167">
            <v>0</v>
          </cell>
          <cell r="HL1167">
            <v>0</v>
          </cell>
          <cell r="HM1167">
            <v>0</v>
          </cell>
          <cell r="HN1167">
            <v>0</v>
          </cell>
          <cell r="HO1167">
            <v>0</v>
          </cell>
          <cell r="HP1167">
            <v>0</v>
          </cell>
          <cell r="HQ1167">
            <v>0</v>
          </cell>
          <cell r="HR1167">
            <v>0</v>
          </cell>
          <cell r="HS1167">
            <v>0</v>
          </cell>
          <cell r="HT1167">
            <v>0</v>
          </cell>
          <cell r="HU1167">
            <v>0</v>
          </cell>
          <cell r="HV1167">
            <v>0</v>
          </cell>
          <cell r="HW1167">
            <v>0</v>
          </cell>
          <cell r="HX1167">
            <v>0</v>
          </cell>
          <cell r="HY1167">
            <v>0</v>
          </cell>
          <cell r="HZ1167">
            <v>0</v>
          </cell>
          <cell r="IA1167">
            <v>0</v>
          </cell>
          <cell r="IB1167">
            <v>0</v>
          </cell>
          <cell r="IC1167">
            <v>0</v>
          </cell>
          <cell r="ID1167">
            <v>0</v>
          </cell>
          <cell r="IE1167">
            <v>0</v>
          </cell>
          <cell r="IF1167">
            <v>0</v>
          </cell>
          <cell r="IG1167">
            <v>0</v>
          </cell>
          <cell r="IH1167">
            <v>0</v>
          </cell>
          <cell r="II1167">
            <v>0</v>
          </cell>
          <cell r="IJ1167">
            <v>0</v>
          </cell>
          <cell r="IK1167">
            <v>0</v>
          </cell>
          <cell r="IL1167">
            <v>0</v>
          </cell>
          <cell r="IM1167">
            <v>0</v>
          </cell>
          <cell r="IN1167">
            <v>0</v>
          </cell>
          <cell r="IO1167">
            <v>0</v>
          </cell>
          <cell r="IP1167">
            <v>0</v>
          </cell>
          <cell r="IQ1167">
            <v>0</v>
          </cell>
          <cell r="IR1167">
            <v>0</v>
          </cell>
          <cell r="IS1167">
            <v>0</v>
          </cell>
          <cell r="IT1167">
            <v>0</v>
          </cell>
          <cell r="IU1167">
            <v>0</v>
          </cell>
          <cell r="IV1167">
            <v>0</v>
          </cell>
          <cell r="IW1167">
            <v>0</v>
          </cell>
          <cell r="IX1167">
            <v>0</v>
          </cell>
          <cell r="IY1167">
            <v>0</v>
          </cell>
          <cell r="IZ1167">
            <v>0</v>
          </cell>
          <cell r="JA1167">
            <v>0</v>
          </cell>
          <cell r="JB1167">
            <v>0</v>
          </cell>
          <cell r="JC1167">
            <v>0</v>
          </cell>
          <cell r="JD1167">
            <v>0</v>
          </cell>
          <cell r="JE1167">
            <v>0</v>
          </cell>
          <cell r="JF1167">
            <v>0</v>
          </cell>
          <cell r="JG1167">
            <v>0</v>
          </cell>
          <cell r="JH1167">
            <v>0</v>
          </cell>
          <cell r="JI1167">
            <v>0</v>
          </cell>
          <cell r="JJ1167">
            <v>0</v>
          </cell>
          <cell r="JK1167">
            <v>0</v>
          </cell>
          <cell r="JL1167">
            <v>0</v>
          </cell>
          <cell r="JM1167">
            <v>0</v>
          </cell>
          <cell r="JN1167">
            <v>0</v>
          </cell>
          <cell r="JO1167">
            <v>0</v>
          </cell>
          <cell r="JP1167">
            <v>0</v>
          </cell>
          <cell r="JQ1167">
            <v>0</v>
          </cell>
        </row>
        <row r="1168">
          <cell r="D1168" t="str">
            <v>HY_.QF.WSF._.qUT.Cottonwood_Lower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0</v>
          </cell>
          <cell r="BD1168">
            <v>0</v>
          </cell>
          <cell r="BE1168">
            <v>0</v>
          </cell>
          <cell r="BF1168">
            <v>0</v>
          </cell>
          <cell r="BG1168">
            <v>0</v>
          </cell>
          <cell r="BH1168">
            <v>0</v>
          </cell>
          <cell r="BI1168">
            <v>0</v>
          </cell>
          <cell r="BJ1168">
            <v>0</v>
          </cell>
          <cell r="BK1168">
            <v>0</v>
          </cell>
          <cell r="BL1168">
            <v>0</v>
          </cell>
          <cell r="BM1168">
            <v>0</v>
          </cell>
          <cell r="BN1168">
            <v>0</v>
          </cell>
          <cell r="BO1168">
            <v>0</v>
          </cell>
          <cell r="BP1168">
            <v>0</v>
          </cell>
          <cell r="BQ1168">
            <v>0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0</v>
          </cell>
          <cell r="BW1168">
            <v>0</v>
          </cell>
          <cell r="BX1168">
            <v>0</v>
          </cell>
          <cell r="BY1168">
            <v>0</v>
          </cell>
          <cell r="BZ1168">
            <v>0</v>
          </cell>
          <cell r="CA1168">
            <v>0</v>
          </cell>
          <cell r="CB1168">
            <v>0</v>
          </cell>
          <cell r="CC1168">
            <v>0</v>
          </cell>
          <cell r="CD1168">
            <v>0</v>
          </cell>
          <cell r="CE1168">
            <v>0</v>
          </cell>
          <cell r="CF1168">
            <v>0</v>
          </cell>
          <cell r="CG1168">
            <v>0</v>
          </cell>
          <cell r="CH1168">
            <v>0</v>
          </cell>
          <cell r="CI1168">
            <v>0</v>
          </cell>
          <cell r="CJ1168">
            <v>0</v>
          </cell>
          <cell r="CK1168">
            <v>0</v>
          </cell>
          <cell r="CL1168">
            <v>0</v>
          </cell>
          <cell r="CM1168">
            <v>0</v>
          </cell>
          <cell r="CN1168">
            <v>0</v>
          </cell>
          <cell r="CO1168">
            <v>0</v>
          </cell>
          <cell r="CP1168">
            <v>0</v>
          </cell>
          <cell r="CQ1168">
            <v>0</v>
          </cell>
          <cell r="CR1168">
            <v>0</v>
          </cell>
          <cell r="CS1168">
            <v>0</v>
          </cell>
          <cell r="CT1168">
            <v>0</v>
          </cell>
          <cell r="CU1168">
            <v>0</v>
          </cell>
          <cell r="CV1168">
            <v>0</v>
          </cell>
          <cell r="CW1168">
            <v>0</v>
          </cell>
          <cell r="CX1168">
            <v>0</v>
          </cell>
          <cell r="CY1168">
            <v>0</v>
          </cell>
          <cell r="CZ1168">
            <v>0</v>
          </cell>
          <cell r="DA1168">
            <v>0</v>
          </cell>
          <cell r="DB1168">
            <v>0</v>
          </cell>
          <cell r="DC1168">
            <v>0</v>
          </cell>
          <cell r="DD1168">
            <v>0</v>
          </cell>
          <cell r="DE1168">
            <v>0</v>
          </cell>
          <cell r="DF1168">
            <v>0</v>
          </cell>
          <cell r="DG1168">
            <v>0</v>
          </cell>
          <cell r="DH1168">
            <v>0</v>
          </cell>
          <cell r="DI1168">
            <v>0</v>
          </cell>
          <cell r="DJ1168">
            <v>0</v>
          </cell>
          <cell r="DK1168">
            <v>0</v>
          </cell>
          <cell r="DL1168">
            <v>0</v>
          </cell>
          <cell r="DM1168">
            <v>0</v>
          </cell>
          <cell r="DN1168">
            <v>0</v>
          </cell>
          <cell r="DO1168">
            <v>0</v>
          </cell>
          <cell r="DP1168">
            <v>0</v>
          </cell>
          <cell r="DQ1168">
            <v>0</v>
          </cell>
          <cell r="DR1168">
            <v>0</v>
          </cell>
          <cell r="DS1168">
            <v>0</v>
          </cell>
          <cell r="DT1168">
            <v>0</v>
          </cell>
          <cell r="DU1168">
            <v>0</v>
          </cell>
          <cell r="DV1168">
            <v>0</v>
          </cell>
          <cell r="DW1168">
            <v>0</v>
          </cell>
          <cell r="DX1168">
            <v>0</v>
          </cell>
          <cell r="DY1168">
            <v>0</v>
          </cell>
          <cell r="DZ1168">
            <v>0</v>
          </cell>
          <cell r="EA1168">
            <v>0</v>
          </cell>
          <cell r="EB1168">
            <v>0</v>
          </cell>
          <cell r="EC1168">
            <v>0</v>
          </cell>
          <cell r="ED1168">
            <v>0</v>
          </cell>
          <cell r="EE1168">
            <v>0</v>
          </cell>
          <cell r="EF1168">
            <v>0</v>
          </cell>
          <cell r="EG1168">
            <v>0</v>
          </cell>
          <cell r="EH1168">
            <v>0</v>
          </cell>
          <cell r="EI1168">
            <v>0</v>
          </cell>
          <cell r="EJ1168">
            <v>0</v>
          </cell>
          <cell r="EK1168">
            <v>0</v>
          </cell>
          <cell r="EL1168">
            <v>0</v>
          </cell>
          <cell r="EM1168">
            <v>0</v>
          </cell>
          <cell r="EN1168">
            <v>0</v>
          </cell>
          <cell r="EO1168">
            <v>0</v>
          </cell>
          <cell r="EP1168">
            <v>0</v>
          </cell>
          <cell r="EQ1168">
            <v>0</v>
          </cell>
          <cell r="ER1168">
            <v>0</v>
          </cell>
          <cell r="ES1168">
            <v>0</v>
          </cell>
          <cell r="ET1168">
            <v>0</v>
          </cell>
          <cell r="EU1168">
            <v>0</v>
          </cell>
          <cell r="EV1168">
            <v>0</v>
          </cell>
          <cell r="EW1168">
            <v>0</v>
          </cell>
          <cell r="EX1168">
            <v>0</v>
          </cell>
          <cell r="EY1168">
            <v>0</v>
          </cell>
          <cell r="EZ1168">
            <v>0</v>
          </cell>
          <cell r="FA1168">
            <v>0</v>
          </cell>
          <cell r="FB1168">
            <v>0</v>
          </cell>
          <cell r="FC1168">
            <v>0</v>
          </cell>
          <cell r="FD1168">
            <v>0</v>
          </cell>
          <cell r="FE1168">
            <v>0</v>
          </cell>
          <cell r="FF1168">
            <v>0</v>
          </cell>
          <cell r="FG1168">
            <v>0</v>
          </cell>
          <cell r="FH1168">
            <v>0</v>
          </cell>
          <cell r="FI1168">
            <v>0</v>
          </cell>
          <cell r="FJ1168">
            <v>0</v>
          </cell>
          <cell r="FK1168">
            <v>0</v>
          </cell>
          <cell r="FL1168">
            <v>0</v>
          </cell>
          <cell r="FM1168">
            <v>0</v>
          </cell>
          <cell r="FN1168">
            <v>0</v>
          </cell>
          <cell r="FO1168">
            <v>0</v>
          </cell>
          <cell r="FP1168">
            <v>0</v>
          </cell>
          <cell r="FQ1168">
            <v>0</v>
          </cell>
          <cell r="FR1168">
            <v>0</v>
          </cell>
          <cell r="FS1168">
            <v>0</v>
          </cell>
          <cell r="FT1168">
            <v>0</v>
          </cell>
          <cell r="FU1168">
            <v>0</v>
          </cell>
          <cell r="FV1168">
            <v>0</v>
          </cell>
          <cell r="FW1168">
            <v>0</v>
          </cell>
          <cell r="FX1168">
            <v>0</v>
          </cell>
          <cell r="FY1168">
            <v>0</v>
          </cell>
          <cell r="FZ1168">
            <v>0</v>
          </cell>
          <cell r="GA1168">
            <v>0</v>
          </cell>
          <cell r="GB1168">
            <v>0</v>
          </cell>
          <cell r="GC1168">
            <v>0</v>
          </cell>
          <cell r="GD1168">
            <v>0</v>
          </cell>
          <cell r="GE1168">
            <v>0</v>
          </cell>
          <cell r="GF1168">
            <v>0</v>
          </cell>
          <cell r="GG1168">
            <v>0</v>
          </cell>
          <cell r="GH1168">
            <v>0</v>
          </cell>
          <cell r="GI1168">
            <v>0</v>
          </cell>
          <cell r="GJ1168">
            <v>0</v>
          </cell>
          <cell r="GK1168">
            <v>0</v>
          </cell>
          <cell r="GL1168">
            <v>0</v>
          </cell>
          <cell r="GM1168">
            <v>0</v>
          </cell>
          <cell r="GN1168">
            <v>0</v>
          </cell>
          <cell r="GO1168">
            <v>0</v>
          </cell>
          <cell r="GP1168">
            <v>0</v>
          </cell>
          <cell r="GQ1168">
            <v>0</v>
          </cell>
          <cell r="GR1168">
            <v>0</v>
          </cell>
          <cell r="GS1168">
            <v>0</v>
          </cell>
          <cell r="GT1168">
            <v>0</v>
          </cell>
          <cell r="GU1168">
            <v>0</v>
          </cell>
          <cell r="GV1168">
            <v>0</v>
          </cell>
          <cell r="GW1168">
            <v>0</v>
          </cell>
          <cell r="GX1168">
            <v>0</v>
          </cell>
          <cell r="GY1168">
            <v>0</v>
          </cell>
          <cell r="GZ1168">
            <v>0</v>
          </cell>
          <cell r="HA1168">
            <v>0</v>
          </cell>
          <cell r="HB1168">
            <v>0</v>
          </cell>
          <cell r="HC1168">
            <v>0</v>
          </cell>
          <cell r="HD1168">
            <v>0</v>
          </cell>
          <cell r="HE1168">
            <v>0</v>
          </cell>
          <cell r="HF1168">
            <v>0</v>
          </cell>
          <cell r="HG1168">
            <v>0</v>
          </cell>
          <cell r="HH1168">
            <v>0</v>
          </cell>
          <cell r="HI1168">
            <v>0</v>
          </cell>
          <cell r="HJ1168">
            <v>0</v>
          </cell>
          <cell r="HK1168">
            <v>0</v>
          </cell>
          <cell r="HL1168">
            <v>0</v>
          </cell>
          <cell r="HM1168">
            <v>0</v>
          </cell>
          <cell r="HN1168">
            <v>0</v>
          </cell>
          <cell r="HO1168">
            <v>0</v>
          </cell>
          <cell r="HP1168">
            <v>0</v>
          </cell>
          <cell r="HQ1168">
            <v>0</v>
          </cell>
          <cell r="HR1168">
            <v>0</v>
          </cell>
          <cell r="HS1168">
            <v>0</v>
          </cell>
          <cell r="HT1168">
            <v>0</v>
          </cell>
          <cell r="HU1168">
            <v>0</v>
          </cell>
          <cell r="HV1168">
            <v>0</v>
          </cell>
          <cell r="HW1168">
            <v>0</v>
          </cell>
          <cell r="HX1168">
            <v>0</v>
          </cell>
          <cell r="HY1168">
            <v>0</v>
          </cell>
          <cell r="HZ1168">
            <v>0</v>
          </cell>
          <cell r="IA1168">
            <v>0</v>
          </cell>
          <cell r="IB1168">
            <v>0</v>
          </cell>
          <cell r="IC1168">
            <v>0</v>
          </cell>
          <cell r="ID1168">
            <v>0</v>
          </cell>
          <cell r="IE1168">
            <v>0</v>
          </cell>
          <cell r="IF1168">
            <v>0</v>
          </cell>
          <cell r="IG1168">
            <v>0</v>
          </cell>
          <cell r="IH1168">
            <v>0</v>
          </cell>
          <cell r="II1168">
            <v>0</v>
          </cell>
          <cell r="IJ1168">
            <v>0</v>
          </cell>
          <cell r="IK1168">
            <v>0</v>
          </cell>
          <cell r="IL1168">
            <v>0</v>
          </cell>
          <cell r="IM1168">
            <v>0</v>
          </cell>
          <cell r="IN1168">
            <v>0</v>
          </cell>
          <cell r="IO1168">
            <v>0</v>
          </cell>
          <cell r="IP1168">
            <v>0</v>
          </cell>
          <cell r="IQ1168">
            <v>0</v>
          </cell>
          <cell r="IR1168">
            <v>0</v>
          </cell>
          <cell r="IS1168">
            <v>0</v>
          </cell>
          <cell r="IT1168">
            <v>0</v>
          </cell>
          <cell r="IU1168">
            <v>0</v>
          </cell>
          <cell r="IV1168">
            <v>0</v>
          </cell>
          <cell r="IW1168">
            <v>0</v>
          </cell>
          <cell r="IX1168">
            <v>0</v>
          </cell>
          <cell r="IY1168">
            <v>0</v>
          </cell>
          <cell r="IZ1168">
            <v>0</v>
          </cell>
          <cell r="JA1168">
            <v>0</v>
          </cell>
          <cell r="JB1168">
            <v>0</v>
          </cell>
          <cell r="JC1168">
            <v>0</v>
          </cell>
          <cell r="JD1168">
            <v>0</v>
          </cell>
          <cell r="JE1168">
            <v>0</v>
          </cell>
          <cell r="JF1168">
            <v>0</v>
          </cell>
          <cell r="JG1168">
            <v>0</v>
          </cell>
          <cell r="JH1168">
            <v>0</v>
          </cell>
          <cell r="JI1168">
            <v>0</v>
          </cell>
          <cell r="JJ1168">
            <v>0</v>
          </cell>
          <cell r="JK1168">
            <v>0</v>
          </cell>
          <cell r="JL1168">
            <v>0</v>
          </cell>
          <cell r="JM1168">
            <v>0</v>
          </cell>
          <cell r="JN1168">
            <v>0</v>
          </cell>
          <cell r="JO1168">
            <v>0</v>
          </cell>
          <cell r="JP1168">
            <v>0</v>
          </cell>
          <cell r="JQ1168">
            <v>0</v>
          </cell>
        </row>
        <row r="1169">
          <cell r="D1169" t="str">
            <v>HY_.QF.WSF._.qUT.Cottonwood_Upper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0</v>
          </cell>
          <cell r="BD1169">
            <v>0</v>
          </cell>
          <cell r="BE1169">
            <v>0</v>
          </cell>
          <cell r="BF1169">
            <v>0</v>
          </cell>
          <cell r="BG1169">
            <v>0</v>
          </cell>
          <cell r="BH1169">
            <v>0</v>
          </cell>
          <cell r="BI1169">
            <v>0</v>
          </cell>
          <cell r="BJ1169">
            <v>0</v>
          </cell>
          <cell r="BK1169">
            <v>0</v>
          </cell>
          <cell r="BL1169">
            <v>0</v>
          </cell>
          <cell r="BM1169">
            <v>0</v>
          </cell>
          <cell r="BN1169">
            <v>0</v>
          </cell>
          <cell r="BO1169">
            <v>0</v>
          </cell>
          <cell r="BP1169">
            <v>0</v>
          </cell>
          <cell r="BQ1169">
            <v>0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0</v>
          </cell>
          <cell r="BW1169">
            <v>0</v>
          </cell>
          <cell r="BX1169">
            <v>0</v>
          </cell>
          <cell r="BY1169">
            <v>0</v>
          </cell>
          <cell r="BZ1169">
            <v>0</v>
          </cell>
          <cell r="CA1169">
            <v>0</v>
          </cell>
          <cell r="CB1169">
            <v>0</v>
          </cell>
          <cell r="CC1169">
            <v>0</v>
          </cell>
          <cell r="CD1169">
            <v>0</v>
          </cell>
          <cell r="CE1169">
            <v>0</v>
          </cell>
          <cell r="CF1169">
            <v>0</v>
          </cell>
          <cell r="CG1169">
            <v>0</v>
          </cell>
          <cell r="CH1169">
            <v>0</v>
          </cell>
          <cell r="CI1169">
            <v>0</v>
          </cell>
          <cell r="CJ1169">
            <v>0</v>
          </cell>
          <cell r="CK1169">
            <v>0</v>
          </cell>
          <cell r="CL1169">
            <v>0</v>
          </cell>
          <cell r="CM1169">
            <v>0</v>
          </cell>
          <cell r="CN1169">
            <v>0</v>
          </cell>
          <cell r="CO1169">
            <v>0</v>
          </cell>
          <cell r="CP1169">
            <v>0</v>
          </cell>
          <cell r="CQ1169">
            <v>0</v>
          </cell>
          <cell r="CR1169">
            <v>0</v>
          </cell>
          <cell r="CS1169">
            <v>0</v>
          </cell>
          <cell r="CT1169">
            <v>0</v>
          </cell>
          <cell r="CU1169">
            <v>0</v>
          </cell>
          <cell r="CV1169">
            <v>0</v>
          </cell>
          <cell r="CW1169">
            <v>0</v>
          </cell>
          <cell r="CX1169">
            <v>0</v>
          </cell>
          <cell r="CY1169">
            <v>0</v>
          </cell>
          <cell r="CZ1169">
            <v>0</v>
          </cell>
          <cell r="DA1169">
            <v>0</v>
          </cell>
          <cell r="DB1169">
            <v>0</v>
          </cell>
          <cell r="DC1169">
            <v>0</v>
          </cell>
          <cell r="DD1169">
            <v>0</v>
          </cell>
          <cell r="DE1169">
            <v>0</v>
          </cell>
          <cell r="DF1169">
            <v>0</v>
          </cell>
          <cell r="DG1169">
            <v>0</v>
          </cell>
          <cell r="DH1169">
            <v>0</v>
          </cell>
          <cell r="DI1169">
            <v>0</v>
          </cell>
          <cell r="DJ1169">
            <v>0</v>
          </cell>
          <cell r="DK1169">
            <v>0</v>
          </cell>
          <cell r="DL1169">
            <v>0</v>
          </cell>
          <cell r="DM1169">
            <v>0</v>
          </cell>
          <cell r="DN1169">
            <v>0</v>
          </cell>
          <cell r="DO1169">
            <v>0</v>
          </cell>
          <cell r="DP1169">
            <v>0</v>
          </cell>
          <cell r="DQ1169">
            <v>0</v>
          </cell>
          <cell r="DR1169">
            <v>0</v>
          </cell>
          <cell r="DS1169">
            <v>0</v>
          </cell>
          <cell r="DT1169">
            <v>0</v>
          </cell>
          <cell r="DU1169">
            <v>0</v>
          </cell>
          <cell r="DV1169">
            <v>0</v>
          </cell>
          <cell r="DW1169">
            <v>0</v>
          </cell>
          <cell r="DX1169">
            <v>0</v>
          </cell>
          <cell r="DY1169">
            <v>0</v>
          </cell>
          <cell r="DZ1169">
            <v>0</v>
          </cell>
          <cell r="EA1169">
            <v>0</v>
          </cell>
          <cell r="EB1169">
            <v>0</v>
          </cell>
          <cell r="EC1169">
            <v>0</v>
          </cell>
          <cell r="ED1169">
            <v>0</v>
          </cell>
          <cell r="EE1169">
            <v>0</v>
          </cell>
          <cell r="EF1169">
            <v>0</v>
          </cell>
          <cell r="EG1169">
            <v>0</v>
          </cell>
          <cell r="EH1169">
            <v>0</v>
          </cell>
          <cell r="EI1169">
            <v>0</v>
          </cell>
          <cell r="EJ1169">
            <v>0</v>
          </cell>
          <cell r="EK1169">
            <v>0</v>
          </cell>
          <cell r="EL1169">
            <v>0</v>
          </cell>
          <cell r="EM1169">
            <v>0</v>
          </cell>
          <cell r="EN1169">
            <v>0</v>
          </cell>
          <cell r="EO1169">
            <v>0</v>
          </cell>
          <cell r="EP1169">
            <v>0</v>
          </cell>
          <cell r="EQ1169">
            <v>0</v>
          </cell>
          <cell r="ER1169">
            <v>0</v>
          </cell>
          <cell r="ES1169">
            <v>0</v>
          </cell>
          <cell r="ET1169">
            <v>0</v>
          </cell>
          <cell r="EU1169">
            <v>0</v>
          </cell>
          <cell r="EV1169">
            <v>0</v>
          </cell>
          <cell r="EW1169">
            <v>0</v>
          </cell>
          <cell r="EX1169">
            <v>0</v>
          </cell>
          <cell r="EY1169">
            <v>0</v>
          </cell>
          <cell r="EZ1169">
            <v>0</v>
          </cell>
          <cell r="FA1169">
            <v>0</v>
          </cell>
          <cell r="FB1169">
            <v>0</v>
          </cell>
          <cell r="FC1169">
            <v>0</v>
          </cell>
          <cell r="FD1169">
            <v>0</v>
          </cell>
          <cell r="FE1169">
            <v>0</v>
          </cell>
          <cell r="FF1169">
            <v>0</v>
          </cell>
          <cell r="FG1169">
            <v>0</v>
          </cell>
          <cell r="FH1169">
            <v>0</v>
          </cell>
          <cell r="FI1169">
            <v>0</v>
          </cell>
          <cell r="FJ1169">
            <v>0</v>
          </cell>
          <cell r="FK1169">
            <v>0</v>
          </cell>
          <cell r="FL1169">
            <v>0</v>
          </cell>
          <cell r="FM1169">
            <v>0</v>
          </cell>
          <cell r="FN1169">
            <v>0</v>
          </cell>
          <cell r="FO1169">
            <v>0</v>
          </cell>
          <cell r="FP1169">
            <v>0</v>
          </cell>
          <cell r="FQ1169">
            <v>0</v>
          </cell>
          <cell r="FR1169">
            <v>0</v>
          </cell>
          <cell r="FS1169">
            <v>0</v>
          </cell>
          <cell r="FT1169">
            <v>0</v>
          </cell>
          <cell r="FU1169">
            <v>0</v>
          </cell>
          <cell r="FV1169">
            <v>0</v>
          </cell>
          <cell r="FW1169">
            <v>0</v>
          </cell>
          <cell r="FX1169">
            <v>0</v>
          </cell>
          <cell r="FY1169">
            <v>0</v>
          </cell>
          <cell r="FZ1169">
            <v>0</v>
          </cell>
          <cell r="GA1169">
            <v>0</v>
          </cell>
          <cell r="GB1169">
            <v>0</v>
          </cell>
          <cell r="GC1169">
            <v>0</v>
          </cell>
          <cell r="GD1169">
            <v>0</v>
          </cell>
          <cell r="GE1169">
            <v>0</v>
          </cell>
          <cell r="GF1169">
            <v>0</v>
          </cell>
          <cell r="GG1169">
            <v>0</v>
          </cell>
          <cell r="GH1169">
            <v>0</v>
          </cell>
          <cell r="GI1169">
            <v>0</v>
          </cell>
          <cell r="GJ1169">
            <v>0</v>
          </cell>
          <cell r="GK1169">
            <v>0</v>
          </cell>
          <cell r="GL1169">
            <v>0</v>
          </cell>
          <cell r="GM1169">
            <v>0</v>
          </cell>
          <cell r="GN1169">
            <v>0</v>
          </cell>
          <cell r="GO1169">
            <v>0</v>
          </cell>
          <cell r="GP1169">
            <v>0</v>
          </cell>
          <cell r="GQ1169">
            <v>0</v>
          </cell>
          <cell r="GR1169">
            <v>0</v>
          </cell>
          <cell r="GS1169">
            <v>0</v>
          </cell>
          <cell r="GT1169">
            <v>0</v>
          </cell>
          <cell r="GU1169">
            <v>0</v>
          </cell>
          <cell r="GV1169">
            <v>0</v>
          </cell>
          <cell r="GW1169">
            <v>0</v>
          </cell>
          <cell r="GX1169">
            <v>0</v>
          </cell>
          <cell r="GY1169">
            <v>0</v>
          </cell>
          <cell r="GZ1169">
            <v>0</v>
          </cell>
          <cell r="HA1169">
            <v>0</v>
          </cell>
          <cell r="HB1169">
            <v>0</v>
          </cell>
          <cell r="HC1169">
            <v>0</v>
          </cell>
          <cell r="HD1169">
            <v>0</v>
          </cell>
          <cell r="HE1169">
            <v>0</v>
          </cell>
          <cell r="HF1169">
            <v>0</v>
          </cell>
          <cell r="HG1169">
            <v>0</v>
          </cell>
          <cell r="HH1169">
            <v>0</v>
          </cell>
          <cell r="HI1169">
            <v>0</v>
          </cell>
          <cell r="HJ1169">
            <v>0</v>
          </cell>
          <cell r="HK1169">
            <v>0</v>
          </cell>
          <cell r="HL1169">
            <v>0</v>
          </cell>
          <cell r="HM1169">
            <v>0</v>
          </cell>
          <cell r="HN1169">
            <v>0</v>
          </cell>
          <cell r="HO1169">
            <v>0</v>
          </cell>
          <cell r="HP1169">
            <v>0</v>
          </cell>
          <cell r="HQ1169">
            <v>0</v>
          </cell>
          <cell r="HR1169">
            <v>0</v>
          </cell>
          <cell r="HS1169">
            <v>0</v>
          </cell>
          <cell r="HT1169">
            <v>0</v>
          </cell>
          <cell r="HU1169">
            <v>0</v>
          </cell>
          <cell r="HV1169">
            <v>0</v>
          </cell>
          <cell r="HW1169">
            <v>0</v>
          </cell>
          <cell r="HX1169">
            <v>0</v>
          </cell>
          <cell r="HY1169">
            <v>0</v>
          </cell>
          <cell r="HZ1169">
            <v>0</v>
          </cell>
          <cell r="IA1169">
            <v>0</v>
          </cell>
          <cell r="IB1169">
            <v>0</v>
          </cell>
          <cell r="IC1169">
            <v>0</v>
          </cell>
          <cell r="ID1169">
            <v>0</v>
          </cell>
          <cell r="IE1169">
            <v>0</v>
          </cell>
          <cell r="IF1169">
            <v>0</v>
          </cell>
          <cell r="IG1169">
            <v>0</v>
          </cell>
          <cell r="IH1169">
            <v>0</v>
          </cell>
          <cell r="II1169">
            <v>0</v>
          </cell>
          <cell r="IJ1169">
            <v>0</v>
          </cell>
          <cell r="IK1169">
            <v>0</v>
          </cell>
          <cell r="IL1169">
            <v>0</v>
          </cell>
          <cell r="IM1169">
            <v>0</v>
          </cell>
          <cell r="IN1169">
            <v>0</v>
          </cell>
          <cell r="IO1169">
            <v>0</v>
          </cell>
          <cell r="IP1169">
            <v>0</v>
          </cell>
          <cell r="IQ1169">
            <v>0</v>
          </cell>
          <cell r="IR1169">
            <v>0</v>
          </cell>
          <cell r="IS1169">
            <v>0</v>
          </cell>
          <cell r="IT1169">
            <v>0</v>
          </cell>
          <cell r="IU1169">
            <v>0</v>
          </cell>
          <cell r="IV1169">
            <v>0</v>
          </cell>
          <cell r="IW1169">
            <v>0</v>
          </cell>
          <cell r="IX1169">
            <v>0</v>
          </cell>
          <cell r="IY1169">
            <v>0</v>
          </cell>
          <cell r="IZ1169">
            <v>0</v>
          </cell>
          <cell r="JA1169">
            <v>0</v>
          </cell>
          <cell r="JB1169">
            <v>0</v>
          </cell>
          <cell r="JC1169">
            <v>0</v>
          </cell>
          <cell r="JD1169">
            <v>0</v>
          </cell>
          <cell r="JE1169">
            <v>0</v>
          </cell>
          <cell r="JF1169">
            <v>0</v>
          </cell>
          <cell r="JG1169">
            <v>0</v>
          </cell>
          <cell r="JH1169">
            <v>0</v>
          </cell>
          <cell r="JI1169">
            <v>0</v>
          </cell>
          <cell r="JJ1169">
            <v>0</v>
          </cell>
          <cell r="JK1169">
            <v>0</v>
          </cell>
          <cell r="JL1169">
            <v>0</v>
          </cell>
          <cell r="JM1169">
            <v>0</v>
          </cell>
          <cell r="JN1169">
            <v>0</v>
          </cell>
          <cell r="JO1169">
            <v>0</v>
          </cell>
          <cell r="JP1169">
            <v>0</v>
          </cell>
          <cell r="JQ1169">
            <v>0</v>
          </cell>
        </row>
        <row r="1170">
          <cell r="D1170" t="str">
            <v>HY_.QF.WSF._.qUT.Draper_Irrigation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0</v>
          </cell>
          <cell r="BD1170">
            <v>0</v>
          </cell>
          <cell r="BE1170">
            <v>0</v>
          </cell>
          <cell r="BF1170">
            <v>0</v>
          </cell>
          <cell r="BG1170">
            <v>0</v>
          </cell>
          <cell r="BH1170">
            <v>0</v>
          </cell>
          <cell r="BI1170">
            <v>0</v>
          </cell>
          <cell r="BJ1170">
            <v>0</v>
          </cell>
          <cell r="BK1170">
            <v>0</v>
          </cell>
          <cell r="BL1170">
            <v>0</v>
          </cell>
          <cell r="BM1170">
            <v>0</v>
          </cell>
          <cell r="BN1170">
            <v>0</v>
          </cell>
          <cell r="BO1170">
            <v>0</v>
          </cell>
          <cell r="BP1170">
            <v>0</v>
          </cell>
          <cell r="BQ1170">
            <v>0</v>
          </cell>
          <cell r="BR1170">
            <v>0</v>
          </cell>
          <cell r="BS1170">
            <v>0</v>
          </cell>
          <cell r="BT1170">
            <v>0</v>
          </cell>
          <cell r="BU1170">
            <v>0</v>
          </cell>
          <cell r="BV1170">
            <v>0</v>
          </cell>
          <cell r="BW1170">
            <v>0</v>
          </cell>
          <cell r="BX1170">
            <v>0</v>
          </cell>
          <cell r="BY1170">
            <v>0</v>
          </cell>
          <cell r="BZ1170">
            <v>0</v>
          </cell>
          <cell r="CA1170">
            <v>0</v>
          </cell>
          <cell r="CB1170">
            <v>0</v>
          </cell>
          <cell r="CC1170">
            <v>0</v>
          </cell>
          <cell r="CD1170">
            <v>0</v>
          </cell>
          <cell r="CE1170">
            <v>0</v>
          </cell>
          <cell r="CF1170">
            <v>0</v>
          </cell>
          <cell r="CG1170">
            <v>0</v>
          </cell>
          <cell r="CH1170">
            <v>0</v>
          </cell>
          <cell r="CI1170">
            <v>0</v>
          </cell>
          <cell r="CJ1170">
            <v>0</v>
          </cell>
          <cell r="CK1170">
            <v>0</v>
          </cell>
          <cell r="CL1170">
            <v>0</v>
          </cell>
          <cell r="CM1170">
            <v>0</v>
          </cell>
          <cell r="CN1170">
            <v>0</v>
          </cell>
          <cell r="CO1170">
            <v>0</v>
          </cell>
          <cell r="CP1170">
            <v>0</v>
          </cell>
          <cell r="CQ1170">
            <v>0</v>
          </cell>
          <cell r="CR1170">
            <v>0</v>
          </cell>
          <cell r="CS1170">
            <v>0</v>
          </cell>
          <cell r="CT1170">
            <v>0</v>
          </cell>
          <cell r="CU1170">
            <v>0</v>
          </cell>
          <cell r="CV1170">
            <v>0</v>
          </cell>
          <cell r="CW1170">
            <v>0</v>
          </cell>
          <cell r="CX1170">
            <v>0</v>
          </cell>
          <cell r="CY1170">
            <v>0</v>
          </cell>
          <cell r="CZ1170">
            <v>0</v>
          </cell>
          <cell r="DA1170">
            <v>0</v>
          </cell>
          <cell r="DB1170">
            <v>0</v>
          </cell>
          <cell r="DC1170">
            <v>0</v>
          </cell>
          <cell r="DD1170">
            <v>0</v>
          </cell>
          <cell r="DE1170">
            <v>0</v>
          </cell>
          <cell r="DF1170">
            <v>0</v>
          </cell>
          <cell r="DG1170">
            <v>0</v>
          </cell>
          <cell r="DH1170">
            <v>0</v>
          </cell>
          <cell r="DI1170">
            <v>0</v>
          </cell>
          <cell r="DJ1170">
            <v>0</v>
          </cell>
          <cell r="DK1170">
            <v>0</v>
          </cell>
          <cell r="DL1170">
            <v>0</v>
          </cell>
          <cell r="DM1170">
            <v>0</v>
          </cell>
          <cell r="DN1170">
            <v>0</v>
          </cell>
          <cell r="DO1170">
            <v>0</v>
          </cell>
          <cell r="DP1170">
            <v>0</v>
          </cell>
          <cell r="DQ1170">
            <v>0</v>
          </cell>
          <cell r="DR1170">
            <v>0</v>
          </cell>
          <cell r="DS1170">
            <v>0</v>
          </cell>
          <cell r="DT1170">
            <v>0</v>
          </cell>
          <cell r="DU1170">
            <v>0</v>
          </cell>
          <cell r="DV1170">
            <v>0</v>
          </cell>
          <cell r="DW1170">
            <v>0</v>
          </cell>
          <cell r="DX1170">
            <v>0</v>
          </cell>
          <cell r="DY1170">
            <v>0</v>
          </cell>
          <cell r="DZ1170">
            <v>0</v>
          </cell>
          <cell r="EA1170">
            <v>0</v>
          </cell>
          <cell r="EB1170">
            <v>0</v>
          </cell>
          <cell r="EC1170">
            <v>0</v>
          </cell>
          <cell r="ED1170">
            <v>0</v>
          </cell>
          <cell r="EE1170">
            <v>0</v>
          </cell>
          <cell r="EF1170">
            <v>0</v>
          </cell>
          <cell r="EG1170">
            <v>0</v>
          </cell>
          <cell r="EH1170">
            <v>0</v>
          </cell>
          <cell r="EI1170">
            <v>0</v>
          </cell>
          <cell r="EJ1170">
            <v>0</v>
          </cell>
          <cell r="EK1170">
            <v>0</v>
          </cell>
          <cell r="EL1170">
            <v>0</v>
          </cell>
          <cell r="EM1170">
            <v>0</v>
          </cell>
          <cell r="EN1170">
            <v>0</v>
          </cell>
          <cell r="EO1170">
            <v>0</v>
          </cell>
          <cell r="EP1170">
            <v>0</v>
          </cell>
          <cell r="EQ1170">
            <v>0</v>
          </cell>
          <cell r="ER1170">
            <v>0</v>
          </cell>
          <cell r="ES1170">
            <v>0</v>
          </cell>
          <cell r="ET1170">
            <v>0</v>
          </cell>
          <cell r="EU1170">
            <v>0</v>
          </cell>
          <cell r="EV1170">
            <v>0</v>
          </cell>
          <cell r="EW1170">
            <v>0</v>
          </cell>
          <cell r="EX1170">
            <v>0</v>
          </cell>
          <cell r="EY1170">
            <v>0</v>
          </cell>
          <cell r="EZ1170">
            <v>0</v>
          </cell>
          <cell r="FA1170">
            <v>0</v>
          </cell>
          <cell r="FB1170">
            <v>0</v>
          </cell>
          <cell r="FC1170">
            <v>0</v>
          </cell>
          <cell r="FD1170">
            <v>0</v>
          </cell>
          <cell r="FE1170">
            <v>0</v>
          </cell>
          <cell r="FF1170">
            <v>0</v>
          </cell>
          <cell r="FG1170">
            <v>0</v>
          </cell>
          <cell r="FH1170">
            <v>0</v>
          </cell>
          <cell r="FI1170">
            <v>0</v>
          </cell>
          <cell r="FJ1170">
            <v>0</v>
          </cell>
          <cell r="FK1170">
            <v>0</v>
          </cell>
          <cell r="FL1170">
            <v>0</v>
          </cell>
          <cell r="FM1170">
            <v>0</v>
          </cell>
          <cell r="FN1170">
            <v>0</v>
          </cell>
          <cell r="FO1170">
            <v>0</v>
          </cell>
          <cell r="FP1170">
            <v>0</v>
          </cell>
          <cell r="FQ1170">
            <v>0</v>
          </cell>
          <cell r="FR1170">
            <v>0</v>
          </cell>
          <cell r="FS1170">
            <v>0</v>
          </cell>
          <cell r="FT1170">
            <v>0</v>
          </cell>
          <cell r="FU1170">
            <v>0</v>
          </cell>
          <cell r="FV1170">
            <v>0</v>
          </cell>
          <cell r="FW1170">
            <v>0</v>
          </cell>
          <cell r="FX1170">
            <v>0</v>
          </cell>
          <cell r="FY1170">
            <v>0</v>
          </cell>
          <cell r="FZ1170">
            <v>0</v>
          </cell>
          <cell r="GA1170">
            <v>0</v>
          </cell>
          <cell r="GB1170">
            <v>0</v>
          </cell>
          <cell r="GC1170">
            <v>0</v>
          </cell>
          <cell r="GD1170">
            <v>0</v>
          </cell>
          <cell r="GE1170">
            <v>0</v>
          </cell>
          <cell r="GF1170">
            <v>0</v>
          </cell>
          <cell r="GG1170">
            <v>0</v>
          </cell>
          <cell r="GH1170">
            <v>0</v>
          </cell>
          <cell r="GI1170">
            <v>0</v>
          </cell>
          <cell r="GJ1170">
            <v>0</v>
          </cell>
          <cell r="GK1170">
            <v>0</v>
          </cell>
          <cell r="GL1170">
            <v>0</v>
          </cell>
          <cell r="GM1170">
            <v>0</v>
          </cell>
          <cell r="GN1170">
            <v>0</v>
          </cell>
          <cell r="GO1170">
            <v>0</v>
          </cell>
          <cell r="GP1170">
            <v>0</v>
          </cell>
          <cell r="GQ1170">
            <v>0</v>
          </cell>
          <cell r="GR1170">
            <v>0</v>
          </cell>
          <cell r="GS1170">
            <v>0</v>
          </cell>
          <cell r="GT1170">
            <v>0</v>
          </cell>
          <cell r="GU1170">
            <v>0</v>
          </cell>
          <cell r="GV1170">
            <v>0</v>
          </cell>
          <cell r="GW1170">
            <v>0</v>
          </cell>
          <cell r="GX1170">
            <v>0</v>
          </cell>
          <cell r="GY1170">
            <v>0</v>
          </cell>
          <cell r="GZ1170">
            <v>0</v>
          </cell>
          <cell r="HA1170">
            <v>0</v>
          </cell>
          <cell r="HB1170">
            <v>0</v>
          </cell>
          <cell r="HC1170">
            <v>0</v>
          </cell>
          <cell r="HD1170">
            <v>0</v>
          </cell>
          <cell r="HE1170">
            <v>0</v>
          </cell>
          <cell r="HF1170">
            <v>0</v>
          </cell>
          <cell r="HG1170">
            <v>0</v>
          </cell>
          <cell r="HH1170">
            <v>0</v>
          </cell>
          <cell r="HI1170">
            <v>0</v>
          </cell>
          <cell r="HJ1170">
            <v>0</v>
          </cell>
          <cell r="HK1170">
            <v>0</v>
          </cell>
          <cell r="HL1170">
            <v>0</v>
          </cell>
          <cell r="HM1170">
            <v>0</v>
          </cell>
          <cell r="HN1170">
            <v>0</v>
          </cell>
          <cell r="HO1170">
            <v>0</v>
          </cell>
          <cell r="HP1170">
            <v>0</v>
          </cell>
          <cell r="HQ1170">
            <v>0</v>
          </cell>
          <cell r="HR1170">
            <v>0</v>
          </cell>
          <cell r="HS1170">
            <v>0</v>
          </cell>
          <cell r="HT1170">
            <v>0</v>
          </cell>
          <cell r="HU1170">
            <v>0</v>
          </cell>
          <cell r="HV1170">
            <v>0</v>
          </cell>
          <cell r="HW1170">
            <v>0</v>
          </cell>
          <cell r="HX1170">
            <v>0</v>
          </cell>
          <cell r="HY1170">
            <v>0</v>
          </cell>
          <cell r="HZ1170">
            <v>0</v>
          </cell>
          <cell r="IA1170">
            <v>0</v>
          </cell>
          <cell r="IB1170">
            <v>0</v>
          </cell>
          <cell r="IC1170">
            <v>0</v>
          </cell>
          <cell r="ID1170">
            <v>0</v>
          </cell>
          <cell r="IE1170">
            <v>0</v>
          </cell>
          <cell r="IF1170">
            <v>0</v>
          </cell>
          <cell r="IG1170">
            <v>0</v>
          </cell>
          <cell r="IH1170">
            <v>0</v>
          </cell>
          <cell r="II1170">
            <v>0</v>
          </cell>
          <cell r="IJ1170">
            <v>0</v>
          </cell>
          <cell r="IK1170">
            <v>0</v>
          </cell>
          <cell r="IL1170">
            <v>0</v>
          </cell>
          <cell r="IM1170">
            <v>0</v>
          </cell>
          <cell r="IN1170">
            <v>0</v>
          </cell>
          <cell r="IO1170">
            <v>0</v>
          </cell>
          <cell r="IP1170">
            <v>0</v>
          </cell>
          <cell r="IQ1170">
            <v>0</v>
          </cell>
          <cell r="IR1170">
            <v>0</v>
          </cell>
          <cell r="IS1170">
            <v>0</v>
          </cell>
          <cell r="IT1170">
            <v>0</v>
          </cell>
          <cell r="IU1170">
            <v>0</v>
          </cell>
          <cell r="IV1170">
            <v>0</v>
          </cell>
          <cell r="IW1170">
            <v>0</v>
          </cell>
          <cell r="IX1170">
            <v>0</v>
          </cell>
          <cell r="IY1170">
            <v>0</v>
          </cell>
          <cell r="IZ1170">
            <v>0</v>
          </cell>
          <cell r="JA1170">
            <v>0</v>
          </cell>
          <cell r="JB1170">
            <v>0</v>
          </cell>
          <cell r="JC1170">
            <v>0</v>
          </cell>
          <cell r="JD1170">
            <v>0</v>
          </cell>
          <cell r="JE1170">
            <v>0</v>
          </cell>
          <cell r="JF1170">
            <v>0</v>
          </cell>
          <cell r="JG1170">
            <v>0</v>
          </cell>
          <cell r="JH1170">
            <v>0</v>
          </cell>
          <cell r="JI1170">
            <v>0</v>
          </cell>
          <cell r="JJ1170">
            <v>0</v>
          </cell>
          <cell r="JK1170">
            <v>0</v>
          </cell>
          <cell r="JL1170">
            <v>0</v>
          </cell>
          <cell r="JM1170">
            <v>0</v>
          </cell>
          <cell r="JN1170">
            <v>0</v>
          </cell>
          <cell r="JO1170">
            <v>0</v>
          </cell>
          <cell r="JP1170">
            <v>0</v>
          </cell>
          <cell r="JQ1170">
            <v>0</v>
          </cell>
        </row>
        <row r="1171">
          <cell r="D1171" t="str">
            <v>HY_.QF.YAK._.qWA.Yakima_Cowiche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0</v>
          </cell>
          <cell r="BD1171">
            <v>0</v>
          </cell>
          <cell r="BE1171">
            <v>0</v>
          </cell>
          <cell r="BF1171">
            <v>0</v>
          </cell>
          <cell r="BG1171">
            <v>0</v>
          </cell>
          <cell r="BH1171">
            <v>0</v>
          </cell>
          <cell r="BI1171">
            <v>0</v>
          </cell>
          <cell r="BJ1171">
            <v>0</v>
          </cell>
          <cell r="BK1171">
            <v>0</v>
          </cell>
          <cell r="BL1171">
            <v>0</v>
          </cell>
          <cell r="BM1171">
            <v>0</v>
          </cell>
          <cell r="BN1171">
            <v>0</v>
          </cell>
          <cell r="BO1171">
            <v>0</v>
          </cell>
          <cell r="BP1171">
            <v>0</v>
          </cell>
          <cell r="BQ1171">
            <v>0</v>
          </cell>
          <cell r="BR1171">
            <v>0</v>
          </cell>
          <cell r="BS1171">
            <v>0</v>
          </cell>
          <cell r="BT1171">
            <v>0</v>
          </cell>
          <cell r="BU1171">
            <v>0</v>
          </cell>
          <cell r="BV1171">
            <v>0</v>
          </cell>
          <cell r="BW1171">
            <v>0</v>
          </cell>
          <cell r="BX1171">
            <v>0</v>
          </cell>
          <cell r="BY1171">
            <v>0</v>
          </cell>
          <cell r="BZ1171">
            <v>0</v>
          </cell>
          <cell r="CA1171">
            <v>0</v>
          </cell>
          <cell r="CB1171">
            <v>0</v>
          </cell>
          <cell r="CC1171">
            <v>0</v>
          </cell>
          <cell r="CD1171">
            <v>0</v>
          </cell>
          <cell r="CE1171">
            <v>0</v>
          </cell>
          <cell r="CF1171">
            <v>0</v>
          </cell>
          <cell r="CG1171">
            <v>0</v>
          </cell>
          <cell r="CH1171">
            <v>0</v>
          </cell>
          <cell r="CI1171">
            <v>0</v>
          </cell>
          <cell r="CJ1171">
            <v>0</v>
          </cell>
          <cell r="CK1171">
            <v>0</v>
          </cell>
          <cell r="CL1171">
            <v>0</v>
          </cell>
          <cell r="CM1171">
            <v>0</v>
          </cell>
          <cell r="CN1171">
            <v>0</v>
          </cell>
          <cell r="CO1171">
            <v>0</v>
          </cell>
          <cell r="CP1171">
            <v>0</v>
          </cell>
          <cell r="CQ1171">
            <v>0</v>
          </cell>
          <cell r="CR1171">
            <v>0</v>
          </cell>
          <cell r="CS1171">
            <v>0</v>
          </cell>
          <cell r="CT1171">
            <v>0</v>
          </cell>
          <cell r="CU1171">
            <v>0</v>
          </cell>
          <cell r="CV1171">
            <v>0</v>
          </cell>
          <cell r="CW1171">
            <v>0</v>
          </cell>
          <cell r="CX1171">
            <v>0</v>
          </cell>
          <cell r="CY1171">
            <v>0</v>
          </cell>
          <cell r="CZ1171">
            <v>0</v>
          </cell>
          <cell r="DA1171">
            <v>0</v>
          </cell>
          <cell r="DB1171">
            <v>0</v>
          </cell>
          <cell r="DC1171">
            <v>0</v>
          </cell>
          <cell r="DD1171">
            <v>0</v>
          </cell>
          <cell r="DE1171">
            <v>0</v>
          </cell>
          <cell r="DF1171">
            <v>0</v>
          </cell>
          <cell r="DG1171">
            <v>0</v>
          </cell>
          <cell r="DH1171">
            <v>0</v>
          </cell>
          <cell r="DI1171">
            <v>0</v>
          </cell>
          <cell r="DJ1171">
            <v>0</v>
          </cell>
          <cell r="DK1171">
            <v>0</v>
          </cell>
          <cell r="DL1171">
            <v>0</v>
          </cell>
          <cell r="DM1171">
            <v>0</v>
          </cell>
          <cell r="DN1171">
            <v>0</v>
          </cell>
          <cell r="DO1171">
            <v>0</v>
          </cell>
          <cell r="DP1171">
            <v>0</v>
          </cell>
          <cell r="DQ1171">
            <v>0</v>
          </cell>
          <cell r="DR1171">
            <v>0</v>
          </cell>
          <cell r="DS1171">
            <v>0</v>
          </cell>
          <cell r="DT1171">
            <v>0</v>
          </cell>
          <cell r="DU1171">
            <v>0</v>
          </cell>
          <cell r="DV1171">
            <v>0</v>
          </cell>
          <cell r="DW1171">
            <v>0</v>
          </cell>
          <cell r="DX1171">
            <v>0</v>
          </cell>
          <cell r="DY1171">
            <v>0</v>
          </cell>
          <cell r="DZ1171">
            <v>0</v>
          </cell>
          <cell r="EA1171">
            <v>0</v>
          </cell>
          <cell r="EB1171">
            <v>0</v>
          </cell>
          <cell r="EC1171">
            <v>0</v>
          </cell>
          <cell r="ED1171">
            <v>0</v>
          </cell>
          <cell r="EE1171">
            <v>0</v>
          </cell>
          <cell r="EF1171">
            <v>0</v>
          </cell>
          <cell r="EG1171">
            <v>0</v>
          </cell>
          <cell r="EH1171">
            <v>0</v>
          </cell>
          <cell r="EI1171">
            <v>0</v>
          </cell>
          <cell r="EJ1171">
            <v>0</v>
          </cell>
          <cell r="EK1171">
            <v>0</v>
          </cell>
          <cell r="EL1171">
            <v>0</v>
          </cell>
          <cell r="EM1171">
            <v>0</v>
          </cell>
          <cell r="EN1171">
            <v>0</v>
          </cell>
          <cell r="EO1171">
            <v>0</v>
          </cell>
          <cell r="EP1171">
            <v>0</v>
          </cell>
          <cell r="EQ1171">
            <v>0</v>
          </cell>
          <cell r="ER1171">
            <v>0</v>
          </cell>
          <cell r="ES1171">
            <v>0</v>
          </cell>
          <cell r="ET1171">
            <v>0</v>
          </cell>
          <cell r="EU1171">
            <v>0</v>
          </cell>
          <cell r="EV1171">
            <v>0</v>
          </cell>
          <cell r="EW1171">
            <v>0</v>
          </cell>
          <cell r="EX1171">
            <v>0</v>
          </cell>
          <cell r="EY1171">
            <v>0</v>
          </cell>
          <cell r="EZ1171">
            <v>0</v>
          </cell>
          <cell r="FA1171">
            <v>0</v>
          </cell>
          <cell r="FB1171">
            <v>0</v>
          </cell>
          <cell r="FC1171">
            <v>0</v>
          </cell>
          <cell r="FD1171">
            <v>0</v>
          </cell>
          <cell r="FE1171">
            <v>0</v>
          </cell>
          <cell r="FF1171">
            <v>0</v>
          </cell>
          <cell r="FG1171">
            <v>0</v>
          </cell>
          <cell r="FH1171">
            <v>0</v>
          </cell>
          <cell r="FI1171">
            <v>0</v>
          </cell>
          <cell r="FJ1171">
            <v>0</v>
          </cell>
          <cell r="FK1171">
            <v>0</v>
          </cell>
          <cell r="FL1171">
            <v>0</v>
          </cell>
          <cell r="FM1171">
            <v>0</v>
          </cell>
          <cell r="FN1171">
            <v>0</v>
          </cell>
          <cell r="FO1171">
            <v>0</v>
          </cell>
          <cell r="FP1171">
            <v>0</v>
          </cell>
          <cell r="FQ1171">
            <v>0</v>
          </cell>
          <cell r="FR1171">
            <v>0</v>
          </cell>
          <cell r="FS1171">
            <v>0</v>
          </cell>
          <cell r="FT1171">
            <v>0</v>
          </cell>
          <cell r="FU1171">
            <v>0</v>
          </cell>
          <cell r="FV1171">
            <v>0</v>
          </cell>
          <cell r="FW1171">
            <v>0</v>
          </cell>
          <cell r="FX1171">
            <v>0</v>
          </cell>
          <cell r="FY1171">
            <v>0</v>
          </cell>
          <cell r="FZ1171">
            <v>0</v>
          </cell>
          <cell r="GA1171">
            <v>0</v>
          </cell>
          <cell r="GB1171">
            <v>0</v>
          </cell>
          <cell r="GC1171">
            <v>0</v>
          </cell>
          <cell r="GD1171">
            <v>0</v>
          </cell>
          <cell r="GE1171">
            <v>0</v>
          </cell>
          <cell r="GF1171">
            <v>0</v>
          </cell>
          <cell r="GG1171">
            <v>0</v>
          </cell>
          <cell r="GH1171">
            <v>0</v>
          </cell>
          <cell r="GI1171">
            <v>0</v>
          </cell>
          <cell r="GJ1171">
            <v>0</v>
          </cell>
          <cell r="GK1171">
            <v>0</v>
          </cell>
          <cell r="GL1171">
            <v>0</v>
          </cell>
          <cell r="GM1171">
            <v>0</v>
          </cell>
          <cell r="GN1171">
            <v>0</v>
          </cell>
          <cell r="GO1171">
            <v>0</v>
          </cell>
          <cell r="GP1171">
            <v>0</v>
          </cell>
          <cell r="GQ1171">
            <v>0</v>
          </cell>
          <cell r="GR1171">
            <v>0</v>
          </cell>
          <cell r="GS1171">
            <v>0</v>
          </cell>
          <cell r="GT1171">
            <v>0</v>
          </cell>
          <cell r="GU1171">
            <v>0</v>
          </cell>
          <cell r="GV1171">
            <v>0</v>
          </cell>
          <cell r="GW1171">
            <v>0</v>
          </cell>
          <cell r="GX1171">
            <v>0</v>
          </cell>
          <cell r="GY1171">
            <v>0</v>
          </cell>
          <cell r="GZ1171">
            <v>0</v>
          </cell>
          <cell r="HA1171">
            <v>0</v>
          </cell>
          <cell r="HB1171">
            <v>0</v>
          </cell>
          <cell r="HC1171">
            <v>0</v>
          </cell>
          <cell r="HD1171">
            <v>0</v>
          </cell>
          <cell r="HE1171">
            <v>0</v>
          </cell>
          <cell r="HF1171">
            <v>0</v>
          </cell>
          <cell r="HG1171">
            <v>0</v>
          </cell>
          <cell r="HH1171">
            <v>0</v>
          </cell>
          <cell r="HI1171">
            <v>0</v>
          </cell>
          <cell r="HJ1171">
            <v>0</v>
          </cell>
          <cell r="HK1171">
            <v>0</v>
          </cell>
          <cell r="HL1171">
            <v>0</v>
          </cell>
          <cell r="HM1171">
            <v>0</v>
          </cell>
          <cell r="HN1171">
            <v>0</v>
          </cell>
          <cell r="HO1171">
            <v>0</v>
          </cell>
          <cell r="HP1171">
            <v>0</v>
          </cell>
          <cell r="HQ1171">
            <v>0</v>
          </cell>
          <cell r="HR1171">
            <v>0</v>
          </cell>
          <cell r="HS1171">
            <v>0</v>
          </cell>
          <cell r="HT1171">
            <v>0</v>
          </cell>
          <cell r="HU1171">
            <v>0</v>
          </cell>
          <cell r="HV1171">
            <v>0</v>
          </cell>
          <cell r="HW1171">
            <v>0</v>
          </cell>
          <cell r="HX1171">
            <v>0</v>
          </cell>
          <cell r="HY1171">
            <v>0</v>
          </cell>
          <cell r="HZ1171">
            <v>0</v>
          </cell>
          <cell r="IA1171">
            <v>0</v>
          </cell>
          <cell r="IB1171">
            <v>0</v>
          </cell>
          <cell r="IC1171">
            <v>0</v>
          </cell>
          <cell r="ID1171">
            <v>0</v>
          </cell>
          <cell r="IE1171">
            <v>0</v>
          </cell>
          <cell r="IF1171">
            <v>0</v>
          </cell>
          <cell r="IG1171">
            <v>0</v>
          </cell>
          <cell r="IH1171">
            <v>0</v>
          </cell>
          <cell r="II1171">
            <v>0</v>
          </cell>
          <cell r="IJ1171">
            <v>0</v>
          </cell>
          <cell r="IK1171">
            <v>0</v>
          </cell>
          <cell r="IL1171">
            <v>0</v>
          </cell>
          <cell r="IM1171">
            <v>0</v>
          </cell>
          <cell r="IN1171">
            <v>0</v>
          </cell>
          <cell r="IO1171">
            <v>0</v>
          </cell>
          <cell r="IP1171">
            <v>0</v>
          </cell>
          <cell r="IQ1171">
            <v>0</v>
          </cell>
          <cell r="IR1171">
            <v>0</v>
          </cell>
          <cell r="IS1171">
            <v>0</v>
          </cell>
          <cell r="IT1171">
            <v>0</v>
          </cell>
          <cell r="IU1171">
            <v>0</v>
          </cell>
          <cell r="IV1171">
            <v>0</v>
          </cell>
          <cell r="IW1171">
            <v>0</v>
          </cell>
          <cell r="IX1171">
            <v>0</v>
          </cell>
          <cell r="IY1171">
            <v>0</v>
          </cell>
          <cell r="IZ1171">
            <v>0</v>
          </cell>
          <cell r="JA1171">
            <v>0</v>
          </cell>
          <cell r="JB1171">
            <v>0</v>
          </cell>
          <cell r="JC1171">
            <v>0</v>
          </cell>
          <cell r="JD1171">
            <v>0</v>
          </cell>
          <cell r="JE1171">
            <v>0</v>
          </cell>
          <cell r="JF1171">
            <v>0</v>
          </cell>
          <cell r="JG1171">
            <v>0</v>
          </cell>
          <cell r="JH1171">
            <v>0</v>
          </cell>
          <cell r="JI1171">
            <v>0</v>
          </cell>
          <cell r="JJ1171">
            <v>0</v>
          </cell>
          <cell r="JK1171">
            <v>0</v>
          </cell>
          <cell r="JL1171">
            <v>0</v>
          </cell>
          <cell r="JM1171">
            <v>0</v>
          </cell>
          <cell r="JN1171">
            <v>0</v>
          </cell>
          <cell r="JO1171">
            <v>0</v>
          </cell>
          <cell r="JP1171">
            <v>0</v>
          </cell>
          <cell r="JQ1171">
            <v>0</v>
          </cell>
        </row>
        <row r="1172">
          <cell r="D1172" t="str">
            <v>HY_.QF.YAK._.qWA.Yakima_Orchard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0</v>
          </cell>
          <cell r="BD1172">
            <v>0</v>
          </cell>
          <cell r="BE1172">
            <v>0</v>
          </cell>
          <cell r="BF1172">
            <v>0</v>
          </cell>
          <cell r="BG1172">
            <v>0</v>
          </cell>
          <cell r="BH1172">
            <v>0</v>
          </cell>
          <cell r="BI1172">
            <v>0</v>
          </cell>
          <cell r="BJ1172">
            <v>0</v>
          </cell>
          <cell r="BK1172">
            <v>0</v>
          </cell>
          <cell r="BL1172">
            <v>0</v>
          </cell>
          <cell r="BM1172">
            <v>0</v>
          </cell>
          <cell r="BN1172">
            <v>0</v>
          </cell>
          <cell r="BO1172">
            <v>0</v>
          </cell>
          <cell r="BP1172">
            <v>0</v>
          </cell>
          <cell r="BQ1172">
            <v>0</v>
          </cell>
          <cell r="BR1172">
            <v>0</v>
          </cell>
          <cell r="BS1172">
            <v>0</v>
          </cell>
          <cell r="BT1172">
            <v>0</v>
          </cell>
          <cell r="BU1172">
            <v>0</v>
          </cell>
          <cell r="BV1172">
            <v>0</v>
          </cell>
          <cell r="BW1172">
            <v>0</v>
          </cell>
          <cell r="BX1172">
            <v>0</v>
          </cell>
          <cell r="BY1172">
            <v>0</v>
          </cell>
          <cell r="BZ1172">
            <v>0</v>
          </cell>
          <cell r="CA1172">
            <v>0</v>
          </cell>
          <cell r="CB1172">
            <v>0</v>
          </cell>
          <cell r="CC1172">
            <v>0</v>
          </cell>
          <cell r="CD1172">
            <v>0</v>
          </cell>
          <cell r="CE1172">
            <v>0</v>
          </cell>
          <cell r="CF1172">
            <v>0</v>
          </cell>
          <cell r="CG1172">
            <v>0</v>
          </cell>
          <cell r="CH1172">
            <v>0</v>
          </cell>
          <cell r="CI1172">
            <v>0</v>
          </cell>
          <cell r="CJ1172">
            <v>0</v>
          </cell>
          <cell r="CK1172">
            <v>0</v>
          </cell>
          <cell r="CL1172">
            <v>0</v>
          </cell>
          <cell r="CM1172">
            <v>0</v>
          </cell>
          <cell r="CN1172">
            <v>0</v>
          </cell>
          <cell r="CO1172">
            <v>0</v>
          </cell>
          <cell r="CP1172">
            <v>0</v>
          </cell>
          <cell r="CQ1172">
            <v>0</v>
          </cell>
          <cell r="CR1172">
            <v>0</v>
          </cell>
          <cell r="CS1172">
            <v>0</v>
          </cell>
          <cell r="CT1172">
            <v>0</v>
          </cell>
          <cell r="CU1172">
            <v>0</v>
          </cell>
          <cell r="CV1172">
            <v>0</v>
          </cell>
          <cell r="CW1172">
            <v>0</v>
          </cell>
          <cell r="CX1172">
            <v>0</v>
          </cell>
          <cell r="CY1172">
            <v>0</v>
          </cell>
          <cell r="CZ1172">
            <v>0</v>
          </cell>
          <cell r="DA1172">
            <v>0</v>
          </cell>
          <cell r="DB1172">
            <v>0</v>
          </cell>
          <cell r="DC1172">
            <v>0</v>
          </cell>
          <cell r="DD1172">
            <v>0</v>
          </cell>
          <cell r="DE1172">
            <v>0</v>
          </cell>
          <cell r="DF1172">
            <v>0</v>
          </cell>
          <cell r="DG1172">
            <v>0</v>
          </cell>
          <cell r="DH1172">
            <v>0</v>
          </cell>
          <cell r="DI1172">
            <v>0</v>
          </cell>
          <cell r="DJ1172">
            <v>0</v>
          </cell>
          <cell r="DK1172">
            <v>0</v>
          </cell>
          <cell r="DL1172">
            <v>0</v>
          </cell>
          <cell r="DM1172">
            <v>0</v>
          </cell>
          <cell r="DN1172">
            <v>0</v>
          </cell>
          <cell r="DO1172">
            <v>0</v>
          </cell>
          <cell r="DP1172">
            <v>0</v>
          </cell>
          <cell r="DQ1172">
            <v>0</v>
          </cell>
          <cell r="DR1172">
            <v>0</v>
          </cell>
          <cell r="DS1172">
            <v>0</v>
          </cell>
          <cell r="DT1172">
            <v>0</v>
          </cell>
          <cell r="DU1172">
            <v>0</v>
          </cell>
          <cell r="DV1172">
            <v>0</v>
          </cell>
          <cell r="DW1172">
            <v>0</v>
          </cell>
          <cell r="DX1172">
            <v>0</v>
          </cell>
          <cell r="DY1172">
            <v>0</v>
          </cell>
          <cell r="DZ1172">
            <v>0</v>
          </cell>
          <cell r="EA1172">
            <v>0</v>
          </cell>
          <cell r="EB1172">
            <v>0</v>
          </cell>
          <cell r="EC1172">
            <v>0</v>
          </cell>
          <cell r="ED1172">
            <v>0</v>
          </cell>
          <cell r="EE1172">
            <v>0</v>
          </cell>
          <cell r="EF1172">
            <v>0</v>
          </cell>
          <cell r="EG1172">
            <v>0</v>
          </cell>
          <cell r="EH1172">
            <v>0</v>
          </cell>
          <cell r="EI1172">
            <v>0</v>
          </cell>
          <cell r="EJ1172">
            <v>0</v>
          </cell>
          <cell r="EK1172">
            <v>0</v>
          </cell>
          <cell r="EL1172">
            <v>0</v>
          </cell>
          <cell r="EM1172">
            <v>0</v>
          </cell>
          <cell r="EN1172">
            <v>0</v>
          </cell>
          <cell r="EO1172">
            <v>0</v>
          </cell>
          <cell r="EP1172">
            <v>0</v>
          </cell>
          <cell r="EQ1172">
            <v>0</v>
          </cell>
          <cell r="ER1172">
            <v>0</v>
          </cell>
          <cell r="ES1172">
            <v>0</v>
          </cell>
          <cell r="ET1172">
            <v>0</v>
          </cell>
          <cell r="EU1172">
            <v>0</v>
          </cell>
          <cell r="EV1172">
            <v>0</v>
          </cell>
          <cell r="EW1172">
            <v>0</v>
          </cell>
          <cell r="EX1172">
            <v>0</v>
          </cell>
          <cell r="EY1172">
            <v>0</v>
          </cell>
          <cell r="EZ1172">
            <v>0</v>
          </cell>
          <cell r="FA1172">
            <v>0</v>
          </cell>
          <cell r="FB1172">
            <v>0</v>
          </cell>
          <cell r="FC1172">
            <v>0</v>
          </cell>
          <cell r="FD1172">
            <v>0</v>
          </cell>
          <cell r="FE1172">
            <v>0</v>
          </cell>
          <cell r="FF1172">
            <v>0</v>
          </cell>
          <cell r="FG1172">
            <v>0</v>
          </cell>
          <cell r="FH1172">
            <v>0</v>
          </cell>
          <cell r="FI1172">
            <v>0</v>
          </cell>
          <cell r="FJ1172">
            <v>0</v>
          </cell>
          <cell r="FK1172">
            <v>0</v>
          </cell>
          <cell r="FL1172">
            <v>0</v>
          </cell>
          <cell r="FM1172">
            <v>0</v>
          </cell>
          <cell r="FN1172">
            <v>0</v>
          </cell>
          <cell r="FO1172">
            <v>0</v>
          </cell>
          <cell r="FP1172">
            <v>0</v>
          </cell>
          <cell r="FQ1172">
            <v>0</v>
          </cell>
          <cell r="FR1172">
            <v>0</v>
          </cell>
          <cell r="FS1172">
            <v>0</v>
          </cell>
          <cell r="FT1172">
            <v>0</v>
          </cell>
          <cell r="FU1172">
            <v>0</v>
          </cell>
          <cell r="FV1172">
            <v>0</v>
          </cell>
          <cell r="FW1172">
            <v>0</v>
          </cell>
          <cell r="FX1172">
            <v>0</v>
          </cell>
          <cell r="FY1172">
            <v>0</v>
          </cell>
          <cell r="FZ1172">
            <v>0</v>
          </cell>
          <cell r="GA1172">
            <v>0</v>
          </cell>
          <cell r="GB1172">
            <v>0</v>
          </cell>
          <cell r="GC1172">
            <v>0</v>
          </cell>
          <cell r="GD1172">
            <v>0</v>
          </cell>
          <cell r="GE1172">
            <v>0</v>
          </cell>
          <cell r="GF1172">
            <v>0</v>
          </cell>
          <cell r="GG1172">
            <v>0</v>
          </cell>
          <cell r="GH1172">
            <v>0</v>
          </cell>
          <cell r="GI1172">
            <v>0</v>
          </cell>
          <cell r="GJ1172">
            <v>0</v>
          </cell>
          <cell r="GK1172">
            <v>0</v>
          </cell>
          <cell r="GL1172">
            <v>0</v>
          </cell>
          <cell r="GM1172">
            <v>0</v>
          </cell>
          <cell r="GN1172">
            <v>0</v>
          </cell>
          <cell r="GO1172">
            <v>0</v>
          </cell>
          <cell r="GP1172">
            <v>0</v>
          </cell>
          <cell r="GQ1172">
            <v>0</v>
          </cell>
          <cell r="GR1172">
            <v>0</v>
          </cell>
          <cell r="GS1172">
            <v>0</v>
          </cell>
          <cell r="GT1172">
            <v>0</v>
          </cell>
          <cell r="GU1172">
            <v>0</v>
          </cell>
          <cell r="GV1172">
            <v>0</v>
          </cell>
          <cell r="GW1172">
            <v>0</v>
          </cell>
          <cell r="GX1172">
            <v>0</v>
          </cell>
          <cell r="GY1172">
            <v>0</v>
          </cell>
          <cell r="GZ1172">
            <v>0</v>
          </cell>
          <cell r="HA1172">
            <v>0</v>
          </cell>
          <cell r="HB1172">
            <v>0</v>
          </cell>
          <cell r="HC1172">
            <v>0</v>
          </cell>
          <cell r="HD1172">
            <v>0</v>
          </cell>
          <cell r="HE1172">
            <v>0</v>
          </cell>
          <cell r="HF1172">
            <v>0</v>
          </cell>
          <cell r="HG1172">
            <v>0</v>
          </cell>
          <cell r="HH1172">
            <v>0</v>
          </cell>
          <cell r="HI1172">
            <v>0</v>
          </cell>
          <cell r="HJ1172">
            <v>0</v>
          </cell>
          <cell r="HK1172">
            <v>0</v>
          </cell>
          <cell r="HL1172">
            <v>0</v>
          </cell>
          <cell r="HM1172">
            <v>0</v>
          </cell>
          <cell r="HN1172">
            <v>0</v>
          </cell>
          <cell r="HO1172">
            <v>0</v>
          </cell>
          <cell r="HP1172">
            <v>0</v>
          </cell>
          <cell r="HQ1172">
            <v>0</v>
          </cell>
          <cell r="HR1172">
            <v>0</v>
          </cell>
          <cell r="HS1172">
            <v>0</v>
          </cell>
          <cell r="HT1172">
            <v>0</v>
          </cell>
          <cell r="HU1172">
            <v>0</v>
          </cell>
          <cell r="HV1172">
            <v>0</v>
          </cell>
          <cell r="HW1172">
            <v>0</v>
          </cell>
          <cell r="HX1172">
            <v>0</v>
          </cell>
          <cell r="HY1172">
            <v>0</v>
          </cell>
          <cell r="HZ1172">
            <v>0</v>
          </cell>
          <cell r="IA1172">
            <v>0</v>
          </cell>
          <cell r="IB1172">
            <v>0</v>
          </cell>
          <cell r="IC1172">
            <v>0</v>
          </cell>
          <cell r="ID1172">
            <v>0</v>
          </cell>
          <cell r="IE1172">
            <v>0</v>
          </cell>
          <cell r="IF1172">
            <v>0</v>
          </cell>
          <cell r="IG1172">
            <v>0</v>
          </cell>
          <cell r="IH1172">
            <v>0</v>
          </cell>
          <cell r="II1172">
            <v>0</v>
          </cell>
          <cell r="IJ1172">
            <v>0</v>
          </cell>
          <cell r="IK1172">
            <v>0</v>
          </cell>
          <cell r="IL1172">
            <v>0</v>
          </cell>
          <cell r="IM1172">
            <v>0</v>
          </cell>
          <cell r="IN1172">
            <v>0</v>
          </cell>
          <cell r="IO1172">
            <v>0</v>
          </cell>
          <cell r="IP1172">
            <v>0</v>
          </cell>
          <cell r="IQ1172">
            <v>0</v>
          </cell>
          <cell r="IR1172">
            <v>0</v>
          </cell>
          <cell r="IS1172">
            <v>0</v>
          </cell>
          <cell r="IT1172">
            <v>0</v>
          </cell>
          <cell r="IU1172">
            <v>0</v>
          </cell>
          <cell r="IV1172">
            <v>0</v>
          </cell>
          <cell r="IW1172">
            <v>0</v>
          </cell>
          <cell r="IX1172">
            <v>0</v>
          </cell>
          <cell r="IY1172">
            <v>0</v>
          </cell>
          <cell r="IZ1172">
            <v>0</v>
          </cell>
          <cell r="JA1172">
            <v>0</v>
          </cell>
          <cell r="JB1172">
            <v>0</v>
          </cell>
          <cell r="JC1172">
            <v>0</v>
          </cell>
          <cell r="JD1172">
            <v>0</v>
          </cell>
          <cell r="JE1172">
            <v>0</v>
          </cell>
          <cell r="JF1172">
            <v>0</v>
          </cell>
          <cell r="JG1172">
            <v>0</v>
          </cell>
          <cell r="JH1172">
            <v>0</v>
          </cell>
          <cell r="JI1172">
            <v>0</v>
          </cell>
          <cell r="JJ1172">
            <v>0</v>
          </cell>
          <cell r="JK1172">
            <v>0</v>
          </cell>
          <cell r="JL1172">
            <v>0</v>
          </cell>
          <cell r="JM1172">
            <v>0</v>
          </cell>
          <cell r="JN1172">
            <v>0</v>
          </cell>
          <cell r="JO1172">
            <v>0</v>
          </cell>
          <cell r="JP1172">
            <v>0</v>
          </cell>
          <cell r="JQ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Q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0</v>
          </cell>
          <cell r="BD1173">
            <v>0</v>
          </cell>
          <cell r="BE1173">
            <v>0</v>
          </cell>
          <cell r="BF1173">
            <v>0</v>
          </cell>
          <cell r="BG1173">
            <v>0</v>
          </cell>
          <cell r="BH1173">
            <v>0</v>
          </cell>
          <cell r="BI1173">
            <v>0</v>
          </cell>
          <cell r="BJ1173">
            <v>0</v>
          </cell>
          <cell r="BK1173">
            <v>0</v>
          </cell>
          <cell r="BL1173">
            <v>0</v>
          </cell>
          <cell r="BM1173">
            <v>0</v>
          </cell>
          <cell r="BN1173">
            <v>0</v>
          </cell>
          <cell r="BO1173">
            <v>0</v>
          </cell>
          <cell r="BP1173">
            <v>0</v>
          </cell>
          <cell r="BQ1173">
            <v>0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0</v>
          </cell>
          <cell r="BW1173">
            <v>0</v>
          </cell>
          <cell r="BX1173">
            <v>0</v>
          </cell>
          <cell r="BY1173">
            <v>0</v>
          </cell>
          <cell r="BZ1173">
            <v>0</v>
          </cell>
          <cell r="CA1173">
            <v>0</v>
          </cell>
          <cell r="CB1173">
            <v>0</v>
          </cell>
          <cell r="CC1173">
            <v>0</v>
          </cell>
          <cell r="CD1173">
            <v>0</v>
          </cell>
          <cell r="CE1173">
            <v>0</v>
          </cell>
          <cell r="CF1173">
            <v>0</v>
          </cell>
          <cell r="CG1173">
            <v>0</v>
          </cell>
          <cell r="CH1173">
            <v>0</v>
          </cell>
          <cell r="CI1173">
            <v>0</v>
          </cell>
          <cell r="CJ1173">
            <v>0</v>
          </cell>
          <cell r="CK1173">
            <v>0</v>
          </cell>
          <cell r="CL1173">
            <v>0</v>
          </cell>
          <cell r="CM1173">
            <v>0</v>
          </cell>
          <cell r="CN1173">
            <v>0</v>
          </cell>
          <cell r="CO1173">
            <v>0</v>
          </cell>
          <cell r="CP1173">
            <v>0</v>
          </cell>
          <cell r="CQ1173">
            <v>0</v>
          </cell>
          <cell r="CR1173">
            <v>0</v>
          </cell>
          <cell r="CS1173">
            <v>0</v>
          </cell>
          <cell r="CT1173">
            <v>0</v>
          </cell>
          <cell r="CU1173">
            <v>0</v>
          </cell>
          <cell r="CV1173">
            <v>0</v>
          </cell>
          <cell r="CW1173">
            <v>0</v>
          </cell>
          <cell r="CX1173">
            <v>0</v>
          </cell>
          <cell r="CY1173">
            <v>0</v>
          </cell>
          <cell r="CZ1173">
            <v>0</v>
          </cell>
          <cell r="DA1173">
            <v>0</v>
          </cell>
          <cell r="DB1173">
            <v>0</v>
          </cell>
          <cell r="DC1173">
            <v>0</v>
          </cell>
          <cell r="DD1173">
            <v>0</v>
          </cell>
          <cell r="DE1173">
            <v>0</v>
          </cell>
          <cell r="DF1173">
            <v>0</v>
          </cell>
          <cell r="DG1173">
            <v>0</v>
          </cell>
          <cell r="DH1173">
            <v>0</v>
          </cell>
          <cell r="DI1173">
            <v>0</v>
          </cell>
          <cell r="DJ1173">
            <v>0</v>
          </cell>
          <cell r="DK1173">
            <v>0</v>
          </cell>
          <cell r="DL1173">
            <v>0</v>
          </cell>
          <cell r="DM1173">
            <v>0</v>
          </cell>
          <cell r="DN1173">
            <v>0</v>
          </cell>
          <cell r="DO1173">
            <v>0</v>
          </cell>
          <cell r="DP1173">
            <v>0</v>
          </cell>
          <cell r="DQ1173">
            <v>0</v>
          </cell>
          <cell r="DR1173">
            <v>0</v>
          </cell>
          <cell r="DS1173">
            <v>0</v>
          </cell>
          <cell r="DT1173">
            <v>0</v>
          </cell>
          <cell r="DU1173">
            <v>0</v>
          </cell>
          <cell r="DV1173">
            <v>0</v>
          </cell>
          <cell r="DW1173">
            <v>0</v>
          </cell>
          <cell r="DX1173">
            <v>0</v>
          </cell>
          <cell r="DY1173">
            <v>0</v>
          </cell>
          <cell r="DZ1173">
            <v>0</v>
          </cell>
          <cell r="EA1173">
            <v>0</v>
          </cell>
          <cell r="EB1173">
            <v>0</v>
          </cell>
          <cell r="EC1173">
            <v>0</v>
          </cell>
          <cell r="ED1173">
            <v>0</v>
          </cell>
          <cell r="EE1173">
            <v>0</v>
          </cell>
          <cell r="EF1173">
            <v>0</v>
          </cell>
          <cell r="EG1173">
            <v>0</v>
          </cell>
          <cell r="EH1173">
            <v>0</v>
          </cell>
          <cell r="EI1173">
            <v>0</v>
          </cell>
          <cell r="EJ1173">
            <v>0</v>
          </cell>
          <cell r="EK1173">
            <v>0</v>
          </cell>
          <cell r="EL1173">
            <v>0</v>
          </cell>
          <cell r="EM1173">
            <v>0</v>
          </cell>
          <cell r="EN1173">
            <v>0</v>
          </cell>
          <cell r="EO1173">
            <v>0</v>
          </cell>
          <cell r="EP1173">
            <v>0</v>
          </cell>
          <cell r="EQ1173">
            <v>0</v>
          </cell>
          <cell r="ER1173">
            <v>0</v>
          </cell>
          <cell r="ES1173">
            <v>0</v>
          </cell>
          <cell r="ET1173">
            <v>0</v>
          </cell>
          <cell r="EU1173">
            <v>0</v>
          </cell>
          <cell r="EV1173">
            <v>0</v>
          </cell>
          <cell r="EW1173">
            <v>0</v>
          </cell>
          <cell r="EX1173">
            <v>0</v>
          </cell>
          <cell r="EY1173">
            <v>0</v>
          </cell>
          <cell r="EZ1173">
            <v>0</v>
          </cell>
          <cell r="FA1173">
            <v>0</v>
          </cell>
          <cell r="FB1173">
            <v>0</v>
          </cell>
          <cell r="FC1173">
            <v>0</v>
          </cell>
          <cell r="FD1173">
            <v>0</v>
          </cell>
          <cell r="FE1173">
            <v>0</v>
          </cell>
          <cell r="FF1173">
            <v>0</v>
          </cell>
          <cell r="FG1173">
            <v>0</v>
          </cell>
          <cell r="FH1173">
            <v>0</v>
          </cell>
          <cell r="FI1173">
            <v>0</v>
          </cell>
          <cell r="FJ1173">
            <v>0</v>
          </cell>
          <cell r="FK1173">
            <v>0</v>
          </cell>
          <cell r="FL1173">
            <v>0</v>
          </cell>
          <cell r="FM1173">
            <v>0</v>
          </cell>
          <cell r="FN1173">
            <v>0</v>
          </cell>
          <cell r="FO1173">
            <v>0</v>
          </cell>
          <cell r="FP1173">
            <v>0</v>
          </cell>
          <cell r="FQ1173">
            <v>0</v>
          </cell>
          <cell r="FR1173">
            <v>0</v>
          </cell>
          <cell r="FS1173">
            <v>0</v>
          </cell>
          <cell r="FT1173">
            <v>0</v>
          </cell>
          <cell r="FU1173">
            <v>0</v>
          </cell>
          <cell r="FV1173">
            <v>0</v>
          </cell>
          <cell r="FW1173">
            <v>0</v>
          </cell>
          <cell r="FX1173">
            <v>0</v>
          </cell>
          <cell r="FY1173">
            <v>0</v>
          </cell>
          <cell r="FZ1173">
            <v>0</v>
          </cell>
          <cell r="GA1173">
            <v>0</v>
          </cell>
          <cell r="GB1173">
            <v>0</v>
          </cell>
          <cell r="GC1173">
            <v>0</v>
          </cell>
          <cell r="GD1173">
            <v>0</v>
          </cell>
          <cell r="GE1173">
            <v>0</v>
          </cell>
          <cell r="GF1173">
            <v>0</v>
          </cell>
          <cell r="GG1173">
            <v>0</v>
          </cell>
          <cell r="GH1173">
            <v>0</v>
          </cell>
          <cell r="GI1173">
            <v>0</v>
          </cell>
          <cell r="GJ1173">
            <v>0</v>
          </cell>
          <cell r="GK1173">
            <v>0</v>
          </cell>
          <cell r="GL1173">
            <v>0</v>
          </cell>
          <cell r="GM1173">
            <v>0</v>
          </cell>
          <cell r="GN1173">
            <v>0</v>
          </cell>
          <cell r="GO1173">
            <v>0</v>
          </cell>
          <cell r="GP1173">
            <v>0</v>
          </cell>
          <cell r="GQ1173">
            <v>0</v>
          </cell>
          <cell r="GR1173">
            <v>0</v>
          </cell>
          <cell r="GS1173">
            <v>0</v>
          </cell>
          <cell r="GT1173">
            <v>0</v>
          </cell>
          <cell r="GU1173">
            <v>0</v>
          </cell>
          <cell r="GV1173">
            <v>0</v>
          </cell>
          <cell r="GW1173">
            <v>0</v>
          </cell>
          <cell r="GX1173">
            <v>0</v>
          </cell>
          <cell r="GY1173">
            <v>0</v>
          </cell>
          <cell r="GZ1173">
            <v>0</v>
          </cell>
          <cell r="HA1173">
            <v>0</v>
          </cell>
          <cell r="HB1173">
            <v>0</v>
          </cell>
          <cell r="HC1173">
            <v>0</v>
          </cell>
          <cell r="HD1173">
            <v>0</v>
          </cell>
          <cell r="HE1173">
            <v>0</v>
          </cell>
          <cell r="HF1173">
            <v>0</v>
          </cell>
          <cell r="HG1173">
            <v>0</v>
          </cell>
          <cell r="HH1173">
            <v>0</v>
          </cell>
          <cell r="HI1173">
            <v>0</v>
          </cell>
          <cell r="HJ1173">
            <v>0</v>
          </cell>
          <cell r="HK1173">
            <v>0</v>
          </cell>
          <cell r="HL1173">
            <v>0</v>
          </cell>
          <cell r="HM1173">
            <v>0</v>
          </cell>
          <cell r="HN1173">
            <v>0</v>
          </cell>
          <cell r="HO1173">
            <v>0</v>
          </cell>
          <cell r="HP1173">
            <v>0</v>
          </cell>
          <cell r="HQ1173">
            <v>0</v>
          </cell>
          <cell r="HR1173">
            <v>0</v>
          </cell>
          <cell r="HS1173">
            <v>0</v>
          </cell>
          <cell r="HT1173">
            <v>0</v>
          </cell>
          <cell r="HU1173">
            <v>0</v>
          </cell>
          <cell r="HV1173">
            <v>0</v>
          </cell>
          <cell r="HW1173">
            <v>0</v>
          </cell>
          <cell r="HX1173">
            <v>0</v>
          </cell>
          <cell r="HY1173">
            <v>0</v>
          </cell>
          <cell r="HZ1173">
            <v>0</v>
          </cell>
          <cell r="IA1173">
            <v>0</v>
          </cell>
          <cell r="IB1173">
            <v>0</v>
          </cell>
          <cell r="IC1173">
            <v>0</v>
          </cell>
          <cell r="ID1173">
            <v>0</v>
          </cell>
          <cell r="IE1173">
            <v>0</v>
          </cell>
          <cell r="IF1173">
            <v>0</v>
          </cell>
          <cell r="IG1173">
            <v>0</v>
          </cell>
          <cell r="IH1173">
            <v>0</v>
          </cell>
          <cell r="II1173">
            <v>0</v>
          </cell>
          <cell r="IJ1173">
            <v>0</v>
          </cell>
          <cell r="IK1173">
            <v>0</v>
          </cell>
          <cell r="IL1173">
            <v>0</v>
          </cell>
          <cell r="IM1173">
            <v>0</v>
          </cell>
          <cell r="IN1173">
            <v>0</v>
          </cell>
          <cell r="IO1173">
            <v>0</v>
          </cell>
          <cell r="IP1173">
            <v>0</v>
          </cell>
          <cell r="IQ1173">
            <v>0</v>
          </cell>
          <cell r="IR1173">
            <v>0</v>
          </cell>
          <cell r="IS1173">
            <v>0</v>
          </cell>
          <cell r="IT1173">
            <v>0</v>
          </cell>
          <cell r="IU1173">
            <v>0</v>
          </cell>
          <cell r="IV1173">
            <v>0</v>
          </cell>
          <cell r="IW1173">
            <v>0</v>
          </cell>
          <cell r="IX1173">
            <v>0</v>
          </cell>
          <cell r="IY1173">
            <v>0</v>
          </cell>
          <cell r="IZ1173">
            <v>0</v>
          </cell>
          <cell r="JA1173">
            <v>0</v>
          </cell>
          <cell r="JB1173">
            <v>0</v>
          </cell>
          <cell r="JC1173">
            <v>0</v>
          </cell>
          <cell r="JD1173">
            <v>0</v>
          </cell>
          <cell r="JE1173">
            <v>0</v>
          </cell>
          <cell r="JF1173">
            <v>0</v>
          </cell>
          <cell r="JG1173">
            <v>0</v>
          </cell>
          <cell r="JH1173">
            <v>0</v>
          </cell>
          <cell r="JI1173">
            <v>0</v>
          </cell>
          <cell r="JJ1173">
            <v>0</v>
          </cell>
          <cell r="JK1173">
            <v>0</v>
          </cell>
          <cell r="JL1173">
            <v>0</v>
          </cell>
          <cell r="JM1173">
            <v>0</v>
          </cell>
          <cell r="JN1173">
            <v>0</v>
          </cell>
          <cell r="JO1173">
            <v>0</v>
          </cell>
          <cell r="JP1173">
            <v>0</v>
          </cell>
          <cell r="JQ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0</v>
          </cell>
          <cell r="BD1174">
            <v>0</v>
          </cell>
          <cell r="BE1174">
            <v>0</v>
          </cell>
          <cell r="BF1174">
            <v>0</v>
          </cell>
          <cell r="BG1174">
            <v>0</v>
          </cell>
          <cell r="BH1174">
            <v>0</v>
          </cell>
          <cell r="BI1174">
            <v>0</v>
          </cell>
          <cell r="BJ1174">
            <v>0</v>
          </cell>
          <cell r="BK1174">
            <v>0</v>
          </cell>
          <cell r="BL1174">
            <v>0</v>
          </cell>
          <cell r="BM1174">
            <v>0</v>
          </cell>
          <cell r="BN1174">
            <v>0</v>
          </cell>
          <cell r="BO1174">
            <v>0</v>
          </cell>
          <cell r="BP1174">
            <v>0</v>
          </cell>
          <cell r="BQ1174">
            <v>0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0</v>
          </cell>
          <cell r="BW1174">
            <v>0</v>
          </cell>
          <cell r="BX1174">
            <v>0</v>
          </cell>
          <cell r="BY1174">
            <v>0</v>
          </cell>
          <cell r="BZ1174">
            <v>0</v>
          </cell>
          <cell r="CA1174">
            <v>0</v>
          </cell>
          <cell r="CB1174">
            <v>0</v>
          </cell>
          <cell r="CC1174">
            <v>0</v>
          </cell>
          <cell r="CD1174">
            <v>0</v>
          </cell>
          <cell r="CE1174">
            <v>0</v>
          </cell>
          <cell r="CF1174">
            <v>0</v>
          </cell>
          <cell r="CG1174">
            <v>0</v>
          </cell>
          <cell r="CH1174">
            <v>0</v>
          </cell>
          <cell r="CI1174">
            <v>0</v>
          </cell>
          <cell r="CJ1174">
            <v>0</v>
          </cell>
          <cell r="CK1174">
            <v>0</v>
          </cell>
          <cell r="CL1174">
            <v>0</v>
          </cell>
          <cell r="CM1174">
            <v>0</v>
          </cell>
          <cell r="CN1174">
            <v>0</v>
          </cell>
          <cell r="CO1174">
            <v>0</v>
          </cell>
          <cell r="CP1174">
            <v>0</v>
          </cell>
          <cell r="CQ1174">
            <v>0</v>
          </cell>
          <cell r="CR1174">
            <v>0</v>
          </cell>
          <cell r="CS1174">
            <v>0</v>
          </cell>
          <cell r="CT1174">
            <v>0</v>
          </cell>
          <cell r="CU1174">
            <v>0</v>
          </cell>
          <cell r="CV1174">
            <v>0</v>
          </cell>
          <cell r="CW1174">
            <v>0</v>
          </cell>
          <cell r="CX1174">
            <v>0</v>
          </cell>
          <cell r="CY1174">
            <v>0</v>
          </cell>
          <cell r="CZ1174">
            <v>0</v>
          </cell>
          <cell r="DA1174">
            <v>0</v>
          </cell>
          <cell r="DB1174">
            <v>0</v>
          </cell>
          <cell r="DC1174">
            <v>0</v>
          </cell>
          <cell r="DD1174">
            <v>0</v>
          </cell>
          <cell r="DE1174">
            <v>0</v>
          </cell>
          <cell r="DF1174">
            <v>0</v>
          </cell>
          <cell r="DG1174">
            <v>0</v>
          </cell>
          <cell r="DH1174">
            <v>0</v>
          </cell>
          <cell r="DI1174">
            <v>0</v>
          </cell>
          <cell r="DJ1174">
            <v>0</v>
          </cell>
          <cell r="DK1174">
            <v>0</v>
          </cell>
          <cell r="DL1174">
            <v>0</v>
          </cell>
          <cell r="DM1174">
            <v>0</v>
          </cell>
          <cell r="DN1174">
            <v>0</v>
          </cell>
          <cell r="DO1174">
            <v>0</v>
          </cell>
          <cell r="DP1174">
            <v>0</v>
          </cell>
          <cell r="DQ1174">
            <v>0</v>
          </cell>
          <cell r="DR1174">
            <v>0</v>
          </cell>
          <cell r="DS1174">
            <v>0</v>
          </cell>
          <cell r="DT1174">
            <v>0</v>
          </cell>
          <cell r="DU1174">
            <v>0</v>
          </cell>
          <cell r="DV1174">
            <v>0</v>
          </cell>
          <cell r="DW1174">
            <v>0</v>
          </cell>
          <cell r="DX1174">
            <v>0</v>
          </cell>
          <cell r="DY1174">
            <v>0</v>
          </cell>
          <cell r="DZ1174">
            <v>0</v>
          </cell>
          <cell r="EA1174">
            <v>0</v>
          </cell>
          <cell r="EB1174">
            <v>0</v>
          </cell>
          <cell r="EC1174">
            <v>0</v>
          </cell>
          <cell r="ED1174">
            <v>0</v>
          </cell>
          <cell r="EE1174">
            <v>0</v>
          </cell>
          <cell r="EF1174">
            <v>0</v>
          </cell>
          <cell r="EG1174">
            <v>0</v>
          </cell>
          <cell r="EH1174">
            <v>0</v>
          </cell>
          <cell r="EI1174">
            <v>0</v>
          </cell>
          <cell r="EJ1174">
            <v>0</v>
          </cell>
          <cell r="EK1174">
            <v>0</v>
          </cell>
          <cell r="EL1174">
            <v>0</v>
          </cell>
          <cell r="EM1174">
            <v>0</v>
          </cell>
          <cell r="EN1174">
            <v>0</v>
          </cell>
          <cell r="EO1174">
            <v>0</v>
          </cell>
          <cell r="EP1174">
            <v>0</v>
          </cell>
          <cell r="EQ1174">
            <v>0</v>
          </cell>
          <cell r="ER1174">
            <v>0</v>
          </cell>
          <cell r="ES1174">
            <v>0</v>
          </cell>
          <cell r="ET1174">
            <v>0</v>
          </cell>
          <cell r="EU1174">
            <v>0</v>
          </cell>
          <cell r="EV1174">
            <v>0</v>
          </cell>
          <cell r="EW1174">
            <v>0</v>
          </cell>
          <cell r="EX1174">
            <v>0</v>
          </cell>
          <cell r="EY1174">
            <v>0</v>
          </cell>
          <cell r="EZ1174">
            <v>0</v>
          </cell>
          <cell r="FA1174">
            <v>0</v>
          </cell>
          <cell r="FB1174">
            <v>0</v>
          </cell>
          <cell r="FC1174">
            <v>0</v>
          </cell>
          <cell r="FD1174">
            <v>0</v>
          </cell>
          <cell r="FE1174">
            <v>0</v>
          </cell>
          <cell r="FF1174">
            <v>0</v>
          </cell>
          <cell r="FG1174">
            <v>0</v>
          </cell>
          <cell r="FH1174">
            <v>0</v>
          </cell>
          <cell r="FI1174">
            <v>0</v>
          </cell>
          <cell r="FJ1174">
            <v>0</v>
          </cell>
          <cell r="FK1174">
            <v>0</v>
          </cell>
          <cell r="FL1174">
            <v>0</v>
          </cell>
          <cell r="FM1174">
            <v>0</v>
          </cell>
          <cell r="FN1174">
            <v>0</v>
          </cell>
          <cell r="FO1174">
            <v>0</v>
          </cell>
          <cell r="FP1174">
            <v>0</v>
          </cell>
          <cell r="FQ1174">
            <v>0</v>
          </cell>
          <cell r="FR1174">
            <v>0</v>
          </cell>
          <cell r="FS1174">
            <v>0</v>
          </cell>
          <cell r="FT1174">
            <v>0</v>
          </cell>
          <cell r="FU1174">
            <v>0</v>
          </cell>
          <cell r="FV1174">
            <v>0</v>
          </cell>
          <cell r="FW1174">
            <v>0</v>
          </cell>
          <cell r="FX1174">
            <v>0</v>
          </cell>
          <cell r="FY1174">
            <v>0</v>
          </cell>
          <cell r="FZ1174">
            <v>0</v>
          </cell>
          <cell r="GA1174">
            <v>0</v>
          </cell>
          <cell r="GB1174">
            <v>0</v>
          </cell>
          <cell r="GC1174">
            <v>0</v>
          </cell>
          <cell r="GD1174">
            <v>0</v>
          </cell>
          <cell r="GE1174">
            <v>0</v>
          </cell>
          <cell r="GF1174">
            <v>0</v>
          </cell>
          <cell r="GG1174">
            <v>0</v>
          </cell>
          <cell r="GH1174">
            <v>0</v>
          </cell>
          <cell r="GI1174">
            <v>0</v>
          </cell>
          <cell r="GJ1174">
            <v>0</v>
          </cell>
          <cell r="GK1174">
            <v>0</v>
          </cell>
          <cell r="GL1174">
            <v>0</v>
          </cell>
          <cell r="GM1174">
            <v>0</v>
          </cell>
          <cell r="GN1174">
            <v>0</v>
          </cell>
          <cell r="GO1174">
            <v>0</v>
          </cell>
          <cell r="GP1174">
            <v>0</v>
          </cell>
          <cell r="GQ1174">
            <v>0</v>
          </cell>
          <cell r="GR1174">
            <v>0</v>
          </cell>
          <cell r="GS1174">
            <v>0</v>
          </cell>
          <cell r="GT1174">
            <v>0</v>
          </cell>
          <cell r="GU1174">
            <v>0</v>
          </cell>
          <cell r="GV1174">
            <v>0</v>
          </cell>
          <cell r="GW1174">
            <v>0</v>
          </cell>
          <cell r="GX1174">
            <v>0</v>
          </cell>
          <cell r="GY1174">
            <v>0</v>
          </cell>
          <cell r="GZ1174">
            <v>0</v>
          </cell>
          <cell r="HA1174">
            <v>0</v>
          </cell>
          <cell r="HB1174">
            <v>0</v>
          </cell>
          <cell r="HC1174">
            <v>0</v>
          </cell>
          <cell r="HD1174">
            <v>0</v>
          </cell>
          <cell r="HE1174">
            <v>0</v>
          </cell>
          <cell r="HF1174">
            <v>0</v>
          </cell>
          <cell r="HG1174">
            <v>0</v>
          </cell>
          <cell r="HH1174">
            <v>0</v>
          </cell>
          <cell r="HI1174">
            <v>0</v>
          </cell>
          <cell r="HJ1174">
            <v>0</v>
          </cell>
          <cell r="HK1174">
            <v>0</v>
          </cell>
          <cell r="HL1174">
            <v>0</v>
          </cell>
          <cell r="HM1174">
            <v>0</v>
          </cell>
          <cell r="HN1174">
            <v>0</v>
          </cell>
          <cell r="HO1174">
            <v>0</v>
          </cell>
          <cell r="HP1174">
            <v>0</v>
          </cell>
          <cell r="HQ1174">
            <v>0</v>
          </cell>
          <cell r="HR1174">
            <v>0</v>
          </cell>
          <cell r="HS1174">
            <v>0</v>
          </cell>
          <cell r="HT1174">
            <v>0</v>
          </cell>
          <cell r="HU1174">
            <v>0</v>
          </cell>
          <cell r="HV1174">
            <v>0</v>
          </cell>
          <cell r="HW1174">
            <v>0</v>
          </cell>
          <cell r="HX1174">
            <v>0</v>
          </cell>
          <cell r="HY1174">
            <v>0</v>
          </cell>
          <cell r="HZ1174">
            <v>0</v>
          </cell>
          <cell r="IA1174">
            <v>0</v>
          </cell>
          <cell r="IB1174">
            <v>0</v>
          </cell>
          <cell r="IC1174">
            <v>0</v>
          </cell>
          <cell r="ID1174">
            <v>0</v>
          </cell>
          <cell r="IE1174">
            <v>0</v>
          </cell>
          <cell r="IF1174">
            <v>0</v>
          </cell>
          <cell r="IG1174">
            <v>0</v>
          </cell>
          <cell r="IH1174">
            <v>0</v>
          </cell>
          <cell r="II1174">
            <v>0</v>
          </cell>
          <cell r="IJ1174">
            <v>0</v>
          </cell>
          <cell r="IK1174">
            <v>0</v>
          </cell>
          <cell r="IL1174">
            <v>0</v>
          </cell>
          <cell r="IM1174">
            <v>0</v>
          </cell>
          <cell r="IN1174">
            <v>0</v>
          </cell>
          <cell r="IO1174">
            <v>0</v>
          </cell>
          <cell r="IP1174">
            <v>0</v>
          </cell>
          <cell r="IQ1174">
            <v>0</v>
          </cell>
          <cell r="IR1174">
            <v>0</v>
          </cell>
          <cell r="IS1174">
            <v>0</v>
          </cell>
          <cell r="IT1174">
            <v>0</v>
          </cell>
          <cell r="IU1174">
            <v>0</v>
          </cell>
          <cell r="IV1174">
            <v>0</v>
          </cell>
          <cell r="IW1174">
            <v>0</v>
          </cell>
          <cell r="IX1174">
            <v>0</v>
          </cell>
          <cell r="IY1174">
            <v>0</v>
          </cell>
          <cell r="IZ1174">
            <v>0</v>
          </cell>
          <cell r="JA1174">
            <v>0</v>
          </cell>
          <cell r="JB1174">
            <v>0</v>
          </cell>
          <cell r="JC1174">
            <v>0</v>
          </cell>
          <cell r="JD1174">
            <v>0</v>
          </cell>
          <cell r="JE1174">
            <v>0</v>
          </cell>
          <cell r="JF1174">
            <v>0</v>
          </cell>
          <cell r="JG1174">
            <v>0</v>
          </cell>
          <cell r="JH1174">
            <v>0</v>
          </cell>
          <cell r="JI1174">
            <v>0</v>
          </cell>
          <cell r="JJ1174">
            <v>0</v>
          </cell>
          <cell r="JK1174">
            <v>0</v>
          </cell>
          <cell r="JL1174">
            <v>0</v>
          </cell>
          <cell r="JM1174">
            <v>0</v>
          </cell>
          <cell r="JN1174">
            <v>0</v>
          </cell>
          <cell r="JO1174">
            <v>0</v>
          </cell>
          <cell r="JP1174">
            <v>0</v>
          </cell>
          <cell r="JQ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0</v>
          </cell>
          <cell r="BD1175">
            <v>0</v>
          </cell>
          <cell r="BE1175">
            <v>0</v>
          </cell>
          <cell r="BF1175">
            <v>0</v>
          </cell>
          <cell r="BG1175">
            <v>0</v>
          </cell>
          <cell r="BH1175">
            <v>0</v>
          </cell>
          <cell r="BI1175">
            <v>0</v>
          </cell>
          <cell r="BJ1175">
            <v>0</v>
          </cell>
          <cell r="BK1175">
            <v>0</v>
          </cell>
          <cell r="BL1175">
            <v>0</v>
          </cell>
          <cell r="BM1175">
            <v>0</v>
          </cell>
          <cell r="BN1175">
            <v>0</v>
          </cell>
          <cell r="BO1175">
            <v>0</v>
          </cell>
          <cell r="BP1175">
            <v>0</v>
          </cell>
          <cell r="BQ1175">
            <v>0</v>
          </cell>
          <cell r="BR1175">
            <v>0</v>
          </cell>
          <cell r="BS1175">
            <v>0</v>
          </cell>
          <cell r="BT1175">
            <v>0</v>
          </cell>
          <cell r="BU1175">
            <v>0</v>
          </cell>
          <cell r="BV1175">
            <v>0</v>
          </cell>
          <cell r="BW1175">
            <v>0</v>
          </cell>
          <cell r="BX1175">
            <v>0</v>
          </cell>
          <cell r="BY1175">
            <v>0</v>
          </cell>
          <cell r="BZ1175">
            <v>0</v>
          </cell>
          <cell r="CA1175">
            <v>0</v>
          </cell>
          <cell r="CB1175">
            <v>0</v>
          </cell>
          <cell r="CC1175">
            <v>0</v>
          </cell>
          <cell r="CD1175">
            <v>0</v>
          </cell>
          <cell r="CE1175">
            <v>0</v>
          </cell>
          <cell r="CF1175">
            <v>0</v>
          </cell>
          <cell r="CG1175">
            <v>0</v>
          </cell>
          <cell r="CH1175">
            <v>0</v>
          </cell>
          <cell r="CI1175">
            <v>0</v>
          </cell>
          <cell r="CJ1175">
            <v>0</v>
          </cell>
          <cell r="CK1175">
            <v>0</v>
          </cell>
          <cell r="CL1175">
            <v>0</v>
          </cell>
          <cell r="CM1175">
            <v>0</v>
          </cell>
          <cell r="CN1175">
            <v>0</v>
          </cell>
          <cell r="CO1175">
            <v>0</v>
          </cell>
          <cell r="CP1175">
            <v>0</v>
          </cell>
          <cell r="CQ1175">
            <v>0</v>
          </cell>
          <cell r="CR1175">
            <v>0</v>
          </cell>
          <cell r="CS1175">
            <v>0</v>
          </cell>
          <cell r="CT1175">
            <v>0</v>
          </cell>
          <cell r="CU1175">
            <v>0</v>
          </cell>
          <cell r="CV1175">
            <v>0</v>
          </cell>
          <cell r="CW1175">
            <v>0</v>
          </cell>
          <cell r="CX1175">
            <v>0</v>
          </cell>
          <cell r="CY1175">
            <v>0</v>
          </cell>
          <cell r="CZ1175">
            <v>0</v>
          </cell>
          <cell r="DA1175">
            <v>0</v>
          </cell>
          <cell r="DB1175">
            <v>0</v>
          </cell>
          <cell r="DC1175">
            <v>0</v>
          </cell>
          <cell r="DD1175">
            <v>0</v>
          </cell>
          <cell r="DE1175">
            <v>0</v>
          </cell>
          <cell r="DF1175">
            <v>0</v>
          </cell>
          <cell r="DG1175">
            <v>0</v>
          </cell>
          <cell r="DH1175">
            <v>0</v>
          </cell>
          <cell r="DI1175">
            <v>0</v>
          </cell>
          <cell r="DJ1175">
            <v>0</v>
          </cell>
          <cell r="DK1175">
            <v>0</v>
          </cell>
          <cell r="DL1175">
            <v>0</v>
          </cell>
          <cell r="DM1175">
            <v>0</v>
          </cell>
          <cell r="DN1175">
            <v>0</v>
          </cell>
          <cell r="DO1175">
            <v>0</v>
          </cell>
          <cell r="DP1175">
            <v>0</v>
          </cell>
          <cell r="DQ1175">
            <v>0</v>
          </cell>
          <cell r="DR1175">
            <v>0</v>
          </cell>
          <cell r="DS1175">
            <v>0</v>
          </cell>
          <cell r="DT1175">
            <v>0</v>
          </cell>
          <cell r="DU1175">
            <v>0</v>
          </cell>
          <cell r="DV1175">
            <v>0</v>
          </cell>
          <cell r="DW1175">
            <v>0</v>
          </cell>
          <cell r="DX1175">
            <v>0</v>
          </cell>
          <cell r="DY1175">
            <v>0</v>
          </cell>
          <cell r="DZ1175">
            <v>0</v>
          </cell>
          <cell r="EA1175">
            <v>0</v>
          </cell>
          <cell r="EB1175">
            <v>0</v>
          </cell>
          <cell r="EC1175">
            <v>0</v>
          </cell>
          <cell r="ED1175">
            <v>0</v>
          </cell>
          <cell r="EE1175">
            <v>0</v>
          </cell>
          <cell r="EF1175">
            <v>0</v>
          </cell>
          <cell r="EG1175">
            <v>0</v>
          </cell>
          <cell r="EH1175">
            <v>0</v>
          </cell>
          <cell r="EI1175">
            <v>0</v>
          </cell>
          <cell r="EJ1175">
            <v>0</v>
          </cell>
          <cell r="EK1175">
            <v>0</v>
          </cell>
          <cell r="EL1175">
            <v>0</v>
          </cell>
          <cell r="EM1175">
            <v>0</v>
          </cell>
          <cell r="EN1175">
            <v>0</v>
          </cell>
          <cell r="EO1175">
            <v>0</v>
          </cell>
          <cell r="EP1175">
            <v>0</v>
          </cell>
          <cell r="EQ1175">
            <v>0</v>
          </cell>
          <cell r="ER1175">
            <v>0</v>
          </cell>
          <cell r="ES1175">
            <v>0</v>
          </cell>
          <cell r="ET1175">
            <v>0</v>
          </cell>
          <cell r="EU1175">
            <v>0</v>
          </cell>
          <cell r="EV1175">
            <v>0</v>
          </cell>
          <cell r="EW1175">
            <v>0</v>
          </cell>
          <cell r="EX1175">
            <v>0</v>
          </cell>
          <cell r="EY1175">
            <v>0</v>
          </cell>
          <cell r="EZ1175">
            <v>0</v>
          </cell>
          <cell r="FA1175">
            <v>0</v>
          </cell>
          <cell r="FB1175">
            <v>0</v>
          </cell>
          <cell r="FC1175">
            <v>0</v>
          </cell>
          <cell r="FD1175">
            <v>0</v>
          </cell>
          <cell r="FE1175">
            <v>0</v>
          </cell>
          <cell r="FF1175">
            <v>0</v>
          </cell>
          <cell r="FG1175">
            <v>0</v>
          </cell>
          <cell r="FH1175">
            <v>0</v>
          </cell>
          <cell r="FI1175">
            <v>0</v>
          </cell>
          <cell r="FJ1175">
            <v>0</v>
          </cell>
          <cell r="FK1175">
            <v>0</v>
          </cell>
          <cell r="FL1175">
            <v>0</v>
          </cell>
          <cell r="FM1175">
            <v>0</v>
          </cell>
          <cell r="FN1175">
            <v>0</v>
          </cell>
          <cell r="FO1175">
            <v>0</v>
          </cell>
          <cell r="FP1175">
            <v>0</v>
          </cell>
          <cell r="FQ1175">
            <v>0</v>
          </cell>
          <cell r="FR1175">
            <v>0</v>
          </cell>
          <cell r="FS1175">
            <v>0</v>
          </cell>
          <cell r="FT1175">
            <v>0</v>
          </cell>
          <cell r="FU1175">
            <v>0</v>
          </cell>
          <cell r="FV1175">
            <v>0</v>
          </cell>
          <cell r="FW1175">
            <v>0</v>
          </cell>
          <cell r="FX1175">
            <v>0</v>
          </cell>
          <cell r="FY1175">
            <v>0</v>
          </cell>
          <cell r="FZ1175">
            <v>0</v>
          </cell>
          <cell r="GA1175">
            <v>0</v>
          </cell>
          <cell r="GB1175">
            <v>0</v>
          </cell>
          <cell r="GC1175">
            <v>0</v>
          </cell>
          <cell r="GD1175">
            <v>0</v>
          </cell>
          <cell r="GE1175">
            <v>0</v>
          </cell>
          <cell r="GF1175">
            <v>0</v>
          </cell>
          <cell r="GG1175">
            <v>0</v>
          </cell>
          <cell r="GH1175">
            <v>0</v>
          </cell>
          <cell r="GI1175">
            <v>0</v>
          </cell>
          <cell r="GJ1175">
            <v>0</v>
          </cell>
          <cell r="GK1175">
            <v>0</v>
          </cell>
          <cell r="GL1175">
            <v>0</v>
          </cell>
          <cell r="GM1175">
            <v>0</v>
          </cell>
          <cell r="GN1175">
            <v>0</v>
          </cell>
          <cell r="GO1175">
            <v>0</v>
          </cell>
          <cell r="GP1175">
            <v>0</v>
          </cell>
          <cell r="GQ1175">
            <v>0</v>
          </cell>
          <cell r="GR1175">
            <v>0</v>
          </cell>
          <cell r="GS1175">
            <v>0</v>
          </cell>
          <cell r="GT1175">
            <v>0</v>
          </cell>
          <cell r="GU1175">
            <v>0</v>
          </cell>
          <cell r="GV1175">
            <v>0</v>
          </cell>
          <cell r="GW1175">
            <v>0</v>
          </cell>
          <cell r="GX1175">
            <v>0</v>
          </cell>
          <cell r="GY1175">
            <v>0</v>
          </cell>
          <cell r="GZ1175">
            <v>0</v>
          </cell>
          <cell r="HA1175">
            <v>0</v>
          </cell>
          <cell r="HB1175">
            <v>0</v>
          </cell>
          <cell r="HC1175">
            <v>0</v>
          </cell>
          <cell r="HD1175">
            <v>0</v>
          </cell>
          <cell r="HE1175">
            <v>0</v>
          </cell>
          <cell r="HF1175">
            <v>0</v>
          </cell>
          <cell r="HG1175">
            <v>0</v>
          </cell>
          <cell r="HH1175">
            <v>0</v>
          </cell>
          <cell r="HI1175">
            <v>0</v>
          </cell>
          <cell r="HJ1175">
            <v>0</v>
          </cell>
          <cell r="HK1175">
            <v>0</v>
          </cell>
          <cell r="HL1175">
            <v>0</v>
          </cell>
          <cell r="HM1175">
            <v>0</v>
          </cell>
          <cell r="HN1175">
            <v>0</v>
          </cell>
          <cell r="HO1175">
            <v>0</v>
          </cell>
          <cell r="HP1175">
            <v>0</v>
          </cell>
          <cell r="HQ1175">
            <v>0</v>
          </cell>
          <cell r="HR1175">
            <v>0</v>
          </cell>
          <cell r="HS1175">
            <v>0</v>
          </cell>
          <cell r="HT1175">
            <v>0</v>
          </cell>
          <cell r="HU1175">
            <v>0</v>
          </cell>
          <cell r="HV1175">
            <v>0</v>
          </cell>
          <cell r="HW1175">
            <v>0</v>
          </cell>
          <cell r="HX1175">
            <v>0</v>
          </cell>
          <cell r="HY1175">
            <v>0</v>
          </cell>
          <cell r="HZ1175">
            <v>0</v>
          </cell>
          <cell r="IA1175">
            <v>0</v>
          </cell>
          <cell r="IB1175">
            <v>0</v>
          </cell>
          <cell r="IC1175">
            <v>0</v>
          </cell>
          <cell r="ID1175">
            <v>0</v>
          </cell>
          <cell r="IE1175">
            <v>0</v>
          </cell>
          <cell r="IF1175">
            <v>0</v>
          </cell>
          <cell r="IG1175">
            <v>0</v>
          </cell>
          <cell r="IH1175">
            <v>0</v>
          </cell>
          <cell r="II1175">
            <v>0</v>
          </cell>
          <cell r="IJ1175">
            <v>0</v>
          </cell>
          <cell r="IK1175">
            <v>0</v>
          </cell>
          <cell r="IL1175">
            <v>0</v>
          </cell>
          <cell r="IM1175">
            <v>0</v>
          </cell>
          <cell r="IN1175">
            <v>0</v>
          </cell>
          <cell r="IO1175">
            <v>0</v>
          </cell>
          <cell r="IP1175">
            <v>0</v>
          </cell>
          <cell r="IQ1175">
            <v>0</v>
          </cell>
          <cell r="IR1175">
            <v>0</v>
          </cell>
          <cell r="IS1175">
            <v>0</v>
          </cell>
          <cell r="IT1175">
            <v>0</v>
          </cell>
          <cell r="IU1175">
            <v>0</v>
          </cell>
          <cell r="IV1175">
            <v>0</v>
          </cell>
          <cell r="IW1175">
            <v>0</v>
          </cell>
          <cell r="IX1175">
            <v>0</v>
          </cell>
          <cell r="IY1175">
            <v>0</v>
          </cell>
          <cell r="IZ1175">
            <v>0</v>
          </cell>
          <cell r="JA1175">
            <v>0</v>
          </cell>
          <cell r="JB1175">
            <v>0</v>
          </cell>
          <cell r="JC1175">
            <v>0</v>
          </cell>
          <cell r="JD1175">
            <v>0</v>
          </cell>
          <cell r="JE1175">
            <v>0</v>
          </cell>
          <cell r="JF1175">
            <v>0</v>
          </cell>
          <cell r="JG1175">
            <v>0</v>
          </cell>
          <cell r="JH1175">
            <v>0</v>
          </cell>
          <cell r="JI1175">
            <v>0</v>
          </cell>
          <cell r="JJ1175">
            <v>0</v>
          </cell>
          <cell r="JK1175">
            <v>0</v>
          </cell>
          <cell r="JL1175">
            <v>0</v>
          </cell>
          <cell r="JM1175">
            <v>0</v>
          </cell>
          <cell r="JN1175">
            <v>0</v>
          </cell>
          <cell r="JO1175">
            <v>0</v>
          </cell>
          <cell r="JP1175">
            <v>0</v>
          </cell>
          <cell r="JQ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0</v>
          </cell>
          <cell r="BD1176">
            <v>0</v>
          </cell>
          <cell r="BE1176">
            <v>0</v>
          </cell>
          <cell r="BF1176">
            <v>0</v>
          </cell>
          <cell r="BG1176">
            <v>0</v>
          </cell>
          <cell r="BH1176">
            <v>0</v>
          </cell>
          <cell r="BI1176">
            <v>0</v>
          </cell>
          <cell r="BJ1176">
            <v>0</v>
          </cell>
          <cell r="BK1176">
            <v>0</v>
          </cell>
          <cell r="BL1176">
            <v>0</v>
          </cell>
          <cell r="BM1176">
            <v>0</v>
          </cell>
          <cell r="BN1176">
            <v>0</v>
          </cell>
          <cell r="BO1176">
            <v>0</v>
          </cell>
          <cell r="BP1176">
            <v>0</v>
          </cell>
          <cell r="BQ1176">
            <v>0</v>
          </cell>
          <cell r="BR1176">
            <v>0</v>
          </cell>
          <cell r="BS1176">
            <v>0</v>
          </cell>
          <cell r="BT1176">
            <v>0</v>
          </cell>
          <cell r="BU1176">
            <v>0</v>
          </cell>
          <cell r="BV1176">
            <v>0</v>
          </cell>
          <cell r="BW1176">
            <v>0</v>
          </cell>
          <cell r="BX1176">
            <v>0</v>
          </cell>
          <cell r="BY1176">
            <v>0</v>
          </cell>
          <cell r="BZ1176">
            <v>0</v>
          </cell>
          <cell r="CA1176">
            <v>0</v>
          </cell>
          <cell r="CB1176">
            <v>0</v>
          </cell>
          <cell r="CC1176">
            <v>0</v>
          </cell>
          <cell r="CD1176">
            <v>0</v>
          </cell>
          <cell r="CE1176">
            <v>0</v>
          </cell>
          <cell r="CF1176">
            <v>0</v>
          </cell>
          <cell r="CG1176">
            <v>0</v>
          </cell>
          <cell r="CH1176">
            <v>0</v>
          </cell>
          <cell r="CI1176">
            <v>0</v>
          </cell>
          <cell r="CJ1176">
            <v>0</v>
          </cell>
          <cell r="CK1176">
            <v>0</v>
          </cell>
          <cell r="CL1176">
            <v>0</v>
          </cell>
          <cell r="CM1176">
            <v>0</v>
          </cell>
          <cell r="CN1176">
            <v>0</v>
          </cell>
          <cell r="CO1176">
            <v>0</v>
          </cell>
          <cell r="CP1176">
            <v>0</v>
          </cell>
          <cell r="CQ1176">
            <v>0</v>
          </cell>
          <cell r="CR1176">
            <v>0</v>
          </cell>
          <cell r="CS1176">
            <v>0</v>
          </cell>
          <cell r="CT1176">
            <v>0</v>
          </cell>
          <cell r="CU1176">
            <v>0</v>
          </cell>
          <cell r="CV1176">
            <v>0</v>
          </cell>
          <cell r="CW1176">
            <v>0</v>
          </cell>
          <cell r="CX1176">
            <v>0</v>
          </cell>
          <cell r="CY1176">
            <v>0</v>
          </cell>
          <cell r="CZ1176">
            <v>0</v>
          </cell>
          <cell r="DA1176">
            <v>0</v>
          </cell>
          <cell r="DB1176">
            <v>0</v>
          </cell>
          <cell r="DC1176">
            <v>0</v>
          </cell>
          <cell r="DD1176">
            <v>0</v>
          </cell>
          <cell r="DE1176">
            <v>0</v>
          </cell>
          <cell r="DF1176">
            <v>0</v>
          </cell>
          <cell r="DG1176">
            <v>0</v>
          </cell>
          <cell r="DH1176">
            <v>0</v>
          </cell>
          <cell r="DI1176">
            <v>0</v>
          </cell>
          <cell r="DJ1176">
            <v>0</v>
          </cell>
          <cell r="DK1176">
            <v>0</v>
          </cell>
          <cell r="DL1176">
            <v>0</v>
          </cell>
          <cell r="DM1176">
            <v>0</v>
          </cell>
          <cell r="DN1176">
            <v>0</v>
          </cell>
          <cell r="DO1176">
            <v>0</v>
          </cell>
          <cell r="DP1176">
            <v>0</v>
          </cell>
          <cell r="DQ1176">
            <v>0</v>
          </cell>
          <cell r="DR1176">
            <v>0</v>
          </cell>
          <cell r="DS1176">
            <v>0</v>
          </cell>
          <cell r="DT1176">
            <v>0</v>
          </cell>
          <cell r="DU1176">
            <v>0</v>
          </cell>
          <cell r="DV1176">
            <v>0</v>
          </cell>
          <cell r="DW1176">
            <v>0</v>
          </cell>
          <cell r="DX1176">
            <v>0</v>
          </cell>
          <cell r="DY1176">
            <v>0</v>
          </cell>
          <cell r="DZ1176">
            <v>0</v>
          </cell>
          <cell r="EA1176">
            <v>0</v>
          </cell>
          <cell r="EB1176">
            <v>0</v>
          </cell>
          <cell r="EC1176">
            <v>0</v>
          </cell>
          <cell r="ED1176">
            <v>0</v>
          </cell>
          <cell r="EE1176">
            <v>0</v>
          </cell>
          <cell r="EF1176">
            <v>0</v>
          </cell>
          <cell r="EG1176">
            <v>0</v>
          </cell>
          <cell r="EH1176">
            <v>0</v>
          </cell>
          <cell r="EI1176">
            <v>0</v>
          </cell>
          <cell r="EJ1176">
            <v>0</v>
          </cell>
          <cell r="EK1176">
            <v>0</v>
          </cell>
          <cell r="EL1176">
            <v>0</v>
          </cell>
          <cell r="EM1176">
            <v>0</v>
          </cell>
          <cell r="EN1176">
            <v>0</v>
          </cell>
          <cell r="EO1176">
            <v>0</v>
          </cell>
          <cell r="EP1176">
            <v>0</v>
          </cell>
          <cell r="EQ1176">
            <v>0</v>
          </cell>
          <cell r="ER1176">
            <v>0</v>
          </cell>
          <cell r="ES1176">
            <v>0</v>
          </cell>
          <cell r="ET1176">
            <v>0</v>
          </cell>
          <cell r="EU1176">
            <v>0</v>
          </cell>
          <cell r="EV1176">
            <v>0</v>
          </cell>
          <cell r="EW1176">
            <v>0</v>
          </cell>
          <cell r="EX1176">
            <v>0</v>
          </cell>
          <cell r="EY1176">
            <v>0</v>
          </cell>
          <cell r="EZ1176">
            <v>0</v>
          </cell>
          <cell r="FA1176">
            <v>0</v>
          </cell>
          <cell r="FB1176">
            <v>0</v>
          </cell>
          <cell r="FC1176">
            <v>0</v>
          </cell>
          <cell r="FD1176">
            <v>0</v>
          </cell>
          <cell r="FE1176">
            <v>0</v>
          </cell>
          <cell r="FF1176">
            <v>0</v>
          </cell>
          <cell r="FG1176">
            <v>0</v>
          </cell>
          <cell r="FH1176">
            <v>0</v>
          </cell>
          <cell r="FI1176">
            <v>0</v>
          </cell>
          <cell r="FJ1176">
            <v>0</v>
          </cell>
          <cell r="FK1176">
            <v>0</v>
          </cell>
          <cell r="FL1176">
            <v>0</v>
          </cell>
          <cell r="FM1176">
            <v>0</v>
          </cell>
          <cell r="FN1176">
            <v>0</v>
          </cell>
          <cell r="FO1176">
            <v>0</v>
          </cell>
          <cell r="FP1176">
            <v>0</v>
          </cell>
          <cell r="FQ1176">
            <v>0</v>
          </cell>
          <cell r="FR1176">
            <v>0</v>
          </cell>
          <cell r="FS1176">
            <v>0</v>
          </cell>
          <cell r="FT1176">
            <v>0</v>
          </cell>
          <cell r="FU1176">
            <v>0</v>
          </cell>
          <cell r="FV1176">
            <v>0</v>
          </cell>
          <cell r="FW1176">
            <v>0</v>
          </cell>
          <cell r="FX1176">
            <v>0</v>
          </cell>
          <cell r="FY1176">
            <v>0</v>
          </cell>
          <cell r="FZ1176">
            <v>0</v>
          </cell>
          <cell r="GA1176">
            <v>0</v>
          </cell>
          <cell r="GB1176">
            <v>0</v>
          </cell>
          <cell r="GC1176">
            <v>0</v>
          </cell>
          <cell r="GD1176">
            <v>0</v>
          </cell>
          <cell r="GE1176">
            <v>0</v>
          </cell>
          <cell r="GF1176">
            <v>0</v>
          </cell>
          <cell r="GG1176">
            <v>0</v>
          </cell>
          <cell r="GH1176">
            <v>0</v>
          </cell>
          <cell r="GI1176">
            <v>0</v>
          </cell>
          <cell r="GJ1176">
            <v>0</v>
          </cell>
          <cell r="GK1176">
            <v>0</v>
          </cell>
          <cell r="GL1176">
            <v>0</v>
          </cell>
          <cell r="GM1176">
            <v>0</v>
          </cell>
          <cell r="GN1176">
            <v>0</v>
          </cell>
          <cell r="GO1176">
            <v>0</v>
          </cell>
          <cell r="GP1176">
            <v>0</v>
          </cell>
          <cell r="GQ1176">
            <v>0</v>
          </cell>
          <cell r="GR1176">
            <v>0</v>
          </cell>
          <cell r="GS1176">
            <v>0</v>
          </cell>
          <cell r="GT1176">
            <v>0</v>
          </cell>
          <cell r="GU1176">
            <v>0</v>
          </cell>
          <cell r="GV1176">
            <v>0</v>
          </cell>
          <cell r="GW1176">
            <v>0</v>
          </cell>
          <cell r="GX1176">
            <v>0</v>
          </cell>
          <cell r="GY1176">
            <v>0</v>
          </cell>
          <cell r="GZ1176">
            <v>0</v>
          </cell>
          <cell r="HA1176">
            <v>0</v>
          </cell>
          <cell r="HB1176">
            <v>0</v>
          </cell>
          <cell r="HC1176">
            <v>0</v>
          </cell>
          <cell r="HD1176">
            <v>0</v>
          </cell>
          <cell r="HE1176">
            <v>0</v>
          </cell>
          <cell r="HF1176">
            <v>0</v>
          </cell>
          <cell r="HG1176">
            <v>0</v>
          </cell>
          <cell r="HH1176">
            <v>0</v>
          </cell>
          <cell r="HI1176">
            <v>0</v>
          </cell>
          <cell r="HJ1176">
            <v>0</v>
          </cell>
          <cell r="HK1176">
            <v>0</v>
          </cell>
          <cell r="HL1176">
            <v>0</v>
          </cell>
          <cell r="HM1176">
            <v>0</v>
          </cell>
          <cell r="HN1176">
            <v>0</v>
          </cell>
          <cell r="HO1176">
            <v>0</v>
          </cell>
          <cell r="HP1176">
            <v>0</v>
          </cell>
          <cell r="HQ1176">
            <v>0</v>
          </cell>
          <cell r="HR1176">
            <v>0</v>
          </cell>
          <cell r="HS1176">
            <v>0</v>
          </cell>
          <cell r="HT1176">
            <v>0</v>
          </cell>
          <cell r="HU1176">
            <v>0</v>
          </cell>
          <cell r="HV1176">
            <v>0</v>
          </cell>
          <cell r="HW1176">
            <v>0</v>
          </cell>
          <cell r="HX1176">
            <v>0</v>
          </cell>
          <cell r="HY1176">
            <v>0</v>
          </cell>
          <cell r="HZ1176">
            <v>0</v>
          </cell>
          <cell r="IA1176">
            <v>0</v>
          </cell>
          <cell r="IB1176">
            <v>0</v>
          </cell>
          <cell r="IC1176">
            <v>0</v>
          </cell>
          <cell r="ID1176">
            <v>0</v>
          </cell>
          <cell r="IE1176">
            <v>0</v>
          </cell>
          <cell r="IF1176">
            <v>0</v>
          </cell>
          <cell r="IG1176">
            <v>0</v>
          </cell>
          <cell r="IH1176">
            <v>0</v>
          </cell>
          <cell r="II1176">
            <v>0</v>
          </cell>
          <cell r="IJ1176">
            <v>0</v>
          </cell>
          <cell r="IK1176">
            <v>0</v>
          </cell>
          <cell r="IL1176">
            <v>0</v>
          </cell>
          <cell r="IM1176">
            <v>0</v>
          </cell>
          <cell r="IN1176">
            <v>0</v>
          </cell>
          <cell r="IO1176">
            <v>0</v>
          </cell>
          <cell r="IP1176">
            <v>0</v>
          </cell>
          <cell r="IQ1176">
            <v>0</v>
          </cell>
          <cell r="IR1176">
            <v>0</v>
          </cell>
          <cell r="IS1176">
            <v>0</v>
          </cell>
          <cell r="IT1176">
            <v>0</v>
          </cell>
          <cell r="IU1176">
            <v>0</v>
          </cell>
          <cell r="IV1176">
            <v>0</v>
          </cell>
          <cell r="IW1176">
            <v>0</v>
          </cell>
          <cell r="IX1176">
            <v>0</v>
          </cell>
          <cell r="IY1176">
            <v>0</v>
          </cell>
          <cell r="IZ1176">
            <v>0</v>
          </cell>
          <cell r="JA1176">
            <v>0</v>
          </cell>
          <cell r="JB1176">
            <v>0</v>
          </cell>
          <cell r="JC1176">
            <v>0</v>
          </cell>
          <cell r="JD1176">
            <v>0</v>
          </cell>
          <cell r="JE1176">
            <v>0</v>
          </cell>
          <cell r="JF1176">
            <v>0</v>
          </cell>
          <cell r="JG1176">
            <v>0</v>
          </cell>
          <cell r="JH1176">
            <v>0</v>
          </cell>
          <cell r="JI1176">
            <v>0</v>
          </cell>
          <cell r="JJ1176">
            <v>0</v>
          </cell>
          <cell r="JK1176">
            <v>0</v>
          </cell>
          <cell r="JL1176">
            <v>0</v>
          </cell>
          <cell r="JM1176">
            <v>0</v>
          </cell>
          <cell r="JN1176">
            <v>0</v>
          </cell>
          <cell r="JO1176">
            <v>0</v>
          </cell>
          <cell r="JP1176">
            <v>0</v>
          </cell>
          <cell r="JQ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0</v>
          </cell>
          <cell r="BD1177">
            <v>0</v>
          </cell>
          <cell r="BE1177">
            <v>0</v>
          </cell>
          <cell r="BF1177">
            <v>0</v>
          </cell>
          <cell r="BG1177">
            <v>0</v>
          </cell>
          <cell r="BH1177">
            <v>0</v>
          </cell>
          <cell r="BI1177">
            <v>0</v>
          </cell>
          <cell r="BJ1177">
            <v>0</v>
          </cell>
          <cell r="BK1177">
            <v>0</v>
          </cell>
          <cell r="BL1177">
            <v>0</v>
          </cell>
          <cell r="BM1177">
            <v>0</v>
          </cell>
          <cell r="BN1177">
            <v>0</v>
          </cell>
          <cell r="BO1177">
            <v>0</v>
          </cell>
          <cell r="BP1177">
            <v>0</v>
          </cell>
          <cell r="BQ1177">
            <v>0</v>
          </cell>
          <cell r="BR1177">
            <v>0</v>
          </cell>
          <cell r="BS1177">
            <v>0</v>
          </cell>
          <cell r="BT1177">
            <v>0</v>
          </cell>
          <cell r="BU1177">
            <v>0</v>
          </cell>
          <cell r="BV1177">
            <v>0</v>
          </cell>
          <cell r="BW1177">
            <v>0</v>
          </cell>
          <cell r="BX1177">
            <v>0</v>
          </cell>
          <cell r="BY1177">
            <v>0</v>
          </cell>
          <cell r="BZ1177">
            <v>0</v>
          </cell>
          <cell r="CA1177">
            <v>0</v>
          </cell>
          <cell r="CB1177">
            <v>0</v>
          </cell>
          <cell r="CC1177">
            <v>0</v>
          </cell>
          <cell r="CD1177">
            <v>0</v>
          </cell>
          <cell r="CE1177">
            <v>0</v>
          </cell>
          <cell r="CF1177">
            <v>0</v>
          </cell>
          <cell r="CG1177">
            <v>0</v>
          </cell>
          <cell r="CH1177">
            <v>0</v>
          </cell>
          <cell r="CI1177">
            <v>0</v>
          </cell>
          <cell r="CJ1177">
            <v>0</v>
          </cell>
          <cell r="CK1177">
            <v>0</v>
          </cell>
          <cell r="CL1177">
            <v>0</v>
          </cell>
          <cell r="CM1177">
            <v>0</v>
          </cell>
          <cell r="CN1177">
            <v>0</v>
          </cell>
          <cell r="CO1177">
            <v>0</v>
          </cell>
          <cell r="CP1177">
            <v>0</v>
          </cell>
          <cell r="CQ1177">
            <v>0</v>
          </cell>
          <cell r="CR1177">
            <v>0</v>
          </cell>
          <cell r="CS1177">
            <v>0</v>
          </cell>
          <cell r="CT1177">
            <v>0</v>
          </cell>
          <cell r="CU1177">
            <v>0</v>
          </cell>
          <cell r="CV1177">
            <v>0</v>
          </cell>
          <cell r="CW1177">
            <v>0</v>
          </cell>
          <cell r="CX1177">
            <v>0</v>
          </cell>
          <cell r="CY1177">
            <v>0</v>
          </cell>
          <cell r="CZ1177">
            <v>0</v>
          </cell>
          <cell r="DA1177">
            <v>0</v>
          </cell>
          <cell r="DB1177">
            <v>0</v>
          </cell>
          <cell r="DC1177">
            <v>0</v>
          </cell>
          <cell r="DD1177">
            <v>0</v>
          </cell>
          <cell r="DE1177">
            <v>0</v>
          </cell>
          <cell r="DF1177">
            <v>0</v>
          </cell>
          <cell r="DG1177">
            <v>0</v>
          </cell>
          <cell r="DH1177">
            <v>0</v>
          </cell>
          <cell r="DI1177">
            <v>0</v>
          </cell>
          <cell r="DJ1177">
            <v>0</v>
          </cell>
          <cell r="DK1177">
            <v>0</v>
          </cell>
          <cell r="DL1177">
            <v>0</v>
          </cell>
          <cell r="DM1177">
            <v>0</v>
          </cell>
          <cell r="DN1177">
            <v>0</v>
          </cell>
          <cell r="DO1177">
            <v>0</v>
          </cell>
          <cell r="DP1177">
            <v>0</v>
          </cell>
          <cell r="DQ1177">
            <v>0</v>
          </cell>
          <cell r="DR1177">
            <v>0</v>
          </cell>
          <cell r="DS1177">
            <v>0</v>
          </cell>
          <cell r="DT1177">
            <v>0</v>
          </cell>
          <cell r="DU1177">
            <v>0</v>
          </cell>
          <cell r="DV1177">
            <v>0</v>
          </cell>
          <cell r="DW1177">
            <v>0</v>
          </cell>
          <cell r="DX1177">
            <v>0</v>
          </cell>
          <cell r="DY1177">
            <v>0</v>
          </cell>
          <cell r="DZ1177">
            <v>0</v>
          </cell>
          <cell r="EA1177">
            <v>0</v>
          </cell>
          <cell r="EB1177">
            <v>0</v>
          </cell>
          <cell r="EC1177">
            <v>0</v>
          </cell>
          <cell r="ED1177">
            <v>0</v>
          </cell>
          <cell r="EE1177">
            <v>0</v>
          </cell>
          <cell r="EF1177">
            <v>0</v>
          </cell>
          <cell r="EG1177">
            <v>0</v>
          </cell>
          <cell r="EH1177">
            <v>0</v>
          </cell>
          <cell r="EI1177">
            <v>0</v>
          </cell>
          <cell r="EJ1177">
            <v>0</v>
          </cell>
          <cell r="EK1177">
            <v>0</v>
          </cell>
          <cell r="EL1177">
            <v>0</v>
          </cell>
          <cell r="EM1177">
            <v>0</v>
          </cell>
          <cell r="EN1177">
            <v>0</v>
          </cell>
          <cell r="EO1177">
            <v>0</v>
          </cell>
          <cell r="EP1177">
            <v>0</v>
          </cell>
          <cell r="EQ1177">
            <v>0</v>
          </cell>
          <cell r="ER1177">
            <v>0</v>
          </cell>
          <cell r="ES1177">
            <v>0</v>
          </cell>
          <cell r="ET1177">
            <v>0</v>
          </cell>
          <cell r="EU1177">
            <v>0</v>
          </cell>
          <cell r="EV1177">
            <v>0</v>
          </cell>
          <cell r="EW1177">
            <v>0</v>
          </cell>
          <cell r="EX1177">
            <v>0</v>
          </cell>
          <cell r="EY1177">
            <v>0</v>
          </cell>
          <cell r="EZ1177">
            <v>0</v>
          </cell>
          <cell r="FA1177">
            <v>0</v>
          </cell>
          <cell r="FB1177">
            <v>0</v>
          </cell>
          <cell r="FC1177">
            <v>0</v>
          </cell>
          <cell r="FD1177">
            <v>0</v>
          </cell>
          <cell r="FE1177">
            <v>0</v>
          </cell>
          <cell r="FF1177">
            <v>0</v>
          </cell>
          <cell r="FG1177">
            <v>0</v>
          </cell>
          <cell r="FH1177">
            <v>0</v>
          </cell>
          <cell r="FI1177">
            <v>0</v>
          </cell>
          <cell r="FJ1177">
            <v>0</v>
          </cell>
          <cell r="FK1177">
            <v>0</v>
          </cell>
          <cell r="FL1177">
            <v>0</v>
          </cell>
          <cell r="FM1177">
            <v>0</v>
          </cell>
          <cell r="FN1177">
            <v>0</v>
          </cell>
          <cell r="FO1177">
            <v>0</v>
          </cell>
          <cell r="FP1177">
            <v>0</v>
          </cell>
          <cell r="FQ1177">
            <v>0</v>
          </cell>
          <cell r="FR1177">
            <v>0</v>
          </cell>
          <cell r="FS1177">
            <v>0</v>
          </cell>
          <cell r="FT1177">
            <v>0</v>
          </cell>
          <cell r="FU1177">
            <v>0</v>
          </cell>
          <cell r="FV1177">
            <v>0</v>
          </cell>
          <cell r="FW1177">
            <v>0</v>
          </cell>
          <cell r="FX1177">
            <v>0</v>
          </cell>
          <cell r="FY1177">
            <v>0</v>
          </cell>
          <cell r="FZ1177">
            <v>0</v>
          </cell>
          <cell r="GA1177">
            <v>0</v>
          </cell>
          <cell r="GB1177">
            <v>0</v>
          </cell>
          <cell r="GC1177">
            <v>0</v>
          </cell>
          <cell r="GD1177">
            <v>0</v>
          </cell>
          <cell r="GE1177">
            <v>0</v>
          </cell>
          <cell r="GF1177">
            <v>0</v>
          </cell>
          <cell r="GG1177">
            <v>0</v>
          </cell>
          <cell r="GH1177">
            <v>0</v>
          </cell>
          <cell r="GI1177">
            <v>0</v>
          </cell>
          <cell r="GJ1177">
            <v>0</v>
          </cell>
          <cell r="GK1177">
            <v>0</v>
          </cell>
          <cell r="GL1177">
            <v>0</v>
          </cell>
          <cell r="GM1177">
            <v>0</v>
          </cell>
          <cell r="GN1177">
            <v>0</v>
          </cell>
          <cell r="GO1177">
            <v>0</v>
          </cell>
          <cell r="GP1177">
            <v>0</v>
          </cell>
          <cell r="GQ1177">
            <v>0</v>
          </cell>
          <cell r="GR1177">
            <v>0</v>
          </cell>
          <cell r="GS1177">
            <v>0</v>
          </cell>
          <cell r="GT1177">
            <v>0</v>
          </cell>
          <cell r="GU1177">
            <v>0</v>
          </cell>
          <cell r="GV1177">
            <v>0</v>
          </cell>
          <cell r="GW1177">
            <v>0</v>
          </cell>
          <cell r="GX1177">
            <v>0</v>
          </cell>
          <cell r="GY1177">
            <v>0</v>
          </cell>
          <cell r="GZ1177">
            <v>0</v>
          </cell>
          <cell r="HA1177">
            <v>0</v>
          </cell>
          <cell r="HB1177">
            <v>0</v>
          </cell>
          <cell r="HC1177">
            <v>0</v>
          </cell>
          <cell r="HD1177">
            <v>0</v>
          </cell>
          <cell r="HE1177">
            <v>0</v>
          </cell>
          <cell r="HF1177">
            <v>0</v>
          </cell>
          <cell r="HG1177">
            <v>0</v>
          </cell>
          <cell r="HH1177">
            <v>0</v>
          </cell>
          <cell r="HI1177">
            <v>0</v>
          </cell>
          <cell r="HJ1177">
            <v>0</v>
          </cell>
          <cell r="HK1177">
            <v>0</v>
          </cell>
          <cell r="HL1177">
            <v>0</v>
          </cell>
          <cell r="HM1177">
            <v>0</v>
          </cell>
          <cell r="HN1177">
            <v>0</v>
          </cell>
          <cell r="HO1177">
            <v>0</v>
          </cell>
          <cell r="HP1177">
            <v>0</v>
          </cell>
          <cell r="HQ1177">
            <v>0</v>
          </cell>
          <cell r="HR1177">
            <v>0</v>
          </cell>
          <cell r="HS1177">
            <v>0</v>
          </cell>
          <cell r="HT1177">
            <v>0</v>
          </cell>
          <cell r="HU1177">
            <v>0</v>
          </cell>
          <cell r="HV1177">
            <v>0</v>
          </cell>
          <cell r="HW1177">
            <v>0</v>
          </cell>
          <cell r="HX1177">
            <v>0</v>
          </cell>
          <cell r="HY1177">
            <v>0</v>
          </cell>
          <cell r="HZ1177">
            <v>0</v>
          </cell>
          <cell r="IA1177">
            <v>0</v>
          </cell>
          <cell r="IB1177">
            <v>0</v>
          </cell>
          <cell r="IC1177">
            <v>0</v>
          </cell>
          <cell r="ID1177">
            <v>0</v>
          </cell>
          <cell r="IE1177">
            <v>0</v>
          </cell>
          <cell r="IF1177">
            <v>0</v>
          </cell>
          <cell r="IG1177">
            <v>0</v>
          </cell>
          <cell r="IH1177">
            <v>0</v>
          </cell>
          <cell r="II1177">
            <v>0</v>
          </cell>
          <cell r="IJ1177">
            <v>0</v>
          </cell>
          <cell r="IK1177">
            <v>0</v>
          </cell>
          <cell r="IL1177">
            <v>0</v>
          </cell>
          <cell r="IM1177">
            <v>0</v>
          </cell>
          <cell r="IN1177">
            <v>0</v>
          </cell>
          <cell r="IO1177">
            <v>0</v>
          </cell>
          <cell r="IP1177">
            <v>0</v>
          </cell>
          <cell r="IQ1177">
            <v>0</v>
          </cell>
          <cell r="IR1177">
            <v>0</v>
          </cell>
          <cell r="IS1177">
            <v>0</v>
          </cell>
          <cell r="IT1177">
            <v>0</v>
          </cell>
          <cell r="IU1177">
            <v>0</v>
          </cell>
          <cell r="IV1177">
            <v>0</v>
          </cell>
          <cell r="IW1177">
            <v>0</v>
          </cell>
          <cell r="IX1177">
            <v>0</v>
          </cell>
          <cell r="IY1177">
            <v>0</v>
          </cell>
          <cell r="IZ1177">
            <v>0</v>
          </cell>
          <cell r="JA1177">
            <v>0</v>
          </cell>
          <cell r="JB1177">
            <v>0</v>
          </cell>
          <cell r="JC1177">
            <v>0</v>
          </cell>
          <cell r="JD1177">
            <v>0</v>
          </cell>
          <cell r="JE1177">
            <v>0</v>
          </cell>
          <cell r="JF1177">
            <v>0</v>
          </cell>
          <cell r="JG1177">
            <v>0</v>
          </cell>
          <cell r="JH1177">
            <v>0</v>
          </cell>
          <cell r="JI1177">
            <v>0</v>
          </cell>
          <cell r="JJ1177">
            <v>0</v>
          </cell>
          <cell r="JK1177">
            <v>0</v>
          </cell>
          <cell r="JL1177">
            <v>0</v>
          </cell>
          <cell r="JM1177">
            <v>0</v>
          </cell>
          <cell r="JN1177">
            <v>0</v>
          </cell>
          <cell r="JO1177">
            <v>0</v>
          </cell>
          <cell r="JP1177">
            <v>0</v>
          </cell>
          <cell r="JQ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0</v>
          </cell>
          <cell r="BD1178">
            <v>0</v>
          </cell>
          <cell r="BE1178">
            <v>0</v>
          </cell>
          <cell r="BF1178">
            <v>0</v>
          </cell>
          <cell r="BG1178">
            <v>0</v>
          </cell>
          <cell r="BH1178">
            <v>0</v>
          </cell>
          <cell r="BI1178">
            <v>0</v>
          </cell>
          <cell r="BJ1178">
            <v>0</v>
          </cell>
          <cell r="BK1178">
            <v>0</v>
          </cell>
          <cell r="BL1178">
            <v>0</v>
          </cell>
          <cell r="BM1178">
            <v>0</v>
          </cell>
          <cell r="BN1178">
            <v>0</v>
          </cell>
          <cell r="BO1178">
            <v>0</v>
          </cell>
          <cell r="BP1178">
            <v>0</v>
          </cell>
          <cell r="BQ1178">
            <v>0</v>
          </cell>
          <cell r="BR1178">
            <v>0</v>
          </cell>
          <cell r="BS1178">
            <v>0</v>
          </cell>
          <cell r="BT1178">
            <v>0</v>
          </cell>
          <cell r="BU1178">
            <v>0</v>
          </cell>
          <cell r="BV1178">
            <v>0</v>
          </cell>
          <cell r="BW1178">
            <v>0</v>
          </cell>
          <cell r="BX1178">
            <v>0</v>
          </cell>
          <cell r="BY1178">
            <v>0</v>
          </cell>
          <cell r="BZ1178">
            <v>0</v>
          </cell>
          <cell r="CA1178">
            <v>0</v>
          </cell>
          <cell r="CB1178">
            <v>0</v>
          </cell>
          <cell r="CC1178">
            <v>0</v>
          </cell>
          <cell r="CD1178">
            <v>0</v>
          </cell>
          <cell r="CE1178">
            <v>0</v>
          </cell>
          <cell r="CF1178">
            <v>0</v>
          </cell>
          <cell r="CG1178">
            <v>0</v>
          </cell>
          <cell r="CH1178">
            <v>0</v>
          </cell>
          <cell r="CI1178">
            <v>0</v>
          </cell>
          <cell r="CJ1178">
            <v>0</v>
          </cell>
          <cell r="CK1178">
            <v>0</v>
          </cell>
          <cell r="CL1178">
            <v>0</v>
          </cell>
          <cell r="CM1178">
            <v>0</v>
          </cell>
          <cell r="CN1178">
            <v>0</v>
          </cell>
          <cell r="CO1178">
            <v>0</v>
          </cell>
          <cell r="CP1178">
            <v>0</v>
          </cell>
          <cell r="CQ1178">
            <v>0</v>
          </cell>
          <cell r="CR1178">
            <v>0</v>
          </cell>
          <cell r="CS1178">
            <v>0</v>
          </cell>
          <cell r="CT1178">
            <v>0</v>
          </cell>
          <cell r="CU1178">
            <v>0</v>
          </cell>
          <cell r="CV1178">
            <v>0</v>
          </cell>
          <cell r="CW1178">
            <v>0</v>
          </cell>
          <cell r="CX1178">
            <v>0</v>
          </cell>
          <cell r="CY1178">
            <v>0</v>
          </cell>
          <cell r="CZ1178">
            <v>0</v>
          </cell>
          <cell r="DA1178">
            <v>0</v>
          </cell>
          <cell r="DB1178">
            <v>0</v>
          </cell>
          <cell r="DC1178">
            <v>0</v>
          </cell>
          <cell r="DD1178">
            <v>0</v>
          </cell>
          <cell r="DE1178">
            <v>0</v>
          </cell>
          <cell r="DF1178">
            <v>0</v>
          </cell>
          <cell r="DG1178">
            <v>0</v>
          </cell>
          <cell r="DH1178">
            <v>0</v>
          </cell>
          <cell r="DI1178">
            <v>0</v>
          </cell>
          <cell r="DJ1178">
            <v>0</v>
          </cell>
          <cell r="DK1178">
            <v>0</v>
          </cell>
          <cell r="DL1178">
            <v>0</v>
          </cell>
          <cell r="DM1178">
            <v>0</v>
          </cell>
          <cell r="DN1178">
            <v>0</v>
          </cell>
          <cell r="DO1178">
            <v>0</v>
          </cell>
          <cell r="DP1178">
            <v>0</v>
          </cell>
          <cell r="DQ1178">
            <v>0</v>
          </cell>
          <cell r="DR1178">
            <v>0</v>
          </cell>
          <cell r="DS1178">
            <v>0</v>
          </cell>
          <cell r="DT1178">
            <v>0</v>
          </cell>
          <cell r="DU1178">
            <v>0</v>
          </cell>
          <cell r="DV1178">
            <v>0</v>
          </cell>
          <cell r="DW1178">
            <v>0</v>
          </cell>
          <cell r="DX1178">
            <v>0</v>
          </cell>
          <cell r="DY1178">
            <v>0</v>
          </cell>
          <cell r="DZ1178">
            <v>0</v>
          </cell>
          <cell r="EA1178">
            <v>0</v>
          </cell>
          <cell r="EB1178">
            <v>0</v>
          </cell>
          <cell r="EC1178">
            <v>0</v>
          </cell>
          <cell r="ED1178">
            <v>0</v>
          </cell>
          <cell r="EE1178">
            <v>0</v>
          </cell>
          <cell r="EF1178">
            <v>0</v>
          </cell>
          <cell r="EG1178">
            <v>0</v>
          </cell>
          <cell r="EH1178">
            <v>0</v>
          </cell>
          <cell r="EI1178">
            <v>0</v>
          </cell>
          <cell r="EJ1178">
            <v>0</v>
          </cell>
          <cell r="EK1178">
            <v>0</v>
          </cell>
          <cell r="EL1178">
            <v>0</v>
          </cell>
          <cell r="EM1178">
            <v>0</v>
          </cell>
          <cell r="EN1178">
            <v>0</v>
          </cell>
          <cell r="EO1178">
            <v>0</v>
          </cell>
          <cell r="EP1178">
            <v>0</v>
          </cell>
          <cell r="EQ1178">
            <v>0</v>
          </cell>
          <cell r="ER1178">
            <v>0</v>
          </cell>
          <cell r="ES1178">
            <v>0</v>
          </cell>
          <cell r="ET1178">
            <v>0</v>
          </cell>
          <cell r="EU1178">
            <v>0</v>
          </cell>
          <cell r="EV1178">
            <v>0</v>
          </cell>
          <cell r="EW1178">
            <v>0</v>
          </cell>
          <cell r="EX1178">
            <v>0</v>
          </cell>
          <cell r="EY1178">
            <v>0</v>
          </cell>
          <cell r="EZ1178">
            <v>0</v>
          </cell>
          <cell r="FA1178">
            <v>0</v>
          </cell>
          <cell r="FB1178">
            <v>0</v>
          </cell>
          <cell r="FC1178">
            <v>0</v>
          </cell>
          <cell r="FD1178">
            <v>0</v>
          </cell>
          <cell r="FE1178">
            <v>0</v>
          </cell>
          <cell r="FF1178">
            <v>0</v>
          </cell>
          <cell r="FG1178">
            <v>0</v>
          </cell>
          <cell r="FH1178">
            <v>0</v>
          </cell>
          <cell r="FI1178">
            <v>0</v>
          </cell>
          <cell r="FJ1178">
            <v>0</v>
          </cell>
          <cell r="FK1178">
            <v>0</v>
          </cell>
          <cell r="FL1178">
            <v>0</v>
          </cell>
          <cell r="FM1178">
            <v>0</v>
          </cell>
          <cell r="FN1178">
            <v>0</v>
          </cell>
          <cell r="FO1178">
            <v>0</v>
          </cell>
          <cell r="FP1178">
            <v>0</v>
          </cell>
          <cell r="FQ1178">
            <v>0</v>
          </cell>
          <cell r="FR1178">
            <v>0</v>
          </cell>
          <cell r="FS1178">
            <v>0</v>
          </cell>
          <cell r="FT1178">
            <v>0</v>
          </cell>
          <cell r="FU1178">
            <v>0</v>
          </cell>
          <cell r="FV1178">
            <v>0</v>
          </cell>
          <cell r="FW1178">
            <v>0</v>
          </cell>
          <cell r="FX1178">
            <v>0</v>
          </cell>
          <cell r="FY1178">
            <v>0</v>
          </cell>
          <cell r="FZ1178">
            <v>0</v>
          </cell>
          <cell r="GA1178">
            <v>0</v>
          </cell>
          <cell r="GB1178">
            <v>0</v>
          </cell>
          <cell r="GC1178">
            <v>0</v>
          </cell>
          <cell r="GD1178">
            <v>0</v>
          </cell>
          <cell r="GE1178">
            <v>0</v>
          </cell>
          <cell r="GF1178">
            <v>0</v>
          </cell>
          <cell r="GG1178">
            <v>0</v>
          </cell>
          <cell r="GH1178">
            <v>0</v>
          </cell>
          <cell r="GI1178">
            <v>0</v>
          </cell>
          <cell r="GJ1178">
            <v>0</v>
          </cell>
          <cell r="GK1178">
            <v>0</v>
          </cell>
          <cell r="GL1178">
            <v>0</v>
          </cell>
          <cell r="GM1178">
            <v>0</v>
          </cell>
          <cell r="GN1178">
            <v>0</v>
          </cell>
          <cell r="GO1178">
            <v>0</v>
          </cell>
          <cell r="GP1178">
            <v>0</v>
          </cell>
          <cell r="GQ1178">
            <v>0</v>
          </cell>
          <cell r="GR1178">
            <v>0</v>
          </cell>
          <cell r="GS1178">
            <v>0</v>
          </cell>
          <cell r="GT1178">
            <v>0</v>
          </cell>
          <cell r="GU1178">
            <v>0</v>
          </cell>
          <cell r="GV1178">
            <v>0</v>
          </cell>
          <cell r="GW1178">
            <v>0</v>
          </cell>
          <cell r="GX1178">
            <v>0</v>
          </cell>
          <cell r="GY1178">
            <v>0</v>
          </cell>
          <cell r="GZ1178">
            <v>0</v>
          </cell>
          <cell r="HA1178">
            <v>0</v>
          </cell>
          <cell r="HB1178">
            <v>0</v>
          </cell>
          <cell r="HC1178">
            <v>0</v>
          </cell>
          <cell r="HD1178">
            <v>0</v>
          </cell>
          <cell r="HE1178">
            <v>0</v>
          </cell>
          <cell r="HF1178">
            <v>0</v>
          </cell>
          <cell r="HG1178">
            <v>0</v>
          </cell>
          <cell r="HH1178">
            <v>0</v>
          </cell>
          <cell r="HI1178">
            <v>0</v>
          </cell>
          <cell r="HJ1178">
            <v>0</v>
          </cell>
          <cell r="HK1178">
            <v>0</v>
          </cell>
          <cell r="HL1178">
            <v>0</v>
          </cell>
          <cell r="HM1178">
            <v>0</v>
          </cell>
          <cell r="HN1178">
            <v>0</v>
          </cell>
          <cell r="HO1178">
            <v>0</v>
          </cell>
          <cell r="HP1178">
            <v>0</v>
          </cell>
          <cell r="HQ1178">
            <v>0</v>
          </cell>
          <cell r="HR1178">
            <v>0</v>
          </cell>
          <cell r="HS1178">
            <v>0</v>
          </cell>
          <cell r="HT1178">
            <v>0</v>
          </cell>
          <cell r="HU1178">
            <v>0</v>
          </cell>
          <cell r="HV1178">
            <v>0</v>
          </cell>
          <cell r="HW1178">
            <v>0</v>
          </cell>
          <cell r="HX1178">
            <v>0</v>
          </cell>
          <cell r="HY1178">
            <v>0</v>
          </cell>
          <cell r="HZ1178">
            <v>0</v>
          </cell>
          <cell r="IA1178">
            <v>0</v>
          </cell>
          <cell r="IB1178">
            <v>0</v>
          </cell>
          <cell r="IC1178">
            <v>0</v>
          </cell>
          <cell r="ID1178">
            <v>0</v>
          </cell>
          <cell r="IE1178">
            <v>0</v>
          </cell>
          <cell r="IF1178">
            <v>0</v>
          </cell>
          <cell r="IG1178">
            <v>0</v>
          </cell>
          <cell r="IH1178">
            <v>0</v>
          </cell>
          <cell r="II1178">
            <v>0</v>
          </cell>
          <cell r="IJ1178">
            <v>0</v>
          </cell>
          <cell r="IK1178">
            <v>0</v>
          </cell>
          <cell r="IL1178">
            <v>0</v>
          </cell>
          <cell r="IM1178">
            <v>0</v>
          </cell>
          <cell r="IN1178">
            <v>0</v>
          </cell>
          <cell r="IO1178">
            <v>0</v>
          </cell>
          <cell r="IP1178">
            <v>0</v>
          </cell>
          <cell r="IQ1178">
            <v>0</v>
          </cell>
          <cell r="IR1178">
            <v>0</v>
          </cell>
          <cell r="IS1178">
            <v>0</v>
          </cell>
          <cell r="IT1178">
            <v>0</v>
          </cell>
          <cell r="IU1178">
            <v>0</v>
          </cell>
          <cell r="IV1178">
            <v>0</v>
          </cell>
          <cell r="IW1178">
            <v>0</v>
          </cell>
          <cell r="IX1178">
            <v>0</v>
          </cell>
          <cell r="IY1178">
            <v>0</v>
          </cell>
          <cell r="IZ1178">
            <v>0</v>
          </cell>
          <cell r="JA1178">
            <v>0</v>
          </cell>
          <cell r="JB1178">
            <v>0</v>
          </cell>
          <cell r="JC1178">
            <v>0</v>
          </cell>
          <cell r="JD1178">
            <v>0</v>
          </cell>
          <cell r="JE1178">
            <v>0</v>
          </cell>
          <cell r="JF1178">
            <v>0</v>
          </cell>
          <cell r="JG1178">
            <v>0</v>
          </cell>
          <cell r="JH1178">
            <v>0</v>
          </cell>
          <cell r="JI1178">
            <v>0</v>
          </cell>
          <cell r="JJ1178">
            <v>0</v>
          </cell>
          <cell r="JK1178">
            <v>0</v>
          </cell>
          <cell r="JL1178">
            <v>0</v>
          </cell>
          <cell r="JM1178">
            <v>0</v>
          </cell>
          <cell r="JN1178">
            <v>0</v>
          </cell>
          <cell r="JO1178">
            <v>0</v>
          </cell>
          <cell r="JP1178">
            <v>0</v>
          </cell>
          <cell r="JQ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0</v>
          </cell>
          <cell r="BD1179">
            <v>0</v>
          </cell>
          <cell r="BE1179">
            <v>0</v>
          </cell>
          <cell r="BF1179">
            <v>0</v>
          </cell>
          <cell r="BG1179">
            <v>0</v>
          </cell>
          <cell r="BH1179">
            <v>0</v>
          </cell>
          <cell r="BI1179">
            <v>0</v>
          </cell>
          <cell r="BJ1179">
            <v>0</v>
          </cell>
          <cell r="BK1179">
            <v>0</v>
          </cell>
          <cell r="BL1179">
            <v>0</v>
          </cell>
          <cell r="BM1179">
            <v>0</v>
          </cell>
          <cell r="BN1179">
            <v>0</v>
          </cell>
          <cell r="BO1179">
            <v>0</v>
          </cell>
          <cell r="BP1179">
            <v>0</v>
          </cell>
          <cell r="BQ1179">
            <v>0</v>
          </cell>
          <cell r="BR1179">
            <v>0</v>
          </cell>
          <cell r="BS1179">
            <v>0</v>
          </cell>
          <cell r="BT1179">
            <v>0</v>
          </cell>
          <cell r="BU1179">
            <v>0</v>
          </cell>
          <cell r="BV1179">
            <v>0</v>
          </cell>
          <cell r="BW1179">
            <v>0</v>
          </cell>
          <cell r="BX1179">
            <v>0</v>
          </cell>
          <cell r="BY1179">
            <v>0</v>
          </cell>
          <cell r="BZ1179">
            <v>0</v>
          </cell>
          <cell r="CA1179">
            <v>0</v>
          </cell>
          <cell r="CB1179">
            <v>0</v>
          </cell>
          <cell r="CC1179">
            <v>0</v>
          </cell>
          <cell r="CD1179">
            <v>0</v>
          </cell>
          <cell r="CE1179">
            <v>0</v>
          </cell>
          <cell r="CF1179">
            <v>0</v>
          </cell>
          <cell r="CG1179">
            <v>0</v>
          </cell>
          <cell r="CH1179">
            <v>0</v>
          </cell>
          <cell r="CI1179">
            <v>0</v>
          </cell>
          <cell r="CJ1179">
            <v>0</v>
          </cell>
          <cell r="CK1179">
            <v>0</v>
          </cell>
          <cell r="CL1179">
            <v>0</v>
          </cell>
          <cell r="CM1179">
            <v>0</v>
          </cell>
          <cell r="CN1179">
            <v>0</v>
          </cell>
          <cell r="CO1179">
            <v>0</v>
          </cell>
          <cell r="CP1179">
            <v>0</v>
          </cell>
          <cell r="CQ1179">
            <v>0</v>
          </cell>
          <cell r="CR1179">
            <v>0</v>
          </cell>
          <cell r="CS1179">
            <v>0</v>
          </cell>
          <cell r="CT1179">
            <v>0</v>
          </cell>
          <cell r="CU1179">
            <v>0</v>
          </cell>
          <cell r="CV1179">
            <v>0</v>
          </cell>
          <cell r="CW1179">
            <v>0</v>
          </cell>
          <cell r="CX1179">
            <v>0</v>
          </cell>
          <cell r="CY1179">
            <v>0</v>
          </cell>
          <cell r="CZ1179">
            <v>0</v>
          </cell>
          <cell r="DA1179">
            <v>0</v>
          </cell>
          <cell r="DB1179">
            <v>0</v>
          </cell>
          <cell r="DC1179">
            <v>0</v>
          </cell>
          <cell r="DD1179">
            <v>0</v>
          </cell>
          <cell r="DE1179">
            <v>0</v>
          </cell>
          <cell r="DF1179">
            <v>0</v>
          </cell>
          <cell r="DG1179">
            <v>0</v>
          </cell>
          <cell r="DH1179">
            <v>0</v>
          </cell>
          <cell r="DI1179">
            <v>0</v>
          </cell>
          <cell r="DJ1179">
            <v>0</v>
          </cell>
          <cell r="DK1179">
            <v>0</v>
          </cell>
          <cell r="DL1179">
            <v>0</v>
          </cell>
          <cell r="DM1179">
            <v>0</v>
          </cell>
          <cell r="DN1179">
            <v>0</v>
          </cell>
          <cell r="DO1179">
            <v>0</v>
          </cell>
          <cell r="DP1179">
            <v>0</v>
          </cell>
          <cell r="DQ1179">
            <v>0</v>
          </cell>
          <cell r="DR1179">
            <v>0</v>
          </cell>
          <cell r="DS1179">
            <v>0</v>
          </cell>
          <cell r="DT1179">
            <v>0</v>
          </cell>
          <cell r="DU1179">
            <v>0</v>
          </cell>
          <cell r="DV1179">
            <v>0</v>
          </cell>
          <cell r="DW1179">
            <v>0</v>
          </cell>
          <cell r="DX1179">
            <v>0</v>
          </cell>
          <cell r="DY1179">
            <v>0</v>
          </cell>
          <cell r="DZ1179">
            <v>0</v>
          </cell>
          <cell r="EA1179">
            <v>0</v>
          </cell>
          <cell r="EB1179">
            <v>0</v>
          </cell>
          <cell r="EC1179">
            <v>0</v>
          </cell>
          <cell r="ED1179">
            <v>0</v>
          </cell>
          <cell r="EE1179">
            <v>0</v>
          </cell>
          <cell r="EF1179">
            <v>0</v>
          </cell>
          <cell r="EG1179">
            <v>0</v>
          </cell>
          <cell r="EH1179">
            <v>0</v>
          </cell>
          <cell r="EI1179">
            <v>0</v>
          </cell>
          <cell r="EJ1179">
            <v>0</v>
          </cell>
          <cell r="EK1179">
            <v>0</v>
          </cell>
          <cell r="EL1179">
            <v>0</v>
          </cell>
          <cell r="EM1179">
            <v>0</v>
          </cell>
          <cell r="EN1179">
            <v>0</v>
          </cell>
          <cell r="EO1179">
            <v>0</v>
          </cell>
          <cell r="EP1179">
            <v>0</v>
          </cell>
          <cell r="EQ1179">
            <v>0</v>
          </cell>
          <cell r="ER1179">
            <v>0</v>
          </cell>
          <cell r="ES1179">
            <v>0</v>
          </cell>
          <cell r="ET1179">
            <v>0</v>
          </cell>
          <cell r="EU1179">
            <v>0</v>
          </cell>
          <cell r="EV1179">
            <v>0</v>
          </cell>
          <cell r="EW1179">
            <v>0</v>
          </cell>
          <cell r="EX1179">
            <v>0</v>
          </cell>
          <cell r="EY1179">
            <v>0</v>
          </cell>
          <cell r="EZ1179">
            <v>0</v>
          </cell>
          <cell r="FA1179">
            <v>0</v>
          </cell>
          <cell r="FB1179">
            <v>0</v>
          </cell>
          <cell r="FC1179">
            <v>0</v>
          </cell>
          <cell r="FD1179">
            <v>0</v>
          </cell>
          <cell r="FE1179">
            <v>0</v>
          </cell>
          <cell r="FF1179">
            <v>0</v>
          </cell>
          <cell r="FG1179">
            <v>0</v>
          </cell>
          <cell r="FH1179">
            <v>0</v>
          </cell>
          <cell r="FI1179">
            <v>0</v>
          </cell>
          <cell r="FJ1179">
            <v>0</v>
          </cell>
          <cell r="FK1179">
            <v>0</v>
          </cell>
          <cell r="FL1179">
            <v>0</v>
          </cell>
          <cell r="FM1179">
            <v>0</v>
          </cell>
          <cell r="FN1179">
            <v>0</v>
          </cell>
          <cell r="FO1179">
            <v>0</v>
          </cell>
          <cell r="FP1179">
            <v>0</v>
          </cell>
          <cell r="FQ1179">
            <v>0</v>
          </cell>
          <cell r="FR1179">
            <v>0</v>
          </cell>
          <cell r="FS1179">
            <v>0</v>
          </cell>
          <cell r="FT1179">
            <v>0</v>
          </cell>
          <cell r="FU1179">
            <v>0</v>
          </cell>
          <cell r="FV1179">
            <v>0</v>
          </cell>
          <cell r="FW1179">
            <v>0</v>
          </cell>
          <cell r="FX1179">
            <v>0</v>
          </cell>
          <cell r="FY1179">
            <v>0</v>
          </cell>
          <cell r="FZ1179">
            <v>0</v>
          </cell>
          <cell r="GA1179">
            <v>0</v>
          </cell>
          <cell r="GB1179">
            <v>0</v>
          </cell>
          <cell r="GC1179">
            <v>0</v>
          </cell>
          <cell r="GD1179">
            <v>0</v>
          </cell>
          <cell r="GE1179">
            <v>0</v>
          </cell>
          <cell r="GF1179">
            <v>0</v>
          </cell>
          <cell r="GG1179">
            <v>0</v>
          </cell>
          <cell r="GH1179">
            <v>0</v>
          </cell>
          <cell r="GI1179">
            <v>0</v>
          </cell>
          <cell r="GJ1179">
            <v>0</v>
          </cell>
          <cell r="GK1179">
            <v>0</v>
          </cell>
          <cell r="GL1179">
            <v>0</v>
          </cell>
          <cell r="GM1179">
            <v>0</v>
          </cell>
          <cell r="GN1179">
            <v>0</v>
          </cell>
          <cell r="GO1179">
            <v>0</v>
          </cell>
          <cell r="GP1179">
            <v>0</v>
          </cell>
          <cell r="GQ1179">
            <v>0</v>
          </cell>
          <cell r="GR1179">
            <v>0</v>
          </cell>
          <cell r="GS1179">
            <v>0</v>
          </cell>
          <cell r="GT1179">
            <v>0</v>
          </cell>
          <cell r="GU1179">
            <v>0</v>
          </cell>
          <cell r="GV1179">
            <v>0</v>
          </cell>
          <cell r="GW1179">
            <v>0</v>
          </cell>
          <cell r="GX1179">
            <v>0</v>
          </cell>
          <cell r="GY1179">
            <v>0</v>
          </cell>
          <cell r="GZ1179">
            <v>0</v>
          </cell>
          <cell r="HA1179">
            <v>0</v>
          </cell>
          <cell r="HB1179">
            <v>0</v>
          </cell>
          <cell r="HC1179">
            <v>0</v>
          </cell>
          <cell r="HD1179">
            <v>0</v>
          </cell>
          <cell r="HE1179">
            <v>0</v>
          </cell>
          <cell r="HF1179">
            <v>0</v>
          </cell>
          <cell r="HG1179">
            <v>0</v>
          </cell>
          <cell r="HH1179">
            <v>0</v>
          </cell>
          <cell r="HI1179">
            <v>0</v>
          </cell>
          <cell r="HJ1179">
            <v>0</v>
          </cell>
          <cell r="HK1179">
            <v>0</v>
          </cell>
          <cell r="HL1179">
            <v>0</v>
          </cell>
          <cell r="HM1179">
            <v>0</v>
          </cell>
          <cell r="HN1179">
            <v>0</v>
          </cell>
          <cell r="HO1179">
            <v>0</v>
          </cell>
          <cell r="HP1179">
            <v>0</v>
          </cell>
          <cell r="HQ1179">
            <v>0</v>
          </cell>
          <cell r="HR1179">
            <v>0</v>
          </cell>
          <cell r="HS1179">
            <v>0</v>
          </cell>
          <cell r="HT1179">
            <v>0</v>
          </cell>
          <cell r="HU1179">
            <v>0</v>
          </cell>
          <cell r="HV1179">
            <v>0</v>
          </cell>
          <cell r="HW1179">
            <v>0</v>
          </cell>
          <cell r="HX1179">
            <v>0</v>
          </cell>
          <cell r="HY1179">
            <v>0</v>
          </cell>
          <cell r="HZ1179">
            <v>0</v>
          </cell>
          <cell r="IA1179">
            <v>0</v>
          </cell>
          <cell r="IB1179">
            <v>0</v>
          </cell>
          <cell r="IC1179">
            <v>0</v>
          </cell>
          <cell r="ID1179">
            <v>0</v>
          </cell>
          <cell r="IE1179">
            <v>0</v>
          </cell>
          <cell r="IF1179">
            <v>0</v>
          </cell>
          <cell r="IG1179">
            <v>0</v>
          </cell>
          <cell r="IH1179">
            <v>0</v>
          </cell>
          <cell r="II1179">
            <v>0</v>
          </cell>
          <cell r="IJ1179">
            <v>0</v>
          </cell>
          <cell r="IK1179">
            <v>0</v>
          </cell>
          <cell r="IL1179">
            <v>0</v>
          </cell>
          <cell r="IM1179">
            <v>0</v>
          </cell>
          <cell r="IN1179">
            <v>0</v>
          </cell>
          <cell r="IO1179">
            <v>0</v>
          </cell>
          <cell r="IP1179">
            <v>0</v>
          </cell>
          <cell r="IQ1179">
            <v>0</v>
          </cell>
          <cell r="IR1179">
            <v>0</v>
          </cell>
          <cell r="IS1179">
            <v>0</v>
          </cell>
          <cell r="IT1179">
            <v>0</v>
          </cell>
          <cell r="IU1179">
            <v>0</v>
          </cell>
          <cell r="IV1179">
            <v>0</v>
          </cell>
          <cell r="IW1179">
            <v>0</v>
          </cell>
          <cell r="IX1179">
            <v>0</v>
          </cell>
          <cell r="IY1179">
            <v>0</v>
          </cell>
          <cell r="IZ1179">
            <v>0</v>
          </cell>
          <cell r="JA1179">
            <v>0</v>
          </cell>
          <cell r="JB1179">
            <v>0</v>
          </cell>
          <cell r="JC1179">
            <v>0</v>
          </cell>
          <cell r="JD1179">
            <v>0</v>
          </cell>
          <cell r="JE1179">
            <v>0</v>
          </cell>
          <cell r="JF1179">
            <v>0</v>
          </cell>
          <cell r="JG1179">
            <v>0</v>
          </cell>
          <cell r="JH1179">
            <v>0</v>
          </cell>
          <cell r="JI1179">
            <v>0</v>
          </cell>
          <cell r="JJ1179">
            <v>0</v>
          </cell>
          <cell r="JK1179">
            <v>0</v>
          </cell>
          <cell r="JL1179">
            <v>0</v>
          </cell>
          <cell r="JM1179">
            <v>0</v>
          </cell>
          <cell r="JN1179">
            <v>0</v>
          </cell>
          <cell r="JO1179">
            <v>0</v>
          </cell>
          <cell r="JP1179">
            <v>0</v>
          </cell>
          <cell r="JQ1179">
            <v>0</v>
          </cell>
        </row>
        <row r="1181">
          <cell r="D1181" t="str">
            <v>GCC.QF.GOE._.qID.BYU_Idaho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Q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0</v>
          </cell>
          <cell r="BD1181">
            <v>0</v>
          </cell>
          <cell r="BE1181">
            <v>0</v>
          </cell>
          <cell r="BF1181">
            <v>0</v>
          </cell>
          <cell r="BG1181">
            <v>0</v>
          </cell>
          <cell r="BH1181">
            <v>0</v>
          </cell>
          <cell r="BI1181">
            <v>0</v>
          </cell>
          <cell r="BJ1181">
            <v>0</v>
          </cell>
          <cell r="BK1181">
            <v>0</v>
          </cell>
          <cell r="BL1181">
            <v>0</v>
          </cell>
          <cell r="BM1181">
            <v>0</v>
          </cell>
          <cell r="BN1181">
            <v>0</v>
          </cell>
          <cell r="BO1181">
            <v>0</v>
          </cell>
          <cell r="BP1181">
            <v>0</v>
          </cell>
          <cell r="BQ1181">
            <v>0</v>
          </cell>
          <cell r="BR1181">
            <v>0</v>
          </cell>
          <cell r="BS1181">
            <v>0</v>
          </cell>
          <cell r="BT1181">
            <v>0</v>
          </cell>
          <cell r="BU1181">
            <v>0</v>
          </cell>
          <cell r="BV1181">
            <v>0</v>
          </cell>
          <cell r="BW1181">
            <v>0</v>
          </cell>
          <cell r="BX1181">
            <v>0</v>
          </cell>
          <cell r="BY1181">
            <v>0</v>
          </cell>
          <cell r="BZ1181">
            <v>0</v>
          </cell>
          <cell r="CA1181">
            <v>0</v>
          </cell>
          <cell r="CB1181">
            <v>0</v>
          </cell>
          <cell r="CC1181">
            <v>0</v>
          </cell>
          <cell r="CD1181">
            <v>0</v>
          </cell>
          <cell r="CE1181">
            <v>0</v>
          </cell>
          <cell r="CF1181">
            <v>0</v>
          </cell>
          <cell r="CG1181">
            <v>0</v>
          </cell>
          <cell r="CH1181">
            <v>0</v>
          </cell>
          <cell r="CI1181">
            <v>0</v>
          </cell>
          <cell r="CJ1181">
            <v>0</v>
          </cell>
          <cell r="CK1181">
            <v>0</v>
          </cell>
          <cell r="CL1181">
            <v>0</v>
          </cell>
          <cell r="CM1181">
            <v>0</v>
          </cell>
          <cell r="CN1181">
            <v>0</v>
          </cell>
          <cell r="CO1181">
            <v>0</v>
          </cell>
          <cell r="CP1181">
            <v>0</v>
          </cell>
          <cell r="CQ1181">
            <v>0</v>
          </cell>
          <cell r="CR1181">
            <v>0</v>
          </cell>
          <cell r="CS1181">
            <v>0</v>
          </cell>
          <cell r="CT1181">
            <v>0</v>
          </cell>
          <cell r="CU1181">
            <v>0</v>
          </cell>
          <cell r="CV1181">
            <v>0</v>
          </cell>
          <cell r="CW1181">
            <v>0</v>
          </cell>
          <cell r="CX1181">
            <v>0</v>
          </cell>
          <cell r="CY1181">
            <v>0</v>
          </cell>
          <cell r="CZ1181">
            <v>0</v>
          </cell>
          <cell r="DA1181">
            <v>0</v>
          </cell>
          <cell r="DB1181">
            <v>0</v>
          </cell>
          <cell r="DC1181">
            <v>0</v>
          </cell>
          <cell r="DD1181">
            <v>0</v>
          </cell>
          <cell r="DE1181">
            <v>0</v>
          </cell>
          <cell r="DF1181">
            <v>0</v>
          </cell>
          <cell r="DG1181">
            <v>0</v>
          </cell>
          <cell r="DH1181">
            <v>0</v>
          </cell>
          <cell r="DI1181">
            <v>0</v>
          </cell>
          <cell r="DJ1181">
            <v>0</v>
          </cell>
          <cell r="DK1181">
            <v>0</v>
          </cell>
          <cell r="DL1181">
            <v>0</v>
          </cell>
          <cell r="DM1181">
            <v>0</v>
          </cell>
          <cell r="DN1181">
            <v>0</v>
          </cell>
          <cell r="DO1181">
            <v>0</v>
          </cell>
          <cell r="DP1181">
            <v>0</v>
          </cell>
          <cell r="DQ1181">
            <v>0</v>
          </cell>
          <cell r="DR1181">
            <v>0</v>
          </cell>
          <cell r="DS1181">
            <v>0</v>
          </cell>
          <cell r="DT1181">
            <v>0</v>
          </cell>
          <cell r="DU1181">
            <v>0</v>
          </cell>
          <cell r="DV1181">
            <v>0</v>
          </cell>
          <cell r="DW1181">
            <v>0</v>
          </cell>
          <cell r="DX1181">
            <v>0</v>
          </cell>
          <cell r="DY1181">
            <v>0</v>
          </cell>
          <cell r="DZ1181">
            <v>0</v>
          </cell>
          <cell r="EA1181">
            <v>0</v>
          </cell>
          <cell r="EB1181">
            <v>0</v>
          </cell>
          <cell r="EC1181">
            <v>0</v>
          </cell>
          <cell r="ED1181">
            <v>0</v>
          </cell>
          <cell r="EE1181">
            <v>0</v>
          </cell>
          <cell r="EF1181">
            <v>0</v>
          </cell>
          <cell r="EG1181">
            <v>0</v>
          </cell>
          <cell r="EH1181">
            <v>0</v>
          </cell>
          <cell r="EI1181">
            <v>0</v>
          </cell>
          <cell r="EJ1181">
            <v>0</v>
          </cell>
          <cell r="EK1181">
            <v>0</v>
          </cell>
          <cell r="EL1181">
            <v>0</v>
          </cell>
          <cell r="EM1181">
            <v>0</v>
          </cell>
          <cell r="EN1181">
            <v>0</v>
          </cell>
          <cell r="EO1181">
            <v>0</v>
          </cell>
          <cell r="EP1181">
            <v>0</v>
          </cell>
          <cell r="EQ1181">
            <v>0</v>
          </cell>
          <cell r="ER1181">
            <v>0</v>
          </cell>
          <cell r="ES1181">
            <v>0</v>
          </cell>
          <cell r="ET1181">
            <v>0</v>
          </cell>
          <cell r="EU1181">
            <v>0</v>
          </cell>
          <cell r="EV1181">
            <v>0</v>
          </cell>
          <cell r="EW1181">
            <v>0</v>
          </cell>
          <cell r="EX1181">
            <v>0</v>
          </cell>
          <cell r="EY1181">
            <v>0</v>
          </cell>
          <cell r="EZ1181">
            <v>0</v>
          </cell>
          <cell r="FA1181">
            <v>0</v>
          </cell>
          <cell r="FB1181">
            <v>0</v>
          </cell>
          <cell r="FC1181">
            <v>0</v>
          </cell>
          <cell r="FD1181">
            <v>0</v>
          </cell>
          <cell r="FE1181">
            <v>0</v>
          </cell>
          <cell r="FF1181">
            <v>0</v>
          </cell>
          <cell r="FG1181">
            <v>0</v>
          </cell>
          <cell r="FH1181">
            <v>0</v>
          </cell>
          <cell r="FI1181">
            <v>0</v>
          </cell>
          <cell r="FJ1181">
            <v>0</v>
          </cell>
          <cell r="FK1181">
            <v>0</v>
          </cell>
          <cell r="FL1181">
            <v>0</v>
          </cell>
          <cell r="FM1181">
            <v>0</v>
          </cell>
          <cell r="FN1181">
            <v>0</v>
          </cell>
          <cell r="FO1181">
            <v>0</v>
          </cell>
          <cell r="FP1181">
            <v>0</v>
          </cell>
          <cell r="FQ1181">
            <v>0</v>
          </cell>
          <cell r="FR1181">
            <v>0</v>
          </cell>
          <cell r="FS1181">
            <v>0</v>
          </cell>
          <cell r="FT1181">
            <v>0</v>
          </cell>
          <cell r="FU1181">
            <v>0</v>
          </cell>
          <cell r="FV1181">
            <v>0</v>
          </cell>
          <cell r="FW1181">
            <v>0</v>
          </cell>
          <cell r="FX1181">
            <v>0</v>
          </cell>
          <cell r="FY1181">
            <v>0</v>
          </cell>
          <cell r="FZ1181">
            <v>0</v>
          </cell>
          <cell r="GA1181">
            <v>0</v>
          </cell>
          <cell r="GB1181">
            <v>0</v>
          </cell>
          <cell r="GC1181">
            <v>0</v>
          </cell>
          <cell r="GD1181">
            <v>0</v>
          </cell>
          <cell r="GE1181">
            <v>0</v>
          </cell>
          <cell r="GF1181">
            <v>0</v>
          </cell>
          <cell r="GG1181">
            <v>0</v>
          </cell>
          <cell r="GH1181">
            <v>0</v>
          </cell>
          <cell r="GI1181">
            <v>0</v>
          </cell>
          <cell r="GJ1181">
            <v>0</v>
          </cell>
          <cell r="GK1181">
            <v>0</v>
          </cell>
          <cell r="GL1181">
            <v>0</v>
          </cell>
          <cell r="GM1181">
            <v>0</v>
          </cell>
          <cell r="GN1181">
            <v>0</v>
          </cell>
          <cell r="GO1181">
            <v>0</v>
          </cell>
          <cell r="GP1181">
            <v>0</v>
          </cell>
          <cell r="GQ1181">
            <v>0</v>
          </cell>
          <cell r="GR1181">
            <v>0</v>
          </cell>
          <cell r="GS1181">
            <v>0</v>
          </cell>
          <cell r="GT1181">
            <v>0</v>
          </cell>
          <cell r="GU1181">
            <v>0</v>
          </cell>
          <cell r="GV1181">
            <v>0</v>
          </cell>
          <cell r="GW1181">
            <v>0</v>
          </cell>
          <cell r="GX1181">
            <v>0</v>
          </cell>
          <cell r="GY1181">
            <v>0</v>
          </cell>
          <cell r="GZ1181">
            <v>0</v>
          </cell>
          <cell r="HA1181">
            <v>0</v>
          </cell>
          <cell r="HB1181">
            <v>0</v>
          </cell>
          <cell r="HC1181">
            <v>0</v>
          </cell>
          <cell r="HD1181">
            <v>0</v>
          </cell>
          <cell r="HE1181">
            <v>0</v>
          </cell>
          <cell r="HF1181">
            <v>0</v>
          </cell>
          <cell r="HG1181">
            <v>0</v>
          </cell>
          <cell r="HH1181">
            <v>0</v>
          </cell>
          <cell r="HI1181">
            <v>0</v>
          </cell>
          <cell r="HJ1181">
            <v>0</v>
          </cell>
          <cell r="HK1181">
            <v>0</v>
          </cell>
          <cell r="HL1181">
            <v>0</v>
          </cell>
          <cell r="HM1181">
            <v>0</v>
          </cell>
          <cell r="HN1181">
            <v>0</v>
          </cell>
          <cell r="HO1181">
            <v>0</v>
          </cell>
          <cell r="HP1181">
            <v>0</v>
          </cell>
          <cell r="HQ1181">
            <v>0</v>
          </cell>
          <cell r="HR1181">
            <v>0</v>
          </cell>
          <cell r="HS1181">
            <v>0</v>
          </cell>
          <cell r="HT1181">
            <v>0</v>
          </cell>
          <cell r="HU1181">
            <v>0</v>
          </cell>
          <cell r="HV1181">
            <v>0</v>
          </cell>
          <cell r="HW1181">
            <v>0</v>
          </cell>
          <cell r="HX1181">
            <v>0</v>
          </cell>
          <cell r="HY1181">
            <v>0</v>
          </cell>
          <cell r="HZ1181">
            <v>0</v>
          </cell>
          <cell r="IA1181">
            <v>0</v>
          </cell>
          <cell r="IB1181">
            <v>0</v>
          </cell>
          <cell r="IC1181">
            <v>0</v>
          </cell>
          <cell r="ID1181">
            <v>0</v>
          </cell>
          <cell r="IE1181">
            <v>0</v>
          </cell>
          <cell r="IF1181">
            <v>0</v>
          </cell>
          <cell r="IG1181">
            <v>0</v>
          </cell>
          <cell r="IH1181">
            <v>0</v>
          </cell>
          <cell r="II1181">
            <v>0</v>
          </cell>
          <cell r="IJ1181">
            <v>0</v>
          </cell>
          <cell r="IK1181">
            <v>0</v>
          </cell>
          <cell r="IL1181">
            <v>0</v>
          </cell>
          <cell r="IM1181">
            <v>0</v>
          </cell>
          <cell r="IN1181">
            <v>0</v>
          </cell>
          <cell r="IO1181">
            <v>0</v>
          </cell>
          <cell r="IP1181">
            <v>0</v>
          </cell>
          <cell r="IQ1181">
            <v>0</v>
          </cell>
          <cell r="IR1181">
            <v>0</v>
          </cell>
          <cell r="IS1181">
            <v>0</v>
          </cell>
          <cell r="IT1181">
            <v>0</v>
          </cell>
          <cell r="IU1181">
            <v>0</v>
          </cell>
          <cell r="IV1181">
            <v>0</v>
          </cell>
          <cell r="IW1181">
            <v>0</v>
          </cell>
          <cell r="IX1181">
            <v>0</v>
          </cell>
          <cell r="IY1181">
            <v>0</v>
          </cell>
          <cell r="IZ1181">
            <v>0</v>
          </cell>
          <cell r="JA1181">
            <v>0</v>
          </cell>
          <cell r="JB1181">
            <v>0</v>
          </cell>
          <cell r="JC1181">
            <v>0</v>
          </cell>
          <cell r="JD1181">
            <v>0</v>
          </cell>
          <cell r="JE1181">
            <v>0</v>
          </cell>
          <cell r="JF1181">
            <v>0</v>
          </cell>
          <cell r="JG1181">
            <v>0</v>
          </cell>
          <cell r="JH1181">
            <v>0</v>
          </cell>
          <cell r="JI1181">
            <v>0</v>
          </cell>
          <cell r="JJ1181">
            <v>0</v>
          </cell>
          <cell r="JK1181">
            <v>0</v>
          </cell>
          <cell r="JL1181">
            <v>0</v>
          </cell>
          <cell r="JM1181">
            <v>0</v>
          </cell>
          <cell r="JN1181">
            <v>0</v>
          </cell>
          <cell r="JO1181">
            <v>0</v>
          </cell>
          <cell r="JP1181">
            <v>0</v>
          </cell>
          <cell r="JQ1181">
            <v>0</v>
          </cell>
        </row>
        <row r="1182">
          <cell r="D1182" t="str">
            <v>GCC.QF.WMV._.qOR.OSU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0</v>
          </cell>
          <cell r="BD1182">
            <v>0</v>
          </cell>
          <cell r="BE1182">
            <v>0</v>
          </cell>
          <cell r="BF1182">
            <v>0</v>
          </cell>
          <cell r="BG1182">
            <v>0</v>
          </cell>
          <cell r="BH1182">
            <v>0</v>
          </cell>
          <cell r="BI1182">
            <v>0</v>
          </cell>
          <cell r="BJ1182">
            <v>0</v>
          </cell>
          <cell r="BK1182">
            <v>0</v>
          </cell>
          <cell r="BL1182">
            <v>0</v>
          </cell>
          <cell r="BM1182">
            <v>0</v>
          </cell>
          <cell r="BN1182">
            <v>0</v>
          </cell>
          <cell r="BO1182">
            <v>0</v>
          </cell>
          <cell r="BP1182">
            <v>0</v>
          </cell>
          <cell r="BQ1182">
            <v>0</v>
          </cell>
          <cell r="BR1182">
            <v>0</v>
          </cell>
          <cell r="BS1182">
            <v>0</v>
          </cell>
          <cell r="BT1182">
            <v>0</v>
          </cell>
          <cell r="BU1182">
            <v>0</v>
          </cell>
          <cell r="BV1182">
            <v>0</v>
          </cell>
          <cell r="BW1182">
            <v>0</v>
          </cell>
          <cell r="BX1182">
            <v>0</v>
          </cell>
          <cell r="BY1182">
            <v>0</v>
          </cell>
          <cell r="BZ1182">
            <v>0</v>
          </cell>
          <cell r="CA1182">
            <v>0</v>
          </cell>
          <cell r="CB1182">
            <v>0</v>
          </cell>
          <cell r="CC1182">
            <v>0</v>
          </cell>
          <cell r="CD1182">
            <v>0</v>
          </cell>
          <cell r="CE1182">
            <v>0</v>
          </cell>
          <cell r="CF1182">
            <v>0</v>
          </cell>
          <cell r="CG1182">
            <v>0</v>
          </cell>
          <cell r="CH1182">
            <v>0</v>
          </cell>
          <cell r="CI1182">
            <v>0</v>
          </cell>
          <cell r="CJ1182">
            <v>0</v>
          </cell>
          <cell r="CK1182">
            <v>0</v>
          </cell>
          <cell r="CL1182">
            <v>0</v>
          </cell>
          <cell r="CM1182">
            <v>0</v>
          </cell>
          <cell r="CN1182">
            <v>0</v>
          </cell>
          <cell r="CO1182">
            <v>0</v>
          </cell>
          <cell r="CP1182">
            <v>0</v>
          </cell>
          <cell r="CQ1182">
            <v>0</v>
          </cell>
          <cell r="CR1182">
            <v>0</v>
          </cell>
          <cell r="CS1182">
            <v>0</v>
          </cell>
          <cell r="CT1182">
            <v>0</v>
          </cell>
          <cell r="CU1182">
            <v>0</v>
          </cell>
          <cell r="CV1182">
            <v>0</v>
          </cell>
          <cell r="CW1182">
            <v>0</v>
          </cell>
          <cell r="CX1182">
            <v>0</v>
          </cell>
          <cell r="CY1182">
            <v>0</v>
          </cell>
          <cell r="CZ1182">
            <v>0</v>
          </cell>
          <cell r="DA1182">
            <v>0</v>
          </cell>
          <cell r="DB1182">
            <v>0</v>
          </cell>
          <cell r="DC1182">
            <v>0</v>
          </cell>
          <cell r="DD1182">
            <v>0</v>
          </cell>
          <cell r="DE1182">
            <v>0</v>
          </cell>
          <cell r="DF1182">
            <v>0</v>
          </cell>
          <cell r="DG1182">
            <v>0</v>
          </cell>
          <cell r="DH1182">
            <v>0</v>
          </cell>
          <cell r="DI1182">
            <v>0</v>
          </cell>
          <cell r="DJ1182">
            <v>0</v>
          </cell>
          <cell r="DK1182">
            <v>0</v>
          </cell>
          <cell r="DL1182">
            <v>0</v>
          </cell>
          <cell r="DM1182">
            <v>0</v>
          </cell>
          <cell r="DN1182">
            <v>0</v>
          </cell>
          <cell r="DO1182">
            <v>0</v>
          </cell>
          <cell r="DP1182">
            <v>0</v>
          </cell>
          <cell r="DQ1182">
            <v>0</v>
          </cell>
          <cell r="DR1182">
            <v>0</v>
          </cell>
          <cell r="DS1182">
            <v>0</v>
          </cell>
          <cell r="DT1182">
            <v>0</v>
          </cell>
          <cell r="DU1182">
            <v>0</v>
          </cell>
          <cell r="DV1182">
            <v>0</v>
          </cell>
          <cell r="DW1182">
            <v>0</v>
          </cell>
          <cell r="DX1182">
            <v>0</v>
          </cell>
          <cell r="DY1182">
            <v>0</v>
          </cell>
          <cell r="DZ1182">
            <v>0</v>
          </cell>
          <cell r="EA1182">
            <v>0</v>
          </cell>
          <cell r="EB1182">
            <v>0</v>
          </cell>
          <cell r="EC1182">
            <v>0</v>
          </cell>
          <cell r="ED1182">
            <v>0</v>
          </cell>
          <cell r="EE1182">
            <v>0</v>
          </cell>
          <cell r="EF1182">
            <v>0</v>
          </cell>
          <cell r="EG1182">
            <v>0</v>
          </cell>
          <cell r="EH1182">
            <v>0</v>
          </cell>
          <cell r="EI1182">
            <v>0</v>
          </cell>
          <cell r="EJ1182">
            <v>0</v>
          </cell>
          <cell r="EK1182">
            <v>0</v>
          </cell>
          <cell r="EL1182">
            <v>0</v>
          </cell>
          <cell r="EM1182">
            <v>0</v>
          </cell>
          <cell r="EN1182">
            <v>0</v>
          </cell>
          <cell r="EO1182">
            <v>0</v>
          </cell>
          <cell r="EP1182">
            <v>0</v>
          </cell>
          <cell r="EQ1182">
            <v>0</v>
          </cell>
          <cell r="ER1182">
            <v>0</v>
          </cell>
          <cell r="ES1182">
            <v>0</v>
          </cell>
          <cell r="ET1182">
            <v>0</v>
          </cell>
          <cell r="EU1182">
            <v>0</v>
          </cell>
          <cell r="EV1182">
            <v>0</v>
          </cell>
          <cell r="EW1182">
            <v>0</v>
          </cell>
          <cell r="EX1182">
            <v>0</v>
          </cell>
          <cell r="EY1182">
            <v>0</v>
          </cell>
          <cell r="EZ1182">
            <v>0</v>
          </cell>
          <cell r="FA1182">
            <v>0</v>
          </cell>
          <cell r="FB1182">
            <v>0</v>
          </cell>
          <cell r="FC1182">
            <v>0</v>
          </cell>
          <cell r="FD1182">
            <v>0</v>
          </cell>
          <cell r="FE1182">
            <v>0</v>
          </cell>
          <cell r="FF1182">
            <v>0</v>
          </cell>
          <cell r="FG1182">
            <v>0</v>
          </cell>
          <cell r="FH1182">
            <v>0</v>
          </cell>
          <cell r="FI1182">
            <v>0</v>
          </cell>
          <cell r="FJ1182">
            <v>0</v>
          </cell>
          <cell r="FK1182">
            <v>0</v>
          </cell>
          <cell r="FL1182">
            <v>0</v>
          </cell>
          <cell r="FM1182">
            <v>0</v>
          </cell>
          <cell r="FN1182">
            <v>0</v>
          </cell>
          <cell r="FO1182">
            <v>0</v>
          </cell>
          <cell r="FP1182">
            <v>0</v>
          </cell>
          <cell r="FQ1182">
            <v>0</v>
          </cell>
          <cell r="FR1182">
            <v>0</v>
          </cell>
          <cell r="FS1182">
            <v>0</v>
          </cell>
          <cell r="FT1182">
            <v>0</v>
          </cell>
          <cell r="FU1182">
            <v>0</v>
          </cell>
          <cell r="FV1182">
            <v>0</v>
          </cell>
          <cell r="FW1182">
            <v>0</v>
          </cell>
          <cell r="FX1182">
            <v>0</v>
          </cell>
          <cell r="FY1182">
            <v>0</v>
          </cell>
          <cell r="FZ1182">
            <v>0</v>
          </cell>
          <cell r="GA1182">
            <v>0</v>
          </cell>
          <cell r="GB1182">
            <v>0</v>
          </cell>
          <cell r="GC1182">
            <v>0</v>
          </cell>
          <cell r="GD1182">
            <v>0</v>
          </cell>
          <cell r="GE1182">
            <v>0</v>
          </cell>
          <cell r="GF1182">
            <v>0</v>
          </cell>
          <cell r="GG1182">
            <v>0</v>
          </cell>
          <cell r="GH1182">
            <v>0</v>
          </cell>
          <cell r="GI1182">
            <v>0</v>
          </cell>
          <cell r="GJ1182">
            <v>0</v>
          </cell>
          <cell r="GK1182">
            <v>0</v>
          </cell>
          <cell r="GL1182">
            <v>0</v>
          </cell>
          <cell r="GM1182">
            <v>0</v>
          </cell>
          <cell r="GN1182">
            <v>0</v>
          </cell>
          <cell r="GO1182">
            <v>0</v>
          </cell>
          <cell r="GP1182">
            <v>0</v>
          </cell>
          <cell r="GQ1182">
            <v>0</v>
          </cell>
          <cell r="GR1182">
            <v>0</v>
          </cell>
          <cell r="GS1182">
            <v>0</v>
          </cell>
          <cell r="GT1182">
            <v>0</v>
          </cell>
          <cell r="GU1182">
            <v>0</v>
          </cell>
          <cell r="GV1182">
            <v>0</v>
          </cell>
          <cell r="GW1182">
            <v>0</v>
          </cell>
          <cell r="GX1182">
            <v>0</v>
          </cell>
          <cell r="GY1182">
            <v>0</v>
          </cell>
          <cell r="GZ1182">
            <v>0</v>
          </cell>
          <cell r="HA1182">
            <v>0</v>
          </cell>
          <cell r="HB1182">
            <v>0</v>
          </cell>
          <cell r="HC1182">
            <v>0</v>
          </cell>
          <cell r="HD1182">
            <v>0</v>
          </cell>
          <cell r="HE1182">
            <v>0</v>
          </cell>
          <cell r="HF1182">
            <v>0</v>
          </cell>
          <cell r="HG1182">
            <v>0</v>
          </cell>
          <cell r="HH1182">
            <v>0</v>
          </cell>
          <cell r="HI1182">
            <v>0</v>
          </cell>
          <cell r="HJ1182">
            <v>0</v>
          </cell>
          <cell r="HK1182">
            <v>0</v>
          </cell>
          <cell r="HL1182">
            <v>0</v>
          </cell>
          <cell r="HM1182">
            <v>0</v>
          </cell>
          <cell r="HN1182">
            <v>0</v>
          </cell>
          <cell r="HO1182">
            <v>0</v>
          </cell>
          <cell r="HP1182">
            <v>0</v>
          </cell>
          <cell r="HQ1182">
            <v>0</v>
          </cell>
          <cell r="HR1182">
            <v>0</v>
          </cell>
          <cell r="HS1182">
            <v>0</v>
          </cell>
          <cell r="HT1182">
            <v>0</v>
          </cell>
          <cell r="HU1182">
            <v>0</v>
          </cell>
          <cell r="HV1182">
            <v>0</v>
          </cell>
          <cell r="HW1182">
            <v>0</v>
          </cell>
          <cell r="HX1182">
            <v>0</v>
          </cell>
          <cell r="HY1182">
            <v>0</v>
          </cell>
          <cell r="HZ1182">
            <v>0</v>
          </cell>
          <cell r="IA1182">
            <v>0</v>
          </cell>
          <cell r="IB1182">
            <v>0</v>
          </cell>
          <cell r="IC1182">
            <v>0</v>
          </cell>
          <cell r="ID1182">
            <v>0</v>
          </cell>
          <cell r="IE1182">
            <v>0</v>
          </cell>
          <cell r="IF1182">
            <v>0</v>
          </cell>
          <cell r="IG1182">
            <v>0</v>
          </cell>
          <cell r="IH1182">
            <v>0</v>
          </cell>
          <cell r="II1182">
            <v>0</v>
          </cell>
          <cell r="IJ1182">
            <v>0</v>
          </cell>
          <cell r="IK1182">
            <v>0</v>
          </cell>
          <cell r="IL1182">
            <v>0</v>
          </cell>
          <cell r="IM1182">
            <v>0</v>
          </cell>
          <cell r="IN1182">
            <v>0</v>
          </cell>
          <cell r="IO1182">
            <v>0</v>
          </cell>
          <cell r="IP1182">
            <v>0</v>
          </cell>
          <cell r="IQ1182">
            <v>0</v>
          </cell>
          <cell r="IR1182">
            <v>0</v>
          </cell>
          <cell r="IS1182">
            <v>0</v>
          </cell>
          <cell r="IT1182">
            <v>0</v>
          </cell>
          <cell r="IU1182">
            <v>0</v>
          </cell>
          <cell r="IV1182">
            <v>0</v>
          </cell>
          <cell r="IW1182">
            <v>0</v>
          </cell>
          <cell r="IX1182">
            <v>0</v>
          </cell>
          <cell r="IY1182">
            <v>0</v>
          </cell>
          <cell r="IZ1182">
            <v>0</v>
          </cell>
          <cell r="JA1182">
            <v>0</v>
          </cell>
          <cell r="JB1182">
            <v>0</v>
          </cell>
          <cell r="JC1182">
            <v>0</v>
          </cell>
          <cell r="JD1182">
            <v>0</v>
          </cell>
          <cell r="JE1182">
            <v>0</v>
          </cell>
          <cell r="JF1182">
            <v>0</v>
          </cell>
          <cell r="JG1182">
            <v>0</v>
          </cell>
          <cell r="JH1182">
            <v>0</v>
          </cell>
          <cell r="JI1182">
            <v>0</v>
          </cell>
          <cell r="JJ1182">
            <v>0</v>
          </cell>
          <cell r="JK1182">
            <v>0</v>
          </cell>
          <cell r="JL1182">
            <v>0</v>
          </cell>
          <cell r="JM1182">
            <v>0</v>
          </cell>
          <cell r="JN1182">
            <v>0</v>
          </cell>
          <cell r="JO1182">
            <v>0</v>
          </cell>
          <cell r="JP1182">
            <v>0</v>
          </cell>
          <cell r="JQ1182">
            <v>0</v>
          </cell>
        </row>
        <row r="1183">
          <cell r="D1183" t="str">
            <v>GEO.QF.SOR._.qOR.OIT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0</v>
          </cell>
          <cell r="BD1183">
            <v>0</v>
          </cell>
          <cell r="BE1183">
            <v>0</v>
          </cell>
          <cell r="BF1183">
            <v>0</v>
          </cell>
          <cell r="BG1183">
            <v>0</v>
          </cell>
          <cell r="BH1183">
            <v>0</v>
          </cell>
          <cell r="BI1183">
            <v>0</v>
          </cell>
          <cell r="BJ1183">
            <v>0</v>
          </cell>
          <cell r="BK1183">
            <v>0</v>
          </cell>
          <cell r="BL1183">
            <v>0</v>
          </cell>
          <cell r="BM1183">
            <v>0</v>
          </cell>
          <cell r="BN1183">
            <v>0</v>
          </cell>
          <cell r="BO1183">
            <v>0</v>
          </cell>
          <cell r="BP1183">
            <v>0</v>
          </cell>
          <cell r="BQ1183">
            <v>0</v>
          </cell>
          <cell r="BR1183">
            <v>0</v>
          </cell>
          <cell r="BS1183">
            <v>0</v>
          </cell>
          <cell r="BT1183">
            <v>0</v>
          </cell>
          <cell r="BU1183">
            <v>0</v>
          </cell>
          <cell r="BV1183">
            <v>0</v>
          </cell>
          <cell r="BW1183">
            <v>0</v>
          </cell>
          <cell r="BX1183">
            <v>0</v>
          </cell>
          <cell r="BY1183">
            <v>0</v>
          </cell>
          <cell r="BZ1183">
            <v>0</v>
          </cell>
          <cell r="CA1183">
            <v>0</v>
          </cell>
          <cell r="CB1183">
            <v>0</v>
          </cell>
          <cell r="CC1183">
            <v>0</v>
          </cell>
          <cell r="CD1183">
            <v>0</v>
          </cell>
          <cell r="CE1183">
            <v>0</v>
          </cell>
          <cell r="CF1183">
            <v>0</v>
          </cell>
          <cell r="CG1183">
            <v>0</v>
          </cell>
          <cell r="CH1183">
            <v>0</v>
          </cell>
          <cell r="CI1183">
            <v>0</v>
          </cell>
          <cell r="CJ1183">
            <v>0</v>
          </cell>
          <cell r="CK1183">
            <v>0</v>
          </cell>
          <cell r="CL1183">
            <v>0</v>
          </cell>
          <cell r="CM1183">
            <v>0</v>
          </cell>
          <cell r="CN1183">
            <v>0</v>
          </cell>
          <cell r="CO1183">
            <v>0</v>
          </cell>
          <cell r="CP1183">
            <v>0</v>
          </cell>
          <cell r="CQ1183">
            <v>0</v>
          </cell>
          <cell r="CR1183">
            <v>0</v>
          </cell>
          <cell r="CS1183">
            <v>0</v>
          </cell>
          <cell r="CT1183">
            <v>0</v>
          </cell>
          <cell r="CU1183">
            <v>0</v>
          </cell>
          <cell r="CV1183">
            <v>0</v>
          </cell>
          <cell r="CW1183">
            <v>0</v>
          </cell>
          <cell r="CX1183">
            <v>0</v>
          </cell>
          <cell r="CY1183">
            <v>0</v>
          </cell>
          <cell r="CZ1183">
            <v>0</v>
          </cell>
          <cell r="DA1183">
            <v>0</v>
          </cell>
          <cell r="DB1183">
            <v>0</v>
          </cell>
          <cell r="DC1183">
            <v>0</v>
          </cell>
          <cell r="DD1183">
            <v>0</v>
          </cell>
          <cell r="DE1183">
            <v>0</v>
          </cell>
          <cell r="DF1183">
            <v>0</v>
          </cell>
          <cell r="DG1183">
            <v>0</v>
          </cell>
          <cell r="DH1183">
            <v>0</v>
          </cell>
          <cell r="DI1183">
            <v>0</v>
          </cell>
          <cell r="DJ1183">
            <v>0</v>
          </cell>
          <cell r="DK1183">
            <v>0</v>
          </cell>
          <cell r="DL1183">
            <v>0</v>
          </cell>
          <cell r="DM1183">
            <v>0</v>
          </cell>
          <cell r="DN1183">
            <v>0</v>
          </cell>
          <cell r="DO1183">
            <v>0</v>
          </cell>
          <cell r="DP1183">
            <v>0</v>
          </cell>
          <cell r="DQ1183">
            <v>0</v>
          </cell>
          <cell r="DR1183">
            <v>0</v>
          </cell>
          <cell r="DS1183">
            <v>0</v>
          </cell>
          <cell r="DT1183">
            <v>0</v>
          </cell>
          <cell r="DU1183">
            <v>0</v>
          </cell>
          <cell r="DV1183">
            <v>0</v>
          </cell>
          <cell r="DW1183">
            <v>0</v>
          </cell>
          <cell r="DX1183">
            <v>0</v>
          </cell>
          <cell r="DY1183">
            <v>0</v>
          </cell>
          <cell r="DZ1183">
            <v>0</v>
          </cell>
          <cell r="EA1183">
            <v>0</v>
          </cell>
          <cell r="EB1183">
            <v>0</v>
          </cell>
          <cell r="EC1183">
            <v>0</v>
          </cell>
          <cell r="ED1183">
            <v>0</v>
          </cell>
          <cell r="EE1183">
            <v>0</v>
          </cell>
          <cell r="EF1183">
            <v>0</v>
          </cell>
          <cell r="EG1183">
            <v>0</v>
          </cell>
          <cell r="EH1183">
            <v>0</v>
          </cell>
          <cell r="EI1183">
            <v>0</v>
          </cell>
          <cell r="EJ1183">
            <v>0</v>
          </cell>
          <cell r="EK1183">
            <v>0</v>
          </cell>
          <cell r="EL1183">
            <v>0</v>
          </cell>
          <cell r="EM1183">
            <v>0</v>
          </cell>
          <cell r="EN1183">
            <v>0</v>
          </cell>
          <cell r="EO1183">
            <v>0</v>
          </cell>
          <cell r="EP1183">
            <v>0</v>
          </cell>
          <cell r="EQ1183">
            <v>0</v>
          </cell>
          <cell r="ER1183">
            <v>0</v>
          </cell>
          <cell r="ES1183">
            <v>0</v>
          </cell>
          <cell r="ET1183">
            <v>0</v>
          </cell>
          <cell r="EU1183">
            <v>0</v>
          </cell>
          <cell r="EV1183">
            <v>0</v>
          </cell>
          <cell r="EW1183">
            <v>0</v>
          </cell>
          <cell r="EX1183">
            <v>0</v>
          </cell>
          <cell r="EY1183">
            <v>0</v>
          </cell>
          <cell r="EZ1183">
            <v>0</v>
          </cell>
          <cell r="FA1183">
            <v>0</v>
          </cell>
          <cell r="FB1183">
            <v>0</v>
          </cell>
          <cell r="FC1183">
            <v>0</v>
          </cell>
          <cell r="FD1183">
            <v>0</v>
          </cell>
          <cell r="FE1183">
            <v>0</v>
          </cell>
          <cell r="FF1183">
            <v>0</v>
          </cell>
          <cell r="FG1183">
            <v>0</v>
          </cell>
          <cell r="FH1183">
            <v>0</v>
          </cell>
          <cell r="FI1183">
            <v>0</v>
          </cell>
          <cell r="FJ1183">
            <v>0</v>
          </cell>
          <cell r="FK1183">
            <v>0</v>
          </cell>
          <cell r="FL1183">
            <v>0</v>
          </cell>
          <cell r="FM1183">
            <v>0</v>
          </cell>
          <cell r="FN1183">
            <v>0</v>
          </cell>
          <cell r="FO1183">
            <v>0</v>
          </cell>
          <cell r="FP1183">
            <v>0</v>
          </cell>
          <cell r="FQ1183">
            <v>0</v>
          </cell>
          <cell r="FR1183">
            <v>0</v>
          </cell>
          <cell r="FS1183">
            <v>0</v>
          </cell>
          <cell r="FT1183">
            <v>0</v>
          </cell>
          <cell r="FU1183">
            <v>0</v>
          </cell>
          <cell r="FV1183">
            <v>0</v>
          </cell>
          <cell r="FW1183">
            <v>0</v>
          </cell>
          <cell r="FX1183">
            <v>0</v>
          </cell>
          <cell r="FY1183">
            <v>0</v>
          </cell>
          <cell r="FZ1183">
            <v>0</v>
          </cell>
          <cell r="GA1183">
            <v>0</v>
          </cell>
          <cell r="GB1183">
            <v>0</v>
          </cell>
          <cell r="GC1183">
            <v>0</v>
          </cell>
          <cell r="GD1183">
            <v>0</v>
          </cell>
          <cell r="GE1183">
            <v>0</v>
          </cell>
          <cell r="GF1183">
            <v>0</v>
          </cell>
          <cell r="GG1183">
            <v>0</v>
          </cell>
          <cell r="GH1183">
            <v>0</v>
          </cell>
          <cell r="GI1183">
            <v>0</v>
          </cell>
          <cell r="GJ1183">
            <v>0</v>
          </cell>
          <cell r="GK1183">
            <v>0</v>
          </cell>
          <cell r="GL1183">
            <v>0</v>
          </cell>
          <cell r="GM1183">
            <v>0</v>
          </cell>
          <cell r="GN1183">
            <v>0</v>
          </cell>
          <cell r="GO1183">
            <v>0</v>
          </cell>
          <cell r="GP1183">
            <v>0</v>
          </cell>
          <cell r="GQ1183">
            <v>0</v>
          </cell>
          <cell r="GR1183">
            <v>0</v>
          </cell>
          <cell r="GS1183">
            <v>0</v>
          </cell>
          <cell r="GT1183">
            <v>0</v>
          </cell>
          <cell r="GU1183">
            <v>0</v>
          </cell>
          <cell r="GV1183">
            <v>0</v>
          </cell>
          <cell r="GW1183">
            <v>0</v>
          </cell>
          <cell r="GX1183">
            <v>0</v>
          </cell>
          <cell r="GY1183">
            <v>0</v>
          </cell>
          <cell r="GZ1183">
            <v>0</v>
          </cell>
          <cell r="HA1183">
            <v>0</v>
          </cell>
          <cell r="HB1183">
            <v>0</v>
          </cell>
          <cell r="HC1183">
            <v>0</v>
          </cell>
          <cell r="HD1183">
            <v>0</v>
          </cell>
          <cell r="HE1183">
            <v>0</v>
          </cell>
          <cell r="HF1183">
            <v>0</v>
          </cell>
          <cell r="HG1183">
            <v>0</v>
          </cell>
          <cell r="HH1183">
            <v>0</v>
          </cell>
          <cell r="HI1183">
            <v>0</v>
          </cell>
          <cell r="HJ1183">
            <v>0</v>
          </cell>
          <cell r="HK1183">
            <v>0</v>
          </cell>
          <cell r="HL1183">
            <v>0</v>
          </cell>
          <cell r="HM1183">
            <v>0</v>
          </cell>
          <cell r="HN1183">
            <v>0</v>
          </cell>
          <cell r="HO1183">
            <v>0</v>
          </cell>
          <cell r="HP1183">
            <v>0</v>
          </cell>
          <cell r="HQ1183">
            <v>0</v>
          </cell>
          <cell r="HR1183">
            <v>0</v>
          </cell>
          <cell r="HS1183">
            <v>0</v>
          </cell>
          <cell r="HT1183">
            <v>0</v>
          </cell>
          <cell r="HU1183">
            <v>0</v>
          </cell>
          <cell r="HV1183">
            <v>0</v>
          </cell>
          <cell r="HW1183">
            <v>0</v>
          </cell>
          <cell r="HX1183">
            <v>0</v>
          </cell>
          <cell r="HY1183">
            <v>0</v>
          </cell>
          <cell r="HZ1183">
            <v>0</v>
          </cell>
          <cell r="IA1183">
            <v>0</v>
          </cell>
          <cell r="IB1183">
            <v>0</v>
          </cell>
          <cell r="IC1183">
            <v>0</v>
          </cell>
          <cell r="ID1183">
            <v>0</v>
          </cell>
          <cell r="IE1183">
            <v>0</v>
          </cell>
          <cell r="IF1183">
            <v>0</v>
          </cell>
          <cell r="IG1183">
            <v>0</v>
          </cell>
          <cell r="IH1183">
            <v>0</v>
          </cell>
          <cell r="II1183">
            <v>0</v>
          </cell>
          <cell r="IJ1183">
            <v>0</v>
          </cell>
          <cell r="IK1183">
            <v>0</v>
          </cell>
          <cell r="IL1183">
            <v>0</v>
          </cell>
          <cell r="IM1183">
            <v>0</v>
          </cell>
          <cell r="IN1183">
            <v>0</v>
          </cell>
          <cell r="IO1183">
            <v>0</v>
          </cell>
          <cell r="IP1183">
            <v>0</v>
          </cell>
          <cell r="IQ1183">
            <v>0</v>
          </cell>
          <cell r="IR1183">
            <v>0</v>
          </cell>
          <cell r="IS1183">
            <v>0</v>
          </cell>
          <cell r="IT1183">
            <v>0</v>
          </cell>
          <cell r="IU1183">
            <v>0</v>
          </cell>
          <cell r="IV1183">
            <v>0</v>
          </cell>
          <cell r="IW1183">
            <v>0</v>
          </cell>
          <cell r="IX1183">
            <v>0</v>
          </cell>
          <cell r="IY1183">
            <v>0</v>
          </cell>
          <cell r="IZ1183">
            <v>0</v>
          </cell>
          <cell r="JA1183">
            <v>0</v>
          </cell>
          <cell r="JB1183">
            <v>0</v>
          </cell>
          <cell r="JC1183">
            <v>0</v>
          </cell>
          <cell r="JD1183">
            <v>0</v>
          </cell>
          <cell r="JE1183">
            <v>0</v>
          </cell>
          <cell r="JF1183">
            <v>0</v>
          </cell>
          <cell r="JG1183">
            <v>0</v>
          </cell>
          <cell r="JH1183">
            <v>0</v>
          </cell>
          <cell r="JI1183">
            <v>0</v>
          </cell>
          <cell r="JJ1183">
            <v>0</v>
          </cell>
          <cell r="JK1183">
            <v>0</v>
          </cell>
          <cell r="JL1183">
            <v>0</v>
          </cell>
          <cell r="JM1183">
            <v>0</v>
          </cell>
          <cell r="JN1183">
            <v>0</v>
          </cell>
          <cell r="JO1183">
            <v>0</v>
          </cell>
          <cell r="JP1183">
            <v>0</v>
          </cell>
          <cell r="JQ1183">
            <v>0</v>
          </cell>
        </row>
        <row r="1184">
          <cell r="D1184" t="str">
            <v>BIO.QF.GOE._.qID.Kettle_Butte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Q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0</v>
          </cell>
          <cell r="BD1184">
            <v>0</v>
          </cell>
          <cell r="BE1184">
            <v>0</v>
          </cell>
          <cell r="BF1184">
            <v>0</v>
          </cell>
          <cell r="BG1184">
            <v>0</v>
          </cell>
          <cell r="BH1184">
            <v>0</v>
          </cell>
          <cell r="BI1184">
            <v>0</v>
          </cell>
          <cell r="BJ1184">
            <v>0</v>
          </cell>
          <cell r="BK1184">
            <v>0</v>
          </cell>
          <cell r="BL1184">
            <v>0</v>
          </cell>
          <cell r="BM1184">
            <v>0</v>
          </cell>
          <cell r="BN1184">
            <v>0</v>
          </cell>
          <cell r="BO1184">
            <v>0</v>
          </cell>
          <cell r="BP1184">
            <v>0</v>
          </cell>
          <cell r="BQ1184">
            <v>0</v>
          </cell>
          <cell r="BR1184">
            <v>0</v>
          </cell>
          <cell r="BS1184">
            <v>0</v>
          </cell>
          <cell r="BT1184">
            <v>0</v>
          </cell>
          <cell r="BU1184">
            <v>0</v>
          </cell>
          <cell r="BV1184">
            <v>0</v>
          </cell>
          <cell r="BW1184">
            <v>0</v>
          </cell>
          <cell r="BX1184">
            <v>0</v>
          </cell>
          <cell r="BY1184">
            <v>0</v>
          </cell>
          <cell r="BZ1184">
            <v>0</v>
          </cell>
          <cell r="CA1184">
            <v>0</v>
          </cell>
          <cell r="CB1184">
            <v>0</v>
          </cell>
          <cell r="CC1184">
            <v>0</v>
          </cell>
          <cell r="CD1184">
            <v>0</v>
          </cell>
          <cell r="CE1184">
            <v>0</v>
          </cell>
          <cell r="CF1184">
            <v>0</v>
          </cell>
          <cell r="CG1184">
            <v>0</v>
          </cell>
          <cell r="CH1184">
            <v>0</v>
          </cell>
          <cell r="CI1184">
            <v>0</v>
          </cell>
          <cell r="CJ1184">
            <v>0</v>
          </cell>
          <cell r="CK1184">
            <v>0</v>
          </cell>
          <cell r="CL1184">
            <v>0</v>
          </cell>
          <cell r="CM1184">
            <v>0</v>
          </cell>
          <cell r="CN1184">
            <v>0</v>
          </cell>
          <cell r="CO1184">
            <v>0</v>
          </cell>
          <cell r="CP1184">
            <v>0</v>
          </cell>
          <cell r="CQ1184">
            <v>0</v>
          </cell>
          <cell r="CR1184">
            <v>0</v>
          </cell>
          <cell r="CS1184">
            <v>0</v>
          </cell>
          <cell r="CT1184">
            <v>0</v>
          </cell>
          <cell r="CU1184">
            <v>0</v>
          </cell>
          <cell r="CV1184">
            <v>0</v>
          </cell>
          <cell r="CW1184">
            <v>0</v>
          </cell>
          <cell r="CX1184">
            <v>0</v>
          </cell>
          <cell r="CY1184">
            <v>0</v>
          </cell>
          <cell r="CZ1184">
            <v>0</v>
          </cell>
          <cell r="DA1184">
            <v>0</v>
          </cell>
          <cell r="DB1184">
            <v>0</v>
          </cell>
          <cell r="DC1184">
            <v>0</v>
          </cell>
          <cell r="DD1184">
            <v>0</v>
          </cell>
          <cell r="DE1184">
            <v>0</v>
          </cell>
          <cell r="DF1184">
            <v>0</v>
          </cell>
          <cell r="DG1184">
            <v>0</v>
          </cell>
          <cell r="DH1184">
            <v>0</v>
          </cell>
          <cell r="DI1184">
            <v>0</v>
          </cell>
          <cell r="DJ1184">
            <v>0</v>
          </cell>
          <cell r="DK1184">
            <v>0</v>
          </cell>
          <cell r="DL1184">
            <v>0</v>
          </cell>
          <cell r="DM1184">
            <v>0</v>
          </cell>
          <cell r="DN1184">
            <v>0</v>
          </cell>
          <cell r="DO1184">
            <v>0</v>
          </cell>
          <cell r="DP1184">
            <v>0</v>
          </cell>
          <cell r="DQ1184">
            <v>0</v>
          </cell>
          <cell r="DR1184">
            <v>0</v>
          </cell>
          <cell r="DS1184">
            <v>0</v>
          </cell>
          <cell r="DT1184">
            <v>0</v>
          </cell>
          <cell r="DU1184">
            <v>0</v>
          </cell>
          <cell r="DV1184">
            <v>0</v>
          </cell>
          <cell r="DW1184">
            <v>0</v>
          </cell>
          <cell r="DX1184">
            <v>0</v>
          </cell>
          <cell r="DY1184">
            <v>0</v>
          </cell>
          <cell r="DZ1184">
            <v>0</v>
          </cell>
          <cell r="EA1184">
            <v>0</v>
          </cell>
          <cell r="EB1184">
            <v>0</v>
          </cell>
          <cell r="EC1184">
            <v>0</v>
          </cell>
          <cell r="ED1184">
            <v>0</v>
          </cell>
          <cell r="EE1184">
            <v>0</v>
          </cell>
          <cell r="EF1184">
            <v>0</v>
          </cell>
          <cell r="EG1184">
            <v>0</v>
          </cell>
          <cell r="EH1184">
            <v>0</v>
          </cell>
          <cell r="EI1184">
            <v>0</v>
          </cell>
          <cell r="EJ1184">
            <v>0</v>
          </cell>
          <cell r="EK1184">
            <v>0</v>
          </cell>
          <cell r="EL1184">
            <v>0</v>
          </cell>
          <cell r="EM1184">
            <v>0</v>
          </cell>
          <cell r="EN1184">
            <v>0</v>
          </cell>
          <cell r="EO1184">
            <v>0</v>
          </cell>
          <cell r="EP1184">
            <v>0</v>
          </cell>
          <cell r="EQ1184">
            <v>0</v>
          </cell>
          <cell r="ER1184">
            <v>0</v>
          </cell>
          <cell r="ES1184">
            <v>0</v>
          </cell>
          <cell r="ET1184">
            <v>0</v>
          </cell>
          <cell r="EU1184">
            <v>0</v>
          </cell>
          <cell r="EV1184">
            <v>0</v>
          </cell>
          <cell r="EW1184">
            <v>0</v>
          </cell>
          <cell r="EX1184">
            <v>0</v>
          </cell>
          <cell r="EY1184">
            <v>0</v>
          </cell>
          <cell r="EZ1184">
            <v>0</v>
          </cell>
          <cell r="FA1184">
            <v>0</v>
          </cell>
          <cell r="FB1184">
            <v>0</v>
          </cell>
          <cell r="FC1184">
            <v>0</v>
          </cell>
          <cell r="FD1184">
            <v>0</v>
          </cell>
          <cell r="FE1184">
            <v>0</v>
          </cell>
          <cell r="FF1184">
            <v>0</v>
          </cell>
          <cell r="FG1184">
            <v>0</v>
          </cell>
          <cell r="FH1184">
            <v>0</v>
          </cell>
          <cell r="FI1184">
            <v>0</v>
          </cell>
          <cell r="FJ1184">
            <v>0</v>
          </cell>
          <cell r="FK1184">
            <v>0</v>
          </cell>
          <cell r="FL1184">
            <v>0</v>
          </cell>
          <cell r="FM1184">
            <v>0</v>
          </cell>
          <cell r="FN1184">
            <v>0</v>
          </cell>
          <cell r="FO1184">
            <v>0</v>
          </cell>
          <cell r="FP1184">
            <v>0</v>
          </cell>
          <cell r="FQ1184">
            <v>0</v>
          </cell>
          <cell r="FR1184">
            <v>0</v>
          </cell>
          <cell r="FS1184">
            <v>0</v>
          </cell>
          <cell r="FT1184">
            <v>0</v>
          </cell>
          <cell r="FU1184">
            <v>0</v>
          </cell>
          <cell r="FV1184">
            <v>0</v>
          </cell>
          <cell r="FW1184">
            <v>0</v>
          </cell>
          <cell r="FX1184">
            <v>0</v>
          </cell>
          <cell r="FY1184">
            <v>0</v>
          </cell>
          <cell r="FZ1184">
            <v>0</v>
          </cell>
          <cell r="GA1184">
            <v>0</v>
          </cell>
          <cell r="GB1184">
            <v>0</v>
          </cell>
          <cell r="GC1184">
            <v>0</v>
          </cell>
          <cell r="GD1184">
            <v>0</v>
          </cell>
          <cell r="GE1184">
            <v>0</v>
          </cell>
          <cell r="GF1184">
            <v>0</v>
          </cell>
          <cell r="GG1184">
            <v>0</v>
          </cell>
          <cell r="GH1184">
            <v>0</v>
          </cell>
          <cell r="GI1184">
            <v>0</v>
          </cell>
          <cell r="GJ1184">
            <v>0</v>
          </cell>
          <cell r="GK1184">
            <v>0</v>
          </cell>
          <cell r="GL1184">
            <v>0</v>
          </cell>
          <cell r="GM1184">
            <v>0</v>
          </cell>
          <cell r="GN1184">
            <v>0</v>
          </cell>
          <cell r="GO1184">
            <v>0</v>
          </cell>
          <cell r="GP1184">
            <v>0</v>
          </cell>
          <cell r="GQ1184">
            <v>0</v>
          </cell>
          <cell r="GR1184">
            <v>0</v>
          </cell>
          <cell r="GS1184">
            <v>0</v>
          </cell>
          <cell r="GT1184">
            <v>0</v>
          </cell>
          <cell r="GU1184">
            <v>0</v>
          </cell>
          <cell r="GV1184">
            <v>0</v>
          </cell>
          <cell r="GW1184">
            <v>0</v>
          </cell>
          <cell r="GX1184">
            <v>0</v>
          </cell>
          <cell r="GY1184">
            <v>0</v>
          </cell>
          <cell r="GZ1184">
            <v>0</v>
          </cell>
          <cell r="HA1184">
            <v>0</v>
          </cell>
          <cell r="HB1184">
            <v>0</v>
          </cell>
          <cell r="HC1184">
            <v>0</v>
          </cell>
          <cell r="HD1184">
            <v>0</v>
          </cell>
          <cell r="HE1184">
            <v>0</v>
          </cell>
          <cell r="HF1184">
            <v>0</v>
          </cell>
          <cell r="HG1184">
            <v>0</v>
          </cell>
          <cell r="HH1184">
            <v>0</v>
          </cell>
          <cell r="HI1184">
            <v>0</v>
          </cell>
          <cell r="HJ1184">
            <v>0</v>
          </cell>
          <cell r="HK1184">
            <v>0</v>
          </cell>
          <cell r="HL1184">
            <v>0</v>
          </cell>
          <cell r="HM1184">
            <v>0</v>
          </cell>
          <cell r="HN1184">
            <v>0</v>
          </cell>
          <cell r="HO1184">
            <v>0</v>
          </cell>
          <cell r="HP1184">
            <v>0</v>
          </cell>
          <cell r="HQ1184">
            <v>0</v>
          </cell>
          <cell r="HR1184">
            <v>0</v>
          </cell>
          <cell r="HS1184">
            <v>0</v>
          </cell>
          <cell r="HT1184">
            <v>0</v>
          </cell>
          <cell r="HU1184">
            <v>0</v>
          </cell>
          <cell r="HV1184">
            <v>0</v>
          </cell>
          <cell r="HW1184">
            <v>0</v>
          </cell>
          <cell r="HX1184">
            <v>0</v>
          </cell>
          <cell r="HY1184">
            <v>0</v>
          </cell>
          <cell r="HZ1184">
            <v>0</v>
          </cell>
          <cell r="IA1184">
            <v>0</v>
          </cell>
          <cell r="IB1184">
            <v>0</v>
          </cell>
          <cell r="IC1184">
            <v>0</v>
          </cell>
          <cell r="ID1184">
            <v>0</v>
          </cell>
          <cell r="IE1184">
            <v>0</v>
          </cell>
          <cell r="IF1184">
            <v>0</v>
          </cell>
          <cell r="IG1184">
            <v>0</v>
          </cell>
          <cell r="IH1184">
            <v>0</v>
          </cell>
          <cell r="II1184">
            <v>0</v>
          </cell>
          <cell r="IJ1184">
            <v>0</v>
          </cell>
          <cell r="IK1184">
            <v>0</v>
          </cell>
          <cell r="IL1184">
            <v>0</v>
          </cell>
          <cell r="IM1184">
            <v>0</v>
          </cell>
          <cell r="IN1184">
            <v>0</v>
          </cell>
          <cell r="IO1184">
            <v>0</v>
          </cell>
          <cell r="IP1184">
            <v>0</v>
          </cell>
          <cell r="IQ1184">
            <v>0</v>
          </cell>
          <cell r="IR1184">
            <v>0</v>
          </cell>
          <cell r="IS1184">
            <v>0</v>
          </cell>
          <cell r="IT1184">
            <v>0</v>
          </cell>
          <cell r="IU1184">
            <v>0</v>
          </cell>
          <cell r="IV1184">
            <v>0</v>
          </cell>
          <cell r="IW1184">
            <v>0</v>
          </cell>
          <cell r="IX1184">
            <v>0</v>
          </cell>
          <cell r="IY1184">
            <v>0</v>
          </cell>
          <cell r="IZ1184">
            <v>0</v>
          </cell>
          <cell r="JA1184">
            <v>0</v>
          </cell>
          <cell r="JB1184">
            <v>0</v>
          </cell>
          <cell r="JC1184">
            <v>0</v>
          </cell>
          <cell r="JD1184">
            <v>0</v>
          </cell>
          <cell r="JE1184">
            <v>0</v>
          </cell>
          <cell r="JF1184">
            <v>0</v>
          </cell>
          <cell r="JG1184">
            <v>0</v>
          </cell>
          <cell r="JH1184">
            <v>0</v>
          </cell>
          <cell r="JI1184">
            <v>0</v>
          </cell>
          <cell r="JJ1184">
            <v>0</v>
          </cell>
          <cell r="JK1184">
            <v>0</v>
          </cell>
          <cell r="JL1184">
            <v>0</v>
          </cell>
          <cell r="JM1184">
            <v>0</v>
          </cell>
          <cell r="JN1184">
            <v>0</v>
          </cell>
          <cell r="JO1184">
            <v>0</v>
          </cell>
          <cell r="JP1184">
            <v>0</v>
          </cell>
          <cell r="JQ1184">
            <v>0</v>
          </cell>
        </row>
        <row r="1185">
          <cell r="D1185" t="str">
            <v>BIO.QF.PNC._.qOR.Farm_Misty_Meadows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0</v>
          </cell>
          <cell r="BD1185">
            <v>0</v>
          </cell>
          <cell r="BE1185">
            <v>0</v>
          </cell>
          <cell r="BF1185">
            <v>0</v>
          </cell>
          <cell r="BG1185">
            <v>0</v>
          </cell>
          <cell r="BH1185">
            <v>0</v>
          </cell>
          <cell r="BI1185">
            <v>0</v>
          </cell>
          <cell r="BJ1185">
            <v>0</v>
          </cell>
          <cell r="BK1185">
            <v>0</v>
          </cell>
          <cell r="BL1185">
            <v>0</v>
          </cell>
          <cell r="BM1185">
            <v>0</v>
          </cell>
          <cell r="BN1185">
            <v>0</v>
          </cell>
          <cell r="BO1185">
            <v>0</v>
          </cell>
          <cell r="BP1185">
            <v>0</v>
          </cell>
          <cell r="BQ1185">
            <v>0</v>
          </cell>
          <cell r="BR1185">
            <v>0</v>
          </cell>
          <cell r="BS1185">
            <v>0</v>
          </cell>
          <cell r="BT1185">
            <v>0</v>
          </cell>
          <cell r="BU1185">
            <v>0</v>
          </cell>
          <cell r="BV1185">
            <v>0</v>
          </cell>
          <cell r="BW1185">
            <v>0</v>
          </cell>
          <cell r="BX1185">
            <v>0</v>
          </cell>
          <cell r="BY1185">
            <v>0</v>
          </cell>
          <cell r="BZ1185">
            <v>0</v>
          </cell>
          <cell r="CA1185">
            <v>0</v>
          </cell>
          <cell r="CB1185">
            <v>0</v>
          </cell>
          <cell r="CC1185">
            <v>0</v>
          </cell>
          <cell r="CD1185">
            <v>0</v>
          </cell>
          <cell r="CE1185">
            <v>0</v>
          </cell>
          <cell r="CF1185">
            <v>0</v>
          </cell>
          <cell r="CG1185">
            <v>0</v>
          </cell>
          <cell r="CH1185">
            <v>0</v>
          </cell>
          <cell r="CI1185">
            <v>0</v>
          </cell>
          <cell r="CJ1185">
            <v>0</v>
          </cell>
          <cell r="CK1185">
            <v>0</v>
          </cell>
          <cell r="CL1185">
            <v>0</v>
          </cell>
          <cell r="CM1185">
            <v>0</v>
          </cell>
          <cell r="CN1185">
            <v>0</v>
          </cell>
          <cell r="CO1185">
            <v>0</v>
          </cell>
          <cell r="CP1185">
            <v>0</v>
          </cell>
          <cell r="CQ1185">
            <v>0</v>
          </cell>
          <cell r="CR1185">
            <v>0</v>
          </cell>
          <cell r="CS1185">
            <v>0</v>
          </cell>
          <cell r="CT1185">
            <v>0</v>
          </cell>
          <cell r="CU1185">
            <v>0</v>
          </cell>
          <cell r="CV1185">
            <v>0</v>
          </cell>
          <cell r="CW1185">
            <v>0</v>
          </cell>
          <cell r="CX1185">
            <v>0</v>
          </cell>
          <cell r="CY1185">
            <v>0</v>
          </cell>
          <cell r="CZ1185">
            <v>0</v>
          </cell>
          <cell r="DA1185">
            <v>0</v>
          </cell>
          <cell r="DB1185">
            <v>0</v>
          </cell>
          <cell r="DC1185">
            <v>0</v>
          </cell>
          <cell r="DD1185">
            <v>0</v>
          </cell>
          <cell r="DE1185">
            <v>0</v>
          </cell>
          <cell r="DF1185">
            <v>0</v>
          </cell>
          <cell r="DG1185">
            <v>0</v>
          </cell>
          <cell r="DH1185">
            <v>0</v>
          </cell>
          <cell r="DI1185">
            <v>0</v>
          </cell>
          <cell r="DJ1185">
            <v>0</v>
          </cell>
          <cell r="DK1185">
            <v>0</v>
          </cell>
          <cell r="DL1185">
            <v>0</v>
          </cell>
          <cell r="DM1185">
            <v>0</v>
          </cell>
          <cell r="DN1185">
            <v>0</v>
          </cell>
          <cell r="DO1185">
            <v>0</v>
          </cell>
          <cell r="DP1185">
            <v>0</v>
          </cell>
          <cell r="DQ1185">
            <v>0</v>
          </cell>
          <cell r="DR1185">
            <v>0</v>
          </cell>
          <cell r="DS1185">
            <v>0</v>
          </cell>
          <cell r="DT1185">
            <v>0</v>
          </cell>
          <cell r="DU1185">
            <v>0</v>
          </cell>
          <cell r="DV1185">
            <v>0</v>
          </cell>
          <cell r="DW1185">
            <v>0</v>
          </cell>
          <cell r="DX1185">
            <v>0</v>
          </cell>
          <cell r="DY1185">
            <v>0</v>
          </cell>
          <cell r="DZ1185">
            <v>0</v>
          </cell>
          <cell r="EA1185">
            <v>0</v>
          </cell>
          <cell r="EB1185">
            <v>0</v>
          </cell>
          <cell r="EC1185">
            <v>0</v>
          </cell>
          <cell r="ED1185">
            <v>0</v>
          </cell>
          <cell r="EE1185">
            <v>0</v>
          </cell>
          <cell r="EF1185">
            <v>0</v>
          </cell>
          <cell r="EG1185">
            <v>0</v>
          </cell>
          <cell r="EH1185">
            <v>0</v>
          </cell>
          <cell r="EI1185">
            <v>0</v>
          </cell>
          <cell r="EJ1185">
            <v>0</v>
          </cell>
          <cell r="EK1185">
            <v>0</v>
          </cell>
          <cell r="EL1185">
            <v>0</v>
          </cell>
          <cell r="EM1185">
            <v>0</v>
          </cell>
          <cell r="EN1185">
            <v>0</v>
          </cell>
          <cell r="EO1185">
            <v>0</v>
          </cell>
          <cell r="EP1185">
            <v>0</v>
          </cell>
          <cell r="EQ1185">
            <v>0</v>
          </cell>
          <cell r="ER1185">
            <v>0</v>
          </cell>
          <cell r="ES1185">
            <v>0</v>
          </cell>
          <cell r="ET1185">
            <v>0</v>
          </cell>
          <cell r="EU1185">
            <v>0</v>
          </cell>
          <cell r="EV1185">
            <v>0</v>
          </cell>
          <cell r="EW1185">
            <v>0</v>
          </cell>
          <cell r="EX1185">
            <v>0</v>
          </cell>
          <cell r="EY1185">
            <v>0</v>
          </cell>
          <cell r="EZ1185">
            <v>0</v>
          </cell>
          <cell r="FA1185">
            <v>0</v>
          </cell>
          <cell r="FB1185">
            <v>0</v>
          </cell>
          <cell r="FC1185">
            <v>0</v>
          </cell>
          <cell r="FD1185">
            <v>0</v>
          </cell>
          <cell r="FE1185">
            <v>0</v>
          </cell>
          <cell r="FF1185">
            <v>0</v>
          </cell>
          <cell r="FG1185">
            <v>0</v>
          </cell>
          <cell r="FH1185">
            <v>0</v>
          </cell>
          <cell r="FI1185">
            <v>0</v>
          </cell>
          <cell r="FJ1185">
            <v>0</v>
          </cell>
          <cell r="FK1185">
            <v>0</v>
          </cell>
          <cell r="FL1185">
            <v>0</v>
          </cell>
          <cell r="FM1185">
            <v>0</v>
          </cell>
          <cell r="FN1185">
            <v>0</v>
          </cell>
          <cell r="FO1185">
            <v>0</v>
          </cell>
          <cell r="FP1185">
            <v>0</v>
          </cell>
          <cell r="FQ1185">
            <v>0</v>
          </cell>
          <cell r="FR1185">
            <v>0</v>
          </cell>
          <cell r="FS1185">
            <v>0</v>
          </cell>
          <cell r="FT1185">
            <v>0</v>
          </cell>
          <cell r="FU1185">
            <v>0</v>
          </cell>
          <cell r="FV1185">
            <v>0</v>
          </cell>
          <cell r="FW1185">
            <v>0</v>
          </cell>
          <cell r="FX1185">
            <v>0</v>
          </cell>
          <cell r="FY1185">
            <v>0</v>
          </cell>
          <cell r="FZ1185">
            <v>0</v>
          </cell>
          <cell r="GA1185">
            <v>0</v>
          </cell>
          <cell r="GB1185">
            <v>0</v>
          </cell>
          <cell r="GC1185">
            <v>0</v>
          </cell>
          <cell r="GD1185">
            <v>0</v>
          </cell>
          <cell r="GE1185">
            <v>0</v>
          </cell>
          <cell r="GF1185">
            <v>0</v>
          </cell>
          <cell r="GG1185">
            <v>0</v>
          </cell>
          <cell r="GH1185">
            <v>0</v>
          </cell>
          <cell r="GI1185">
            <v>0</v>
          </cell>
          <cell r="GJ1185">
            <v>0</v>
          </cell>
          <cell r="GK1185">
            <v>0</v>
          </cell>
          <cell r="GL1185">
            <v>0</v>
          </cell>
          <cell r="GM1185">
            <v>0</v>
          </cell>
          <cell r="GN1185">
            <v>0</v>
          </cell>
          <cell r="GO1185">
            <v>0</v>
          </cell>
          <cell r="GP1185">
            <v>0</v>
          </cell>
          <cell r="GQ1185">
            <v>0</v>
          </cell>
          <cell r="GR1185">
            <v>0</v>
          </cell>
          <cell r="GS1185">
            <v>0</v>
          </cell>
          <cell r="GT1185">
            <v>0</v>
          </cell>
          <cell r="GU1185">
            <v>0</v>
          </cell>
          <cell r="GV1185">
            <v>0</v>
          </cell>
          <cell r="GW1185">
            <v>0</v>
          </cell>
          <cell r="GX1185">
            <v>0</v>
          </cell>
          <cell r="GY1185">
            <v>0</v>
          </cell>
          <cell r="GZ1185">
            <v>0</v>
          </cell>
          <cell r="HA1185">
            <v>0</v>
          </cell>
          <cell r="HB1185">
            <v>0</v>
          </cell>
          <cell r="HC1185">
            <v>0</v>
          </cell>
          <cell r="HD1185">
            <v>0</v>
          </cell>
          <cell r="HE1185">
            <v>0</v>
          </cell>
          <cell r="HF1185">
            <v>0</v>
          </cell>
          <cell r="HG1185">
            <v>0</v>
          </cell>
          <cell r="HH1185">
            <v>0</v>
          </cell>
          <cell r="HI1185">
            <v>0</v>
          </cell>
          <cell r="HJ1185">
            <v>0</v>
          </cell>
          <cell r="HK1185">
            <v>0</v>
          </cell>
          <cell r="HL1185">
            <v>0</v>
          </cell>
          <cell r="HM1185">
            <v>0</v>
          </cell>
          <cell r="HN1185">
            <v>0</v>
          </cell>
          <cell r="HO1185">
            <v>0</v>
          </cell>
          <cell r="HP1185">
            <v>0</v>
          </cell>
          <cell r="HQ1185">
            <v>0</v>
          </cell>
          <cell r="HR1185">
            <v>0</v>
          </cell>
          <cell r="HS1185">
            <v>0</v>
          </cell>
          <cell r="HT1185">
            <v>0</v>
          </cell>
          <cell r="HU1185">
            <v>0</v>
          </cell>
          <cell r="HV1185">
            <v>0</v>
          </cell>
          <cell r="HW1185">
            <v>0</v>
          </cell>
          <cell r="HX1185">
            <v>0</v>
          </cell>
          <cell r="HY1185">
            <v>0</v>
          </cell>
          <cell r="HZ1185">
            <v>0</v>
          </cell>
          <cell r="IA1185">
            <v>0</v>
          </cell>
          <cell r="IB1185">
            <v>0</v>
          </cell>
          <cell r="IC1185">
            <v>0</v>
          </cell>
          <cell r="ID1185">
            <v>0</v>
          </cell>
          <cell r="IE1185">
            <v>0</v>
          </cell>
          <cell r="IF1185">
            <v>0</v>
          </cell>
          <cell r="IG1185">
            <v>0</v>
          </cell>
          <cell r="IH1185">
            <v>0</v>
          </cell>
          <cell r="II1185">
            <v>0</v>
          </cell>
          <cell r="IJ1185">
            <v>0</v>
          </cell>
          <cell r="IK1185">
            <v>0</v>
          </cell>
          <cell r="IL1185">
            <v>0</v>
          </cell>
          <cell r="IM1185">
            <v>0</v>
          </cell>
          <cell r="IN1185">
            <v>0</v>
          </cell>
          <cell r="IO1185">
            <v>0</v>
          </cell>
          <cell r="IP1185">
            <v>0</v>
          </cell>
          <cell r="IQ1185">
            <v>0</v>
          </cell>
          <cell r="IR1185">
            <v>0</v>
          </cell>
          <cell r="IS1185">
            <v>0</v>
          </cell>
          <cell r="IT1185">
            <v>0</v>
          </cell>
          <cell r="IU1185">
            <v>0</v>
          </cell>
          <cell r="IV1185">
            <v>0</v>
          </cell>
          <cell r="IW1185">
            <v>0</v>
          </cell>
          <cell r="IX1185">
            <v>0</v>
          </cell>
          <cell r="IY1185">
            <v>0</v>
          </cell>
          <cell r="IZ1185">
            <v>0</v>
          </cell>
          <cell r="JA1185">
            <v>0</v>
          </cell>
          <cell r="JB1185">
            <v>0</v>
          </cell>
          <cell r="JC1185">
            <v>0</v>
          </cell>
          <cell r="JD1185">
            <v>0</v>
          </cell>
          <cell r="JE1185">
            <v>0</v>
          </cell>
          <cell r="JF1185">
            <v>0</v>
          </cell>
          <cell r="JG1185">
            <v>0</v>
          </cell>
          <cell r="JH1185">
            <v>0</v>
          </cell>
          <cell r="JI1185">
            <v>0</v>
          </cell>
          <cell r="JJ1185">
            <v>0</v>
          </cell>
          <cell r="JK1185">
            <v>0</v>
          </cell>
          <cell r="JL1185">
            <v>0</v>
          </cell>
          <cell r="JM1185">
            <v>0</v>
          </cell>
          <cell r="JN1185">
            <v>0</v>
          </cell>
          <cell r="JO1185">
            <v>0</v>
          </cell>
          <cell r="JP1185">
            <v>0</v>
          </cell>
          <cell r="JQ1185">
            <v>0</v>
          </cell>
        </row>
        <row r="1186">
          <cell r="D1186" t="str">
            <v>BIO.QF.WMV._.qOR.RES_Ag_Oak_Lea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0</v>
          </cell>
          <cell r="BD1186">
            <v>0</v>
          </cell>
          <cell r="BE1186">
            <v>0</v>
          </cell>
          <cell r="BF1186">
            <v>0</v>
          </cell>
          <cell r="BG1186">
            <v>0</v>
          </cell>
          <cell r="BH1186">
            <v>0</v>
          </cell>
          <cell r="BI1186">
            <v>0</v>
          </cell>
          <cell r="BJ1186">
            <v>0</v>
          </cell>
          <cell r="BK1186">
            <v>0</v>
          </cell>
          <cell r="BL1186">
            <v>0</v>
          </cell>
          <cell r="BM1186">
            <v>0</v>
          </cell>
          <cell r="BN1186">
            <v>0</v>
          </cell>
          <cell r="BO1186">
            <v>0</v>
          </cell>
          <cell r="BP1186">
            <v>0</v>
          </cell>
          <cell r="BQ1186">
            <v>0</v>
          </cell>
          <cell r="BR1186">
            <v>0</v>
          </cell>
          <cell r="BS1186">
            <v>0</v>
          </cell>
          <cell r="BT1186">
            <v>0</v>
          </cell>
          <cell r="BU1186">
            <v>0</v>
          </cell>
          <cell r="BV1186">
            <v>0</v>
          </cell>
          <cell r="BW1186">
            <v>0</v>
          </cell>
          <cell r="BX1186">
            <v>0</v>
          </cell>
          <cell r="BY1186">
            <v>0</v>
          </cell>
          <cell r="BZ1186">
            <v>0</v>
          </cell>
          <cell r="CA1186">
            <v>0</v>
          </cell>
          <cell r="CB1186">
            <v>0</v>
          </cell>
          <cell r="CC1186">
            <v>0</v>
          </cell>
          <cell r="CD1186">
            <v>0</v>
          </cell>
          <cell r="CE1186">
            <v>0</v>
          </cell>
          <cell r="CF1186">
            <v>0</v>
          </cell>
          <cell r="CG1186">
            <v>0</v>
          </cell>
          <cell r="CH1186">
            <v>0</v>
          </cell>
          <cell r="CI1186">
            <v>0</v>
          </cell>
          <cell r="CJ1186">
            <v>0</v>
          </cell>
          <cell r="CK1186">
            <v>0</v>
          </cell>
          <cell r="CL1186">
            <v>0</v>
          </cell>
          <cell r="CM1186">
            <v>0</v>
          </cell>
          <cell r="CN1186">
            <v>0</v>
          </cell>
          <cell r="CO1186">
            <v>0</v>
          </cell>
          <cell r="CP1186">
            <v>0</v>
          </cell>
          <cell r="CQ1186">
            <v>0</v>
          </cell>
          <cell r="CR1186">
            <v>0</v>
          </cell>
          <cell r="CS1186">
            <v>0</v>
          </cell>
          <cell r="CT1186">
            <v>0</v>
          </cell>
          <cell r="CU1186">
            <v>0</v>
          </cell>
          <cell r="CV1186">
            <v>0</v>
          </cell>
          <cell r="CW1186">
            <v>0</v>
          </cell>
          <cell r="CX1186">
            <v>0</v>
          </cell>
          <cell r="CY1186">
            <v>0</v>
          </cell>
          <cell r="CZ1186">
            <v>0</v>
          </cell>
          <cell r="DA1186">
            <v>0</v>
          </cell>
          <cell r="DB1186">
            <v>0</v>
          </cell>
          <cell r="DC1186">
            <v>0</v>
          </cell>
          <cell r="DD1186">
            <v>0</v>
          </cell>
          <cell r="DE1186">
            <v>0</v>
          </cell>
          <cell r="DF1186">
            <v>0</v>
          </cell>
          <cell r="DG1186">
            <v>0</v>
          </cell>
          <cell r="DH1186">
            <v>0</v>
          </cell>
          <cell r="DI1186">
            <v>0</v>
          </cell>
          <cell r="DJ1186">
            <v>0</v>
          </cell>
          <cell r="DK1186">
            <v>0</v>
          </cell>
          <cell r="DL1186">
            <v>0</v>
          </cell>
          <cell r="DM1186">
            <v>0</v>
          </cell>
          <cell r="DN1186">
            <v>0</v>
          </cell>
          <cell r="DO1186">
            <v>0</v>
          </cell>
          <cell r="DP1186">
            <v>0</v>
          </cell>
          <cell r="DQ1186">
            <v>0</v>
          </cell>
          <cell r="DR1186">
            <v>0</v>
          </cell>
          <cell r="DS1186">
            <v>0</v>
          </cell>
          <cell r="DT1186">
            <v>0</v>
          </cell>
          <cell r="DU1186">
            <v>0</v>
          </cell>
          <cell r="DV1186">
            <v>0</v>
          </cell>
          <cell r="DW1186">
            <v>0</v>
          </cell>
          <cell r="DX1186">
            <v>0</v>
          </cell>
          <cell r="DY1186">
            <v>0</v>
          </cell>
          <cell r="DZ1186">
            <v>0</v>
          </cell>
          <cell r="EA1186">
            <v>0</v>
          </cell>
          <cell r="EB1186">
            <v>0</v>
          </cell>
          <cell r="EC1186">
            <v>0</v>
          </cell>
          <cell r="ED1186">
            <v>0</v>
          </cell>
          <cell r="EE1186">
            <v>0</v>
          </cell>
          <cell r="EF1186">
            <v>0</v>
          </cell>
          <cell r="EG1186">
            <v>0</v>
          </cell>
          <cell r="EH1186">
            <v>0</v>
          </cell>
          <cell r="EI1186">
            <v>0</v>
          </cell>
          <cell r="EJ1186">
            <v>0</v>
          </cell>
          <cell r="EK1186">
            <v>0</v>
          </cell>
          <cell r="EL1186">
            <v>0</v>
          </cell>
          <cell r="EM1186">
            <v>0</v>
          </cell>
          <cell r="EN1186">
            <v>0</v>
          </cell>
          <cell r="EO1186">
            <v>0</v>
          </cell>
          <cell r="EP1186">
            <v>0</v>
          </cell>
          <cell r="EQ1186">
            <v>0</v>
          </cell>
          <cell r="ER1186">
            <v>0</v>
          </cell>
          <cell r="ES1186">
            <v>0</v>
          </cell>
          <cell r="ET1186">
            <v>0</v>
          </cell>
          <cell r="EU1186">
            <v>0</v>
          </cell>
          <cell r="EV1186">
            <v>0</v>
          </cell>
          <cell r="EW1186">
            <v>0</v>
          </cell>
          <cell r="EX1186">
            <v>0</v>
          </cell>
          <cell r="EY1186">
            <v>0</v>
          </cell>
          <cell r="EZ1186">
            <v>0</v>
          </cell>
          <cell r="FA1186">
            <v>0</v>
          </cell>
          <cell r="FB1186">
            <v>0</v>
          </cell>
          <cell r="FC1186">
            <v>0</v>
          </cell>
          <cell r="FD1186">
            <v>0</v>
          </cell>
          <cell r="FE1186">
            <v>0</v>
          </cell>
          <cell r="FF1186">
            <v>0</v>
          </cell>
          <cell r="FG1186">
            <v>0</v>
          </cell>
          <cell r="FH1186">
            <v>0</v>
          </cell>
          <cell r="FI1186">
            <v>0</v>
          </cell>
          <cell r="FJ1186">
            <v>0</v>
          </cell>
          <cell r="FK1186">
            <v>0</v>
          </cell>
          <cell r="FL1186">
            <v>0</v>
          </cell>
          <cell r="FM1186">
            <v>0</v>
          </cell>
          <cell r="FN1186">
            <v>0</v>
          </cell>
          <cell r="FO1186">
            <v>0</v>
          </cell>
          <cell r="FP1186">
            <v>0</v>
          </cell>
          <cell r="FQ1186">
            <v>0</v>
          </cell>
          <cell r="FR1186">
            <v>0</v>
          </cell>
          <cell r="FS1186">
            <v>0</v>
          </cell>
          <cell r="FT1186">
            <v>0</v>
          </cell>
          <cell r="FU1186">
            <v>0</v>
          </cell>
          <cell r="FV1186">
            <v>0</v>
          </cell>
          <cell r="FW1186">
            <v>0</v>
          </cell>
          <cell r="FX1186">
            <v>0</v>
          </cell>
          <cell r="FY1186">
            <v>0</v>
          </cell>
          <cell r="FZ1186">
            <v>0</v>
          </cell>
          <cell r="GA1186">
            <v>0</v>
          </cell>
          <cell r="GB1186">
            <v>0</v>
          </cell>
          <cell r="GC1186">
            <v>0</v>
          </cell>
          <cell r="GD1186">
            <v>0</v>
          </cell>
          <cell r="GE1186">
            <v>0</v>
          </cell>
          <cell r="GF1186">
            <v>0</v>
          </cell>
          <cell r="GG1186">
            <v>0</v>
          </cell>
          <cell r="GH1186">
            <v>0</v>
          </cell>
          <cell r="GI1186">
            <v>0</v>
          </cell>
          <cell r="GJ1186">
            <v>0</v>
          </cell>
          <cell r="GK1186">
            <v>0</v>
          </cell>
          <cell r="GL1186">
            <v>0</v>
          </cell>
          <cell r="GM1186">
            <v>0</v>
          </cell>
          <cell r="GN1186">
            <v>0</v>
          </cell>
          <cell r="GO1186">
            <v>0</v>
          </cell>
          <cell r="GP1186">
            <v>0</v>
          </cell>
          <cell r="GQ1186">
            <v>0</v>
          </cell>
          <cell r="GR1186">
            <v>0</v>
          </cell>
          <cell r="GS1186">
            <v>0</v>
          </cell>
          <cell r="GT1186">
            <v>0</v>
          </cell>
          <cell r="GU1186">
            <v>0</v>
          </cell>
          <cell r="GV1186">
            <v>0</v>
          </cell>
          <cell r="GW1186">
            <v>0</v>
          </cell>
          <cell r="GX1186">
            <v>0</v>
          </cell>
          <cell r="GY1186">
            <v>0</v>
          </cell>
          <cell r="GZ1186">
            <v>0</v>
          </cell>
          <cell r="HA1186">
            <v>0</v>
          </cell>
          <cell r="HB1186">
            <v>0</v>
          </cell>
          <cell r="HC1186">
            <v>0</v>
          </cell>
          <cell r="HD1186">
            <v>0</v>
          </cell>
          <cell r="HE1186">
            <v>0</v>
          </cell>
          <cell r="HF1186">
            <v>0</v>
          </cell>
          <cell r="HG1186">
            <v>0</v>
          </cell>
          <cell r="HH1186">
            <v>0</v>
          </cell>
          <cell r="HI1186">
            <v>0</v>
          </cell>
          <cell r="HJ1186">
            <v>0</v>
          </cell>
          <cell r="HK1186">
            <v>0</v>
          </cell>
          <cell r="HL1186">
            <v>0</v>
          </cell>
          <cell r="HM1186">
            <v>0</v>
          </cell>
          <cell r="HN1186">
            <v>0</v>
          </cell>
          <cell r="HO1186">
            <v>0</v>
          </cell>
          <cell r="HP1186">
            <v>0</v>
          </cell>
          <cell r="HQ1186">
            <v>0</v>
          </cell>
          <cell r="HR1186">
            <v>0</v>
          </cell>
          <cell r="HS1186">
            <v>0</v>
          </cell>
          <cell r="HT1186">
            <v>0</v>
          </cell>
          <cell r="HU1186">
            <v>0</v>
          </cell>
          <cell r="HV1186">
            <v>0</v>
          </cell>
          <cell r="HW1186">
            <v>0</v>
          </cell>
          <cell r="HX1186">
            <v>0</v>
          </cell>
          <cell r="HY1186">
            <v>0</v>
          </cell>
          <cell r="HZ1186">
            <v>0</v>
          </cell>
          <cell r="IA1186">
            <v>0</v>
          </cell>
          <cell r="IB1186">
            <v>0</v>
          </cell>
          <cell r="IC1186">
            <v>0</v>
          </cell>
          <cell r="ID1186">
            <v>0</v>
          </cell>
          <cell r="IE1186">
            <v>0</v>
          </cell>
          <cell r="IF1186">
            <v>0</v>
          </cell>
          <cell r="IG1186">
            <v>0</v>
          </cell>
          <cell r="IH1186">
            <v>0</v>
          </cell>
          <cell r="II1186">
            <v>0</v>
          </cell>
          <cell r="IJ1186">
            <v>0</v>
          </cell>
          <cell r="IK1186">
            <v>0</v>
          </cell>
          <cell r="IL1186">
            <v>0</v>
          </cell>
          <cell r="IM1186">
            <v>0</v>
          </cell>
          <cell r="IN1186">
            <v>0</v>
          </cell>
          <cell r="IO1186">
            <v>0</v>
          </cell>
          <cell r="IP1186">
            <v>0</v>
          </cell>
          <cell r="IQ1186">
            <v>0</v>
          </cell>
          <cell r="IR1186">
            <v>0</v>
          </cell>
          <cell r="IS1186">
            <v>0</v>
          </cell>
          <cell r="IT1186">
            <v>0</v>
          </cell>
          <cell r="IU1186">
            <v>0</v>
          </cell>
          <cell r="IV1186">
            <v>0</v>
          </cell>
          <cell r="IW1186">
            <v>0</v>
          </cell>
          <cell r="IX1186">
            <v>0</v>
          </cell>
          <cell r="IY1186">
            <v>0</v>
          </cell>
          <cell r="IZ1186">
            <v>0</v>
          </cell>
          <cell r="JA1186">
            <v>0</v>
          </cell>
          <cell r="JB1186">
            <v>0</v>
          </cell>
          <cell r="JC1186">
            <v>0</v>
          </cell>
          <cell r="JD1186">
            <v>0</v>
          </cell>
          <cell r="JE1186">
            <v>0</v>
          </cell>
          <cell r="JF1186">
            <v>0</v>
          </cell>
          <cell r="JG1186">
            <v>0</v>
          </cell>
          <cell r="JH1186">
            <v>0</v>
          </cell>
          <cell r="JI1186">
            <v>0</v>
          </cell>
          <cell r="JJ1186">
            <v>0</v>
          </cell>
          <cell r="JK1186">
            <v>0</v>
          </cell>
          <cell r="JL1186">
            <v>0</v>
          </cell>
          <cell r="JM1186">
            <v>0</v>
          </cell>
          <cell r="JN1186">
            <v>0</v>
          </cell>
          <cell r="JO1186">
            <v>0</v>
          </cell>
          <cell r="JP1186">
            <v>0</v>
          </cell>
          <cell r="JQ1186">
            <v>0</v>
          </cell>
        </row>
        <row r="1187">
          <cell r="D1187" t="str">
            <v>BIO.QF.WOR._.qOR.TMF_Biofuels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0</v>
          </cell>
          <cell r="BD1187">
            <v>0</v>
          </cell>
          <cell r="BE1187">
            <v>0</v>
          </cell>
          <cell r="BF1187">
            <v>0</v>
          </cell>
          <cell r="BG1187">
            <v>0</v>
          </cell>
          <cell r="BH1187">
            <v>0</v>
          </cell>
          <cell r="BI1187">
            <v>0</v>
          </cell>
          <cell r="BJ1187">
            <v>0</v>
          </cell>
          <cell r="BK1187">
            <v>0</v>
          </cell>
          <cell r="BL1187">
            <v>0</v>
          </cell>
          <cell r="BM1187">
            <v>0</v>
          </cell>
          <cell r="BN1187">
            <v>0</v>
          </cell>
          <cell r="BO1187">
            <v>0</v>
          </cell>
          <cell r="BP1187">
            <v>0</v>
          </cell>
          <cell r="BQ1187">
            <v>0</v>
          </cell>
          <cell r="BR1187">
            <v>0</v>
          </cell>
          <cell r="BS1187">
            <v>0</v>
          </cell>
          <cell r="BT1187">
            <v>0</v>
          </cell>
          <cell r="BU1187">
            <v>0</v>
          </cell>
          <cell r="BV1187">
            <v>0</v>
          </cell>
          <cell r="BW1187">
            <v>0</v>
          </cell>
          <cell r="BX1187">
            <v>0</v>
          </cell>
          <cell r="BY1187">
            <v>0</v>
          </cell>
          <cell r="BZ1187">
            <v>0</v>
          </cell>
          <cell r="CA1187">
            <v>0</v>
          </cell>
          <cell r="CB1187">
            <v>0</v>
          </cell>
          <cell r="CC1187">
            <v>0</v>
          </cell>
          <cell r="CD1187">
            <v>0</v>
          </cell>
          <cell r="CE1187">
            <v>0</v>
          </cell>
          <cell r="CF1187">
            <v>0</v>
          </cell>
          <cell r="CG1187">
            <v>0</v>
          </cell>
          <cell r="CH1187">
            <v>0</v>
          </cell>
          <cell r="CI1187">
            <v>0</v>
          </cell>
          <cell r="CJ1187">
            <v>0</v>
          </cell>
          <cell r="CK1187">
            <v>0</v>
          </cell>
          <cell r="CL1187">
            <v>0</v>
          </cell>
          <cell r="CM1187">
            <v>0</v>
          </cell>
          <cell r="CN1187">
            <v>0</v>
          </cell>
          <cell r="CO1187">
            <v>0</v>
          </cell>
          <cell r="CP1187">
            <v>0</v>
          </cell>
          <cell r="CQ1187">
            <v>0</v>
          </cell>
          <cell r="CR1187">
            <v>0</v>
          </cell>
          <cell r="CS1187">
            <v>0</v>
          </cell>
          <cell r="CT1187">
            <v>0</v>
          </cell>
          <cell r="CU1187">
            <v>0</v>
          </cell>
          <cell r="CV1187">
            <v>0</v>
          </cell>
          <cell r="CW1187">
            <v>0</v>
          </cell>
          <cell r="CX1187">
            <v>0</v>
          </cell>
          <cell r="CY1187">
            <v>0</v>
          </cell>
          <cell r="CZ1187">
            <v>0</v>
          </cell>
          <cell r="DA1187">
            <v>0</v>
          </cell>
          <cell r="DB1187">
            <v>0</v>
          </cell>
          <cell r="DC1187">
            <v>0</v>
          </cell>
          <cell r="DD1187">
            <v>0</v>
          </cell>
          <cell r="DE1187">
            <v>0</v>
          </cell>
          <cell r="DF1187">
            <v>0</v>
          </cell>
          <cell r="DG1187">
            <v>0</v>
          </cell>
          <cell r="DH1187">
            <v>0</v>
          </cell>
          <cell r="DI1187">
            <v>0</v>
          </cell>
          <cell r="DJ1187">
            <v>0</v>
          </cell>
          <cell r="DK1187">
            <v>0</v>
          </cell>
          <cell r="DL1187">
            <v>0</v>
          </cell>
          <cell r="DM1187">
            <v>0</v>
          </cell>
          <cell r="DN1187">
            <v>0</v>
          </cell>
          <cell r="DO1187">
            <v>0</v>
          </cell>
          <cell r="DP1187">
            <v>0</v>
          </cell>
          <cell r="DQ1187">
            <v>0</v>
          </cell>
          <cell r="DR1187">
            <v>0</v>
          </cell>
          <cell r="DS1187">
            <v>0</v>
          </cell>
          <cell r="DT1187">
            <v>0</v>
          </cell>
          <cell r="DU1187">
            <v>0</v>
          </cell>
          <cell r="DV1187">
            <v>0</v>
          </cell>
          <cell r="DW1187">
            <v>0</v>
          </cell>
          <cell r="DX1187">
            <v>0</v>
          </cell>
          <cell r="DY1187">
            <v>0</v>
          </cell>
          <cell r="DZ1187">
            <v>0</v>
          </cell>
          <cell r="EA1187">
            <v>0</v>
          </cell>
          <cell r="EB1187">
            <v>0</v>
          </cell>
          <cell r="EC1187">
            <v>0</v>
          </cell>
          <cell r="ED1187">
            <v>0</v>
          </cell>
          <cell r="EE1187">
            <v>0</v>
          </cell>
          <cell r="EF1187">
            <v>0</v>
          </cell>
          <cell r="EG1187">
            <v>0</v>
          </cell>
          <cell r="EH1187">
            <v>0</v>
          </cell>
          <cell r="EI1187">
            <v>0</v>
          </cell>
          <cell r="EJ1187">
            <v>0</v>
          </cell>
          <cell r="EK1187">
            <v>0</v>
          </cell>
          <cell r="EL1187">
            <v>0</v>
          </cell>
          <cell r="EM1187">
            <v>0</v>
          </cell>
          <cell r="EN1187">
            <v>0</v>
          </cell>
          <cell r="EO1187">
            <v>0</v>
          </cell>
          <cell r="EP1187">
            <v>0</v>
          </cell>
          <cell r="EQ1187">
            <v>0</v>
          </cell>
          <cell r="ER1187">
            <v>0</v>
          </cell>
          <cell r="ES1187">
            <v>0</v>
          </cell>
          <cell r="ET1187">
            <v>0</v>
          </cell>
          <cell r="EU1187">
            <v>0</v>
          </cell>
          <cell r="EV1187">
            <v>0</v>
          </cell>
          <cell r="EW1187">
            <v>0</v>
          </cell>
          <cell r="EX1187">
            <v>0</v>
          </cell>
          <cell r="EY1187">
            <v>0</v>
          </cell>
          <cell r="EZ1187">
            <v>0</v>
          </cell>
          <cell r="FA1187">
            <v>0</v>
          </cell>
          <cell r="FB1187">
            <v>0</v>
          </cell>
          <cell r="FC1187">
            <v>0</v>
          </cell>
          <cell r="FD1187">
            <v>0</v>
          </cell>
          <cell r="FE1187">
            <v>0</v>
          </cell>
          <cell r="FF1187">
            <v>0</v>
          </cell>
          <cell r="FG1187">
            <v>0</v>
          </cell>
          <cell r="FH1187">
            <v>0</v>
          </cell>
          <cell r="FI1187">
            <v>0</v>
          </cell>
          <cell r="FJ1187">
            <v>0</v>
          </cell>
          <cell r="FK1187">
            <v>0</v>
          </cell>
          <cell r="FL1187">
            <v>0</v>
          </cell>
          <cell r="FM1187">
            <v>0</v>
          </cell>
          <cell r="FN1187">
            <v>0</v>
          </cell>
          <cell r="FO1187">
            <v>0</v>
          </cell>
          <cell r="FP1187">
            <v>0</v>
          </cell>
          <cell r="FQ1187">
            <v>0</v>
          </cell>
          <cell r="FR1187">
            <v>0</v>
          </cell>
          <cell r="FS1187">
            <v>0</v>
          </cell>
          <cell r="FT1187">
            <v>0</v>
          </cell>
          <cell r="FU1187">
            <v>0</v>
          </cell>
          <cell r="FV1187">
            <v>0</v>
          </cell>
          <cell r="FW1187">
            <v>0</v>
          </cell>
          <cell r="FX1187">
            <v>0</v>
          </cell>
          <cell r="FY1187">
            <v>0</v>
          </cell>
          <cell r="FZ1187">
            <v>0</v>
          </cell>
          <cell r="GA1187">
            <v>0</v>
          </cell>
          <cell r="GB1187">
            <v>0</v>
          </cell>
          <cell r="GC1187">
            <v>0</v>
          </cell>
          <cell r="GD1187">
            <v>0</v>
          </cell>
          <cell r="GE1187">
            <v>0</v>
          </cell>
          <cell r="GF1187">
            <v>0</v>
          </cell>
          <cell r="GG1187">
            <v>0</v>
          </cell>
          <cell r="GH1187">
            <v>0</v>
          </cell>
          <cell r="GI1187">
            <v>0</v>
          </cell>
          <cell r="GJ1187">
            <v>0</v>
          </cell>
          <cell r="GK1187">
            <v>0</v>
          </cell>
          <cell r="GL1187">
            <v>0</v>
          </cell>
          <cell r="GM1187">
            <v>0</v>
          </cell>
          <cell r="GN1187">
            <v>0</v>
          </cell>
          <cell r="GO1187">
            <v>0</v>
          </cell>
          <cell r="GP1187">
            <v>0</v>
          </cell>
          <cell r="GQ1187">
            <v>0</v>
          </cell>
          <cell r="GR1187">
            <v>0</v>
          </cell>
          <cell r="GS1187">
            <v>0</v>
          </cell>
          <cell r="GT1187">
            <v>0</v>
          </cell>
          <cell r="GU1187">
            <v>0</v>
          </cell>
          <cell r="GV1187">
            <v>0</v>
          </cell>
          <cell r="GW1187">
            <v>0</v>
          </cell>
          <cell r="GX1187">
            <v>0</v>
          </cell>
          <cell r="GY1187">
            <v>0</v>
          </cell>
          <cell r="GZ1187">
            <v>0</v>
          </cell>
          <cell r="HA1187">
            <v>0</v>
          </cell>
          <cell r="HB1187">
            <v>0</v>
          </cell>
          <cell r="HC1187">
            <v>0</v>
          </cell>
          <cell r="HD1187">
            <v>0</v>
          </cell>
          <cell r="HE1187">
            <v>0</v>
          </cell>
          <cell r="HF1187">
            <v>0</v>
          </cell>
          <cell r="HG1187">
            <v>0</v>
          </cell>
          <cell r="HH1187">
            <v>0</v>
          </cell>
          <cell r="HI1187">
            <v>0</v>
          </cell>
          <cell r="HJ1187">
            <v>0</v>
          </cell>
          <cell r="HK1187">
            <v>0</v>
          </cell>
          <cell r="HL1187">
            <v>0</v>
          </cell>
          <cell r="HM1187">
            <v>0</v>
          </cell>
          <cell r="HN1187">
            <v>0</v>
          </cell>
          <cell r="HO1187">
            <v>0</v>
          </cell>
          <cell r="HP1187">
            <v>0</v>
          </cell>
          <cell r="HQ1187">
            <v>0</v>
          </cell>
          <cell r="HR1187">
            <v>0</v>
          </cell>
          <cell r="HS1187">
            <v>0</v>
          </cell>
          <cell r="HT1187">
            <v>0</v>
          </cell>
          <cell r="HU1187">
            <v>0</v>
          </cell>
          <cell r="HV1187">
            <v>0</v>
          </cell>
          <cell r="HW1187">
            <v>0</v>
          </cell>
          <cell r="HX1187">
            <v>0</v>
          </cell>
          <cell r="HY1187">
            <v>0</v>
          </cell>
          <cell r="HZ1187">
            <v>0</v>
          </cell>
          <cell r="IA1187">
            <v>0</v>
          </cell>
          <cell r="IB1187">
            <v>0</v>
          </cell>
          <cell r="IC1187">
            <v>0</v>
          </cell>
          <cell r="ID1187">
            <v>0</v>
          </cell>
          <cell r="IE1187">
            <v>0</v>
          </cell>
          <cell r="IF1187">
            <v>0</v>
          </cell>
          <cell r="IG1187">
            <v>0</v>
          </cell>
          <cell r="IH1187">
            <v>0</v>
          </cell>
          <cell r="II1187">
            <v>0</v>
          </cell>
          <cell r="IJ1187">
            <v>0</v>
          </cell>
          <cell r="IK1187">
            <v>0</v>
          </cell>
          <cell r="IL1187">
            <v>0</v>
          </cell>
          <cell r="IM1187">
            <v>0</v>
          </cell>
          <cell r="IN1187">
            <v>0</v>
          </cell>
          <cell r="IO1187">
            <v>0</v>
          </cell>
          <cell r="IP1187">
            <v>0</v>
          </cell>
          <cell r="IQ1187">
            <v>0</v>
          </cell>
          <cell r="IR1187">
            <v>0</v>
          </cell>
          <cell r="IS1187">
            <v>0</v>
          </cell>
          <cell r="IT1187">
            <v>0</v>
          </cell>
          <cell r="IU1187">
            <v>0</v>
          </cell>
          <cell r="IV1187">
            <v>0</v>
          </cell>
          <cell r="IW1187">
            <v>0</v>
          </cell>
          <cell r="IX1187">
            <v>0</v>
          </cell>
          <cell r="IY1187">
            <v>0</v>
          </cell>
          <cell r="IZ1187">
            <v>0</v>
          </cell>
          <cell r="JA1187">
            <v>0</v>
          </cell>
          <cell r="JB1187">
            <v>0</v>
          </cell>
          <cell r="JC1187">
            <v>0</v>
          </cell>
          <cell r="JD1187">
            <v>0</v>
          </cell>
          <cell r="JE1187">
            <v>0</v>
          </cell>
          <cell r="JF1187">
            <v>0</v>
          </cell>
          <cell r="JG1187">
            <v>0</v>
          </cell>
          <cell r="JH1187">
            <v>0</v>
          </cell>
          <cell r="JI1187">
            <v>0</v>
          </cell>
          <cell r="JJ1187">
            <v>0</v>
          </cell>
          <cell r="JK1187">
            <v>0</v>
          </cell>
          <cell r="JL1187">
            <v>0</v>
          </cell>
          <cell r="JM1187">
            <v>0</v>
          </cell>
          <cell r="JN1187">
            <v>0</v>
          </cell>
          <cell r="JO1187">
            <v>0</v>
          </cell>
          <cell r="JP1187">
            <v>0</v>
          </cell>
          <cell r="JQ1187">
            <v>0</v>
          </cell>
        </row>
        <row r="1188">
          <cell r="D1188" t="str">
            <v>GCC.QF.WSF._.qUT.Tesoro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0</v>
          </cell>
          <cell r="BD1188">
            <v>0</v>
          </cell>
          <cell r="BE1188">
            <v>0</v>
          </cell>
          <cell r="BF1188">
            <v>0</v>
          </cell>
          <cell r="BG1188">
            <v>0</v>
          </cell>
          <cell r="BH1188">
            <v>0</v>
          </cell>
          <cell r="BI1188">
            <v>0</v>
          </cell>
          <cell r="BJ1188">
            <v>0</v>
          </cell>
          <cell r="BK1188">
            <v>0</v>
          </cell>
          <cell r="BL1188">
            <v>0</v>
          </cell>
          <cell r="BM1188">
            <v>0</v>
          </cell>
          <cell r="BN1188">
            <v>0</v>
          </cell>
          <cell r="BO1188">
            <v>0</v>
          </cell>
          <cell r="BP1188">
            <v>0</v>
          </cell>
          <cell r="BQ1188">
            <v>0</v>
          </cell>
          <cell r="BR1188">
            <v>0</v>
          </cell>
          <cell r="BS1188">
            <v>0</v>
          </cell>
          <cell r="BT1188">
            <v>0</v>
          </cell>
          <cell r="BU1188">
            <v>0</v>
          </cell>
          <cell r="BV1188">
            <v>0</v>
          </cell>
          <cell r="BW1188">
            <v>0</v>
          </cell>
          <cell r="BX1188">
            <v>0</v>
          </cell>
          <cell r="BY1188">
            <v>0</v>
          </cell>
          <cell r="BZ1188">
            <v>0</v>
          </cell>
          <cell r="CA1188">
            <v>0</v>
          </cell>
          <cell r="CB1188">
            <v>0</v>
          </cell>
          <cell r="CC1188">
            <v>0</v>
          </cell>
          <cell r="CD1188">
            <v>0</v>
          </cell>
          <cell r="CE1188">
            <v>0</v>
          </cell>
          <cell r="CF1188">
            <v>0</v>
          </cell>
          <cell r="CG1188">
            <v>0</v>
          </cell>
          <cell r="CH1188">
            <v>0</v>
          </cell>
          <cell r="CI1188">
            <v>0</v>
          </cell>
          <cell r="CJ1188">
            <v>0</v>
          </cell>
          <cell r="CK1188">
            <v>0</v>
          </cell>
          <cell r="CL1188">
            <v>0</v>
          </cell>
          <cell r="CM1188">
            <v>0</v>
          </cell>
          <cell r="CN1188">
            <v>0</v>
          </cell>
          <cell r="CO1188">
            <v>0</v>
          </cell>
          <cell r="CP1188">
            <v>0</v>
          </cell>
          <cell r="CQ1188">
            <v>0</v>
          </cell>
          <cell r="CR1188">
            <v>0</v>
          </cell>
          <cell r="CS1188">
            <v>0</v>
          </cell>
          <cell r="CT1188">
            <v>0</v>
          </cell>
          <cell r="CU1188">
            <v>0</v>
          </cell>
          <cell r="CV1188">
            <v>0</v>
          </cell>
          <cell r="CW1188">
            <v>0</v>
          </cell>
          <cell r="CX1188">
            <v>0</v>
          </cell>
          <cell r="CY1188">
            <v>0</v>
          </cell>
          <cell r="CZ1188">
            <v>0</v>
          </cell>
          <cell r="DA1188">
            <v>0</v>
          </cell>
          <cell r="DB1188">
            <v>0</v>
          </cell>
          <cell r="DC1188">
            <v>0</v>
          </cell>
          <cell r="DD1188">
            <v>0</v>
          </cell>
          <cell r="DE1188">
            <v>0</v>
          </cell>
          <cell r="DF1188">
            <v>0</v>
          </cell>
          <cell r="DG1188">
            <v>0</v>
          </cell>
          <cell r="DH1188">
            <v>0</v>
          </cell>
          <cell r="DI1188">
            <v>0</v>
          </cell>
          <cell r="DJ1188">
            <v>0</v>
          </cell>
          <cell r="DK1188">
            <v>0</v>
          </cell>
          <cell r="DL1188">
            <v>0</v>
          </cell>
          <cell r="DM1188">
            <v>0</v>
          </cell>
          <cell r="DN1188">
            <v>0</v>
          </cell>
          <cell r="DO1188">
            <v>0</v>
          </cell>
          <cell r="DP1188">
            <v>0</v>
          </cell>
          <cell r="DQ1188">
            <v>0</v>
          </cell>
          <cell r="DR1188">
            <v>0</v>
          </cell>
          <cell r="DS1188">
            <v>0</v>
          </cell>
          <cell r="DT1188">
            <v>0</v>
          </cell>
          <cell r="DU1188">
            <v>0</v>
          </cell>
          <cell r="DV1188">
            <v>0</v>
          </cell>
          <cell r="DW1188">
            <v>0</v>
          </cell>
          <cell r="DX1188">
            <v>0</v>
          </cell>
          <cell r="DY1188">
            <v>0</v>
          </cell>
          <cell r="DZ1188">
            <v>0</v>
          </cell>
          <cell r="EA1188">
            <v>0</v>
          </cell>
          <cell r="EB1188">
            <v>0</v>
          </cell>
          <cell r="EC1188">
            <v>0</v>
          </cell>
          <cell r="ED1188">
            <v>0</v>
          </cell>
          <cell r="EE1188">
            <v>0</v>
          </cell>
          <cell r="EF1188">
            <v>0</v>
          </cell>
          <cell r="EG1188">
            <v>0</v>
          </cell>
          <cell r="EH1188">
            <v>0</v>
          </cell>
          <cell r="EI1188">
            <v>0</v>
          </cell>
          <cell r="EJ1188">
            <v>0</v>
          </cell>
          <cell r="EK1188">
            <v>0</v>
          </cell>
          <cell r="EL1188">
            <v>0</v>
          </cell>
          <cell r="EM1188">
            <v>0</v>
          </cell>
          <cell r="EN1188">
            <v>0</v>
          </cell>
          <cell r="EO1188">
            <v>0</v>
          </cell>
          <cell r="EP1188">
            <v>0</v>
          </cell>
          <cell r="EQ1188">
            <v>0</v>
          </cell>
          <cell r="ER1188">
            <v>0</v>
          </cell>
          <cell r="ES1188">
            <v>0</v>
          </cell>
          <cell r="ET1188">
            <v>0</v>
          </cell>
          <cell r="EU1188">
            <v>0</v>
          </cell>
          <cell r="EV1188">
            <v>0</v>
          </cell>
          <cell r="EW1188">
            <v>0</v>
          </cell>
          <cell r="EX1188">
            <v>0</v>
          </cell>
          <cell r="EY1188">
            <v>0</v>
          </cell>
          <cell r="EZ1188">
            <v>0</v>
          </cell>
          <cell r="FA1188">
            <v>0</v>
          </cell>
          <cell r="FB1188">
            <v>0</v>
          </cell>
          <cell r="FC1188">
            <v>0</v>
          </cell>
          <cell r="FD1188">
            <v>0</v>
          </cell>
          <cell r="FE1188">
            <v>0</v>
          </cell>
          <cell r="FF1188">
            <v>0</v>
          </cell>
          <cell r="FG1188">
            <v>0</v>
          </cell>
          <cell r="FH1188">
            <v>0</v>
          </cell>
          <cell r="FI1188">
            <v>0</v>
          </cell>
          <cell r="FJ1188">
            <v>0</v>
          </cell>
          <cell r="FK1188">
            <v>0</v>
          </cell>
          <cell r="FL1188">
            <v>0</v>
          </cell>
          <cell r="FM1188">
            <v>0</v>
          </cell>
          <cell r="FN1188">
            <v>0</v>
          </cell>
          <cell r="FO1188">
            <v>0</v>
          </cell>
          <cell r="FP1188">
            <v>0</v>
          </cell>
          <cell r="FQ1188">
            <v>0</v>
          </cell>
          <cell r="FR1188">
            <v>0</v>
          </cell>
          <cell r="FS1188">
            <v>0</v>
          </cell>
          <cell r="FT1188">
            <v>0</v>
          </cell>
          <cell r="FU1188">
            <v>0</v>
          </cell>
          <cell r="FV1188">
            <v>0</v>
          </cell>
          <cell r="FW1188">
            <v>0</v>
          </cell>
          <cell r="FX1188">
            <v>0</v>
          </cell>
          <cell r="FY1188">
            <v>0</v>
          </cell>
          <cell r="FZ1188">
            <v>0</v>
          </cell>
          <cell r="GA1188">
            <v>0</v>
          </cell>
          <cell r="GB1188">
            <v>0</v>
          </cell>
          <cell r="GC1188">
            <v>0</v>
          </cell>
          <cell r="GD1188">
            <v>0</v>
          </cell>
          <cell r="GE1188">
            <v>0</v>
          </cell>
          <cell r="GF1188">
            <v>0</v>
          </cell>
          <cell r="GG1188">
            <v>0</v>
          </cell>
          <cell r="GH1188">
            <v>0</v>
          </cell>
          <cell r="GI1188">
            <v>0</v>
          </cell>
          <cell r="GJ1188">
            <v>0</v>
          </cell>
          <cell r="GK1188">
            <v>0</v>
          </cell>
          <cell r="GL1188">
            <v>0</v>
          </cell>
          <cell r="GM1188">
            <v>0</v>
          </cell>
          <cell r="GN1188">
            <v>0</v>
          </cell>
          <cell r="GO1188">
            <v>0</v>
          </cell>
          <cell r="GP1188">
            <v>0</v>
          </cell>
          <cell r="GQ1188">
            <v>0</v>
          </cell>
          <cell r="GR1188">
            <v>0</v>
          </cell>
          <cell r="GS1188">
            <v>0</v>
          </cell>
          <cell r="GT1188">
            <v>0</v>
          </cell>
          <cell r="GU1188">
            <v>0</v>
          </cell>
          <cell r="GV1188">
            <v>0</v>
          </cell>
          <cell r="GW1188">
            <v>0</v>
          </cell>
          <cell r="GX1188">
            <v>0</v>
          </cell>
          <cell r="GY1188">
            <v>0</v>
          </cell>
          <cell r="GZ1188">
            <v>0</v>
          </cell>
          <cell r="HA1188">
            <v>0</v>
          </cell>
          <cell r="HB1188">
            <v>0</v>
          </cell>
          <cell r="HC1188">
            <v>0</v>
          </cell>
          <cell r="HD1188">
            <v>0</v>
          </cell>
          <cell r="HE1188">
            <v>0</v>
          </cell>
          <cell r="HF1188">
            <v>0</v>
          </cell>
          <cell r="HG1188">
            <v>0</v>
          </cell>
          <cell r="HH1188">
            <v>0</v>
          </cell>
          <cell r="HI1188">
            <v>0</v>
          </cell>
          <cell r="HJ1188">
            <v>0</v>
          </cell>
          <cell r="HK1188">
            <v>0</v>
          </cell>
          <cell r="HL1188">
            <v>0</v>
          </cell>
          <cell r="HM1188">
            <v>0</v>
          </cell>
          <cell r="HN1188">
            <v>0</v>
          </cell>
          <cell r="HO1188">
            <v>0</v>
          </cell>
          <cell r="HP1188">
            <v>0</v>
          </cell>
          <cell r="HQ1188">
            <v>0</v>
          </cell>
          <cell r="HR1188">
            <v>0</v>
          </cell>
          <cell r="HS1188">
            <v>0</v>
          </cell>
          <cell r="HT1188">
            <v>0</v>
          </cell>
          <cell r="HU1188">
            <v>0</v>
          </cell>
          <cell r="HV1188">
            <v>0</v>
          </cell>
          <cell r="HW1188">
            <v>0</v>
          </cell>
          <cell r="HX1188">
            <v>0</v>
          </cell>
          <cell r="HY1188">
            <v>0</v>
          </cell>
          <cell r="HZ1188">
            <v>0</v>
          </cell>
          <cell r="IA1188">
            <v>0</v>
          </cell>
          <cell r="IB1188">
            <v>0</v>
          </cell>
          <cell r="IC1188">
            <v>0</v>
          </cell>
          <cell r="ID1188">
            <v>0</v>
          </cell>
          <cell r="IE1188">
            <v>0</v>
          </cell>
          <cell r="IF1188">
            <v>0</v>
          </cell>
          <cell r="IG1188">
            <v>0</v>
          </cell>
          <cell r="IH1188">
            <v>0</v>
          </cell>
          <cell r="II1188">
            <v>0</v>
          </cell>
          <cell r="IJ1188">
            <v>0</v>
          </cell>
          <cell r="IK1188">
            <v>0</v>
          </cell>
          <cell r="IL1188">
            <v>0</v>
          </cell>
          <cell r="IM1188">
            <v>0</v>
          </cell>
          <cell r="IN1188">
            <v>0</v>
          </cell>
          <cell r="IO1188">
            <v>0</v>
          </cell>
          <cell r="IP1188">
            <v>0</v>
          </cell>
          <cell r="IQ1188">
            <v>0</v>
          </cell>
          <cell r="IR1188">
            <v>0</v>
          </cell>
          <cell r="IS1188">
            <v>0</v>
          </cell>
          <cell r="IT1188">
            <v>0</v>
          </cell>
          <cell r="IU1188">
            <v>0</v>
          </cell>
          <cell r="IV1188">
            <v>0</v>
          </cell>
          <cell r="IW1188">
            <v>0</v>
          </cell>
          <cell r="IX1188">
            <v>0</v>
          </cell>
          <cell r="IY1188">
            <v>0</v>
          </cell>
          <cell r="IZ1188">
            <v>0</v>
          </cell>
          <cell r="JA1188">
            <v>0</v>
          </cell>
          <cell r="JB1188">
            <v>0</v>
          </cell>
          <cell r="JC1188">
            <v>0</v>
          </cell>
          <cell r="JD1188">
            <v>0</v>
          </cell>
          <cell r="JE1188">
            <v>0</v>
          </cell>
          <cell r="JF1188">
            <v>0</v>
          </cell>
          <cell r="JG1188">
            <v>0</v>
          </cell>
          <cell r="JH1188">
            <v>0</v>
          </cell>
          <cell r="JI1188">
            <v>0</v>
          </cell>
          <cell r="JJ1188">
            <v>0</v>
          </cell>
          <cell r="JK1188">
            <v>0</v>
          </cell>
          <cell r="JL1188">
            <v>0</v>
          </cell>
          <cell r="JM1188">
            <v>0</v>
          </cell>
          <cell r="JN1188">
            <v>0</v>
          </cell>
          <cell r="JO1188">
            <v>0</v>
          </cell>
          <cell r="JP1188">
            <v>0</v>
          </cell>
          <cell r="JQ1188">
            <v>0</v>
          </cell>
        </row>
        <row r="1189">
          <cell r="D1189" t="str">
            <v>GSC.QF.TRO._.qWY.Tata_Chemical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0</v>
          </cell>
          <cell r="BD1189">
            <v>0</v>
          </cell>
          <cell r="BE1189">
            <v>0</v>
          </cell>
          <cell r="BF1189">
            <v>0</v>
          </cell>
          <cell r="BG1189">
            <v>0</v>
          </cell>
          <cell r="BH1189">
            <v>0</v>
          </cell>
          <cell r="BI1189">
            <v>0</v>
          </cell>
          <cell r="BJ1189">
            <v>0</v>
          </cell>
          <cell r="BK1189">
            <v>0</v>
          </cell>
          <cell r="BL1189">
            <v>0</v>
          </cell>
          <cell r="BM1189">
            <v>0</v>
          </cell>
          <cell r="BN1189">
            <v>0</v>
          </cell>
          <cell r="BO1189">
            <v>0</v>
          </cell>
          <cell r="BP1189">
            <v>0</v>
          </cell>
          <cell r="BQ1189">
            <v>0</v>
          </cell>
          <cell r="BR1189">
            <v>0</v>
          </cell>
          <cell r="BS1189">
            <v>0</v>
          </cell>
          <cell r="BT1189">
            <v>0</v>
          </cell>
          <cell r="BU1189">
            <v>0</v>
          </cell>
          <cell r="BV1189">
            <v>0</v>
          </cell>
          <cell r="BW1189">
            <v>0</v>
          </cell>
          <cell r="BX1189">
            <v>0</v>
          </cell>
          <cell r="BY1189">
            <v>0</v>
          </cell>
          <cell r="BZ1189">
            <v>0</v>
          </cell>
          <cell r="CA1189">
            <v>0</v>
          </cell>
          <cell r="CB1189">
            <v>0</v>
          </cell>
          <cell r="CC1189">
            <v>0</v>
          </cell>
          <cell r="CD1189">
            <v>0</v>
          </cell>
          <cell r="CE1189">
            <v>0</v>
          </cell>
          <cell r="CF1189">
            <v>0</v>
          </cell>
          <cell r="CG1189">
            <v>0</v>
          </cell>
          <cell r="CH1189">
            <v>0</v>
          </cell>
          <cell r="CI1189">
            <v>0</v>
          </cell>
          <cell r="CJ1189">
            <v>0</v>
          </cell>
          <cell r="CK1189">
            <v>0</v>
          </cell>
          <cell r="CL1189">
            <v>0</v>
          </cell>
          <cell r="CM1189">
            <v>0</v>
          </cell>
          <cell r="CN1189">
            <v>0</v>
          </cell>
          <cell r="CO1189">
            <v>0</v>
          </cell>
          <cell r="CP1189">
            <v>0</v>
          </cell>
          <cell r="CQ1189">
            <v>0</v>
          </cell>
          <cell r="CR1189">
            <v>0</v>
          </cell>
          <cell r="CS1189">
            <v>0</v>
          </cell>
          <cell r="CT1189">
            <v>0</v>
          </cell>
          <cell r="CU1189">
            <v>0</v>
          </cell>
          <cell r="CV1189">
            <v>0</v>
          </cell>
          <cell r="CW1189">
            <v>0</v>
          </cell>
          <cell r="CX1189">
            <v>0</v>
          </cell>
          <cell r="CY1189">
            <v>0</v>
          </cell>
          <cell r="CZ1189">
            <v>0</v>
          </cell>
          <cell r="DA1189">
            <v>0</v>
          </cell>
          <cell r="DB1189">
            <v>0</v>
          </cell>
          <cell r="DC1189">
            <v>0</v>
          </cell>
          <cell r="DD1189">
            <v>0</v>
          </cell>
          <cell r="DE1189">
            <v>0</v>
          </cell>
          <cell r="DF1189">
            <v>0</v>
          </cell>
          <cell r="DG1189">
            <v>0</v>
          </cell>
          <cell r="DH1189">
            <v>0</v>
          </cell>
          <cell r="DI1189">
            <v>0</v>
          </cell>
          <cell r="DJ1189">
            <v>0</v>
          </cell>
          <cell r="DK1189">
            <v>0</v>
          </cell>
          <cell r="DL1189">
            <v>0</v>
          </cell>
          <cell r="DM1189">
            <v>0</v>
          </cell>
          <cell r="DN1189">
            <v>0</v>
          </cell>
          <cell r="DO1189">
            <v>0</v>
          </cell>
          <cell r="DP1189">
            <v>0</v>
          </cell>
          <cell r="DQ1189">
            <v>0</v>
          </cell>
          <cell r="DR1189">
            <v>0</v>
          </cell>
          <cell r="DS1189">
            <v>0</v>
          </cell>
          <cell r="DT1189">
            <v>0</v>
          </cell>
          <cell r="DU1189">
            <v>0</v>
          </cell>
          <cell r="DV1189">
            <v>0</v>
          </cell>
          <cell r="DW1189">
            <v>0</v>
          </cell>
          <cell r="DX1189">
            <v>0</v>
          </cell>
          <cell r="DY1189">
            <v>0</v>
          </cell>
          <cell r="DZ1189">
            <v>0</v>
          </cell>
          <cell r="EA1189">
            <v>0</v>
          </cell>
          <cell r="EB1189">
            <v>0</v>
          </cell>
          <cell r="EC1189">
            <v>0</v>
          </cell>
          <cell r="ED1189">
            <v>0</v>
          </cell>
          <cell r="EE1189">
            <v>0</v>
          </cell>
          <cell r="EF1189">
            <v>0</v>
          </cell>
          <cell r="EG1189">
            <v>0</v>
          </cell>
          <cell r="EH1189">
            <v>0</v>
          </cell>
          <cell r="EI1189">
            <v>0</v>
          </cell>
          <cell r="EJ1189">
            <v>0</v>
          </cell>
          <cell r="EK1189">
            <v>0</v>
          </cell>
          <cell r="EL1189">
            <v>0</v>
          </cell>
          <cell r="EM1189">
            <v>0</v>
          </cell>
          <cell r="EN1189">
            <v>0</v>
          </cell>
          <cell r="EO1189">
            <v>0</v>
          </cell>
          <cell r="EP1189">
            <v>0</v>
          </cell>
          <cell r="EQ1189">
            <v>0</v>
          </cell>
          <cell r="ER1189">
            <v>0</v>
          </cell>
          <cell r="ES1189">
            <v>0</v>
          </cell>
          <cell r="ET1189">
            <v>0</v>
          </cell>
          <cell r="EU1189">
            <v>0</v>
          </cell>
          <cell r="EV1189">
            <v>0</v>
          </cell>
          <cell r="EW1189">
            <v>0</v>
          </cell>
          <cell r="EX1189">
            <v>0</v>
          </cell>
          <cell r="EY1189">
            <v>0</v>
          </cell>
          <cell r="EZ1189">
            <v>0</v>
          </cell>
          <cell r="FA1189">
            <v>0</v>
          </cell>
          <cell r="FB1189">
            <v>0</v>
          </cell>
          <cell r="FC1189">
            <v>0</v>
          </cell>
          <cell r="FD1189">
            <v>0</v>
          </cell>
          <cell r="FE1189">
            <v>0</v>
          </cell>
          <cell r="FF1189">
            <v>0</v>
          </cell>
          <cell r="FG1189">
            <v>0</v>
          </cell>
          <cell r="FH1189">
            <v>0</v>
          </cell>
          <cell r="FI1189">
            <v>0</v>
          </cell>
          <cell r="FJ1189">
            <v>0</v>
          </cell>
          <cell r="FK1189">
            <v>0</v>
          </cell>
          <cell r="FL1189">
            <v>0</v>
          </cell>
          <cell r="FM1189">
            <v>0</v>
          </cell>
          <cell r="FN1189">
            <v>0</v>
          </cell>
          <cell r="FO1189">
            <v>0</v>
          </cell>
          <cell r="FP1189">
            <v>0</v>
          </cell>
          <cell r="FQ1189">
            <v>0</v>
          </cell>
          <cell r="FR1189">
            <v>0</v>
          </cell>
          <cell r="FS1189">
            <v>0</v>
          </cell>
          <cell r="FT1189">
            <v>0</v>
          </cell>
          <cell r="FU1189">
            <v>0</v>
          </cell>
          <cell r="FV1189">
            <v>0</v>
          </cell>
          <cell r="FW1189">
            <v>0</v>
          </cell>
          <cell r="FX1189">
            <v>0</v>
          </cell>
          <cell r="FY1189">
            <v>0</v>
          </cell>
          <cell r="FZ1189">
            <v>0</v>
          </cell>
          <cell r="GA1189">
            <v>0</v>
          </cell>
          <cell r="GB1189">
            <v>0</v>
          </cell>
          <cell r="GC1189">
            <v>0</v>
          </cell>
          <cell r="GD1189">
            <v>0</v>
          </cell>
          <cell r="GE1189">
            <v>0</v>
          </cell>
          <cell r="GF1189">
            <v>0</v>
          </cell>
          <cell r="GG1189">
            <v>0</v>
          </cell>
          <cell r="GH1189">
            <v>0</v>
          </cell>
          <cell r="GI1189">
            <v>0</v>
          </cell>
          <cell r="GJ1189">
            <v>0</v>
          </cell>
          <cell r="GK1189">
            <v>0</v>
          </cell>
          <cell r="GL1189">
            <v>0</v>
          </cell>
          <cell r="GM1189">
            <v>0</v>
          </cell>
          <cell r="GN1189">
            <v>0</v>
          </cell>
          <cell r="GO1189">
            <v>0</v>
          </cell>
          <cell r="GP1189">
            <v>0</v>
          </cell>
          <cell r="GQ1189">
            <v>0</v>
          </cell>
          <cell r="GR1189">
            <v>0</v>
          </cell>
          <cell r="GS1189">
            <v>0</v>
          </cell>
          <cell r="GT1189">
            <v>0</v>
          </cell>
          <cell r="GU1189">
            <v>0</v>
          </cell>
          <cell r="GV1189">
            <v>0</v>
          </cell>
          <cell r="GW1189">
            <v>0</v>
          </cell>
          <cell r="GX1189">
            <v>0</v>
          </cell>
          <cell r="GY1189">
            <v>0</v>
          </cell>
          <cell r="GZ1189">
            <v>0</v>
          </cell>
          <cell r="HA1189">
            <v>0</v>
          </cell>
          <cell r="HB1189">
            <v>0</v>
          </cell>
          <cell r="HC1189">
            <v>0</v>
          </cell>
          <cell r="HD1189">
            <v>0</v>
          </cell>
          <cell r="HE1189">
            <v>0</v>
          </cell>
          <cell r="HF1189">
            <v>0</v>
          </cell>
          <cell r="HG1189">
            <v>0</v>
          </cell>
          <cell r="HH1189">
            <v>0</v>
          </cell>
          <cell r="HI1189">
            <v>0</v>
          </cell>
          <cell r="HJ1189">
            <v>0</v>
          </cell>
          <cell r="HK1189">
            <v>0</v>
          </cell>
          <cell r="HL1189">
            <v>0</v>
          </cell>
          <cell r="HM1189">
            <v>0</v>
          </cell>
          <cell r="HN1189">
            <v>0</v>
          </cell>
          <cell r="HO1189">
            <v>0</v>
          </cell>
          <cell r="HP1189">
            <v>0</v>
          </cell>
          <cell r="HQ1189">
            <v>0</v>
          </cell>
          <cell r="HR1189">
            <v>0</v>
          </cell>
          <cell r="HS1189">
            <v>0</v>
          </cell>
          <cell r="HT1189">
            <v>0</v>
          </cell>
          <cell r="HU1189">
            <v>0</v>
          </cell>
          <cell r="HV1189">
            <v>0</v>
          </cell>
          <cell r="HW1189">
            <v>0</v>
          </cell>
          <cell r="HX1189">
            <v>0</v>
          </cell>
          <cell r="HY1189">
            <v>0</v>
          </cell>
          <cell r="HZ1189">
            <v>0</v>
          </cell>
          <cell r="IA1189">
            <v>0</v>
          </cell>
          <cell r="IB1189">
            <v>0</v>
          </cell>
          <cell r="IC1189">
            <v>0</v>
          </cell>
          <cell r="ID1189">
            <v>0</v>
          </cell>
          <cell r="IE1189">
            <v>0</v>
          </cell>
          <cell r="IF1189">
            <v>0</v>
          </cell>
          <cell r="IG1189">
            <v>0</v>
          </cell>
          <cell r="IH1189">
            <v>0</v>
          </cell>
          <cell r="II1189">
            <v>0</v>
          </cell>
          <cell r="IJ1189">
            <v>0</v>
          </cell>
          <cell r="IK1189">
            <v>0</v>
          </cell>
          <cell r="IL1189">
            <v>0</v>
          </cell>
          <cell r="IM1189">
            <v>0</v>
          </cell>
          <cell r="IN1189">
            <v>0</v>
          </cell>
          <cell r="IO1189">
            <v>0</v>
          </cell>
          <cell r="IP1189">
            <v>0</v>
          </cell>
          <cell r="IQ1189">
            <v>0</v>
          </cell>
          <cell r="IR1189">
            <v>0</v>
          </cell>
          <cell r="IS1189">
            <v>0</v>
          </cell>
          <cell r="IT1189">
            <v>0</v>
          </cell>
          <cell r="IU1189">
            <v>0</v>
          </cell>
          <cell r="IV1189">
            <v>0</v>
          </cell>
          <cell r="IW1189">
            <v>0</v>
          </cell>
          <cell r="IX1189">
            <v>0</v>
          </cell>
          <cell r="IY1189">
            <v>0</v>
          </cell>
          <cell r="IZ1189">
            <v>0</v>
          </cell>
          <cell r="JA1189">
            <v>0</v>
          </cell>
          <cell r="JB1189">
            <v>0</v>
          </cell>
          <cell r="JC1189">
            <v>0</v>
          </cell>
          <cell r="JD1189">
            <v>0</v>
          </cell>
          <cell r="JE1189">
            <v>0</v>
          </cell>
          <cell r="JF1189">
            <v>0</v>
          </cell>
          <cell r="JG1189">
            <v>0</v>
          </cell>
          <cell r="JH1189">
            <v>0</v>
          </cell>
          <cell r="JI1189">
            <v>0</v>
          </cell>
          <cell r="JJ1189">
            <v>0</v>
          </cell>
          <cell r="JK1189">
            <v>0</v>
          </cell>
          <cell r="JL1189">
            <v>0</v>
          </cell>
          <cell r="JM1189">
            <v>0</v>
          </cell>
          <cell r="JN1189">
            <v>0</v>
          </cell>
          <cell r="JO1189">
            <v>0</v>
          </cell>
          <cell r="JP1189">
            <v>0</v>
          </cell>
          <cell r="JQ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0</v>
          </cell>
          <cell r="BD1190">
            <v>0</v>
          </cell>
          <cell r="BE1190">
            <v>0</v>
          </cell>
          <cell r="BF1190">
            <v>0</v>
          </cell>
          <cell r="BG1190">
            <v>0</v>
          </cell>
          <cell r="BH1190">
            <v>0</v>
          </cell>
          <cell r="BI1190">
            <v>0</v>
          </cell>
          <cell r="BJ1190">
            <v>0</v>
          </cell>
          <cell r="BK1190">
            <v>0</v>
          </cell>
          <cell r="BL1190">
            <v>0</v>
          </cell>
          <cell r="BM1190">
            <v>0</v>
          </cell>
          <cell r="BN1190">
            <v>0</v>
          </cell>
          <cell r="BO1190">
            <v>0</v>
          </cell>
          <cell r="BP1190">
            <v>0</v>
          </cell>
          <cell r="BQ1190">
            <v>0</v>
          </cell>
          <cell r="BR1190">
            <v>0</v>
          </cell>
          <cell r="BS1190">
            <v>0</v>
          </cell>
          <cell r="BT1190">
            <v>0</v>
          </cell>
          <cell r="BU1190">
            <v>0</v>
          </cell>
          <cell r="BV1190">
            <v>0</v>
          </cell>
          <cell r="BW1190">
            <v>0</v>
          </cell>
          <cell r="BX1190">
            <v>0</v>
          </cell>
          <cell r="BY1190">
            <v>0</v>
          </cell>
          <cell r="BZ1190">
            <v>0</v>
          </cell>
          <cell r="CA1190">
            <v>0</v>
          </cell>
          <cell r="CB1190">
            <v>0</v>
          </cell>
          <cell r="CC1190">
            <v>0</v>
          </cell>
          <cell r="CD1190">
            <v>0</v>
          </cell>
          <cell r="CE1190">
            <v>0</v>
          </cell>
          <cell r="CF1190">
            <v>0</v>
          </cell>
          <cell r="CG1190">
            <v>0</v>
          </cell>
          <cell r="CH1190">
            <v>0</v>
          </cell>
          <cell r="CI1190">
            <v>0</v>
          </cell>
          <cell r="CJ1190">
            <v>0</v>
          </cell>
          <cell r="CK1190">
            <v>0</v>
          </cell>
          <cell r="CL1190">
            <v>0</v>
          </cell>
          <cell r="CM1190">
            <v>0</v>
          </cell>
          <cell r="CN1190">
            <v>0</v>
          </cell>
          <cell r="CO1190">
            <v>0</v>
          </cell>
          <cell r="CP1190">
            <v>0</v>
          </cell>
          <cell r="CQ1190">
            <v>0</v>
          </cell>
          <cell r="CR1190">
            <v>0</v>
          </cell>
          <cell r="CS1190">
            <v>0</v>
          </cell>
          <cell r="CT1190">
            <v>0</v>
          </cell>
          <cell r="CU1190">
            <v>0</v>
          </cell>
          <cell r="CV1190">
            <v>0</v>
          </cell>
          <cell r="CW1190">
            <v>0</v>
          </cell>
          <cell r="CX1190">
            <v>0</v>
          </cell>
          <cell r="CY1190">
            <v>0</v>
          </cell>
          <cell r="CZ1190">
            <v>0</v>
          </cell>
          <cell r="DA1190">
            <v>0</v>
          </cell>
          <cell r="DB1190">
            <v>0</v>
          </cell>
          <cell r="DC1190">
            <v>0</v>
          </cell>
          <cell r="DD1190">
            <v>0</v>
          </cell>
          <cell r="DE1190">
            <v>0</v>
          </cell>
          <cell r="DF1190">
            <v>0</v>
          </cell>
          <cell r="DG1190">
            <v>0</v>
          </cell>
          <cell r="DH1190">
            <v>0</v>
          </cell>
          <cell r="DI1190">
            <v>0</v>
          </cell>
          <cell r="DJ1190">
            <v>0</v>
          </cell>
          <cell r="DK1190">
            <v>0</v>
          </cell>
          <cell r="DL1190">
            <v>0</v>
          </cell>
          <cell r="DM1190">
            <v>0</v>
          </cell>
          <cell r="DN1190">
            <v>0</v>
          </cell>
          <cell r="DO1190">
            <v>0</v>
          </cell>
          <cell r="DP1190">
            <v>0</v>
          </cell>
          <cell r="DQ1190">
            <v>0</v>
          </cell>
          <cell r="DR1190">
            <v>0</v>
          </cell>
          <cell r="DS1190">
            <v>0</v>
          </cell>
          <cell r="DT1190">
            <v>0</v>
          </cell>
          <cell r="DU1190">
            <v>0</v>
          </cell>
          <cell r="DV1190">
            <v>0</v>
          </cell>
          <cell r="DW1190">
            <v>0</v>
          </cell>
          <cell r="DX1190">
            <v>0</v>
          </cell>
          <cell r="DY1190">
            <v>0</v>
          </cell>
          <cell r="DZ1190">
            <v>0</v>
          </cell>
          <cell r="EA1190">
            <v>0</v>
          </cell>
          <cell r="EB1190">
            <v>0</v>
          </cell>
          <cell r="EC1190">
            <v>0</v>
          </cell>
          <cell r="ED1190">
            <v>0</v>
          </cell>
          <cell r="EE1190">
            <v>0</v>
          </cell>
          <cell r="EF1190">
            <v>0</v>
          </cell>
          <cell r="EG1190">
            <v>0</v>
          </cell>
          <cell r="EH1190">
            <v>0</v>
          </cell>
          <cell r="EI1190">
            <v>0</v>
          </cell>
          <cell r="EJ1190">
            <v>0</v>
          </cell>
          <cell r="EK1190">
            <v>0</v>
          </cell>
          <cell r="EL1190">
            <v>0</v>
          </cell>
          <cell r="EM1190">
            <v>0</v>
          </cell>
          <cell r="EN1190">
            <v>0</v>
          </cell>
          <cell r="EO1190">
            <v>0</v>
          </cell>
          <cell r="EP1190">
            <v>0</v>
          </cell>
          <cell r="EQ1190">
            <v>0</v>
          </cell>
          <cell r="ER1190">
            <v>0</v>
          </cell>
          <cell r="ES1190">
            <v>0</v>
          </cell>
          <cell r="ET1190">
            <v>0</v>
          </cell>
          <cell r="EU1190">
            <v>0</v>
          </cell>
          <cell r="EV1190">
            <v>0</v>
          </cell>
          <cell r="EW1190">
            <v>0</v>
          </cell>
          <cell r="EX1190">
            <v>0</v>
          </cell>
          <cell r="EY1190">
            <v>0</v>
          </cell>
          <cell r="EZ1190">
            <v>0</v>
          </cell>
          <cell r="FA1190">
            <v>0</v>
          </cell>
          <cell r="FB1190">
            <v>0</v>
          </cell>
          <cell r="FC1190">
            <v>0</v>
          </cell>
          <cell r="FD1190">
            <v>0</v>
          </cell>
          <cell r="FE1190">
            <v>0</v>
          </cell>
          <cell r="FF1190">
            <v>0</v>
          </cell>
          <cell r="FG1190">
            <v>0</v>
          </cell>
          <cell r="FH1190">
            <v>0</v>
          </cell>
          <cell r="FI1190">
            <v>0</v>
          </cell>
          <cell r="FJ1190">
            <v>0</v>
          </cell>
          <cell r="FK1190">
            <v>0</v>
          </cell>
          <cell r="FL1190">
            <v>0</v>
          </cell>
          <cell r="FM1190">
            <v>0</v>
          </cell>
          <cell r="FN1190">
            <v>0</v>
          </cell>
          <cell r="FO1190">
            <v>0</v>
          </cell>
          <cell r="FP1190">
            <v>0</v>
          </cell>
          <cell r="FQ1190">
            <v>0</v>
          </cell>
          <cell r="FR1190">
            <v>0</v>
          </cell>
          <cell r="FS1190">
            <v>0</v>
          </cell>
          <cell r="FT1190">
            <v>0</v>
          </cell>
          <cell r="FU1190">
            <v>0</v>
          </cell>
          <cell r="FV1190">
            <v>0</v>
          </cell>
          <cell r="FW1190">
            <v>0</v>
          </cell>
          <cell r="FX1190">
            <v>0</v>
          </cell>
          <cell r="FY1190">
            <v>0</v>
          </cell>
          <cell r="FZ1190">
            <v>0</v>
          </cell>
          <cell r="GA1190">
            <v>0</v>
          </cell>
          <cell r="GB1190">
            <v>0</v>
          </cell>
          <cell r="GC1190">
            <v>0</v>
          </cell>
          <cell r="GD1190">
            <v>0</v>
          </cell>
          <cell r="GE1190">
            <v>0</v>
          </cell>
          <cell r="GF1190">
            <v>0</v>
          </cell>
          <cell r="GG1190">
            <v>0</v>
          </cell>
          <cell r="GH1190">
            <v>0</v>
          </cell>
          <cell r="GI1190">
            <v>0</v>
          </cell>
          <cell r="GJ1190">
            <v>0</v>
          </cell>
          <cell r="GK1190">
            <v>0</v>
          </cell>
          <cell r="GL1190">
            <v>0</v>
          </cell>
          <cell r="GM1190">
            <v>0</v>
          </cell>
          <cell r="GN1190">
            <v>0</v>
          </cell>
          <cell r="GO1190">
            <v>0</v>
          </cell>
          <cell r="GP1190">
            <v>0</v>
          </cell>
          <cell r="GQ1190">
            <v>0</v>
          </cell>
          <cell r="GR1190">
            <v>0</v>
          </cell>
          <cell r="GS1190">
            <v>0</v>
          </cell>
          <cell r="GT1190">
            <v>0</v>
          </cell>
          <cell r="GU1190">
            <v>0</v>
          </cell>
          <cell r="GV1190">
            <v>0</v>
          </cell>
          <cell r="GW1190">
            <v>0</v>
          </cell>
          <cell r="GX1190">
            <v>0</v>
          </cell>
          <cell r="GY1190">
            <v>0</v>
          </cell>
          <cell r="GZ1190">
            <v>0</v>
          </cell>
          <cell r="HA1190">
            <v>0</v>
          </cell>
          <cell r="HB1190">
            <v>0</v>
          </cell>
          <cell r="HC1190">
            <v>0</v>
          </cell>
          <cell r="HD1190">
            <v>0</v>
          </cell>
          <cell r="HE1190">
            <v>0</v>
          </cell>
          <cell r="HF1190">
            <v>0</v>
          </cell>
          <cell r="HG1190">
            <v>0</v>
          </cell>
          <cell r="HH1190">
            <v>0</v>
          </cell>
          <cell r="HI1190">
            <v>0</v>
          </cell>
          <cell r="HJ1190">
            <v>0</v>
          </cell>
          <cell r="HK1190">
            <v>0</v>
          </cell>
          <cell r="HL1190">
            <v>0</v>
          </cell>
          <cell r="HM1190">
            <v>0</v>
          </cell>
          <cell r="HN1190">
            <v>0</v>
          </cell>
          <cell r="HO1190">
            <v>0</v>
          </cell>
          <cell r="HP1190">
            <v>0</v>
          </cell>
          <cell r="HQ1190">
            <v>0</v>
          </cell>
          <cell r="HR1190">
            <v>0</v>
          </cell>
          <cell r="HS1190">
            <v>0</v>
          </cell>
          <cell r="HT1190">
            <v>0</v>
          </cell>
          <cell r="HU1190">
            <v>0</v>
          </cell>
          <cell r="HV1190">
            <v>0</v>
          </cell>
          <cell r="HW1190">
            <v>0</v>
          </cell>
          <cell r="HX1190">
            <v>0</v>
          </cell>
          <cell r="HY1190">
            <v>0</v>
          </cell>
          <cell r="HZ1190">
            <v>0</v>
          </cell>
          <cell r="IA1190">
            <v>0</v>
          </cell>
          <cell r="IB1190">
            <v>0</v>
          </cell>
          <cell r="IC1190">
            <v>0</v>
          </cell>
          <cell r="ID1190">
            <v>0</v>
          </cell>
          <cell r="IE1190">
            <v>0</v>
          </cell>
          <cell r="IF1190">
            <v>0</v>
          </cell>
          <cell r="IG1190">
            <v>0</v>
          </cell>
          <cell r="IH1190">
            <v>0</v>
          </cell>
          <cell r="II1190">
            <v>0</v>
          </cell>
          <cell r="IJ1190">
            <v>0</v>
          </cell>
          <cell r="IK1190">
            <v>0</v>
          </cell>
          <cell r="IL1190">
            <v>0</v>
          </cell>
          <cell r="IM1190">
            <v>0</v>
          </cell>
          <cell r="IN1190">
            <v>0</v>
          </cell>
          <cell r="IO1190">
            <v>0</v>
          </cell>
          <cell r="IP1190">
            <v>0</v>
          </cell>
          <cell r="IQ1190">
            <v>0</v>
          </cell>
          <cell r="IR1190">
            <v>0</v>
          </cell>
          <cell r="IS1190">
            <v>0</v>
          </cell>
          <cell r="IT1190">
            <v>0</v>
          </cell>
          <cell r="IU1190">
            <v>0</v>
          </cell>
          <cell r="IV1190">
            <v>0</v>
          </cell>
          <cell r="IW1190">
            <v>0</v>
          </cell>
          <cell r="IX1190">
            <v>0</v>
          </cell>
          <cell r="IY1190">
            <v>0</v>
          </cell>
          <cell r="IZ1190">
            <v>0</v>
          </cell>
          <cell r="JA1190">
            <v>0</v>
          </cell>
          <cell r="JB1190">
            <v>0</v>
          </cell>
          <cell r="JC1190">
            <v>0</v>
          </cell>
          <cell r="JD1190">
            <v>0</v>
          </cell>
          <cell r="JE1190">
            <v>0</v>
          </cell>
          <cell r="JF1190">
            <v>0</v>
          </cell>
          <cell r="JG1190">
            <v>0</v>
          </cell>
          <cell r="JH1190">
            <v>0</v>
          </cell>
          <cell r="JI1190">
            <v>0</v>
          </cell>
          <cell r="JJ1190">
            <v>0</v>
          </cell>
          <cell r="JK1190">
            <v>0</v>
          </cell>
          <cell r="JL1190">
            <v>0</v>
          </cell>
          <cell r="JM1190">
            <v>0</v>
          </cell>
          <cell r="JN1190">
            <v>0</v>
          </cell>
          <cell r="JO1190">
            <v>0</v>
          </cell>
          <cell r="JP1190">
            <v>0</v>
          </cell>
          <cell r="JQ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0</v>
          </cell>
          <cell r="BD1191">
            <v>0</v>
          </cell>
          <cell r="BE1191">
            <v>0</v>
          </cell>
          <cell r="BF1191">
            <v>0</v>
          </cell>
          <cell r="BG1191">
            <v>0</v>
          </cell>
          <cell r="BH1191">
            <v>0</v>
          </cell>
          <cell r="BI1191">
            <v>0</v>
          </cell>
          <cell r="BJ1191">
            <v>0</v>
          </cell>
          <cell r="BK1191">
            <v>0</v>
          </cell>
          <cell r="BL1191">
            <v>0</v>
          </cell>
          <cell r="BM1191">
            <v>0</v>
          </cell>
          <cell r="BN1191">
            <v>0</v>
          </cell>
          <cell r="BO1191">
            <v>0</v>
          </cell>
          <cell r="BP1191">
            <v>0</v>
          </cell>
          <cell r="BQ1191">
            <v>0</v>
          </cell>
          <cell r="BR1191">
            <v>0</v>
          </cell>
          <cell r="BS1191">
            <v>0</v>
          </cell>
          <cell r="BT1191">
            <v>0</v>
          </cell>
          <cell r="BU1191">
            <v>0</v>
          </cell>
          <cell r="BV1191">
            <v>0</v>
          </cell>
          <cell r="BW1191">
            <v>0</v>
          </cell>
          <cell r="BX1191">
            <v>0</v>
          </cell>
          <cell r="BY1191">
            <v>0</v>
          </cell>
          <cell r="BZ1191">
            <v>0</v>
          </cell>
          <cell r="CA1191">
            <v>0</v>
          </cell>
          <cell r="CB1191">
            <v>0</v>
          </cell>
          <cell r="CC1191">
            <v>0</v>
          </cell>
          <cell r="CD1191">
            <v>0</v>
          </cell>
          <cell r="CE1191">
            <v>0</v>
          </cell>
          <cell r="CF1191">
            <v>0</v>
          </cell>
          <cell r="CG1191">
            <v>0</v>
          </cell>
          <cell r="CH1191">
            <v>0</v>
          </cell>
          <cell r="CI1191">
            <v>0</v>
          </cell>
          <cell r="CJ1191">
            <v>0</v>
          </cell>
          <cell r="CK1191">
            <v>0</v>
          </cell>
          <cell r="CL1191">
            <v>0</v>
          </cell>
          <cell r="CM1191">
            <v>0</v>
          </cell>
          <cell r="CN1191">
            <v>0</v>
          </cell>
          <cell r="CO1191">
            <v>0</v>
          </cell>
          <cell r="CP1191">
            <v>0</v>
          </cell>
          <cell r="CQ1191">
            <v>0</v>
          </cell>
          <cell r="CR1191">
            <v>0</v>
          </cell>
          <cell r="CS1191">
            <v>0</v>
          </cell>
          <cell r="CT1191">
            <v>0</v>
          </cell>
          <cell r="CU1191">
            <v>0</v>
          </cell>
          <cell r="CV1191">
            <v>0</v>
          </cell>
          <cell r="CW1191">
            <v>0</v>
          </cell>
          <cell r="CX1191">
            <v>0</v>
          </cell>
          <cell r="CY1191">
            <v>0</v>
          </cell>
          <cell r="CZ1191">
            <v>0</v>
          </cell>
          <cell r="DA1191">
            <v>0</v>
          </cell>
          <cell r="DB1191">
            <v>0</v>
          </cell>
          <cell r="DC1191">
            <v>0</v>
          </cell>
          <cell r="DD1191">
            <v>0</v>
          </cell>
          <cell r="DE1191">
            <v>0</v>
          </cell>
          <cell r="DF1191">
            <v>0</v>
          </cell>
          <cell r="DG1191">
            <v>0</v>
          </cell>
          <cell r="DH1191">
            <v>0</v>
          </cell>
          <cell r="DI1191">
            <v>0</v>
          </cell>
          <cell r="DJ1191">
            <v>0</v>
          </cell>
          <cell r="DK1191">
            <v>0</v>
          </cell>
          <cell r="DL1191">
            <v>0</v>
          </cell>
          <cell r="DM1191">
            <v>0</v>
          </cell>
          <cell r="DN1191">
            <v>0</v>
          </cell>
          <cell r="DO1191">
            <v>0</v>
          </cell>
          <cell r="DP1191">
            <v>0</v>
          </cell>
          <cell r="DQ1191">
            <v>0</v>
          </cell>
          <cell r="DR1191">
            <v>0</v>
          </cell>
          <cell r="DS1191">
            <v>0</v>
          </cell>
          <cell r="DT1191">
            <v>0</v>
          </cell>
          <cell r="DU1191">
            <v>0</v>
          </cell>
          <cell r="DV1191">
            <v>0</v>
          </cell>
          <cell r="DW1191">
            <v>0</v>
          </cell>
          <cell r="DX1191">
            <v>0</v>
          </cell>
          <cell r="DY1191">
            <v>0</v>
          </cell>
          <cell r="DZ1191">
            <v>0</v>
          </cell>
          <cell r="EA1191">
            <v>0</v>
          </cell>
          <cell r="EB1191">
            <v>0</v>
          </cell>
          <cell r="EC1191">
            <v>0</v>
          </cell>
          <cell r="ED1191">
            <v>0</v>
          </cell>
          <cell r="EE1191">
            <v>0</v>
          </cell>
          <cell r="EF1191">
            <v>0</v>
          </cell>
          <cell r="EG1191">
            <v>0</v>
          </cell>
          <cell r="EH1191">
            <v>0</v>
          </cell>
          <cell r="EI1191">
            <v>0</v>
          </cell>
          <cell r="EJ1191">
            <v>0</v>
          </cell>
          <cell r="EK1191">
            <v>0</v>
          </cell>
          <cell r="EL1191">
            <v>0</v>
          </cell>
          <cell r="EM1191">
            <v>0</v>
          </cell>
          <cell r="EN1191">
            <v>0</v>
          </cell>
          <cell r="EO1191">
            <v>0</v>
          </cell>
          <cell r="EP1191">
            <v>0</v>
          </cell>
          <cell r="EQ1191">
            <v>0</v>
          </cell>
          <cell r="ER1191">
            <v>0</v>
          </cell>
          <cell r="ES1191">
            <v>0</v>
          </cell>
          <cell r="ET1191">
            <v>0</v>
          </cell>
          <cell r="EU1191">
            <v>0</v>
          </cell>
          <cell r="EV1191">
            <v>0</v>
          </cell>
          <cell r="EW1191">
            <v>0</v>
          </cell>
          <cell r="EX1191">
            <v>0</v>
          </cell>
          <cell r="EY1191">
            <v>0</v>
          </cell>
          <cell r="EZ1191">
            <v>0</v>
          </cell>
          <cell r="FA1191">
            <v>0</v>
          </cell>
          <cell r="FB1191">
            <v>0</v>
          </cell>
          <cell r="FC1191">
            <v>0</v>
          </cell>
          <cell r="FD1191">
            <v>0</v>
          </cell>
          <cell r="FE1191">
            <v>0</v>
          </cell>
          <cell r="FF1191">
            <v>0</v>
          </cell>
          <cell r="FG1191">
            <v>0</v>
          </cell>
          <cell r="FH1191">
            <v>0</v>
          </cell>
          <cell r="FI1191">
            <v>0</v>
          </cell>
          <cell r="FJ1191">
            <v>0</v>
          </cell>
          <cell r="FK1191">
            <v>0</v>
          </cell>
          <cell r="FL1191">
            <v>0</v>
          </cell>
          <cell r="FM1191">
            <v>0</v>
          </cell>
          <cell r="FN1191">
            <v>0</v>
          </cell>
          <cell r="FO1191">
            <v>0</v>
          </cell>
          <cell r="FP1191">
            <v>0</v>
          </cell>
          <cell r="FQ1191">
            <v>0</v>
          </cell>
          <cell r="FR1191">
            <v>0</v>
          </cell>
          <cell r="FS1191">
            <v>0</v>
          </cell>
          <cell r="FT1191">
            <v>0</v>
          </cell>
          <cell r="FU1191">
            <v>0</v>
          </cell>
          <cell r="FV1191">
            <v>0</v>
          </cell>
          <cell r="FW1191">
            <v>0</v>
          </cell>
          <cell r="FX1191">
            <v>0</v>
          </cell>
          <cell r="FY1191">
            <v>0</v>
          </cell>
          <cell r="FZ1191">
            <v>0</v>
          </cell>
          <cell r="GA1191">
            <v>0</v>
          </cell>
          <cell r="GB1191">
            <v>0</v>
          </cell>
          <cell r="GC1191">
            <v>0</v>
          </cell>
          <cell r="GD1191">
            <v>0</v>
          </cell>
          <cell r="GE1191">
            <v>0</v>
          </cell>
          <cell r="GF1191">
            <v>0</v>
          </cell>
          <cell r="GG1191">
            <v>0</v>
          </cell>
          <cell r="GH1191">
            <v>0</v>
          </cell>
          <cell r="GI1191">
            <v>0</v>
          </cell>
          <cell r="GJ1191">
            <v>0</v>
          </cell>
          <cell r="GK1191">
            <v>0</v>
          </cell>
          <cell r="GL1191">
            <v>0</v>
          </cell>
          <cell r="GM1191">
            <v>0</v>
          </cell>
          <cell r="GN1191">
            <v>0</v>
          </cell>
          <cell r="GO1191">
            <v>0</v>
          </cell>
          <cell r="GP1191">
            <v>0</v>
          </cell>
          <cell r="GQ1191">
            <v>0</v>
          </cell>
          <cell r="GR1191">
            <v>0</v>
          </cell>
          <cell r="GS1191">
            <v>0</v>
          </cell>
          <cell r="GT1191">
            <v>0</v>
          </cell>
          <cell r="GU1191">
            <v>0</v>
          </cell>
          <cell r="GV1191">
            <v>0</v>
          </cell>
          <cell r="GW1191">
            <v>0</v>
          </cell>
          <cell r="GX1191">
            <v>0</v>
          </cell>
          <cell r="GY1191">
            <v>0</v>
          </cell>
          <cell r="GZ1191">
            <v>0</v>
          </cell>
          <cell r="HA1191">
            <v>0</v>
          </cell>
          <cell r="HB1191">
            <v>0</v>
          </cell>
          <cell r="HC1191">
            <v>0</v>
          </cell>
          <cell r="HD1191">
            <v>0</v>
          </cell>
          <cell r="HE1191">
            <v>0</v>
          </cell>
          <cell r="HF1191">
            <v>0</v>
          </cell>
          <cell r="HG1191">
            <v>0</v>
          </cell>
          <cell r="HH1191">
            <v>0</v>
          </cell>
          <cell r="HI1191">
            <v>0</v>
          </cell>
          <cell r="HJ1191">
            <v>0</v>
          </cell>
          <cell r="HK1191">
            <v>0</v>
          </cell>
          <cell r="HL1191">
            <v>0</v>
          </cell>
          <cell r="HM1191">
            <v>0</v>
          </cell>
          <cell r="HN1191">
            <v>0</v>
          </cell>
          <cell r="HO1191">
            <v>0</v>
          </cell>
          <cell r="HP1191">
            <v>0</v>
          </cell>
          <cell r="HQ1191">
            <v>0</v>
          </cell>
          <cell r="HR1191">
            <v>0</v>
          </cell>
          <cell r="HS1191">
            <v>0</v>
          </cell>
          <cell r="HT1191">
            <v>0</v>
          </cell>
          <cell r="HU1191">
            <v>0</v>
          </cell>
          <cell r="HV1191">
            <v>0</v>
          </cell>
          <cell r="HW1191">
            <v>0</v>
          </cell>
          <cell r="HX1191">
            <v>0</v>
          </cell>
          <cell r="HY1191">
            <v>0</v>
          </cell>
          <cell r="HZ1191">
            <v>0</v>
          </cell>
          <cell r="IA1191">
            <v>0</v>
          </cell>
          <cell r="IB1191">
            <v>0</v>
          </cell>
          <cell r="IC1191">
            <v>0</v>
          </cell>
          <cell r="ID1191">
            <v>0</v>
          </cell>
          <cell r="IE1191">
            <v>0</v>
          </cell>
          <cell r="IF1191">
            <v>0</v>
          </cell>
          <cell r="IG1191">
            <v>0</v>
          </cell>
          <cell r="IH1191">
            <v>0</v>
          </cell>
          <cell r="II1191">
            <v>0</v>
          </cell>
          <cell r="IJ1191">
            <v>0</v>
          </cell>
          <cell r="IK1191">
            <v>0</v>
          </cell>
          <cell r="IL1191">
            <v>0</v>
          </cell>
          <cell r="IM1191">
            <v>0</v>
          </cell>
          <cell r="IN1191">
            <v>0</v>
          </cell>
          <cell r="IO1191">
            <v>0</v>
          </cell>
          <cell r="IP1191">
            <v>0</v>
          </cell>
          <cell r="IQ1191">
            <v>0</v>
          </cell>
          <cell r="IR1191">
            <v>0</v>
          </cell>
          <cell r="IS1191">
            <v>0</v>
          </cell>
          <cell r="IT1191">
            <v>0</v>
          </cell>
          <cell r="IU1191">
            <v>0</v>
          </cell>
          <cell r="IV1191">
            <v>0</v>
          </cell>
          <cell r="IW1191">
            <v>0</v>
          </cell>
          <cell r="IX1191">
            <v>0</v>
          </cell>
          <cell r="IY1191">
            <v>0</v>
          </cell>
          <cell r="IZ1191">
            <v>0</v>
          </cell>
          <cell r="JA1191">
            <v>0</v>
          </cell>
          <cell r="JB1191">
            <v>0</v>
          </cell>
          <cell r="JC1191">
            <v>0</v>
          </cell>
          <cell r="JD1191">
            <v>0</v>
          </cell>
          <cell r="JE1191">
            <v>0</v>
          </cell>
          <cell r="JF1191">
            <v>0</v>
          </cell>
          <cell r="JG1191">
            <v>0</v>
          </cell>
          <cell r="JH1191">
            <v>0</v>
          </cell>
          <cell r="JI1191">
            <v>0</v>
          </cell>
          <cell r="JJ1191">
            <v>0</v>
          </cell>
          <cell r="JK1191">
            <v>0</v>
          </cell>
          <cell r="JL1191">
            <v>0</v>
          </cell>
          <cell r="JM1191">
            <v>0</v>
          </cell>
          <cell r="JN1191">
            <v>0</v>
          </cell>
          <cell r="JO1191">
            <v>0</v>
          </cell>
          <cell r="JP1191">
            <v>0</v>
          </cell>
          <cell r="JQ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0</v>
          </cell>
          <cell r="BD1192">
            <v>0</v>
          </cell>
          <cell r="BE1192">
            <v>0</v>
          </cell>
          <cell r="BF1192">
            <v>0</v>
          </cell>
          <cell r="BG1192">
            <v>0</v>
          </cell>
          <cell r="BH1192">
            <v>0</v>
          </cell>
          <cell r="BI1192">
            <v>0</v>
          </cell>
          <cell r="BJ1192">
            <v>0</v>
          </cell>
          <cell r="BK1192">
            <v>0</v>
          </cell>
          <cell r="BL1192">
            <v>0</v>
          </cell>
          <cell r="BM1192">
            <v>0</v>
          </cell>
          <cell r="BN1192">
            <v>0</v>
          </cell>
          <cell r="BO1192">
            <v>0</v>
          </cell>
          <cell r="BP1192">
            <v>0</v>
          </cell>
          <cell r="BQ1192">
            <v>0</v>
          </cell>
          <cell r="BR1192">
            <v>0</v>
          </cell>
          <cell r="BS1192">
            <v>0</v>
          </cell>
          <cell r="BT1192">
            <v>0</v>
          </cell>
          <cell r="BU1192">
            <v>0</v>
          </cell>
          <cell r="BV1192">
            <v>0</v>
          </cell>
          <cell r="BW1192">
            <v>0</v>
          </cell>
          <cell r="BX1192">
            <v>0</v>
          </cell>
          <cell r="BY1192">
            <v>0</v>
          </cell>
          <cell r="BZ1192">
            <v>0</v>
          </cell>
          <cell r="CA1192">
            <v>0</v>
          </cell>
          <cell r="CB1192">
            <v>0</v>
          </cell>
          <cell r="CC1192">
            <v>0</v>
          </cell>
          <cell r="CD1192">
            <v>0</v>
          </cell>
          <cell r="CE1192">
            <v>0</v>
          </cell>
          <cell r="CF1192">
            <v>0</v>
          </cell>
          <cell r="CG1192">
            <v>0</v>
          </cell>
          <cell r="CH1192">
            <v>0</v>
          </cell>
          <cell r="CI1192">
            <v>0</v>
          </cell>
          <cell r="CJ1192">
            <v>0</v>
          </cell>
          <cell r="CK1192">
            <v>0</v>
          </cell>
          <cell r="CL1192">
            <v>0</v>
          </cell>
          <cell r="CM1192">
            <v>0</v>
          </cell>
          <cell r="CN1192">
            <v>0</v>
          </cell>
          <cell r="CO1192">
            <v>0</v>
          </cell>
          <cell r="CP1192">
            <v>0</v>
          </cell>
          <cell r="CQ1192">
            <v>0</v>
          </cell>
          <cell r="CR1192">
            <v>0</v>
          </cell>
          <cell r="CS1192">
            <v>0</v>
          </cell>
          <cell r="CT1192">
            <v>0</v>
          </cell>
          <cell r="CU1192">
            <v>0</v>
          </cell>
          <cell r="CV1192">
            <v>0</v>
          </cell>
          <cell r="CW1192">
            <v>0</v>
          </cell>
          <cell r="CX1192">
            <v>0</v>
          </cell>
          <cell r="CY1192">
            <v>0</v>
          </cell>
          <cell r="CZ1192">
            <v>0</v>
          </cell>
          <cell r="DA1192">
            <v>0</v>
          </cell>
          <cell r="DB1192">
            <v>0</v>
          </cell>
          <cell r="DC1192">
            <v>0</v>
          </cell>
          <cell r="DD1192">
            <v>0</v>
          </cell>
          <cell r="DE1192">
            <v>0</v>
          </cell>
          <cell r="DF1192">
            <v>0</v>
          </cell>
          <cell r="DG1192">
            <v>0</v>
          </cell>
          <cell r="DH1192">
            <v>0</v>
          </cell>
          <cell r="DI1192">
            <v>0</v>
          </cell>
          <cell r="DJ1192">
            <v>0</v>
          </cell>
          <cell r="DK1192">
            <v>0</v>
          </cell>
          <cell r="DL1192">
            <v>0</v>
          </cell>
          <cell r="DM1192">
            <v>0</v>
          </cell>
          <cell r="DN1192">
            <v>0</v>
          </cell>
          <cell r="DO1192">
            <v>0</v>
          </cell>
          <cell r="DP1192">
            <v>0</v>
          </cell>
          <cell r="DQ1192">
            <v>0</v>
          </cell>
          <cell r="DR1192">
            <v>0</v>
          </cell>
          <cell r="DS1192">
            <v>0</v>
          </cell>
          <cell r="DT1192">
            <v>0</v>
          </cell>
          <cell r="DU1192">
            <v>0</v>
          </cell>
          <cell r="DV1192">
            <v>0</v>
          </cell>
          <cell r="DW1192">
            <v>0</v>
          </cell>
          <cell r="DX1192">
            <v>0</v>
          </cell>
          <cell r="DY1192">
            <v>0</v>
          </cell>
          <cell r="DZ1192">
            <v>0</v>
          </cell>
          <cell r="EA1192">
            <v>0</v>
          </cell>
          <cell r="EB1192">
            <v>0</v>
          </cell>
          <cell r="EC1192">
            <v>0</v>
          </cell>
          <cell r="ED1192">
            <v>0</v>
          </cell>
          <cell r="EE1192">
            <v>0</v>
          </cell>
          <cell r="EF1192">
            <v>0</v>
          </cell>
          <cell r="EG1192">
            <v>0</v>
          </cell>
          <cell r="EH1192">
            <v>0</v>
          </cell>
          <cell r="EI1192">
            <v>0</v>
          </cell>
          <cell r="EJ1192">
            <v>0</v>
          </cell>
          <cell r="EK1192">
            <v>0</v>
          </cell>
          <cell r="EL1192">
            <v>0</v>
          </cell>
          <cell r="EM1192">
            <v>0</v>
          </cell>
          <cell r="EN1192">
            <v>0</v>
          </cell>
          <cell r="EO1192">
            <v>0</v>
          </cell>
          <cell r="EP1192">
            <v>0</v>
          </cell>
          <cell r="EQ1192">
            <v>0</v>
          </cell>
          <cell r="ER1192">
            <v>0</v>
          </cell>
          <cell r="ES1192">
            <v>0</v>
          </cell>
          <cell r="ET1192">
            <v>0</v>
          </cell>
          <cell r="EU1192">
            <v>0</v>
          </cell>
          <cell r="EV1192">
            <v>0</v>
          </cell>
          <cell r="EW1192">
            <v>0</v>
          </cell>
          <cell r="EX1192">
            <v>0</v>
          </cell>
          <cell r="EY1192">
            <v>0</v>
          </cell>
          <cell r="EZ1192">
            <v>0</v>
          </cell>
          <cell r="FA1192">
            <v>0</v>
          </cell>
          <cell r="FB1192">
            <v>0</v>
          </cell>
          <cell r="FC1192">
            <v>0</v>
          </cell>
          <cell r="FD1192">
            <v>0</v>
          </cell>
          <cell r="FE1192">
            <v>0</v>
          </cell>
          <cell r="FF1192">
            <v>0</v>
          </cell>
          <cell r="FG1192">
            <v>0</v>
          </cell>
          <cell r="FH1192">
            <v>0</v>
          </cell>
          <cell r="FI1192">
            <v>0</v>
          </cell>
          <cell r="FJ1192">
            <v>0</v>
          </cell>
          <cell r="FK1192">
            <v>0</v>
          </cell>
          <cell r="FL1192">
            <v>0</v>
          </cell>
          <cell r="FM1192">
            <v>0</v>
          </cell>
          <cell r="FN1192">
            <v>0</v>
          </cell>
          <cell r="FO1192">
            <v>0</v>
          </cell>
          <cell r="FP1192">
            <v>0</v>
          </cell>
          <cell r="FQ1192">
            <v>0</v>
          </cell>
          <cell r="FR1192">
            <v>0</v>
          </cell>
          <cell r="FS1192">
            <v>0</v>
          </cell>
          <cell r="FT1192">
            <v>0</v>
          </cell>
          <cell r="FU1192">
            <v>0</v>
          </cell>
          <cell r="FV1192">
            <v>0</v>
          </cell>
          <cell r="FW1192">
            <v>0</v>
          </cell>
          <cell r="FX1192">
            <v>0</v>
          </cell>
          <cell r="FY1192">
            <v>0</v>
          </cell>
          <cell r="FZ1192">
            <v>0</v>
          </cell>
          <cell r="GA1192">
            <v>0</v>
          </cell>
          <cell r="GB1192">
            <v>0</v>
          </cell>
          <cell r="GC1192">
            <v>0</v>
          </cell>
          <cell r="GD1192">
            <v>0</v>
          </cell>
          <cell r="GE1192">
            <v>0</v>
          </cell>
          <cell r="GF1192">
            <v>0</v>
          </cell>
          <cell r="GG1192">
            <v>0</v>
          </cell>
          <cell r="GH1192">
            <v>0</v>
          </cell>
          <cell r="GI1192">
            <v>0</v>
          </cell>
          <cell r="GJ1192">
            <v>0</v>
          </cell>
          <cell r="GK1192">
            <v>0</v>
          </cell>
          <cell r="GL1192">
            <v>0</v>
          </cell>
          <cell r="GM1192">
            <v>0</v>
          </cell>
          <cell r="GN1192">
            <v>0</v>
          </cell>
          <cell r="GO1192">
            <v>0</v>
          </cell>
          <cell r="GP1192">
            <v>0</v>
          </cell>
          <cell r="GQ1192">
            <v>0</v>
          </cell>
          <cell r="GR1192">
            <v>0</v>
          </cell>
          <cell r="GS1192">
            <v>0</v>
          </cell>
          <cell r="GT1192">
            <v>0</v>
          </cell>
          <cell r="GU1192">
            <v>0</v>
          </cell>
          <cell r="GV1192">
            <v>0</v>
          </cell>
          <cell r="GW1192">
            <v>0</v>
          </cell>
          <cell r="GX1192">
            <v>0</v>
          </cell>
          <cell r="GY1192">
            <v>0</v>
          </cell>
          <cell r="GZ1192">
            <v>0</v>
          </cell>
          <cell r="HA1192">
            <v>0</v>
          </cell>
          <cell r="HB1192">
            <v>0</v>
          </cell>
          <cell r="HC1192">
            <v>0</v>
          </cell>
          <cell r="HD1192">
            <v>0</v>
          </cell>
          <cell r="HE1192">
            <v>0</v>
          </cell>
          <cell r="HF1192">
            <v>0</v>
          </cell>
          <cell r="HG1192">
            <v>0</v>
          </cell>
          <cell r="HH1192">
            <v>0</v>
          </cell>
          <cell r="HI1192">
            <v>0</v>
          </cell>
          <cell r="HJ1192">
            <v>0</v>
          </cell>
          <cell r="HK1192">
            <v>0</v>
          </cell>
          <cell r="HL1192">
            <v>0</v>
          </cell>
          <cell r="HM1192">
            <v>0</v>
          </cell>
          <cell r="HN1192">
            <v>0</v>
          </cell>
          <cell r="HO1192">
            <v>0</v>
          </cell>
          <cell r="HP1192">
            <v>0</v>
          </cell>
          <cell r="HQ1192">
            <v>0</v>
          </cell>
          <cell r="HR1192">
            <v>0</v>
          </cell>
          <cell r="HS1192">
            <v>0</v>
          </cell>
          <cell r="HT1192">
            <v>0</v>
          </cell>
          <cell r="HU1192">
            <v>0</v>
          </cell>
          <cell r="HV1192">
            <v>0</v>
          </cell>
          <cell r="HW1192">
            <v>0</v>
          </cell>
          <cell r="HX1192">
            <v>0</v>
          </cell>
          <cell r="HY1192">
            <v>0</v>
          </cell>
          <cell r="HZ1192">
            <v>0</v>
          </cell>
          <cell r="IA1192">
            <v>0</v>
          </cell>
          <cell r="IB1192">
            <v>0</v>
          </cell>
          <cell r="IC1192">
            <v>0</v>
          </cell>
          <cell r="ID1192">
            <v>0</v>
          </cell>
          <cell r="IE1192">
            <v>0</v>
          </cell>
          <cell r="IF1192">
            <v>0</v>
          </cell>
          <cell r="IG1192">
            <v>0</v>
          </cell>
          <cell r="IH1192">
            <v>0</v>
          </cell>
          <cell r="II1192">
            <v>0</v>
          </cell>
          <cell r="IJ1192">
            <v>0</v>
          </cell>
          <cell r="IK1192">
            <v>0</v>
          </cell>
          <cell r="IL1192">
            <v>0</v>
          </cell>
          <cell r="IM1192">
            <v>0</v>
          </cell>
          <cell r="IN1192">
            <v>0</v>
          </cell>
          <cell r="IO1192">
            <v>0</v>
          </cell>
          <cell r="IP1192">
            <v>0</v>
          </cell>
          <cell r="IQ1192">
            <v>0</v>
          </cell>
          <cell r="IR1192">
            <v>0</v>
          </cell>
          <cell r="IS1192">
            <v>0</v>
          </cell>
          <cell r="IT1192">
            <v>0</v>
          </cell>
          <cell r="IU1192">
            <v>0</v>
          </cell>
          <cell r="IV1192">
            <v>0</v>
          </cell>
          <cell r="IW1192">
            <v>0</v>
          </cell>
          <cell r="IX1192">
            <v>0</v>
          </cell>
          <cell r="IY1192">
            <v>0</v>
          </cell>
          <cell r="IZ1192">
            <v>0</v>
          </cell>
          <cell r="JA1192">
            <v>0</v>
          </cell>
          <cell r="JB1192">
            <v>0</v>
          </cell>
          <cell r="JC1192">
            <v>0</v>
          </cell>
          <cell r="JD1192">
            <v>0</v>
          </cell>
          <cell r="JE1192">
            <v>0</v>
          </cell>
          <cell r="JF1192">
            <v>0</v>
          </cell>
          <cell r="JG1192">
            <v>0</v>
          </cell>
          <cell r="JH1192">
            <v>0</v>
          </cell>
          <cell r="JI1192">
            <v>0</v>
          </cell>
          <cell r="JJ1192">
            <v>0</v>
          </cell>
          <cell r="JK1192">
            <v>0</v>
          </cell>
          <cell r="JL1192">
            <v>0</v>
          </cell>
          <cell r="JM1192">
            <v>0</v>
          </cell>
          <cell r="JN1192">
            <v>0</v>
          </cell>
          <cell r="JO1192">
            <v>0</v>
          </cell>
          <cell r="JP1192">
            <v>0</v>
          </cell>
          <cell r="JQ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Q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0</v>
          </cell>
          <cell r="BD1193">
            <v>0</v>
          </cell>
          <cell r="BE1193">
            <v>0</v>
          </cell>
          <cell r="BF1193">
            <v>0</v>
          </cell>
          <cell r="BG1193">
            <v>0</v>
          </cell>
          <cell r="BH1193">
            <v>0</v>
          </cell>
          <cell r="BI1193">
            <v>0</v>
          </cell>
          <cell r="BJ1193">
            <v>0</v>
          </cell>
          <cell r="BK1193">
            <v>0</v>
          </cell>
          <cell r="BL1193">
            <v>0</v>
          </cell>
          <cell r="BM1193">
            <v>0</v>
          </cell>
          <cell r="BN1193">
            <v>0</v>
          </cell>
          <cell r="BO1193">
            <v>0</v>
          </cell>
          <cell r="BP1193">
            <v>0</v>
          </cell>
          <cell r="BQ1193">
            <v>0</v>
          </cell>
          <cell r="BR1193">
            <v>0</v>
          </cell>
          <cell r="BS1193">
            <v>0</v>
          </cell>
          <cell r="BT1193">
            <v>0</v>
          </cell>
          <cell r="BU1193">
            <v>0</v>
          </cell>
          <cell r="BV1193">
            <v>0</v>
          </cell>
          <cell r="BW1193">
            <v>0</v>
          </cell>
          <cell r="BX1193">
            <v>0</v>
          </cell>
          <cell r="BY1193">
            <v>0</v>
          </cell>
          <cell r="BZ1193">
            <v>0</v>
          </cell>
          <cell r="CA1193">
            <v>0</v>
          </cell>
          <cell r="CB1193">
            <v>0</v>
          </cell>
          <cell r="CC1193">
            <v>0</v>
          </cell>
          <cell r="CD1193">
            <v>0</v>
          </cell>
          <cell r="CE1193">
            <v>0</v>
          </cell>
          <cell r="CF1193">
            <v>0</v>
          </cell>
          <cell r="CG1193">
            <v>0</v>
          </cell>
          <cell r="CH1193">
            <v>0</v>
          </cell>
          <cell r="CI1193">
            <v>0</v>
          </cell>
          <cell r="CJ1193">
            <v>0</v>
          </cell>
          <cell r="CK1193">
            <v>0</v>
          </cell>
          <cell r="CL1193">
            <v>0</v>
          </cell>
          <cell r="CM1193">
            <v>0</v>
          </cell>
          <cell r="CN1193">
            <v>0</v>
          </cell>
          <cell r="CO1193">
            <v>0</v>
          </cell>
          <cell r="CP1193">
            <v>0</v>
          </cell>
          <cell r="CQ1193">
            <v>0</v>
          </cell>
          <cell r="CR1193">
            <v>0</v>
          </cell>
          <cell r="CS1193">
            <v>0</v>
          </cell>
          <cell r="CT1193">
            <v>0</v>
          </cell>
          <cell r="CU1193">
            <v>0</v>
          </cell>
          <cell r="CV1193">
            <v>0</v>
          </cell>
          <cell r="CW1193">
            <v>0</v>
          </cell>
          <cell r="CX1193">
            <v>0</v>
          </cell>
          <cell r="CY1193">
            <v>0</v>
          </cell>
          <cell r="CZ1193">
            <v>0</v>
          </cell>
          <cell r="DA1193">
            <v>0</v>
          </cell>
          <cell r="DB1193">
            <v>0</v>
          </cell>
          <cell r="DC1193">
            <v>0</v>
          </cell>
          <cell r="DD1193">
            <v>0</v>
          </cell>
          <cell r="DE1193">
            <v>0</v>
          </cell>
          <cell r="DF1193">
            <v>0</v>
          </cell>
          <cell r="DG1193">
            <v>0</v>
          </cell>
          <cell r="DH1193">
            <v>0</v>
          </cell>
          <cell r="DI1193">
            <v>0</v>
          </cell>
          <cell r="DJ1193">
            <v>0</v>
          </cell>
          <cell r="DK1193">
            <v>0</v>
          </cell>
          <cell r="DL1193">
            <v>0</v>
          </cell>
          <cell r="DM1193">
            <v>0</v>
          </cell>
          <cell r="DN1193">
            <v>0</v>
          </cell>
          <cell r="DO1193">
            <v>0</v>
          </cell>
          <cell r="DP1193">
            <v>0</v>
          </cell>
          <cell r="DQ1193">
            <v>0</v>
          </cell>
          <cell r="DR1193">
            <v>0</v>
          </cell>
          <cell r="DS1193">
            <v>0</v>
          </cell>
          <cell r="DT1193">
            <v>0</v>
          </cell>
          <cell r="DU1193">
            <v>0</v>
          </cell>
          <cell r="DV1193">
            <v>0</v>
          </cell>
          <cell r="DW1193">
            <v>0</v>
          </cell>
          <cell r="DX1193">
            <v>0</v>
          </cell>
          <cell r="DY1193">
            <v>0</v>
          </cell>
          <cell r="DZ1193">
            <v>0</v>
          </cell>
          <cell r="EA1193">
            <v>0</v>
          </cell>
          <cell r="EB1193">
            <v>0</v>
          </cell>
          <cell r="EC1193">
            <v>0</v>
          </cell>
          <cell r="ED1193">
            <v>0</v>
          </cell>
          <cell r="EE1193">
            <v>0</v>
          </cell>
          <cell r="EF1193">
            <v>0</v>
          </cell>
          <cell r="EG1193">
            <v>0</v>
          </cell>
          <cell r="EH1193">
            <v>0</v>
          </cell>
          <cell r="EI1193">
            <v>0</v>
          </cell>
          <cell r="EJ1193">
            <v>0</v>
          </cell>
          <cell r="EK1193">
            <v>0</v>
          </cell>
          <cell r="EL1193">
            <v>0</v>
          </cell>
          <cell r="EM1193">
            <v>0</v>
          </cell>
          <cell r="EN1193">
            <v>0</v>
          </cell>
          <cell r="EO1193">
            <v>0</v>
          </cell>
          <cell r="EP1193">
            <v>0</v>
          </cell>
          <cell r="EQ1193">
            <v>0</v>
          </cell>
          <cell r="ER1193">
            <v>0</v>
          </cell>
          <cell r="ES1193">
            <v>0</v>
          </cell>
          <cell r="ET1193">
            <v>0</v>
          </cell>
          <cell r="EU1193">
            <v>0</v>
          </cell>
          <cell r="EV1193">
            <v>0</v>
          </cell>
          <cell r="EW1193">
            <v>0</v>
          </cell>
          <cell r="EX1193">
            <v>0</v>
          </cell>
          <cell r="EY1193">
            <v>0</v>
          </cell>
          <cell r="EZ1193">
            <v>0</v>
          </cell>
          <cell r="FA1193">
            <v>0</v>
          </cell>
          <cell r="FB1193">
            <v>0</v>
          </cell>
          <cell r="FC1193">
            <v>0</v>
          </cell>
          <cell r="FD1193">
            <v>0</v>
          </cell>
          <cell r="FE1193">
            <v>0</v>
          </cell>
          <cell r="FF1193">
            <v>0</v>
          </cell>
          <cell r="FG1193">
            <v>0</v>
          </cell>
          <cell r="FH1193">
            <v>0</v>
          </cell>
          <cell r="FI1193">
            <v>0</v>
          </cell>
          <cell r="FJ1193">
            <v>0</v>
          </cell>
          <cell r="FK1193">
            <v>0</v>
          </cell>
          <cell r="FL1193">
            <v>0</v>
          </cell>
          <cell r="FM1193">
            <v>0</v>
          </cell>
          <cell r="FN1193">
            <v>0</v>
          </cell>
          <cell r="FO1193">
            <v>0</v>
          </cell>
          <cell r="FP1193">
            <v>0</v>
          </cell>
          <cell r="FQ1193">
            <v>0</v>
          </cell>
          <cell r="FR1193">
            <v>0</v>
          </cell>
          <cell r="FS1193">
            <v>0</v>
          </cell>
          <cell r="FT1193">
            <v>0</v>
          </cell>
          <cell r="FU1193">
            <v>0</v>
          </cell>
          <cell r="FV1193">
            <v>0</v>
          </cell>
          <cell r="FW1193">
            <v>0</v>
          </cell>
          <cell r="FX1193">
            <v>0</v>
          </cell>
          <cell r="FY1193">
            <v>0</v>
          </cell>
          <cell r="FZ1193">
            <v>0</v>
          </cell>
          <cell r="GA1193">
            <v>0</v>
          </cell>
          <cell r="GB1193">
            <v>0</v>
          </cell>
          <cell r="GC1193">
            <v>0</v>
          </cell>
          <cell r="GD1193">
            <v>0</v>
          </cell>
          <cell r="GE1193">
            <v>0</v>
          </cell>
          <cell r="GF1193">
            <v>0</v>
          </cell>
          <cell r="GG1193">
            <v>0</v>
          </cell>
          <cell r="GH1193">
            <v>0</v>
          </cell>
          <cell r="GI1193">
            <v>0</v>
          </cell>
          <cell r="GJ1193">
            <v>0</v>
          </cell>
          <cell r="GK1193">
            <v>0</v>
          </cell>
          <cell r="GL1193">
            <v>0</v>
          </cell>
          <cell r="GM1193">
            <v>0</v>
          </cell>
          <cell r="GN1193">
            <v>0</v>
          </cell>
          <cell r="GO1193">
            <v>0</v>
          </cell>
          <cell r="GP1193">
            <v>0</v>
          </cell>
          <cell r="GQ1193">
            <v>0</v>
          </cell>
          <cell r="GR1193">
            <v>0</v>
          </cell>
          <cell r="GS1193">
            <v>0</v>
          </cell>
          <cell r="GT1193">
            <v>0</v>
          </cell>
          <cell r="GU1193">
            <v>0</v>
          </cell>
          <cell r="GV1193">
            <v>0</v>
          </cell>
          <cell r="GW1193">
            <v>0</v>
          </cell>
          <cell r="GX1193">
            <v>0</v>
          </cell>
          <cell r="GY1193">
            <v>0</v>
          </cell>
          <cell r="GZ1193">
            <v>0</v>
          </cell>
          <cell r="HA1193">
            <v>0</v>
          </cell>
          <cell r="HB1193">
            <v>0</v>
          </cell>
          <cell r="HC1193">
            <v>0</v>
          </cell>
          <cell r="HD1193">
            <v>0</v>
          </cell>
          <cell r="HE1193">
            <v>0</v>
          </cell>
          <cell r="HF1193">
            <v>0</v>
          </cell>
          <cell r="HG1193">
            <v>0</v>
          </cell>
          <cell r="HH1193">
            <v>0</v>
          </cell>
          <cell r="HI1193">
            <v>0</v>
          </cell>
          <cell r="HJ1193">
            <v>0</v>
          </cell>
          <cell r="HK1193">
            <v>0</v>
          </cell>
          <cell r="HL1193">
            <v>0</v>
          </cell>
          <cell r="HM1193">
            <v>0</v>
          </cell>
          <cell r="HN1193">
            <v>0</v>
          </cell>
          <cell r="HO1193">
            <v>0</v>
          </cell>
          <cell r="HP1193">
            <v>0</v>
          </cell>
          <cell r="HQ1193">
            <v>0</v>
          </cell>
          <cell r="HR1193">
            <v>0</v>
          </cell>
          <cell r="HS1193">
            <v>0</v>
          </cell>
          <cell r="HT1193">
            <v>0</v>
          </cell>
          <cell r="HU1193">
            <v>0</v>
          </cell>
          <cell r="HV1193">
            <v>0</v>
          </cell>
          <cell r="HW1193">
            <v>0</v>
          </cell>
          <cell r="HX1193">
            <v>0</v>
          </cell>
          <cell r="HY1193">
            <v>0</v>
          </cell>
          <cell r="HZ1193">
            <v>0</v>
          </cell>
          <cell r="IA1193">
            <v>0</v>
          </cell>
          <cell r="IB1193">
            <v>0</v>
          </cell>
          <cell r="IC1193">
            <v>0</v>
          </cell>
          <cell r="ID1193">
            <v>0</v>
          </cell>
          <cell r="IE1193">
            <v>0</v>
          </cell>
          <cell r="IF1193">
            <v>0</v>
          </cell>
          <cell r="IG1193">
            <v>0</v>
          </cell>
          <cell r="IH1193">
            <v>0</v>
          </cell>
          <cell r="II1193">
            <v>0</v>
          </cell>
          <cell r="IJ1193">
            <v>0</v>
          </cell>
          <cell r="IK1193">
            <v>0</v>
          </cell>
          <cell r="IL1193">
            <v>0</v>
          </cell>
          <cell r="IM1193">
            <v>0</v>
          </cell>
          <cell r="IN1193">
            <v>0</v>
          </cell>
          <cell r="IO1193">
            <v>0</v>
          </cell>
          <cell r="IP1193">
            <v>0</v>
          </cell>
          <cell r="IQ1193">
            <v>0</v>
          </cell>
          <cell r="IR1193">
            <v>0</v>
          </cell>
          <cell r="IS1193">
            <v>0</v>
          </cell>
          <cell r="IT1193">
            <v>0</v>
          </cell>
          <cell r="IU1193">
            <v>0</v>
          </cell>
          <cell r="IV1193">
            <v>0</v>
          </cell>
          <cell r="IW1193">
            <v>0</v>
          </cell>
          <cell r="IX1193">
            <v>0</v>
          </cell>
          <cell r="IY1193">
            <v>0</v>
          </cell>
          <cell r="IZ1193">
            <v>0</v>
          </cell>
          <cell r="JA1193">
            <v>0</v>
          </cell>
          <cell r="JB1193">
            <v>0</v>
          </cell>
          <cell r="JC1193">
            <v>0</v>
          </cell>
          <cell r="JD1193">
            <v>0</v>
          </cell>
          <cell r="JE1193">
            <v>0</v>
          </cell>
          <cell r="JF1193">
            <v>0</v>
          </cell>
          <cell r="JG1193">
            <v>0</v>
          </cell>
          <cell r="JH1193">
            <v>0</v>
          </cell>
          <cell r="JI1193">
            <v>0</v>
          </cell>
          <cell r="JJ1193">
            <v>0</v>
          </cell>
          <cell r="JK1193">
            <v>0</v>
          </cell>
          <cell r="JL1193">
            <v>0</v>
          </cell>
          <cell r="JM1193">
            <v>0</v>
          </cell>
          <cell r="JN1193">
            <v>0</v>
          </cell>
          <cell r="JO1193">
            <v>0</v>
          </cell>
          <cell r="JP1193">
            <v>0</v>
          </cell>
          <cell r="JQ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0</v>
          </cell>
          <cell r="BD1194">
            <v>0</v>
          </cell>
          <cell r="BE1194">
            <v>0</v>
          </cell>
          <cell r="BF1194">
            <v>0</v>
          </cell>
          <cell r="BG1194">
            <v>0</v>
          </cell>
          <cell r="BH1194">
            <v>0</v>
          </cell>
          <cell r="BI1194">
            <v>0</v>
          </cell>
          <cell r="BJ1194">
            <v>0</v>
          </cell>
          <cell r="BK1194">
            <v>0</v>
          </cell>
          <cell r="BL1194">
            <v>0</v>
          </cell>
          <cell r="BM1194">
            <v>0</v>
          </cell>
          <cell r="BN1194">
            <v>0</v>
          </cell>
          <cell r="BO1194">
            <v>0</v>
          </cell>
          <cell r="BP1194">
            <v>0</v>
          </cell>
          <cell r="BQ1194">
            <v>0</v>
          </cell>
          <cell r="BR1194">
            <v>0</v>
          </cell>
          <cell r="BS1194">
            <v>0</v>
          </cell>
          <cell r="BT1194">
            <v>0</v>
          </cell>
          <cell r="BU1194">
            <v>0</v>
          </cell>
          <cell r="BV1194">
            <v>0</v>
          </cell>
          <cell r="BW1194">
            <v>0</v>
          </cell>
          <cell r="BX1194">
            <v>0</v>
          </cell>
          <cell r="BY1194">
            <v>0</v>
          </cell>
          <cell r="BZ1194">
            <v>0</v>
          </cell>
          <cell r="CA1194">
            <v>0</v>
          </cell>
          <cell r="CB1194">
            <v>0</v>
          </cell>
          <cell r="CC1194">
            <v>0</v>
          </cell>
          <cell r="CD1194">
            <v>0</v>
          </cell>
          <cell r="CE1194">
            <v>0</v>
          </cell>
          <cell r="CF1194">
            <v>0</v>
          </cell>
          <cell r="CG1194">
            <v>0</v>
          </cell>
          <cell r="CH1194">
            <v>0</v>
          </cell>
          <cell r="CI1194">
            <v>0</v>
          </cell>
          <cell r="CJ1194">
            <v>0</v>
          </cell>
          <cell r="CK1194">
            <v>0</v>
          </cell>
          <cell r="CL1194">
            <v>0</v>
          </cell>
          <cell r="CM1194">
            <v>0</v>
          </cell>
          <cell r="CN1194">
            <v>0</v>
          </cell>
          <cell r="CO1194">
            <v>0</v>
          </cell>
          <cell r="CP1194">
            <v>0</v>
          </cell>
          <cell r="CQ1194">
            <v>0</v>
          </cell>
          <cell r="CR1194">
            <v>0</v>
          </cell>
          <cell r="CS1194">
            <v>0</v>
          </cell>
          <cell r="CT1194">
            <v>0</v>
          </cell>
          <cell r="CU1194">
            <v>0</v>
          </cell>
          <cell r="CV1194">
            <v>0</v>
          </cell>
          <cell r="CW1194">
            <v>0</v>
          </cell>
          <cell r="CX1194">
            <v>0</v>
          </cell>
          <cell r="CY1194">
            <v>0</v>
          </cell>
          <cell r="CZ1194">
            <v>0</v>
          </cell>
          <cell r="DA1194">
            <v>0</v>
          </cell>
          <cell r="DB1194">
            <v>0</v>
          </cell>
          <cell r="DC1194">
            <v>0</v>
          </cell>
          <cell r="DD1194">
            <v>0</v>
          </cell>
          <cell r="DE1194">
            <v>0</v>
          </cell>
          <cell r="DF1194">
            <v>0</v>
          </cell>
          <cell r="DG1194">
            <v>0</v>
          </cell>
          <cell r="DH1194">
            <v>0</v>
          </cell>
          <cell r="DI1194">
            <v>0</v>
          </cell>
          <cell r="DJ1194">
            <v>0</v>
          </cell>
          <cell r="DK1194">
            <v>0</v>
          </cell>
          <cell r="DL1194">
            <v>0</v>
          </cell>
          <cell r="DM1194">
            <v>0</v>
          </cell>
          <cell r="DN1194">
            <v>0</v>
          </cell>
          <cell r="DO1194">
            <v>0</v>
          </cell>
          <cell r="DP1194">
            <v>0</v>
          </cell>
          <cell r="DQ1194">
            <v>0</v>
          </cell>
          <cell r="DR1194">
            <v>0</v>
          </cell>
          <cell r="DS1194">
            <v>0</v>
          </cell>
          <cell r="DT1194">
            <v>0</v>
          </cell>
          <cell r="DU1194">
            <v>0</v>
          </cell>
          <cell r="DV1194">
            <v>0</v>
          </cell>
          <cell r="DW1194">
            <v>0</v>
          </cell>
          <cell r="DX1194">
            <v>0</v>
          </cell>
          <cell r="DY1194">
            <v>0</v>
          </cell>
          <cell r="DZ1194">
            <v>0</v>
          </cell>
          <cell r="EA1194">
            <v>0</v>
          </cell>
          <cell r="EB1194">
            <v>0</v>
          </cell>
          <cell r="EC1194">
            <v>0</v>
          </cell>
          <cell r="ED1194">
            <v>0</v>
          </cell>
          <cell r="EE1194">
            <v>0</v>
          </cell>
          <cell r="EF1194">
            <v>0</v>
          </cell>
          <cell r="EG1194">
            <v>0</v>
          </cell>
          <cell r="EH1194">
            <v>0</v>
          </cell>
          <cell r="EI1194">
            <v>0</v>
          </cell>
          <cell r="EJ1194">
            <v>0</v>
          </cell>
          <cell r="EK1194">
            <v>0</v>
          </cell>
          <cell r="EL1194">
            <v>0</v>
          </cell>
          <cell r="EM1194">
            <v>0</v>
          </cell>
          <cell r="EN1194">
            <v>0</v>
          </cell>
          <cell r="EO1194">
            <v>0</v>
          </cell>
          <cell r="EP1194">
            <v>0</v>
          </cell>
          <cell r="EQ1194">
            <v>0</v>
          </cell>
          <cell r="ER1194">
            <v>0</v>
          </cell>
          <cell r="ES1194">
            <v>0</v>
          </cell>
          <cell r="ET1194">
            <v>0</v>
          </cell>
          <cell r="EU1194">
            <v>0</v>
          </cell>
          <cell r="EV1194">
            <v>0</v>
          </cell>
          <cell r="EW1194">
            <v>0</v>
          </cell>
          <cell r="EX1194">
            <v>0</v>
          </cell>
          <cell r="EY1194">
            <v>0</v>
          </cell>
          <cell r="EZ1194">
            <v>0</v>
          </cell>
          <cell r="FA1194">
            <v>0</v>
          </cell>
          <cell r="FB1194">
            <v>0</v>
          </cell>
          <cell r="FC1194">
            <v>0</v>
          </cell>
          <cell r="FD1194">
            <v>0</v>
          </cell>
          <cell r="FE1194">
            <v>0</v>
          </cell>
          <cell r="FF1194">
            <v>0</v>
          </cell>
          <cell r="FG1194">
            <v>0</v>
          </cell>
          <cell r="FH1194">
            <v>0</v>
          </cell>
          <cell r="FI1194">
            <v>0</v>
          </cell>
          <cell r="FJ1194">
            <v>0</v>
          </cell>
          <cell r="FK1194">
            <v>0</v>
          </cell>
          <cell r="FL1194">
            <v>0</v>
          </cell>
          <cell r="FM1194">
            <v>0</v>
          </cell>
          <cell r="FN1194">
            <v>0</v>
          </cell>
          <cell r="FO1194">
            <v>0</v>
          </cell>
          <cell r="FP1194">
            <v>0</v>
          </cell>
          <cell r="FQ1194">
            <v>0</v>
          </cell>
          <cell r="FR1194">
            <v>0</v>
          </cell>
          <cell r="FS1194">
            <v>0</v>
          </cell>
          <cell r="FT1194">
            <v>0</v>
          </cell>
          <cell r="FU1194">
            <v>0</v>
          </cell>
          <cell r="FV1194">
            <v>0</v>
          </cell>
          <cell r="FW1194">
            <v>0</v>
          </cell>
          <cell r="FX1194">
            <v>0</v>
          </cell>
          <cell r="FY1194">
            <v>0</v>
          </cell>
          <cell r="FZ1194">
            <v>0</v>
          </cell>
          <cell r="GA1194">
            <v>0</v>
          </cell>
          <cell r="GB1194">
            <v>0</v>
          </cell>
          <cell r="GC1194">
            <v>0</v>
          </cell>
          <cell r="GD1194">
            <v>0</v>
          </cell>
          <cell r="GE1194">
            <v>0</v>
          </cell>
          <cell r="GF1194">
            <v>0</v>
          </cell>
          <cell r="GG1194">
            <v>0</v>
          </cell>
          <cell r="GH1194">
            <v>0</v>
          </cell>
          <cell r="GI1194">
            <v>0</v>
          </cell>
          <cell r="GJ1194">
            <v>0</v>
          </cell>
          <cell r="GK1194">
            <v>0</v>
          </cell>
          <cell r="GL1194">
            <v>0</v>
          </cell>
          <cell r="GM1194">
            <v>0</v>
          </cell>
          <cell r="GN1194">
            <v>0</v>
          </cell>
          <cell r="GO1194">
            <v>0</v>
          </cell>
          <cell r="GP1194">
            <v>0</v>
          </cell>
          <cell r="GQ1194">
            <v>0</v>
          </cell>
          <cell r="GR1194">
            <v>0</v>
          </cell>
          <cell r="GS1194">
            <v>0</v>
          </cell>
          <cell r="GT1194">
            <v>0</v>
          </cell>
          <cell r="GU1194">
            <v>0</v>
          </cell>
          <cell r="GV1194">
            <v>0</v>
          </cell>
          <cell r="GW1194">
            <v>0</v>
          </cell>
          <cell r="GX1194">
            <v>0</v>
          </cell>
          <cell r="GY1194">
            <v>0</v>
          </cell>
          <cell r="GZ1194">
            <v>0</v>
          </cell>
          <cell r="HA1194">
            <v>0</v>
          </cell>
          <cell r="HB1194">
            <v>0</v>
          </cell>
          <cell r="HC1194">
            <v>0</v>
          </cell>
          <cell r="HD1194">
            <v>0</v>
          </cell>
          <cell r="HE1194">
            <v>0</v>
          </cell>
          <cell r="HF1194">
            <v>0</v>
          </cell>
          <cell r="HG1194">
            <v>0</v>
          </cell>
          <cell r="HH1194">
            <v>0</v>
          </cell>
          <cell r="HI1194">
            <v>0</v>
          </cell>
          <cell r="HJ1194">
            <v>0</v>
          </cell>
          <cell r="HK1194">
            <v>0</v>
          </cell>
          <cell r="HL1194">
            <v>0</v>
          </cell>
          <cell r="HM1194">
            <v>0</v>
          </cell>
          <cell r="HN1194">
            <v>0</v>
          </cell>
          <cell r="HO1194">
            <v>0</v>
          </cell>
          <cell r="HP1194">
            <v>0</v>
          </cell>
          <cell r="HQ1194">
            <v>0</v>
          </cell>
          <cell r="HR1194">
            <v>0</v>
          </cell>
          <cell r="HS1194">
            <v>0</v>
          </cell>
          <cell r="HT1194">
            <v>0</v>
          </cell>
          <cell r="HU1194">
            <v>0</v>
          </cell>
          <cell r="HV1194">
            <v>0</v>
          </cell>
          <cell r="HW1194">
            <v>0</v>
          </cell>
          <cell r="HX1194">
            <v>0</v>
          </cell>
          <cell r="HY1194">
            <v>0</v>
          </cell>
          <cell r="HZ1194">
            <v>0</v>
          </cell>
          <cell r="IA1194">
            <v>0</v>
          </cell>
          <cell r="IB1194">
            <v>0</v>
          </cell>
          <cell r="IC1194">
            <v>0</v>
          </cell>
          <cell r="ID1194">
            <v>0</v>
          </cell>
          <cell r="IE1194">
            <v>0</v>
          </cell>
          <cell r="IF1194">
            <v>0</v>
          </cell>
          <cell r="IG1194">
            <v>0</v>
          </cell>
          <cell r="IH1194">
            <v>0</v>
          </cell>
          <cell r="II1194">
            <v>0</v>
          </cell>
          <cell r="IJ1194">
            <v>0</v>
          </cell>
          <cell r="IK1194">
            <v>0</v>
          </cell>
          <cell r="IL1194">
            <v>0</v>
          </cell>
          <cell r="IM1194">
            <v>0</v>
          </cell>
          <cell r="IN1194">
            <v>0</v>
          </cell>
          <cell r="IO1194">
            <v>0</v>
          </cell>
          <cell r="IP1194">
            <v>0</v>
          </cell>
          <cell r="IQ1194">
            <v>0</v>
          </cell>
          <cell r="IR1194">
            <v>0</v>
          </cell>
          <cell r="IS1194">
            <v>0</v>
          </cell>
          <cell r="IT1194">
            <v>0</v>
          </cell>
          <cell r="IU1194">
            <v>0</v>
          </cell>
          <cell r="IV1194">
            <v>0</v>
          </cell>
          <cell r="IW1194">
            <v>0</v>
          </cell>
          <cell r="IX1194">
            <v>0</v>
          </cell>
          <cell r="IY1194">
            <v>0</v>
          </cell>
          <cell r="IZ1194">
            <v>0</v>
          </cell>
          <cell r="JA1194">
            <v>0</v>
          </cell>
          <cell r="JB1194">
            <v>0</v>
          </cell>
          <cell r="JC1194">
            <v>0</v>
          </cell>
          <cell r="JD1194">
            <v>0</v>
          </cell>
          <cell r="JE1194">
            <v>0</v>
          </cell>
          <cell r="JF1194">
            <v>0</v>
          </cell>
          <cell r="JG1194">
            <v>0</v>
          </cell>
          <cell r="JH1194">
            <v>0</v>
          </cell>
          <cell r="JI1194">
            <v>0</v>
          </cell>
          <cell r="JJ1194">
            <v>0</v>
          </cell>
          <cell r="JK1194">
            <v>0</v>
          </cell>
          <cell r="JL1194">
            <v>0</v>
          </cell>
          <cell r="JM1194">
            <v>0</v>
          </cell>
          <cell r="JN1194">
            <v>0</v>
          </cell>
          <cell r="JO1194">
            <v>0</v>
          </cell>
          <cell r="JP1194">
            <v>0</v>
          </cell>
          <cell r="JQ1194">
            <v>0</v>
          </cell>
        </row>
        <row r="1195"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0</v>
          </cell>
          <cell r="BD1195">
            <v>0</v>
          </cell>
          <cell r="BE1195">
            <v>0</v>
          </cell>
          <cell r="BF1195">
            <v>0</v>
          </cell>
          <cell r="BG1195">
            <v>0</v>
          </cell>
          <cell r="BH1195">
            <v>0</v>
          </cell>
          <cell r="BI1195">
            <v>0</v>
          </cell>
          <cell r="BJ1195">
            <v>0</v>
          </cell>
          <cell r="BK1195">
            <v>0</v>
          </cell>
          <cell r="BL1195">
            <v>0</v>
          </cell>
          <cell r="BM1195">
            <v>0</v>
          </cell>
          <cell r="BN1195">
            <v>0</v>
          </cell>
          <cell r="BO1195">
            <v>0</v>
          </cell>
          <cell r="BP1195">
            <v>0</v>
          </cell>
          <cell r="BQ1195">
            <v>0</v>
          </cell>
          <cell r="BR1195">
            <v>0</v>
          </cell>
          <cell r="BS1195">
            <v>0</v>
          </cell>
          <cell r="BT1195">
            <v>0</v>
          </cell>
          <cell r="BU1195">
            <v>0</v>
          </cell>
          <cell r="BV1195">
            <v>0</v>
          </cell>
          <cell r="BW1195">
            <v>0</v>
          </cell>
          <cell r="BX1195">
            <v>0</v>
          </cell>
          <cell r="BY1195">
            <v>0</v>
          </cell>
          <cell r="BZ1195">
            <v>0</v>
          </cell>
          <cell r="CA1195">
            <v>0</v>
          </cell>
          <cell r="CB1195">
            <v>0</v>
          </cell>
          <cell r="CC1195">
            <v>0</v>
          </cell>
          <cell r="CD1195">
            <v>0</v>
          </cell>
          <cell r="CE1195">
            <v>0</v>
          </cell>
          <cell r="CF1195">
            <v>0</v>
          </cell>
          <cell r="CG1195">
            <v>0</v>
          </cell>
          <cell r="CH1195">
            <v>0</v>
          </cell>
          <cell r="CI1195">
            <v>0</v>
          </cell>
          <cell r="CJ1195">
            <v>0</v>
          </cell>
          <cell r="CK1195">
            <v>0</v>
          </cell>
          <cell r="CL1195">
            <v>0</v>
          </cell>
          <cell r="CM1195">
            <v>0</v>
          </cell>
          <cell r="CN1195">
            <v>0</v>
          </cell>
          <cell r="CO1195">
            <v>0</v>
          </cell>
          <cell r="CP1195">
            <v>0</v>
          </cell>
          <cell r="CQ1195">
            <v>0</v>
          </cell>
          <cell r="CR1195">
            <v>0</v>
          </cell>
          <cell r="CS1195">
            <v>0</v>
          </cell>
          <cell r="CT1195">
            <v>0</v>
          </cell>
          <cell r="CU1195">
            <v>0</v>
          </cell>
          <cell r="CV1195">
            <v>0</v>
          </cell>
          <cell r="CW1195">
            <v>0</v>
          </cell>
          <cell r="CX1195">
            <v>0</v>
          </cell>
          <cell r="CY1195">
            <v>0</v>
          </cell>
          <cell r="CZ1195">
            <v>0</v>
          </cell>
          <cell r="DA1195">
            <v>0</v>
          </cell>
          <cell r="DB1195">
            <v>0</v>
          </cell>
          <cell r="DC1195">
            <v>0</v>
          </cell>
          <cell r="DD1195">
            <v>0</v>
          </cell>
          <cell r="DE1195">
            <v>0</v>
          </cell>
          <cell r="DF1195">
            <v>0</v>
          </cell>
          <cell r="DG1195">
            <v>0</v>
          </cell>
          <cell r="DH1195">
            <v>0</v>
          </cell>
          <cell r="DI1195">
            <v>0</v>
          </cell>
          <cell r="DJ1195">
            <v>0</v>
          </cell>
          <cell r="DK1195">
            <v>0</v>
          </cell>
          <cell r="DL1195">
            <v>0</v>
          </cell>
          <cell r="DM1195">
            <v>0</v>
          </cell>
          <cell r="DN1195">
            <v>0</v>
          </cell>
          <cell r="DO1195">
            <v>0</v>
          </cell>
          <cell r="DP1195">
            <v>0</v>
          </cell>
          <cell r="DQ1195">
            <v>0</v>
          </cell>
          <cell r="DR1195">
            <v>0</v>
          </cell>
          <cell r="DS1195">
            <v>0</v>
          </cell>
          <cell r="DT1195">
            <v>0</v>
          </cell>
          <cell r="DU1195">
            <v>0</v>
          </cell>
          <cell r="DV1195">
            <v>0</v>
          </cell>
          <cell r="DW1195">
            <v>0</v>
          </cell>
          <cell r="DX1195">
            <v>0</v>
          </cell>
          <cell r="DY1195">
            <v>0</v>
          </cell>
          <cell r="DZ1195">
            <v>0</v>
          </cell>
          <cell r="EA1195">
            <v>0</v>
          </cell>
          <cell r="EB1195">
            <v>0</v>
          </cell>
          <cell r="EC1195">
            <v>0</v>
          </cell>
          <cell r="ED1195">
            <v>0</v>
          </cell>
          <cell r="EE1195">
            <v>0</v>
          </cell>
          <cell r="EF1195">
            <v>0</v>
          </cell>
          <cell r="EG1195">
            <v>0</v>
          </cell>
          <cell r="EH1195">
            <v>0</v>
          </cell>
          <cell r="EI1195">
            <v>0</v>
          </cell>
          <cell r="EJ1195">
            <v>0</v>
          </cell>
          <cell r="EK1195">
            <v>0</v>
          </cell>
          <cell r="EL1195">
            <v>0</v>
          </cell>
          <cell r="EM1195">
            <v>0</v>
          </cell>
          <cell r="EN1195">
            <v>0</v>
          </cell>
          <cell r="EO1195">
            <v>0</v>
          </cell>
          <cell r="EP1195">
            <v>0</v>
          </cell>
          <cell r="EQ1195">
            <v>0</v>
          </cell>
          <cell r="ER1195">
            <v>0</v>
          </cell>
          <cell r="ES1195">
            <v>0</v>
          </cell>
          <cell r="ET1195">
            <v>0</v>
          </cell>
          <cell r="EU1195">
            <v>0</v>
          </cell>
          <cell r="EV1195">
            <v>0</v>
          </cell>
          <cell r="EW1195">
            <v>0</v>
          </cell>
          <cell r="EX1195">
            <v>0</v>
          </cell>
          <cell r="EY1195">
            <v>0</v>
          </cell>
          <cell r="EZ1195">
            <v>0</v>
          </cell>
          <cell r="FA1195">
            <v>0</v>
          </cell>
          <cell r="FB1195">
            <v>0</v>
          </cell>
          <cell r="FC1195">
            <v>0</v>
          </cell>
          <cell r="FD1195">
            <v>0</v>
          </cell>
          <cell r="FE1195">
            <v>0</v>
          </cell>
          <cell r="FF1195">
            <v>0</v>
          </cell>
          <cell r="FG1195">
            <v>0</v>
          </cell>
          <cell r="FH1195">
            <v>0</v>
          </cell>
          <cell r="FI1195">
            <v>0</v>
          </cell>
          <cell r="FJ1195">
            <v>0</v>
          </cell>
          <cell r="FK1195">
            <v>0</v>
          </cell>
          <cell r="FL1195">
            <v>0</v>
          </cell>
          <cell r="FM1195">
            <v>0</v>
          </cell>
          <cell r="FN1195">
            <v>0</v>
          </cell>
          <cell r="FO1195">
            <v>0</v>
          </cell>
          <cell r="FP1195">
            <v>0</v>
          </cell>
          <cell r="FQ1195">
            <v>0</v>
          </cell>
          <cell r="FR1195">
            <v>0</v>
          </cell>
          <cell r="FS1195">
            <v>0</v>
          </cell>
          <cell r="FT1195">
            <v>0</v>
          </cell>
          <cell r="FU1195">
            <v>0</v>
          </cell>
          <cell r="FV1195">
            <v>0</v>
          </cell>
          <cell r="FW1195">
            <v>0</v>
          </cell>
          <cell r="FX1195">
            <v>0</v>
          </cell>
          <cell r="FY1195">
            <v>0</v>
          </cell>
          <cell r="FZ1195">
            <v>0</v>
          </cell>
          <cell r="GA1195">
            <v>0</v>
          </cell>
          <cell r="GB1195">
            <v>0</v>
          </cell>
          <cell r="GC1195">
            <v>0</v>
          </cell>
          <cell r="GD1195">
            <v>0</v>
          </cell>
          <cell r="GE1195">
            <v>0</v>
          </cell>
          <cell r="GF1195">
            <v>0</v>
          </cell>
          <cell r="GG1195">
            <v>0</v>
          </cell>
          <cell r="GH1195">
            <v>0</v>
          </cell>
          <cell r="GI1195">
            <v>0</v>
          </cell>
          <cell r="GJ1195">
            <v>0</v>
          </cell>
          <cell r="GK1195">
            <v>0</v>
          </cell>
          <cell r="GL1195">
            <v>0</v>
          </cell>
          <cell r="GM1195">
            <v>0</v>
          </cell>
          <cell r="GN1195">
            <v>0</v>
          </cell>
          <cell r="GO1195">
            <v>0</v>
          </cell>
          <cell r="GP1195">
            <v>0</v>
          </cell>
          <cell r="GQ1195">
            <v>0</v>
          </cell>
          <cell r="GR1195">
            <v>0</v>
          </cell>
          <cell r="GS1195">
            <v>0</v>
          </cell>
          <cell r="GT1195">
            <v>0</v>
          </cell>
          <cell r="GU1195">
            <v>0</v>
          </cell>
          <cell r="GV1195">
            <v>0</v>
          </cell>
          <cell r="GW1195">
            <v>0</v>
          </cell>
          <cell r="GX1195">
            <v>0</v>
          </cell>
          <cell r="GY1195">
            <v>0</v>
          </cell>
          <cell r="GZ1195">
            <v>0</v>
          </cell>
          <cell r="HA1195">
            <v>0</v>
          </cell>
          <cell r="HB1195">
            <v>0</v>
          </cell>
          <cell r="HC1195">
            <v>0</v>
          </cell>
          <cell r="HD1195">
            <v>0</v>
          </cell>
          <cell r="HE1195">
            <v>0</v>
          </cell>
          <cell r="HF1195">
            <v>0</v>
          </cell>
          <cell r="HG1195">
            <v>0</v>
          </cell>
          <cell r="HH1195">
            <v>0</v>
          </cell>
          <cell r="HI1195">
            <v>0</v>
          </cell>
          <cell r="HJ1195">
            <v>0</v>
          </cell>
          <cell r="HK1195">
            <v>0</v>
          </cell>
          <cell r="HL1195">
            <v>0</v>
          </cell>
          <cell r="HM1195">
            <v>0</v>
          </cell>
          <cell r="HN1195">
            <v>0</v>
          </cell>
          <cell r="HO1195">
            <v>0</v>
          </cell>
          <cell r="HP1195">
            <v>0</v>
          </cell>
          <cell r="HQ1195">
            <v>0</v>
          </cell>
          <cell r="HR1195">
            <v>0</v>
          </cell>
          <cell r="HS1195">
            <v>0</v>
          </cell>
          <cell r="HT1195">
            <v>0</v>
          </cell>
          <cell r="HU1195">
            <v>0</v>
          </cell>
          <cell r="HV1195">
            <v>0</v>
          </cell>
          <cell r="HW1195">
            <v>0</v>
          </cell>
          <cell r="HX1195">
            <v>0</v>
          </cell>
          <cell r="HY1195">
            <v>0</v>
          </cell>
          <cell r="HZ1195">
            <v>0</v>
          </cell>
          <cell r="IA1195">
            <v>0</v>
          </cell>
          <cell r="IB1195">
            <v>0</v>
          </cell>
          <cell r="IC1195">
            <v>0</v>
          </cell>
          <cell r="ID1195">
            <v>0</v>
          </cell>
          <cell r="IE1195">
            <v>0</v>
          </cell>
          <cell r="IF1195">
            <v>0</v>
          </cell>
          <cell r="IG1195">
            <v>0</v>
          </cell>
          <cell r="IH1195">
            <v>0</v>
          </cell>
          <cell r="II1195">
            <v>0</v>
          </cell>
          <cell r="IJ1195">
            <v>0</v>
          </cell>
          <cell r="IK1195">
            <v>0</v>
          </cell>
          <cell r="IL1195">
            <v>0</v>
          </cell>
          <cell r="IM1195">
            <v>0</v>
          </cell>
          <cell r="IN1195">
            <v>0</v>
          </cell>
          <cell r="IO1195">
            <v>0</v>
          </cell>
          <cell r="IP1195">
            <v>0</v>
          </cell>
          <cell r="IQ1195">
            <v>0</v>
          </cell>
          <cell r="IR1195">
            <v>0</v>
          </cell>
          <cell r="IS1195">
            <v>0</v>
          </cell>
          <cell r="IT1195">
            <v>0</v>
          </cell>
          <cell r="IU1195">
            <v>0</v>
          </cell>
          <cell r="IV1195">
            <v>0</v>
          </cell>
          <cell r="IW1195">
            <v>0</v>
          </cell>
          <cell r="IX1195">
            <v>0</v>
          </cell>
          <cell r="IY1195">
            <v>0</v>
          </cell>
          <cell r="IZ1195">
            <v>0</v>
          </cell>
          <cell r="JA1195">
            <v>0</v>
          </cell>
          <cell r="JB1195">
            <v>0</v>
          </cell>
          <cell r="JC1195">
            <v>0</v>
          </cell>
          <cell r="JD1195">
            <v>0</v>
          </cell>
          <cell r="JE1195">
            <v>0</v>
          </cell>
          <cell r="JF1195">
            <v>0</v>
          </cell>
          <cell r="JG1195">
            <v>0</v>
          </cell>
          <cell r="JH1195">
            <v>0</v>
          </cell>
          <cell r="JI1195">
            <v>0</v>
          </cell>
          <cell r="JJ1195">
            <v>0</v>
          </cell>
          <cell r="JK1195">
            <v>0</v>
          </cell>
          <cell r="JL1195">
            <v>0</v>
          </cell>
          <cell r="JM1195">
            <v>0</v>
          </cell>
          <cell r="JN1195">
            <v>0</v>
          </cell>
          <cell r="JO1195">
            <v>0</v>
          </cell>
          <cell r="JP1195">
            <v>0</v>
          </cell>
          <cell r="JQ1195">
            <v>0</v>
          </cell>
        </row>
        <row r="1196">
          <cell r="D1196"/>
          <cell r="F1196"/>
          <cell r="G1196"/>
          <cell r="H1196"/>
          <cell r="I1196"/>
          <cell r="J1196"/>
          <cell r="K1196"/>
          <cell r="L1196"/>
          <cell r="M1196"/>
          <cell r="N1196"/>
          <cell r="O1196"/>
          <cell r="P1196"/>
          <cell r="Q1196"/>
          <cell r="IS1196"/>
          <cell r="IT1196"/>
          <cell r="IU1196"/>
          <cell r="IV1196"/>
          <cell r="IW1196"/>
          <cell r="IX1196"/>
          <cell r="IY1196"/>
          <cell r="IZ1196"/>
          <cell r="JA1196"/>
          <cell r="JB1196"/>
          <cell r="JC1196"/>
          <cell r="JD1196"/>
          <cell r="JF1196"/>
          <cell r="JG1196"/>
          <cell r="JH1196"/>
          <cell r="JI1196"/>
          <cell r="JJ1196"/>
          <cell r="JK1196"/>
          <cell r="JL1196"/>
          <cell r="JM1196"/>
          <cell r="JN1196"/>
          <cell r="JO1196"/>
          <cell r="JP1196"/>
          <cell r="JQ1196"/>
        </row>
        <row r="1197">
          <cell r="D1197" t="str">
            <v>PV_QF_UTN_Track_Sch37_UT</v>
          </cell>
          <cell r="F1197">
            <v>995.95334522999997</v>
          </cell>
          <cell r="G1197">
            <v>1620.3755114799997</v>
          </cell>
          <cell r="H1197">
            <v>1884.7267019200003</v>
          </cell>
          <cell r="I1197">
            <v>2458.1903255100001</v>
          </cell>
          <cell r="J1197">
            <v>2921.2005558900005</v>
          </cell>
          <cell r="K1197">
            <v>3479.8423309300006</v>
          </cell>
          <cell r="L1197">
            <v>3337.6030847100001</v>
          </cell>
          <cell r="M1197">
            <v>2937.6009666299992</v>
          </cell>
          <cell r="N1197">
            <v>2557.4074269599996</v>
          </cell>
          <cell r="O1197">
            <v>1864.18972347</v>
          </cell>
          <cell r="P1197">
            <v>1444.9963380100003</v>
          </cell>
          <cell r="Q1197">
            <v>932.25537818999987</v>
          </cell>
          <cell r="R1197">
            <v>26280.604184199994</v>
          </cell>
          <cell r="S1197">
            <v>980.95269357000018</v>
          </cell>
          <cell r="T1197">
            <v>1658.0183196200005</v>
          </cell>
          <cell r="U1197">
            <v>1885.8196441099997</v>
          </cell>
          <cell r="V1197">
            <v>2427.7998051</v>
          </cell>
          <cell r="W1197">
            <v>2948.0923785499999</v>
          </cell>
          <cell r="X1197">
            <v>3471.3369167699993</v>
          </cell>
          <cell r="Y1197">
            <v>3278.5359545500005</v>
          </cell>
          <cell r="Z1197">
            <v>2947.9285147999994</v>
          </cell>
          <cell r="AA1197">
            <v>2485.5080304500007</v>
          </cell>
          <cell r="AB1197">
            <v>1867.5611319599998</v>
          </cell>
          <cell r="AC1197">
            <v>1411.2612969300001</v>
          </cell>
          <cell r="AD1197">
            <v>917.78949778999993</v>
          </cell>
          <cell r="AE1197">
            <v>26152.913083060001</v>
          </cell>
          <cell r="AF1197">
            <v>997.71252197000001</v>
          </cell>
          <cell r="AG1197">
            <v>1664.89272482</v>
          </cell>
          <cell r="AH1197">
            <v>1975.9058202000001</v>
          </cell>
          <cell r="AI1197">
            <v>2375.2596835800005</v>
          </cell>
          <cell r="AJ1197">
            <v>3038.5009301700006</v>
          </cell>
          <cell r="AK1197">
            <v>3445.9401765299999</v>
          </cell>
          <cell r="AL1197">
            <v>3217.0281279699998</v>
          </cell>
          <cell r="AM1197">
            <v>2964.2751114600001</v>
          </cell>
          <cell r="AN1197">
            <v>2356.6604870800006</v>
          </cell>
          <cell r="AO1197">
            <v>1891.5117665500004</v>
          </cell>
          <cell r="AP1197">
            <v>1357.0417411800001</v>
          </cell>
          <cell r="AQ1197">
            <v>868.18399155000009</v>
          </cell>
          <cell r="AR1197">
            <v>26020.825009259999</v>
          </cell>
          <cell r="AS1197">
            <v>984.97975554000004</v>
          </cell>
          <cell r="AT1197">
            <v>1643.5071569999998</v>
          </cell>
          <cell r="AU1197">
            <v>1995.9158379199998</v>
          </cell>
          <cell r="AV1197">
            <v>2410.6512209499997</v>
          </cell>
          <cell r="AW1197">
            <v>3013.4280661799994</v>
          </cell>
          <cell r="AX1197">
            <v>3444.3168884000002</v>
          </cell>
          <cell r="AY1197">
            <v>3193.7253076600005</v>
          </cell>
          <cell r="AZ1197">
            <v>2913.9458454500009</v>
          </cell>
          <cell r="BA1197">
            <v>2355.9414145700007</v>
          </cell>
          <cell r="BB1197">
            <v>1838.1341175600003</v>
          </cell>
          <cell r="BC1197">
            <v>1331.8061333900005</v>
          </cell>
          <cell r="BD1197">
            <v>894.47326464000002</v>
          </cell>
          <cell r="BE1197">
            <v>25891.654429350001</v>
          </cell>
          <cell r="BF1197">
            <v>993.82512118999989</v>
          </cell>
          <cell r="BG1197">
            <v>1614.1080454600001</v>
          </cell>
          <cell r="BH1197">
            <v>2026.9612760900002</v>
          </cell>
          <cell r="BI1197">
            <v>2435.5531568199995</v>
          </cell>
          <cell r="BJ1197">
            <v>3006.8282392699994</v>
          </cell>
          <cell r="BK1197">
            <v>3362.0085711800011</v>
          </cell>
          <cell r="BL1197">
            <v>3213.3819012200001</v>
          </cell>
          <cell r="BM1197">
            <v>2910.3010262899998</v>
          </cell>
          <cell r="BN1197">
            <v>2329.9042399700002</v>
          </cell>
          <cell r="BO1197">
            <v>1804.98612108</v>
          </cell>
          <cell r="BP1197">
            <v>1287.8424222599997</v>
          </cell>
          <cell r="BQ1197">
            <v>905.95430851999981</v>
          </cell>
          <cell r="BR1197">
            <v>25778.989017339998</v>
          </cell>
          <cell r="BS1197">
            <v>984.00043689000017</v>
          </cell>
          <cell r="BT1197">
            <v>1537.86672174</v>
          </cell>
          <cell r="BU1197">
            <v>1837.4834766500001</v>
          </cell>
          <cell r="BV1197">
            <v>2389.0930015599997</v>
          </cell>
          <cell r="BW1197">
            <v>2802.5920139599993</v>
          </cell>
          <cell r="BX1197">
            <v>3395.6918436300007</v>
          </cell>
          <cell r="BY1197">
            <v>3324.4778388699997</v>
          </cell>
          <cell r="BZ1197">
            <v>2873.2232350999993</v>
          </cell>
          <cell r="CA1197">
            <v>2453.0140712800003</v>
          </cell>
          <cell r="CB1197">
            <v>1824.9549280200004</v>
          </cell>
          <cell r="CC1197">
            <v>1461.0289814299997</v>
          </cell>
          <cell r="CD1197">
            <v>895.56246820999991</v>
          </cell>
          <cell r="CE1197">
            <v>25641.311438240002</v>
          </cell>
          <cell r="CF1197">
            <v>966.07474487000013</v>
          </cell>
          <cell r="CG1197">
            <v>1649.7693865700003</v>
          </cell>
          <cell r="CH1197">
            <v>1838.4372410000001</v>
          </cell>
          <cell r="CI1197">
            <v>2366.7998099500001</v>
          </cell>
          <cell r="CJ1197">
            <v>2874.01970575</v>
          </cell>
          <cell r="CK1197">
            <v>3384.1173962599996</v>
          </cell>
          <cell r="CL1197">
            <v>3196.1606793200008</v>
          </cell>
          <cell r="CM1197">
            <v>2873.8599591400002</v>
          </cell>
          <cell r="CN1197">
            <v>2423.0580799500003</v>
          </cell>
          <cell r="CO1197">
            <v>1820.63748543</v>
          </cell>
          <cell r="CP1197">
            <v>1375.8024703700003</v>
          </cell>
          <cell r="CQ1197">
            <v>872.57447963000027</v>
          </cell>
          <cell r="CR1197">
            <v>25518.903068879998</v>
          </cell>
          <cell r="CS1197">
            <v>973.52555175000009</v>
          </cell>
          <cell r="CT1197">
            <v>1587.0061800300005</v>
          </cell>
          <cell r="CU1197">
            <v>1882.9094507900002</v>
          </cell>
          <cell r="CV1197">
            <v>2304.8953299900004</v>
          </cell>
          <cell r="CW1197">
            <v>2944.11748575</v>
          </cell>
          <cell r="CX1197">
            <v>3381.1015120299999</v>
          </cell>
          <cell r="CY1197">
            <v>3178.3342796900006</v>
          </cell>
          <cell r="CZ1197">
            <v>2849.2866728099998</v>
          </cell>
          <cell r="DA1197">
            <v>2361.6923917699996</v>
          </cell>
          <cell r="DB1197">
            <v>1822.9730603000003</v>
          </cell>
          <cell r="DC1197">
            <v>1338.3517546500002</v>
          </cell>
          <cell r="DD1197">
            <v>894.70939931999987</v>
          </cell>
          <cell r="DE1197">
            <v>25415.45695005</v>
          </cell>
          <cell r="DF1197">
            <v>982.82542533999992</v>
          </cell>
          <cell r="DG1197">
            <v>1587.6453214600001</v>
          </cell>
          <cell r="DH1197">
            <v>1918.02575075</v>
          </cell>
          <cell r="DI1197">
            <v>2305.6813696400009</v>
          </cell>
          <cell r="DJ1197">
            <v>2949.49433727</v>
          </cell>
          <cell r="DK1197">
            <v>3344.9984945899996</v>
          </cell>
          <cell r="DL1197">
            <v>3122.7919504899996</v>
          </cell>
          <cell r="DM1197">
            <v>2877.44281022</v>
          </cell>
          <cell r="DN1197">
            <v>2287.6269980500006</v>
          </cell>
          <cell r="DO1197">
            <v>1836.1038460999996</v>
          </cell>
          <cell r="DP1197">
            <v>1317.2900134299998</v>
          </cell>
          <cell r="DQ1197">
            <v>885.53063271000008</v>
          </cell>
          <cell r="DR1197">
            <v>25254.729653670005</v>
          </cell>
          <cell r="DS1197">
            <v>955.98035160000018</v>
          </cell>
          <cell r="DT1197">
            <v>1595.11963664</v>
          </cell>
          <cell r="DU1197">
            <v>1937.1528335500009</v>
          </cell>
          <cell r="DV1197">
            <v>2339.6777332400002</v>
          </cell>
          <cell r="DW1197">
            <v>2924.7078490200001</v>
          </cell>
          <cell r="DX1197">
            <v>3342.9106043600009</v>
          </cell>
          <cell r="DY1197">
            <v>3099.6968468499995</v>
          </cell>
          <cell r="DZ1197">
            <v>2828.1545464200003</v>
          </cell>
          <cell r="EA1197">
            <v>2286.5786724300001</v>
          </cell>
          <cell r="EB1197">
            <v>1784.0164632799995</v>
          </cell>
          <cell r="EC1197">
            <v>1292.5955974899998</v>
          </cell>
          <cell r="ED1197">
            <v>868.13851879000003</v>
          </cell>
          <cell r="EE1197">
            <v>25110.775283720002</v>
          </cell>
          <cell r="EF1197">
            <v>964.41601046000005</v>
          </cell>
          <cell r="EG1197">
            <v>1587.4564273999999</v>
          </cell>
          <cell r="EH1197">
            <v>2044.1435527799999</v>
          </cell>
          <cell r="EI1197">
            <v>2355.2340922799999</v>
          </cell>
          <cell r="EJ1197">
            <v>2944.60845453</v>
          </cell>
          <cell r="EK1197">
            <v>3262.3686308899992</v>
          </cell>
          <cell r="EL1197">
            <v>3111.045790619999</v>
          </cell>
          <cell r="EM1197">
            <v>2816.6726795800009</v>
          </cell>
          <cell r="EN1197">
            <v>2235.4727443900006</v>
          </cell>
          <cell r="EO1197">
            <v>1734.3976145000001</v>
          </cell>
          <cell r="EP1197">
            <v>1210.3636620900002</v>
          </cell>
          <cell r="EQ1197">
            <v>844.59562419999997</v>
          </cell>
          <cell r="ER1197">
            <v>25006.887237729999</v>
          </cell>
          <cell r="ES1197">
            <v>942.17186457000014</v>
          </cell>
          <cell r="ET1197">
            <v>1532.8752338800002</v>
          </cell>
          <cell r="EU1197">
            <v>1782.95146</v>
          </cell>
          <cell r="EV1197">
            <v>2325.44804793</v>
          </cell>
          <cell r="EW1197">
            <v>2763.4557258700002</v>
          </cell>
          <cell r="EX1197">
            <v>3291.9308450899998</v>
          </cell>
          <cell r="EY1197">
            <v>3157.37251814</v>
          </cell>
          <cell r="EZ1197">
            <v>2778.9705143900001</v>
          </cell>
          <cell r="FA1197">
            <v>2419.3074259</v>
          </cell>
          <cell r="FB1197">
            <v>1763.5234784300005</v>
          </cell>
          <cell r="FC1197">
            <v>1366.9665357299998</v>
          </cell>
          <cell r="FD1197">
            <v>881.91358779999996</v>
          </cell>
          <cell r="FE1197">
            <v>24880.732805610001</v>
          </cell>
          <cell r="FF1197">
            <v>928.70094204000009</v>
          </cell>
          <cell r="FG1197">
            <v>1569.7017659199998</v>
          </cell>
          <cell r="FH1197">
            <v>1785.3689495200001</v>
          </cell>
          <cell r="FI1197">
            <v>2298.4798154700002</v>
          </cell>
          <cell r="FJ1197">
            <v>2791.05831218</v>
          </cell>
          <cell r="FK1197">
            <v>3286.4315332799997</v>
          </cell>
          <cell r="FL1197">
            <v>3103.9003710500006</v>
          </cell>
          <cell r="FM1197">
            <v>2790.9031768199998</v>
          </cell>
          <cell r="FN1197">
            <v>2353.1141354100005</v>
          </cell>
          <cell r="FO1197">
            <v>1768.0830013000004</v>
          </cell>
          <cell r="FP1197">
            <v>1336.0885846100005</v>
          </cell>
          <cell r="FQ1197">
            <v>868.90221801000018</v>
          </cell>
          <cell r="FR1197">
            <v>24752.807635330002</v>
          </cell>
          <cell r="FS1197">
            <v>944.29962939000018</v>
          </cell>
          <cell r="FT1197">
            <v>1539.36313735</v>
          </cell>
          <cell r="FU1197">
            <v>1826.3831836799998</v>
          </cell>
          <cell r="FV1197">
            <v>2235.7007497000004</v>
          </cell>
          <cell r="FW1197">
            <v>2855.7330063599998</v>
          </cell>
          <cell r="FX1197">
            <v>3279.5984645599992</v>
          </cell>
          <cell r="FY1197">
            <v>3082.9184473</v>
          </cell>
          <cell r="FZ1197">
            <v>2763.7490812199999</v>
          </cell>
          <cell r="GA1197">
            <v>2290.7927237100002</v>
          </cell>
          <cell r="GB1197">
            <v>1768.2461257999998</v>
          </cell>
          <cell r="GC1197">
            <v>1298.1734928900003</v>
          </cell>
          <cell r="GD1197">
            <v>867.84959336999987</v>
          </cell>
          <cell r="GE1197">
            <v>24648.497271009997</v>
          </cell>
          <cell r="GF1197">
            <v>953.16680168000016</v>
          </cell>
          <cell r="GG1197">
            <v>1575.3787240400002</v>
          </cell>
          <cell r="GH1197">
            <v>1888.5213816600001</v>
          </cell>
          <cell r="GI1197">
            <v>2280.9410537200001</v>
          </cell>
          <cell r="GJ1197">
            <v>2851.2842210100002</v>
          </cell>
          <cell r="GK1197">
            <v>3258.9881623900001</v>
          </cell>
          <cell r="GL1197">
            <v>3021.8801896499999</v>
          </cell>
          <cell r="GM1197">
            <v>2757.1548506899999</v>
          </cell>
          <cell r="GN1197">
            <v>2229.17502375</v>
          </cell>
          <cell r="GO1197">
            <v>1739.2294391299997</v>
          </cell>
          <cell r="GP1197">
            <v>1260.1454987899999</v>
          </cell>
          <cell r="GQ1197">
            <v>832.6319245000002</v>
          </cell>
          <cell r="GR1197">
            <v>24517.811541240004</v>
          </cell>
          <cell r="GS1197">
            <v>941.09154334000004</v>
          </cell>
          <cell r="GT1197">
            <v>1528.4614961300001</v>
          </cell>
          <cell r="GU1197">
            <v>1919.4082287900003</v>
          </cell>
          <cell r="GV1197">
            <v>2306.319724</v>
          </cell>
          <cell r="GW1197">
            <v>2847.2822510800002</v>
          </cell>
          <cell r="GX1197">
            <v>3183.6162796600001</v>
          </cell>
          <cell r="GY1197">
            <v>3042.8759227599994</v>
          </cell>
          <cell r="GZ1197">
            <v>2755.8768902499996</v>
          </cell>
          <cell r="HA1197">
            <v>2206.2766680199998</v>
          </cell>
          <cell r="HB1197">
            <v>1709.21134729</v>
          </cell>
          <cell r="HC1197">
            <v>1219.5079263800001</v>
          </cell>
          <cell r="HD1197">
            <v>857.88326354000014</v>
          </cell>
          <cell r="HE1197">
            <v>24404.109603020002</v>
          </cell>
          <cell r="HF1197">
            <v>931.52041355000028</v>
          </cell>
          <cell r="HG1197">
            <v>1455.8471632499995</v>
          </cell>
          <cell r="HH1197">
            <v>1739.4843578799998</v>
          </cell>
          <cell r="HI1197">
            <v>2261.6747081400003</v>
          </cell>
          <cell r="HJ1197">
            <v>2653.1204398599998</v>
          </cell>
          <cell r="HK1197">
            <v>3214.5882786499997</v>
          </cell>
          <cell r="HL1197">
            <v>3147.1723541200004</v>
          </cell>
          <cell r="HM1197">
            <v>2719.98466259</v>
          </cell>
          <cell r="HN1197">
            <v>2322.1866541300005</v>
          </cell>
          <cell r="HO1197">
            <v>1727.62399852</v>
          </cell>
          <cell r="HP1197">
            <v>1383.1074357700002</v>
          </cell>
          <cell r="HQ1197">
            <v>847.79913656000008</v>
          </cell>
          <cell r="HR1197">
            <v>24266.725670400003</v>
          </cell>
          <cell r="HS1197">
            <v>914.28517091999993</v>
          </cell>
          <cell r="HT1197">
            <v>1487.5047195300003</v>
          </cell>
          <cell r="HU1197">
            <v>1730.1791123600001</v>
          </cell>
          <cell r="HV1197">
            <v>2256.6187188099998</v>
          </cell>
          <cell r="HW1197">
            <v>2681.6621102899999</v>
          </cell>
          <cell r="HX1197">
            <v>3194.4952597800007</v>
          </cell>
          <cell r="HY1197">
            <v>3063.91963179</v>
          </cell>
          <cell r="HZ1197">
            <v>2696.7176873100002</v>
          </cell>
          <cell r="IA1197">
            <v>2347.7000179499996</v>
          </cell>
          <cell r="IB1197">
            <v>1711.3261661899999</v>
          </cell>
          <cell r="IC1197">
            <v>1326.50663829</v>
          </cell>
          <cell r="ID1197">
            <v>855.81043717999989</v>
          </cell>
          <cell r="IE1197">
            <v>24141.17811497</v>
          </cell>
          <cell r="IF1197">
            <v>901.09624313000018</v>
          </cell>
          <cell r="IG1197">
            <v>1548.1643577699999</v>
          </cell>
          <cell r="IH1197">
            <v>1781.5520062799994</v>
          </cell>
          <cell r="II1197">
            <v>2180.8222894599994</v>
          </cell>
          <cell r="IJ1197">
            <v>2785.6349709900005</v>
          </cell>
          <cell r="IK1197">
            <v>3199.0960476100004</v>
          </cell>
          <cell r="IL1197">
            <v>3007.2438216099999</v>
          </cell>
          <cell r="IM1197">
            <v>2695.9089223100009</v>
          </cell>
          <cell r="IN1197">
            <v>2234.5619524800004</v>
          </cell>
          <cell r="IO1197">
            <v>1724.8420052999995</v>
          </cell>
          <cell r="IP1197">
            <v>1266.3079749199999</v>
          </cell>
          <cell r="IQ1197">
            <v>815.94752311000013</v>
          </cell>
          <cell r="IR1197">
            <v>24040.218904950001</v>
          </cell>
          <cell r="IS1197">
            <v>929.64444495999999</v>
          </cell>
          <cell r="IT1197">
            <v>1501.7373539900002</v>
          </cell>
          <cell r="IU1197">
            <v>1814.2407985600005</v>
          </cell>
          <cell r="IV1197">
            <v>2180.9202549300007</v>
          </cell>
          <cell r="IW1197">
            <v>2789.89630863</v>
          </cell>
          <cell r="IX1197">
            <v>3163.99961665</v>
          </cell>
          <cell r="IY1197">
            <v>2953.8167357000007</v>
          </cell>
          <cell r="IZ1197">
            <v>2721.7435114600007</v>
          </cell>
          <cell r="JA1197">
            <v>2163.8428108900002</v>
          </cell>
          <cell r="JB1197">
            <v>1736.7517129299999</v>
          </cell>
          <cell r="JC1197">
            <v>1246.0110532900005</v>
          </cell>
          <cell r="JD1197">
            <v>837.61430296000003</v>
          </cell>
          <cell r="JE1197">
            <v>0</v>
          </cell>
          <cell r="JF1197">
            <v>0</v>
          </cell>
          <cell r="JG1197">
            <v>0</v>
          </cell>
          <cell r="JH1197">
            <v>0</v>
          </cell>
          <cell r="JI1197">
            <v>0</v>
          </cell>
          <cell r="JJ1197">
            <v>0</v>
          </cell>
          <cell r="JK1197">
            <v>0</v>
          </cell>
          <cell r="JL1197">
            <v>0</v>
          </cell>
          <cell r="JM1197">
            <v>0</v>
          </cell>
          <cell r="JN1197">
            <v>0</v>
          </cell>
          <cell r="JO1197">
            <v>0</v>
          </cell>
          <cell r="JP1197">
            <v>0</v>
          </cell>
          <cell r="JQ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  <cell r="BZ1198">
            <v>0</v>
          </cell>
          <cell r="CA1198">
            <v>0</v>
          </cell>
          <cell r="CB1198">
            <v>0</v>
          </cell>
          <cell r="CC1198">
            <v>0</v>
          </cell>
          <cell r="CD1198">
            <v>0</v>
          </cell>
          <cell r="CE1198">
            <v>0</v>
          </cell>
          <cell r="CF1198">
            <v>0</v>
          </cell>
          <cell r="CG1198">
            <v>0</v>
          </cell>
          <cell r="CH1198">
            <v>0</v>
          </cell>
          <cell r="CI1198">
            <v>0</v>
          </cell>
          <cell r="CJ1198">
            <v>0</v>
          </cell>
          <cell r="CK1198">
            <v>0</v>
          </cell>
          <cell r="CL1198">
            <v>0</v>
          </cell>
          <cell r="CM1198">
            <v>0</v>
          </cell>
          <cell r="CN1198">
            <v>0</v>
          </cell>
          <cell r="CO1198">
            <v>0</v>
          </cell>
          <cell r="CP1198">
            <v>0</v>
          </cell>
          <cell r="CQ1198">
            <v>0</v>
          </cell>
          <cell r="CR1198">
            <v>0</v>
          </cell>
          <cell r="CS1198">
            <v>0</v>
          </cell>
          <cell r="CT1198">
            <v>0</v>
          </cell>
          <cell r="CU1198">
            <v>0</v>
          </cell>
          <cell r="CV1198">
            <v>0</v>
          </cell>
          <cell r="CW1198">
            <v>0</v>
          </cell>
          <cell r="CX1198">
            <v>0</v>
          </cell>
          <cell r="CY1198">
            <v>0</v>
          </cell>
          <cell r="CZ1198">
            <v>0</v>
          </cell>
          <cell r="DA1198">
            <v>0</v>
          </cell>
          <cell r="DB1198">
            <v>0</v>
          </cell>
          <cell r="DC1198">
            <v>0</v>
          </cell>
          <cell r="DD1198">
            <v>0</v>
          </cell>
          <cell r="DE1198">
            <v>0</v>
          </cell>
          <cell r="DF1198">
            <v>0</v>
          </cell>
          <cell r="DG1198">
            <v>0</v>
          </cell>
          <cell r="DH1198">
            <v>0</v>
          </cell>
          <cell r="DI1198">
            <v>0</v>
          </cell>
          <cell r="DJ1198">
            <v>0</v>
          </cell>
          <cell r="DK1198">
            <v>0</v>
          </cell>
          <cell r="DL1198">
            <v>0</v>
          </cell>
          <cell r="DM1198">
            <v>0</v>
          </cell>
          <cell r="DN1198">
            <v>0</v>
          </cell>
          <cell r="DO1198">
            <v>0</v>
          </cell>
          <cell r="DP1198">
            <v>0</v>
          </cell>
          <cell r="DQ1198">
            <v>0</v>
          </cell>
          <cell r="DR1198">
            <v>0</v>
          </cell>
          <cell r="DS1198">
            <v>0</v>
          </cell>
          <cell r="DT1198">
            <v>0</v>
          </cell>
          <cell r="DU1198">
            <v>0</v>
          </cell>
          <cell r="DV1198">
            <v>0</v>
          </cell>
          <cell r="DW1198">
            <v>0</v>
          </cell>
          <cell r="DX1198">
            <v>0</v>
          </cell>
          <cell r="DY1198">
            <v>0</v>
          </cell>
          <cell r="DZ1198">
            <v>0</v>
          </cell>
          <cell r="EA1198">
            <v>0</v>
          </cell>
          <cell r="EB1198">
            <v>0</v>
          </cell>
          <cell r="EC1198">
            <v>0</v>
          </cell>
          <cell r="ED1198">
            <v>0</v>
          </cell>
          <cell r="EE1198">
            <v>0</v>
          </cell>
          <cell r="EF1198">
            <v>0</v>
          </cell>
          <cell r="EG1198">
            <v>0</v>
          </cell>
          <cell r="EH1198">
            <v>0</v>
          </cell>
          <cell r="EI1198">
            <v>0</v>
          </cell>
          <cell r="EJ1198">
            <v>0</v>
          </cell>
          <cell r="EK1198">
            <v>0</v>
          </cell>
          <cell r="EL1198">
            <v>0</v>
          </cell>
          <cell r="EM1198">
            <v>0</v>
          </cell>
          <cell r="EN1198">
            <v>0</v>
          </cell>
          <cell r="EO1198">
            <v>0</v>
          </cell>
          <cell r="EP1198">
            <v>0</v>
          </cell>
          <cell r="EQ1198">
            <v>0</v>
          </cell>
          <cell r="ER1198">
            <v>0</v>
          </cell>
          <cell r="ES1198">
            <v>0</v>
          </cell>
          <cell r="ET1198">
            <v>0</v>
          </cell>
          <cell r="EU1198">
            <v>0</v>
          </cell>
          <cell r="EV1198">
            <v>0</v>
          </cell>
          <cell r="EW1198">
            <v>0</v>
          </cell>
          <cell r="EX1198">
            <v>0</v>
          </cell>
          <cell r="EY1198">
            <v>0</v>
          </cell>
          <cell r="EZ1198">
            <v>0</v>
          </cell>
          <cell r="FA1198">
            <v>0</v>
          </cell>
          <cell r="FB1198">
            <v>0</v>
          </cell>
          <cell r="FC1198">
            <v>0</v>
          </cell>
          <cell r="FD1198">
            <v>0</v>
          </cell>
          <cell r="FE1198">
            <v>0</v>
          </cell>
          <cell r="FF1198">
            <v>0</v>
          </cell>
          <cell r="FG1198">
            <v>0</v>
          </cell>
          <cell r="FH1198">
            <v>0</v>
          </cell>
          <cell r="FI1198">
            <v>0</v>
          </cell>
          <cell r="FJ1198">
            <v>0</v>
          </cell>
          <cell r="FK1198">
            <v>0</v>
          </cell>
          <cell r="FL1198">
            <v>0</v>
          </cell>
          <cell r="FM1198">
            <v>0</v>
          </cell>
          <cell r="FN1198">
            <v>0</v>
          </cell>
          <cell r="FO1198">
            <v>0</v>
          </cell>
          <cell r="FP1198">
            <v>0</v>
          </cell>
          <cell r="FQ1198">
            <v>0</v>
          </cell>
          <cell r="FR1198">
            <v>0</v>
          </cell>
          <cell r="FS1198">
            <v>0</v>
          </cell>
          <cell r="FT1198">
            <v>0</v>
          </cell>
          <cell r="FU1198">
            <v>0</v>
          </cell>
          <cell r="FV1198">
            <v>0</v>
          </cell>
          <cell r="FW1198">
            <v>0</v>
          </cell>
          <cell r="FX1198">
            <v>0</v>
          </cell>
          <cell r="FY1198">
            <v>0</v>
          </cell>
          <cell r="FZ1198">
            <v>0</v>
          </cell>
          <cell r="GA1198">
            <v>0</v>
          </cell>
          <cell r="GB1198">
            <v>0</v>
          </cell>
          <cell r="GC1198">
            <v>0</v>
          </cell>
          <cell r="GD1198">
            <v>0</v>
          </cell>
          <cell r="GE1198">
            <v>0</v>
          </cell>
          <cell r="GF1198">
            <v>0</v>
          </cell>
          <cell r="GG1198">
            <v>0</v>
          </cell>
          <cell r="GH1198">
            <v>0</v>
          </cell>
          <cell r="GI1198">
            <v>0</v>
          </cell>
          <cell r="GJ1198">
            <v>0</v>
          </cell>
          <cell r="GK1198">
            <v>0</v>
          </cell>
          <cell r="GL1198">
            <v>0</v>
          </cell>
          <cell r="GM1198">
            <v>0</v>
          </cell>
          <cell r="GN1198">
            <v>0</v>
          </cell>
          <cell r="GO1198">
            <v>0</v>
          </cell>
          <cell r="GP1198">
            <v>0</v>
          </cell>
          <cell r="GQ1198">
            <v>0</v>
          </cell>
          <cell r="GR1198">
            <v>0</v>
          </cell>
          <cell r="GS1198">
            <v>0</v>
          </cell>
          <cell r="GT1198">
            <v>0</v>
          </cell>
          <cell r="GU1198">
            <v>0</v>
          </cell>
          <cell r="GV1198">
            <v>0</v>
          </cell>
          <cell r="GW1198">
            <v>0</v>
          </cell>
          <cell r="GX1198">
            <v>0</v>
          </cell>
          <cell r="GY1198">
            <v>0</v>
          </cell>
          <cell r="GZ1198">
            <v>0</v>
          </cell>
          <cell r="HA1198">
            <v>0</v>
          </cell>
          <cell r="HB1198">
            <v>0</v>
          </cell>
          <cell r="HC1198">
            <v>0</v>
          </cell>
          <cell r="HD1198">
            <v>0</v>
          </cell>
          <cell r="HE1198">
            <v>0</v>
          </cell>
          <cell r="HF1198">
            <v>0</v>
          </cell>
          <cell r="HG1198">
            <v>0</v>
          </cell>
          <cell r="HH1198">
            <v>0</v>
          </cell>
          <cell r="HI1198">
            <v>0</v>
          </cell>
          <cell r="HJ1198">
            <v>0</v>
          </cell>
          <cell r="HK1198">
            <v>0</v>
          </cell>
          <cell r="HL1198">
            <v>0</v>
          </cell>
          <cell r="HM1198">
            <v>0</v>
          </cell>
          <cell r="HN1198">
            <v>0</v>
          </cell>
          <cell r="HO1198">
            <v>0</v>
          </cell>
          <cell r="HP1198">
            <v>0</v>
          </cell>
          <cell r="HQ1198">
            <v>0</v>
          </cell>
          <cell r="HR1198">
            <v>0</v>
          </cell>
          <cell r="HS1198">
            <v>0</v>
          </cell>
          <cell r="HT1198">
            <v>0</v>
          </cell>
          <cell r="HU1198">
            <v>0</v>
          </cell>
          <cell r="HV1198">
            <v>0</v>
          </cell>
          <cell r="HW1198">
            <v>0</v>
          </cell>
          <cell r="HX1198">
            <v>0</v>
          </cell>
          <cell r="HY1198">
            <v>0</v>
          </cell>
          <cell r="HZ1198">
            <v>0</v>
          </cell>
          <cell r="IA1198">
            <v>0</v>
          </cell>
          <cell r="IB1198">
            <v>0</v>
          </cell>
          <cell r="IC1198">
            <v>0</v>
          </cell>
          <cell r="ID1198">
            <v>0</v>
          </cell>
          <cell r="IE1198">
            <v>0</v>
          </cell>
          <cell r="IF1198">
            <v>0</v>
          </cell>
          <cell r="IG1198">
            <v>0</v>
          </cell>
          <cell r="IH1198">
            <v>0</v>
          </cell>
          <cell r="II1198">
            <v>0</v>
          </cell>
          <cell r="IJ1198">
            <v>0</v>
          </cell>
          <cell r="IK1198">
            <v>0</v>
          </cell>
          <cell r="IL1198">
            <v>0</v>
          </cell>
          <cell r="IM1198">
            <v>0</v>
          </cell>
          <cell r="IN1198">
            <v>0</v>
          </cell>
          <cell r="IO1198">
            <v>0</v>
          </cell>
          <cell r="IP1198">
            <v>0</v>
          </cell>
          <cell r="IQ1198">
            <v>0</v>
          </cell>
          <cell r="IR1198">
            <v>0</v>
          </cell>
          <cell r="IS1198">
            <v>0</v>
          </cell>
          <cell r="IT1198">
            <v>0</v>
          </cell>
          <cell r="IU1198">
            <v>0</v>
          </cell>
          <cell r="IV1198">
            <v>0</v>
          </cell>
          <cell r="IW1198">
            <v>0</v>
          </cell>
          <cell r="IX1198">
            <v>0</v>
          </cell>
          <cell r="IY1198">
            <v>0</v>
          </cell>
          <cell r="IZ1198">
            <v>0</v>
          </cell>
          <cell r="JA1198">
            <v>0</v>
          </cell>
          <cell r="JB1198">
            <v>0</v>
          </cell>
          <cell r="JC1198">
            <v>0</v>
          </cell>
          <cell r="JD1198">
            <v>0</v>
          </cell>
          <cell r="JE1198">
            <v>0</v>
          </cell>
          <cell r="JF1198">
            <v>0</v>
          </cell>
          <cell r="JG1198">
            <v>0</v>
          </cell>
          <cell r="JH1198">
            <v>0</v>
          </cell>
          <cell r="JI1198">
            <v>0</v>
          </cell>
          <cell r="JJ1198">
            <v>0</v>
          </cell>
          <cell r="JK1198">
            <v>0</v>
          </cell>
          <cell r="JL1198">
            <v>0</v>
          </cell>
          <cell r="JM1198">
            <v>0</v>
          </cell>
          <cell r="JN1198">
            <v>0</v>
          </cell>
          <cell r="JO1198">
            <v>0</v>
          </cell>
          <cell r="JP1198">
            <v>0</v>
          </cell>
          <cell r="JQ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  <cell r="BZ1199">
            <v>0</v>
          </cell>
          <cell r="CA1199">
            <v>0</v>
          </cell>
          <cell r="CB1199">
            <v>0</v>
          </cell>
          <cell r="CC1199">
            <v>0</v>
          </cell>
          <cell r="CD1199">
            <v>0</v>
          </cell>
          <cell r="CE1199">
            <v>0</v>
          </cell>
          <cell r="CF1199">
            <v>0</v>
          </cell>
          <cell r="CG1199">
            <v>0</v>
          </cell>
          <cell r="CH1199">
            <v>0</v>
          </cell>
          <cell r="CI1199">
            <v>0</v>
          </cell>
          <cell r="CJ1199">
            <v>0</v>
          </cell>
          <cell r="CK1199">
            <v>0</v>
          </cell>
          <cell r="CL1199">
            <v>0</v>
          </cell>
          <cell r="CM1199">
            <v>0</v>
          </cell>
          <cell r="CN1199">
            <v>0</v>
          </cell>
          <cell r="CO1199">
            <v>0</v>
          </cell>
          <cell r="CP1199">
            <v>0</v>
          </cell>
          <cell r="CQ1199">
            <v>0</v>
          </cell>
          <cell r="CR1199">
            <v>0</v>
          </cell>
          <cell r="CS1199">
            <v>0</v>
          </cell>
          <cell r="CT1199">
            <v>0</v>
          </cell>
          <cell r="CU1199">
            <v>0</v>
          </cell>
          <cell r="CV1199">
            <v>0</v>
          </cell>
          <cell r="CW1199">
            <v>0</v>
          </cell>
          <cell r="CX1199">
            <v>0</v>
          </cell>
          <cell r="CY1199">
            <v>0</v>
          </cell>
          <cell r="CZ1199">
            <v>0</v>
          </cell>
          <cell r="DA1199">
            <v>0</v>
          </cell>
          <cell r="DB1199">
            <v>0</v>
          </cell>
          <cell r="DC1199">
            <v>0</v>
          </cell>
          <cell r="DD1199">
            <v>0</v>
          </cell>
          <cell r="DE1199">
            <v>0</v>
          </cell>
          <cell r="DF1199">
            <v>0</v>
          </cell>
          <cell r="DG1199">
            <v>0</v>
          </cell>
          <cell r="DH1199">
            <v>0</v>
          </cell>
          <cell r="DI1199">
            <v>0</v>
          </cell>
          <cell r="DJ1199">
            <v>0</v>
          </cell>
          <cell r="DK1199">
            <v>0</v>
          </cell>
          <cell r="DL1199">
            <v>0</v>
          </cell>
          <cell r="DM1199">
            <v>0</v>
          </cell>
          <cell r="DN1199">
            <v>0</v>
          </cell>
          <cell r="DO1199">
            <v>0</v>
          </cell>
          <cell r="DP1199">
            <v>0</v>
          </cell>
          <cell r="DQ1199">
            <v>0</v>
          </cell>
          <cell r="DR1199">
            <v>0</v>
          </cell>
          <cell r="DS1199">
            <v>0</v>
          </cell>
          <cell r="DT1199">
            <v>0</v>
          </cell>
          <cell r="DU1199">
            <v>0</v>
          </cell>
          <cell r="DV1199">
            <v>0</v>
          </cell>
          <cell r="DW1199">
            <v>0</v>
          </cell>
          <cell r="DX1199">
            <v>0</v>
          </cell>
          <cell r="DY1199">
            <v>0</v>
          </cell>
          <cell r="DZ1199">
            <v>0</v>
          </cell>
          <cell r="EA1199">
            <v>0</v>
          </cell>
          <cell r="EB1199">
            <v>0</v>
          </cell>
          <cell r="EC1199">
            <v>0</v>
          </cell>
          <cell r="ED1199">
            <v>0</v>
          </cell>
          <cell r="EE1199">
            <v>0</v>
          </cell>
          <cell r="EF1199">
            <v>0</v>
          </cell>
          <cell r="EG1199">
            <v>0</v>
          </cell>
          <cell r="EH1199">
            <v>0</v>
          </cell>
          <cell r="EI1199">
            <v>0</v>
          </cell>
          <cell r="EJ1199">
            <v>0</v>
          </cell>
          <cell r="EK1199">
            <v>0</v>
          </cell>
          <cell r="EL1199">
            <v>0</v>
          </cell>
          <cell r="EM1199">
            <v>0</v>
          </cell>
          <cell r="EN1199">
            <v>0</v>
          </cell>
          <cell r="EO1199">
            <v>0</v>
          </cell>
          <cell r="EP1199">
            <v>0</v>
          </cell>
          <cell r="EQ1199">
            <v>0</v>
          </cell>
          <cell r="ER1199">
            <v>0</v>
          </cell>
          <cell r="ES1199">
            <v>0</v>
          </cell>
          <cell r="ET1199">
            <v>0</v>
          </cell>
          <cell r="EU1199">
            <v>0</v>
          </cell>
          <cell r="EV1199">
            <v>0</v>
          </cell>
          <cell r="EW1199">
            <v>0</v>
          </cell>
          <cell r="EX1199">
            <v>0</v>
          </cell>
          <cell r="EY1199">
            <v>0</v>
          </cell>
          <cell r="EZ1199">
            <v>0</v>
          </cell>
          <cell r="FA1199">
            <v>0</v>
          </cell>
          <cell r="FB1199">
            <v>0</v>
          </cell>
          <cell r="FC1199">
            <v>0</v>
          </cell>
          <cell r="FD1199">
            <v>0</v>
          </cell>
          <cell r="FE1199">
            <v>0</v>
          </cell>
          <cell r="FF1199">
            <v>0</v>
          </cell>
          <cell r="FG1199">
            <v>0</v>
          </cell>
          <cell r="FH1199">
            <v>0</v>
          </cell>
          <cell r="FI1199">
            <v>0</v>
          </cell>
          <cell r="FJ1199">
            <v>0</v>
          </cell>
          <cell r="FK1199">
            <v>0</v>
          </cell>
          <cell r="FL1199">
            <v>0</v>
          </cell>
          <cell r="FM1199">
            <v>0</v>
          </cell>
          <cell r="FN1199">
            <v>0</v>
          </cell>
          <cell r="FO1199">
            <v>0</v>
          </cell>
          <cell r="FP1199">
            <v>0</v>
          </cell>
          <cell r="FQ1199">
            <v>0</v>
          </cell>
          <cell r="FR1199">
            <v>0</v>
          </cell>
          <cell r="FS1199">
            <v>0</v>
          </cell>
          <cell r="FT1199">
            <v>0</v>
          </cell>
          <cell r="FU1199">
            <v>0</v>
          </cell>
          <cell r="FV1199">
            <v>0</v>
          </cell>
          <cell r="FW1199">
            <v>0</v>
          </cell>
          <cell r="FX1199">
            <v>0</v>
          </cell>
          <cell r="FY1199">
            <v>0</v>
          </cell>
          <cell r="FZ1199">
            <v>0</v>
          </cell>
          <cell r="GA1199">
            <v>0</v>
          </cell>
          <cell r="GB1199">
            <v>0</v>
          </cell>
          <cell r="GC1199">
            <v>0</v>
          </cell>
          <cell r="GD1199">
            <v>0</v>
          </cell>
          <cell r="GE1199">
            <v>0</v>
          </cell>
          <cell r="GF1199">
            <v>0</v>
          </cell>
          <cell r="GG1199">
            <v>0</v>
          </cell>
          <cell r="GH1199">
            <v>0</v>
          </cell>
          <cell r="GI1199">
            <v>0</v>
          </cell>
          <cell r="GJ1199">
            <v>0</v>
          </cell>
          <cell r="GK1199">
            <v>0</v>
          </cell>
          <cell r="GL1199">
            <v>0</v>
          </cell>
          <cell r="GM1199">
            <v>0</v>
          </cell>
          <cell r="GN1199">
            <v>0</v>
          </cell>
          <cell r="GO1199">
            <v>0</v>
          </cell>
          <cell r="GP1199">
            <v>0</v>
          </cell>
          <cell r="GQ1199">
            <v>0</v>
          </cell>
          <cell r="GR1199">
            <v>0</v>
          </cell>
          <cell r="GS1199">
            <v>0</v>
          </cell>
          <cell r="GT1199">
            <v>0</v>
          </cell>
          <cell r="GU1199">
            <v>0</v>
          </cell>
          <cell r="GV1199">
            <v>0</v>
          </cell>
          <cell r="GW1199">
            <v>0</v>
          </cell>
          <cell r="GX1199">
            <v>0</v>
          </cell>
          <cell r="GY1199">
            <v>0</v>
          </cell>
          <cell r="GZ1199">
            <v>0</v>
          </cell>
          <cell r="HA1199">
            <v>0</v>
          </cell>
          <cell r="HB1199">
            <v>0</v>
          </cell>
          <cell r="HC1199">
            <v>0</v>
          </cell>
          <cell r="HD1199">
            <v>0</v>
          </cell>
          <cell r="HE1199">
            <v>0</v>
          </cell>
          <cell r="HF1199">
            <v>0</v>
          </cell>
          <cell r="HG1199">
            <v>0</v>
          </cell>
          <cell r="HH1199">
            <v>0</v>
          </cell>
          <cell r="HI1199">
            <v>0</v>
          </cell>
          <cell r="HJ1199">
            <v>0</v>
          </cell>
          <cell r="HK1199">
            <v>0</v>
          </cell>
          <cell r="HL1199">
            <v>0</v>
          </cell>
          <cell r="HM1199">
            <v>0</v>
          </cell>
          <cell r="HN1199">
            <v>0</v>
          </cell>
          <cell r="HO1199">
            <v>0</v>
          </cell>
          <cell r="HP1199">
            <v>0</v>
          </cell>
          <cell r="HQ1199">
            <v>0</v>
          </cell>
          <cell r="HR1199">
            <v>0</v>
          </cell>
          <cell r="HS1199">
            <v>0</v>
          </cell>
          <cell r="HT1199">
            <v>0</v>
          </cell>
          <cell r="HU1199">
            <v>0</v>
          </cell>
          <cell r="HV1199">
            <v>0</v>
          </cell>
          <cell r="HW1199">
            <v>0</v>
          </cell>
          <cell r="HX1199">
            <v>0</v>
          </cell>
          <cell r="HY1199">
            <v>0</v>
          </cell>
          <cell r="HZ1199">
            <v>0</v>
          </cell>
          <cell r="IA1199">
            <v>0</v>
          </cell>
          <cell r="IB1199">
            <v>0</v>
          </cell>
          <cell r="IC1199">
            <v>0</v>
          </cell>
          <cell r="ID1199">
            <v>0</v>
          </cell>
          <cell r="IE1199">
            <v>0</v>
          </cell>
          <cell r="IF1199">
            <v>0</v>
          </cell>
          <cell r="IG1199">
            <v>0</v>
          </cell>
          <cell r="IH1199">
            <v>0</v>
          </cell>
          <cell r="II1199">
            <v>0</v>
          </cell>
          <cell r="IJ1199">
            <v>0</v>
          </cell>
          <cell r="IK1199">
            <v>0</v>
          </cell>
          <cell r="IL1199">
            <v>0</v>
          </cell>
          <cell r="IM1199">
            <v>0</v>
          </cell>
          <cell r="IN1199">
            <v>0</v>
          </cell>
          <cell r="IO1199">
            <v>0</v>
          </cell>
          <cell r="IP1199">
            <v>0</v>
          </cell>
          <cell r="IQ1199">
            <v>0</v>
          </cell>
          <cell r="IR1199">
            <v>0</v>
          </cell>
          <cell r="IS1199">
            <v>0</v>
          </cell>
          <cell r="IT1199">
            <v>0</v>
          </cell>
          <cell r="IU1199">
            <v>0</v>
          </cell>
          <cell r="IV1199">
            <v>0</v>
          </cell>
          <cell r="IW1199">
            <v>0</v>
          </cell>
          <cell r="IX1199">
            <v>0</v>
          </cell>
          <cell r="IY1199">
            <v>0</v>
          </cell>
          <cell r="IZ1199">
            <v>0</v>
          </cell>
          <cell r="JA1199">
            <v>0</v>
          </cell>
          <cell r="JB1199">
            <v>0</v>
          </cell>
          <cell r="JC1199">
            <v>0</v>
          </cell>
          <cell r="JD1199">
            <v>0</v>
          </cell>
          <cell r="JE1199">
            <v>0</v>
          </cell>
          <cell r="JF1199">
            <v>0</v>
          </cell>
          <cell r="JG1199">
            <v>0</v>
          </cell>
          <cell r="JH1199">
            <v>0</v>
          </cell>
          <cell r="JI1199">
            <v>0</v>
          </cell>
          <cell r="JJ1199">
            <v>0</v>
          </cell>
          <cell r="JK1199">
            <v>0</v>
          </cell>
          <cell r="JL1199">
            <v>0</v>
          </cell>
          <cell r="JM1199">
            <v>0</v>
          </cell>
          <cell r="JN1199">
            <v>0</v>
          </cell>
          <cell r="JO1199">
            <v>0</v>
          </cell>
          <cell r="JP1199">
            <v>0</v>
          </cell>
          <cell r="JQ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  <cell r="BZ1200">
            <v>0</v>
          </cell>
          <cell r="CA1200">
            <v>0</v>
          </cell>
          <cell r="CB1200">
            <v>0</v>
          </cell>
          <cell r="CC1200">
            <v>0</v>
          </cell>
          <cell r="CD1200">
            <v>0</v>
          </cell>
          <cell r="CE1200">
            <v>0</v>
          </cell>
          <cell r="CF1200">
            <v>0</v>
          </cell>
          <cell r="CG1200">
            <v>0</v>
          </cell>
          <cell r="CH1200">
            <v>0</v>
          </cell>
          <cell r="CI1200">
            <v>0</v>
          </cell>
          <cell r="CJ1200">
            <v>0</v>
          </cell>
          <cell r="CK1200">
            <v>0</v>
          </cell>
          <cell r="CL1200">
            <v>0</v>
          </cell>
          <cell r="CM1200">
            <v>0</v>
          </cell>
          <cell r="CN1200">
            <v>0</v>
          </cell>
          <cell r="CO1200">
            <v>0</v>
          </cell>
          <cell r="CP1200">
            <v>0</v>
          </cell>
          <cell r="CQ1200">
            <v>0</v>
          </cell>
          <cell r="CR1200">
            <v>0</v>
          </cell>
          <cell r="CS1200">
            <v>0</v>
          </cell>
          <cell r="CT1200">
            <v>0</v>
          </cell>
          <cell r="CU1200">
            <v>0</v>
          </cell>
          <cell r="CV1200">
            <v>0</v>
          </cell>
          <cell r="CW1200">
            <v>0</v>
          </cell>
          <cell r="CX1200">
            <v>0</v>
          </cell>
          <cell r="CY1200">
            <v>0</v>
          </cell>
          <cell r="CZ1200">
            <v>0</v>
          </cell>
          <cell r="DA1200">
            <v>0</v>
          </cell>
          <cell r="DB1200">
            <v>0</v>
          </cell>
          <cell r="DC1200">
            <v>0</v>
          </cell>
          <cell r="DD1200">
            <v>0</v>
          </cell>
          <cell r="DE1200">
            <v>0</v>
          </cell>
          <cell r="DF1200">
            <v>0</v>
          </cell>
          <cell r="DG1200">
            <v>0</v>
          </cell>
          <cell r="DH1200">
            <v>0</v>
          </cell>
          <cell r="DI1200">
            <v>0</v>
          </cell>
          <cell r="DJ1200">
            <v>0</v>
          </cell>
          <cell r="DK1200">
            <v>0</v>
          </cell>
          <cell r="DL1200">
            <v>0</v>
          </cell>
          <cell r="DM1200">
            <v>0</v>
          </cell>
          <cell r="DN1200">
            <v>0</v>
          </cell>
          <cell r="DO1200">
            <v>0</v>
          </cell>
          <cell r="DP1200">
            <v>0</v>
          </cell>
          <cell r="DQ1200">
            <v>0</v>
          </cell>
          <cell r="DR1200">
            <v>0</v>
          </cell>
          <cell r="DS1200">
            <v>0</v>
          </cell>
          <cell r="DT1200">
            <v>0</v>
          </cell>
          <cell r="DU1200">
            <v>0</v>
          </cell>
          <cell r="DV1200">
            <v>0</v>
          </cell>
          <cell r="DW1200">
            <v>0</v>
          </cell>
          <cell r="DX1200">
            <v>0</v>
          </cell>
          <cell r="DY1200">
            <v>0</v>
          </cell>
          <cell r="DZ1200">
            <v>0</v>
          </cell>
          <cell r="EA1200">
            <v>0</v>
          </cell>
          <cell r="EB1200">
            <v>0</v>
          </cell>
          <cell r="EC1200">
            <v>0</v>
          </cell>
          <cell r="ED1200">
            <v>0</v>
          </cell>
          <cell r="EE1200">
            <v>0</v>
          </cell>
          <cell r="EF1200">
            <v>0</v>
          </cell>
          <cell r="EG1200">
            <v>0</v>
          </cell>
          <cell r="EH1200">
            <v>0</v>
          </cell>
          <cell r="EI1200">
            <v>0</v>
          </cell>
          <cell r="EJ1200">
            <v>0</v>
          </cell>
          <cell r="EK1200">
            <v>0</v>
          </cell>
          <cell r="EL1200">
            <v>0</v>
          </cell>
          <cell r="EM1200">
            <v>0</v>
          </cell>
          <cell r="EN1200">
            <v>0</v>
          </cell>
          <cell r="EO1200">
            <v>0</v>
          </cell>
          <cell r="EP1200">
            <v>0</v>
          </cell>
          <cell r="EQ1200">
            <v>0</v>
          </cell>
          <cell r="ER1200">
            <v>0</v>
          </cell>
          <cell r="ES1200">
            <v>0</v>
          </cell>
          <cell r="ET1200">
            <v>0</v>
          </cell>
          <cell r="EU1200">
            <v>0</v>
          </cell>
          <cell r="EV1200">
            <v>0</v>
          </cell>
          <cell r="EW1200">
            <v>0</v>
          </cell>
          <cell r="EX1200">
            <v>0</v>
          </cell>
          <cell r="EY1200">
            <v>0</v>
          </cell>
          <cell r="EZ1200">
            <v>0</v>
          </cell>
          <cell r="FA1200">
            <v>0</v>
          </cell>
          <cell r="FB1200">
            <v>0</v>
          </cell>
          <cell r="FC1200">
            <v>0</v>
          </cell>
          <cell r="FD1200">
            <v>0</v>
          </cell>
          <cell r="FE1200">
            <v>0</v>
          </cell>
          <cell r="FF1200">
            <v>0</v>
          </cell>
          <cell r="FG1200">
            <v>0</v>
          </cell>
          <cell r="FH1200">
            <v>0</v>
          </cell>
          <cell r="FI1200">
            <v>0</v>
          </cell>
          <cell r="FJ1200">
            <v>0</v>
          </cell>
          <cell r="FK1200">
            <v>0</v>
          </cell>
          <cell r="FL1200">
            <v>0</v>
          </cell>
          <cell r="FM1200">
            <v>0</v>
          </cell>
          <cell r="FN1200">
            <v>0</v>
          </cell>
          <cell r="FO1200">
            <v>0</v>
          </cell>
          <cell r="FP1200">
            <v>0</v>
          </cell>
          <cell r="FQ1200">
            <v>0</v>
          </cell>
          <cell r="FR1200">
            <v>0</v>
          </cell>
          <cell r="FS1200">
            <v>0</v>
          </cell>
          <cell r="FT1200">
            <v>0</v>
          </cell>
          <cell r="FU1200">
            <v>0</v>
          </cell>
          <cell r="FV1200">
            <v>0</v>
          </cell>
          <cell r="FW1200">
            <v>0</v>
          </cell>
          <cell r="FX1200">
            <v>0</v>
          </cell>
          <cell r="FY1200">
            <v>0</v>
          </cell>
          <cell r="FZ1200">
            <v>0</v>
          </cell>
          <cell r="GA1200">
            <v>0</v>
          </cell>
          <cell r="GB1200">
            <v>0</v>
          </cell>
          <cell r="GC1200">
            <v>0</v>
          </cell>
          <cell r="GD1200">
            <v>0</v>
          </cell>
          <cell r="GE1200">
            <v>0</v>
          </cell>
          <cell r="GF1200">
            <v>0</v>
          </cell>
          <cell r="GG1200">
            <v>0</v>
          </cell>
          <cell r="GH1200">
            <v>0</v>
          </cell>
          <cell r="GI1200">
            <v>0</v>
          </cell>
          <cell r="GJ1200">
            <v>0</v>
          </cell>
          <cell r="GK1200">
            <v>0</v>
          </cell>
          <cell r="GL1200">
            <v>0</v>
          </cell>
          <cell r="GM1200">
            <v>0</v>
          </cell>
          <cell r="GN1200">
            <v>0</v>
          </cell>
          <cell r="GO1200">
            <v>0</v>
          </cell>
          <cell r="GP1200">
            <v>0</v>
          </cell>
          <cell r="GQ1200">
            <v>0</v>
          </cell>
          <cell r="GR1200">
            <v>0</v>
          </cell>
          <cell r="GS1200">
            <v>0</v>
          </cell>
          <cell r="GT1200">
            <v>0</v>
          </cell>
          <cell r="GU1200">
            <v>0</v>
          </cell>
          <cell r="GV1200">
            <v>0</v>
          </cell>
          <cell r="GW1200">
            <v>0</v>
          </cell>
          <cell r="GX1200">
            <v>0</v>
          </cell>
          <cell r="GY1200">
            <v>0</v>
          </cell>
          <cell r="GZ1200">
            <v>0</v>
          </cell>
          <cell r="HA1200">
            <v>0</v>
          </cell>
          <cell r="HB1200">
            <v>0</v>
          </cell>
          <cell r="HC1200">
            <v>0</v>
          </cell>
          <cell r="HD1200">
            <v>0</v>
          </cell>
          <cell r="HE1200">
            <v>0</v>
          </cell>
          <cell r="HF1200">
            <v>0</v>
          </cell>
          <cell r="HG1200">
            <v>0</v>
          </cell>
          <cell r="HH1200">
            <v>0</v>
          </cell>
          <cell r="HI1200">
            <v>0</v>
          </cell>
          <cell r="HJ1200">
            <v>0</v>
          </cell>
          <cell r="HK1200">
            <v>0</v>
          </cell>
          <cell r="HL1200">
            <v>0</v>
          </cell>
          <cell r="HM1200">
            <v>0</v>
          </cell>
          <cell r="HN1200">
            <v>0</v>
          </cell>
          <cell r="HO1200">
            <v>0</v>
          </cell>
          <cell r="HP1200">
            <v>0</v>
          </cell>
          <cell r="HQ1200">
            <v>0</v>
          </cell>
          <cell r="HR1200">
            <v>0</v>
          </cell>
          <cell r="HS1200">
            <v>0</v>
          </cell>
          <cell r="HT1200">
            <v>0</v>
          </cell>
          <cell r="HU1200">
            <v>0</v>
          </cell>
          <cell r="HV1200">
            <v>0</v>
          </cell>
          <cell r="HW1200">
            <v>0</v>
          </cell>
          <cell r="HX1200">
            <v>0</v>
          </cell>
          <cell r="HY1200">
            <v>0</v>
          </cell>
          <cell r="HZ1200">
            <v>0</v>
          </cell>
          <cell r="IA1200">
            <v>0</v>
          </cell>
          <cell r="IB1200">
            <v>0</v>
          </cell>
          <cell r="IC1200">
            <v>0</v>
          </cell>
          <cell r="ID1200">
            <v>0</v>
          </cell>
          <cell r="IE1200">
            <v>0</v>
          </cell>
          <cell r="IF1200">
            <v>0</v>
          </cell>
          <cell r="IG1200">
            <v>0</v>
          </cell>
          <cell r="IH1200">
            <v>0</v>
          </cell>
          <cell r="II1200">
            <v>0</v>
          </cell>
          <cell r="IJ1200">
            <v>0</v>
          </cell>
          <cell r="IK1200">
            <v>0</v>
          </cell>
          <cell r="IL1200">
            <v>0</v>
          </cell>
          <cell r="IM1200">
            <v>0</v>
          </cell>
          <cell r="IN1200">
            <v>0</v>
          </cell>
          <cell r="IO1200">
            <v>0</v>
          </cell>
          <cell r="IP1200">
            <v>0</v>
          </cell>
          <cell r="IQ1200">
            <v>0</v>
          </cell>
          <cell r="IR1200">
            <v>0</v>
          </cell>
          <cell r="IS1200">
            <v>0</v>
          </cell>
          <cell r="IT1200">
            <v>0</v>
          </cell>
          <cell r="IU1200">
            <v>0</v>
          </cell>
          <cell r="IV1200">
            <v>0</v>
          </cell>
          <cell r="IW1200">
            <v>0</v>
          </cell>
          <cell r="IX1200">
            <v>0</v>
          </cell>
          <cell r="IY1200">
            <v>0</v>
          </cell>
          <cell r="IZ1200">
            <v>0</v>
          </cell>
          <cell r="JA1200">
            <v>0</v>
          </cell>
          <cell r="JB1200">
            <v>0</v>
          </cell>
          <cell r="JC1200">
            <v>0</v>
          </cell>
          <cell r="JD1200">
            <v>0</v>
          </cell>
          <cell r="JE1200">
            <v>0</v>
          </cell>
          <cell r="JF1200">
            <v>0</v>
          </cell>
          <cell r="JG1200">
            <v>0</v>
          </cell>
          <cell r="JH1200">
            <v>0</v>
          </cell>
          <cell r="JI1200">
            <v>0</v>
          </cell>
          <cell r="JJ1200">
            <v>0</v>
          </cell>
          <cell r="JK1200">
            <v>0</v>
          </cell>
          <cell r="JL1200">
            <v>0</v>
          </cell>
          <cell r="JM1200">
            <v>0</v>
          </cell>
          <cell r="JN1200">
            <v>0</v>
          </cell>
          <cell r="JO1200">
            <v>0</v>
          </cell>
          <cell r="JP1200">
            <v>0</v>
          </cell>
          <cell r="JQ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  <cell r="BZ1201">
            <v>0</v>
          </cell>
          <cell r="CA1201">
            <v>0</v>
          </cell>
          <cell r="CB1201">
            <v>0</v>
          </cell>
          <cell r="CC1201">
            <v>0</v>
          </cell>
          <cell r="CD1201">
            <v>0</v>
          </cell>
          <cell r="CE1201">
            <v>0</v>
          </cell>
          <cell r="CF1201">
            <v>0</v>
          </cell>
          <cell r="CG1201">
            <v>0</v>
          </cell>
          <cell r="CH1201">
            <v>0</v>
          </cell>
          <cell r="CI1201">
            <v>0</v>
          </cell>
          <cell r="CJ1201">
            <v>0</v>
          </cell>
          <cell r="CK1201">
            <v>0</v>
          </cell>
          <cell r="CL1201">
            <v>0</v>
          </cell>
          <cell r="CM1201">
            <v>0</v>
          </cell>
          <cell r="CN1201">
            <v>0</v>
          </cell>
          <cell r="CO1201">
            <v>0</v>
          </cell>
          <cell r="CP1201">
            <v>0</v>
          </cell>
          <cell r="CQ1201">
            <v>0</v>
          </cell>
          <cell r="CR1201">
            <v>0</v>
          </cell>
          <cell r="CS1201">
            <v>0</v>
          </cell>
          <cell r="CT1201">
            <v>0</v>
          </cell>
          <cell r="CU1201">
            <v>0</v>
          </cell>
          <cell r="CV1201">
            <v>0</v>
          </cell>
          <cell r="CW1201">
            <v>0</v>
          </cell>
          <cell r="CX1201">
            <v>0</v>
          </cell>
          <cell r="CY1201">
            <v>0</v>
          </cell>
          <cell r="CZ1201">
            <v>0</v>
          </cell>
          <cell r="DA1201">
            <v>0</v>
          </cell>
          <cell r="DB1201">
            <v>0</v>
          </cell>
          <cell r="DC1201">
            <v>0</v>
          </cell>
          <cell r="DD1201">
            <v>0</v>
          </cell>
          <cell r="DE1201">
            <v>0</v>
          </cell>
          <cell r="DF1201">
            <v>0</v>
          </cell>
          <cell r="DG1201">
            <v>0</v>
          </cell>
          <cell r="DH1201">
            <v>0</v>
          </cell>
          <cell r="DI1201">
            <v>0</v>
          </cell>
          <cell r="DJ1201">
            <v>0</v>
          </cell>
          <cell r="DK1201">
            <v>0</v>
          </cell>
          <cell r="DL1201">
            <v>0</v>
          </cell>
          <cell r="DM1201">
            <v>0</v>
          </cell>
          <cell r="DN1201">
            <v>0</v>
          </cell>
          <cell r="DO1201">
            <v>0</v>
          </cell>
          <cell r="DP1201">
            <v>0</v>
          </cell>
          <cell r="DQ1201">
            <v>0</v>
          </cell>
          <cell r="DR1201">
            <v>0</v>
          </cell>
          <cell r="DS1201">
            <v>0</v>
          </cell>
          <cell r="DT1201">
            <v>0</v>
          </cell>
          <cell r="DU1201">
            <v>0</v>
          </cell>
          <cell r="DV1201">
            <v>0</v>
          </cell>
          <cell r="DW1201">
            <v>0</v>
          </cell>
          <cell r="DX1201">
            <v>0</v>
          </cell>
          <cell r="DY1201">
            <v>0</v>
          </cell>
          <cell r="DZ1201">
            <v>0</v>
          </cell>
          <cell r="EA1201">
            <v>0</v>
          </cell>
          <cell r="EB1201">
            <v>0</v>
          </cell>
          <cell r="EC1201">
            <v>0</v>
          </cell>
          <cell r="ED1201">
            <v>0</v>
          </cell>
          <cell r="EE1201">
            <v>0</v>
          </cell>
          <cell r="EF1201">
            <v>0</v>
          </cell>
          <cell r="EG1201">
            <v>0</v>
          </cell>
          <cell r="EH1201">
            <v>0</v>
          </cell>
          <cell r="EI1201">
            <v>0</v>
          </cell>
          <cell r="EJ1201">
            <v>0</v>
          </cell>
          <cell r="EK1201">
            <v>0</v>
          </cell>
          <cell r="EL1201">
            <v>0</v>
          </cell>
          <cell r="EM1201">
            <v>0</v>
          </cell>
          <cell r="EN1201">
            <v>0</v>
          </cell>
          <cell r="EO1201">
            <v>0</v>
          </cell>
          <cell r="EP1201">
            <v>0</v>
          </cell>
          <cell r="EQ1201">
            <v>0</v>
          </cell>
          <cell r="ER1201">
            <v>0</v>
          </cell>
          <cell r="ES1201">
            <v>0</v>
          </cell>
          <cell r="ET1201">
            <v>0</v>
          </cell>
          <cell r="EU1201">
            <v>0</v>
          </cell>
          <cell r="EV1201">
            <v>0</v>
          </cell>
          <cell r="EW1201">
            <v>0</v>
          </cell>
          <cell r="EX1201">
            <v>0</v>
          </cell>
          <cell r="EY1201">
            <v>0</v>
          </cell>
          <cell r="EZ1201">
            <v>0</v>
          </cell>
          <cell r="FA1201">
            <v>0</v>
          </cell>
          <cell r="FB1201">
            <v>0</v>
          </cell>
          <cell r="FC1201">
            <v>0</v>
          </cell>
          <cell r="FD1201">
            <v>0</v>
          </cell>
          <cell r="FE1201">
            <v>0</v>
          </cell>
          <cell r="FF1201">
            <v>0</v>
          </cell>
          <cell r="FG1201">
            <v>0</v>
          </cell>
          <cell r="FH1201">
            <v>0</v>
          </cell>
          <cell r="FI1201">
            <v>0</v>
          </cell>
          <cell r="FJ1201">
            <v>0</v>
          </cell>
          <cell r="FK1201">
            <v>0</v>
          </cell>
          <cell r="FL1201">
            <v>0</v>
          </cell>
          <cell r="FM1201">
            <v>0</v>
          </cell>
          <cell r="FN1201">
            <v>0</v>
          </cell>
          <cell r="FO1201">
            <v>0</v>
          </cell>
          <cell r="FP1201">
            <v>0</v>
          </cell>
          <cell r="FQ1201">
            <v>0</v>
          </cell>
          <cell r="FR1201">
            <v>0</v>
          </cell>
          <cell r="FS1201">
            <v>0</v>
          </cell>
          <cell r="FT1201">
            <v>0</v>
          </cell>
          <cell r="FU1201">
            <v>0</v>
          </cell>
          <cell r="FV1201">
            <v>0</v>
          </cell>
          <cell r="FW1201">
            <v>0</v>
          </cell>
          <cell r="FX1201">
            <v>0</v>
          </cell>
          <cell r="FY1201">
            <v>0</v>
          </cell>
          <cell r="FZ1201">
            <v>0</v>
          </cell>
          <cell r="GA1201">
            <v>0</v>
          </cell>
          <cell r="GB1201">
            <v>0</v>
          </cell>
          <cell r="GC1201">
            <v>0</v>
          </cell>
          <cell r="GD1201">
            <v>0</v>
          </cell>
          <cell r="GE1201">
            <v>0</v>
          </cell>
          <cell r="GF1201">
            <v>0</v>
          </cell>
          <cell r="GG1201">
            <v>0</v>
          </cell>
          <cell r="GH1201">
            <v>0</v>
          </cell>
          <cell r="GI1201">
            <v>0</v>
          </cell>
          <cell r="GJ1201">
            <v>0</v>
          </cell>
          <cell r="GK1201">
            <v>0</v>
          </cell>
          <cell r="GL1201">
            <v>0</v>
          </cell>
          <cell r="GM1201">
            <v>0</v>
          </cell>
          <cell r="GN1201">
            <v>0</v>
          </cell>
          <cell r="GO1201">
            <v>0</v>
          </cell>
          <cell r="GP1201">
            <v>0</v>
          </cell>
          <cell r="GQ1201">
            <v>0</v>
          </cell>
          <cell r="GR1201">
            <v>0</v>
          </cell>
          <cell r="GS1201">
            <v>0</v>
          </cell>
          <cell r="GT1201">
            <v>0</v>
          </cell>
          <cell r="GU1201">
            <v>0</v>
          </cell>
          <cell r="GV1201">
            <v>0</v>
          </cell>
          <cell r="GW1201">
            <v>0</v>
          </cell>
          <cell r="GX1201">
            <v>0</v>
          </cell>
          <cell r="GY1201">
            <v>0</v>
          </cell>
          <cell r="GZ1201">
            <v>0</v>
          </cell>
          <cell r="HA1201">
            <v>0</v>
          </cell>
          <cell r="HB1201">
            <v>0</v>
          </cell>
          <cell r="HC1201">
            <v>0</v>
          </cell>
          <cell r="HD1201">
            <v>0</v>
          </cell>
          <cell r="HE1201">
            <v>0</v>
          </cell>
          <cell r="HF1201">
            <v>0</v>
          </cell>
          <cell r="HG1201">
            <v>0</v>
          </cell>
          <cell r="HH1201">
            <v>0</v>
          </cell>
          <cell r="HI1201">
            <v>0</v>
          </cell>
          <cell r="HJ1201">
            <v>0</v>
          </cell>
          <cell r="HK1201">
            <v>0</v>
          </cell>
          <cell r="HL1201">
            <v>0</v>
          </cell>
          <cell r="HM1201">
            <v>0</v>
          </cell>
          <cell r="HN1201">
            <v>0</v>
          </cell>
          <cell r="HO1201">
            <v>0</v>
          </cell>
          <cell r="HP1201">
            <v>0</v>
          </cell>
          <cell r="HQ1201">
            <v>0</v>
          </cell>
          <cell r="HR1201">
            <v>0</v>
          </cell>
          <cell r="HS1201">
            <v>0</v>
          </cell>
          <cell r="HT1201">
            <v>0</v>
          </cell>
          <cell r="HU1201">
            <v>0</v>
          </cell>
          <cell r="HV1201">
            <v>0</v>
          </cell>
          <cell r="HW1201">
            <v>0</v>
          </cell>
          <cell r="HX1201">
            <v>0</v>
          </cell>
          <cell r="HY1201">
            <v>0</v>
          </cell>
          <cell r="HZ1201">
            <v>0</v>
          </cell>
          <cell r="IA1201">
            <v>0</v>
          </cell>
          <cell r="IB1201">
            <v>0</v>
          </cell>
          <cell r="IC1201">
            <v>0</v>
          </cell>
          <cell r="ID1201">
            <v>0</v>
          </cell>
          <cell r="IE1201">
            <v>0</v>
          </cell>
          <cell r="IF1201">
            <v>0</v>
          </cell>
          <cell r="IG1201">
            <v>0</v>
          </cell>
          <cell r="IH1201">
            <v>0</v>
          </cell>
          <cell r="II1201">
            <v>0</v>
          </cell>
          <cell r="IJ1201">
            <v>0</v>
          </cell>
          <cell r="IK1201">
            <v>0</v>
          </cell>
          <cell r="IL1201">
            <v>0</v>
          </cell>
          <cell r="IM1201">
            <v>0</v>
          </cell>
          <cell r="IN1201">
            <v>0</v>
          </cell>
          <cell r="IO1201">
            <v>0</v>
          </cell>
          <cell r="IP1201">
            <v>0</v>
          </cell>
          <cell r="IQ1201">
            <v>0</v>
          </cell>
          <cell r="IR1201">
            <v>0</v>
          </cell>
          <cell r="IS1201">
            <v>0</v>
          </cell>
          <cell r="IT1201">
            <v>0</v>
          </cell>
          <cell r="IU1201">
            <v>0</v>
          </cell>
          <cell r="IV1201">
            <v>0</v>
          </cell>
          <cell r="IW1201">
            <v>0</v>
          </cell>
          <cell r="IX1201">
            <v>0</v>
          </cell>
          <cell r="IY1201">
            <v>0</v>
          </cell>
          <cell r="IZ1201">
            <v>0</v>
          </cell>
          <cell r="JA1201">
            <v>0</v>
          </cell>
          <cell r="JB1201">
            <v>0</v>
          </cell>
          <cell r="JC1201">
            <v>0</v>
          </cell>
          <cell r="JD1201">
            <v>0</v>
          </cell>
          <cell r="JE1201">
            <v>0</v>
          </cell>
          <cell r="JF1201">
            <v>0</v>
          </cell>
          <cell r="JG1201">
            <v>0</v>
          </cell>
          <cell r="JH1201">
            <v>0</v>
          </cell>
          <cell r="JI1201">
            <v>0</v>
          </cell>
          <cell r="JJ1201">
            <v>0</v>
          </cell>
          <cell r="JK1201">
            <v>0</v>
          </cell>
          <cell r="JL1201">
            <v>0</v>
          </cell>
          <cell r="JM1201">
            <v>0</v>
          </cell>
          <cell r="JN1201">
            <v>0</v>
          </cell>
          <cell r="JO1201">
            <v>0</v>
          </cell>
          <cell r="JP1201">
            <v>0</v>
          </cell>
          <cell r="JQ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  <cell r="BZ1202">
            <v>0</v>
          </cell>
          <cell r="CA1202">
            <v>0</v>
          </cell>
          <cell r="CB1202">
            <v>0</v>
          </cell>
          <cell r="CC1202">
            <v>0</v>
          </cell>
          <cell r="CD1202">
            <v>0</v>
          </cell>
          <cell r="CE1202">
            <v>0</v>
          </cell>
          <cell r="CF1202">
            <v>0</v>
          </cell>
          <cell r="CG1202">
            <v>0</v>
          </cell>
          <cell r="CH1202">
            <v>0</v>
          </cell>
          <cell r="CI1202">
            <v>0</v>
          </cell>
          <cell r="CJ1202">
            <v>0</v>
          </cell>
          <cell r="CK1202">
            <v>0</v>
          </cell>
          <cell r="CL1202">
            <v>0</v>
          </cell>
          <cell r="CM1202">
            <v>0</v>
          </cell>
          <cell r="CN1202">
            <v>0</v>
          </cell>
          <cell r="CO1202">
            <v>0</v>
          </cell>
          <cell r="CP1202">
            <v>0</v>
          </cell>
          <cell r="CQ1202">
            <v>0</v>
          </cell>
          <cell r="CR1202">
            <v>0</v>
          </cell>
          <cell r="CS1202">
            <v>0</v>
          </cell>
          <cell r="CT1202">
            <v>0</v>
          </cell>
          <cell r="CU1202">
            <v>0</v>
          </cell>
          <cell r="CV1202">
            <v>0</v>
          </cell>
          <cell r="CW1202">
            <v>0</v>
          </cell>
          <cell r="CX1202">
            <v>0</v>
          </cell>
          <cell r="CY1202">
            <v>0</v>
          </cell>
          <cell r="CZ1202">
            <v>0</v>
          </cell>
          <cell r="DA1202">
            <v>0</v>
          </cell>
          <cell r="DB1202">
            <v>0</v>
          </cell>
          <cell r="DC1202">
            <v>0</v>
          </cell>
          <cell r="DD1202">
            <v>0</v>
          </cell>
          <cell r="DE1202">
            <v>0</v>
          </cell>
          <cell r="DF1202">
            <v>0</v>
          </cell>
          <cell r="DG1202">
            <v>0</v>
          </cell>
          <cell r="DH1202">
            <v>0</v>
          </cell>
          <cell r="DI1202">
            <v>0</v>
          </cell>
          <cell r="DJ1202">
            <v>0</v>
          </cell>
          <cell r="DK1202">
            <v>0</v>
          </cell>
          <cell r="DL1202">
            <v>0</v>
          </cell>
          <cell r="DM1202">
            <v>0</v>
          </cell>
          <cell r="DN1202">
            <v>0</v>
          </cell>
          <cell r="DO1202">
            <v>0</v>
          </cell>
          <cell r="DP1202">
            <v>0</v>
          </cell>
          <cell r="DQ1202">
            <v>0</v>
          </cell>
          <cell r="DR1202">
            <v>0</v>
          </cell>
          <cell r="DS1202">
            <v>0</v>
          </cell>
          <cell r="DT1202">
            <v>0</v>
          </cell>
          <cell r="DU1202">
            <v>0</v>
          </cell>
          <cell r="DV1202">
            <v>0</v>
          </cell>
          <cell r="DW1202">
            <v>0</v>
          </cell>
          <cell r="DX1202">
            <v>0</v>
          </cell>
          <cell r="DY1202">
            <v>0</v>
          </cell>
          <cell r="DZ1202">
            <v>0</v>
          </cell>
          <cell r="EA1202">
            <v>0</v>
          </cell>
          <cell r="EB1202">
            <v>0</v>
          </cell>
          <cell r="EC1202">
            <v>0</v>
          </cell>
          <cell r="ED1202">
            <v>0</v>
          </cell>
          <cell r="EE1202">
            <v>0</v>
          </cell>
          <cell r="EF1202">
            <v>0</v>
          </cell>
          <cell r="EG1202">
            <v>0</v>
          </cell>
          <cell r="EH1202">
            <v>0</v>
          </cell>
          <cell r="EI1202">
            <v>0</v>
          </cell>
          <cell r="EJ1202">
            <v>0</v>
          </cell>
          <cell r="EK1202">
            <v>0</v>
          </cell>
          <cell r="EL1202">
            <v>0</v>
          </cell>
          <cell r="EM1202">
            <v>0</v>
          </cell>
          <cell r="EN1202">
            <v>0</v>
          </cell>
          <cell r="EO1202">
            <v>0</v>
          </cell>
          <cell r="EP1202">
            <v>0</v>
          </cell>
          <cell r="EQ1202">
            <v>0</v>
          </cell>
          <cell r="ER1202">
            <v>0</v>
          </cell>
          <cell r="ES1202">
            <v>0</v>
          </cell>
          <cell r="ET1202">
            <v>0</v>
          </cell>
          <cell r="EU1202">
            <v>0</v>
          </cell>
          <cell r="EV1202">
            <v>0</v>
          </cell>
          <cell r="EW1202">
            <v>0</v>
          </cell>
          <cell r="EX1202">
            <v>0</v>
          </cell>
          <cell r="EY1202">
            <v>0</v>
          </cell>
          <cell r="EZ1202">
            <v>0</v>
          </cell>
          <cell r="FA1202">
            <v>0</v>
          </cell>
          <cell r="FB1202">
            <v>0</v>
          </cell>
          <cell r="FC1202">
            <v>0</v>
          </cell>
          <cell r="FD1202">
            <v>0</v>
          </cell>
          <cell r="FE1202">
            <v>0</v>
          </cell>
          <cell r="FF1202">
            <v>0</v>
          </cell>
          <cell r="FG1202">
            <v>0</v>
          </cell>
          <cell r="FH1202">
            <v>0</v>
          </cell>
          <cell r="FI1202">
            <v>0</v>
          </cell>
          <cell r="FJ1202">
            <v>0</v>
          </cell>
          <cell r="FK1202">
            <v>0</v>
          </cell>
          <cell r="FL1202">
            <v>0</v>
          </cell>
          <cell r="FM1202">
            <v>0</v>
          </cell>
          <cell r="FN1202">
            <v>0</v>
          </cell>
          <cell r="FO1202">
            <v>0</v>
          </cell>
          <cell r="FP1202">
            <v>0</v>
          </cell>
          <cell r="FQ1202">
            <v>0</v>
          </cell>
          <cell r="FR1202">
            <v>0</v>
          </cell>
          <cell r="FS1202">
            <v>0</v>
          </cell>
          <cell r="FT1202">
            <v>0</v>
          </cell>
          <cell r="FU1202">
            <v>0</v>
          </cell>
          <cell r="FV1202">
            <v>0</v>
          </cell>
          <cell r="FW1202">
            <v>0</v>
          </cell>
          <cell r="FX1202">
            <v>0</v>
          </cell>
          <cell r="FY1202">
            <v>0</v>
          </cell>
          <cell r="FZ1202">
            <v>0</v>
          </cell>
          <cell r="GA1202">
            <v>0</v>
          </cell>
          <cell r="GB1202">
            <v>0</v>
          </cell>
          <cell r="GC1202">
            <v>0</v>
          </cell>
          <cell r="GD1202">
            <v>0</v>
          </cell>
          <cell r="GE1202">
            <v>0</v>
          </cell>
          <cell r="GF1202">
            <v>0</v>
          </cell>
          <cell r="GG1202">
            <v>0</v>
          </cell>
          <cell r="GH1202">
            <v>0</v>
          </cell>
          <cell r="GI1202">
            <v>0</v>
          </cell>
          <cell r="GJ1202">
            <v>0</v>
          </cell>
          <cell r="GK1202">
            <v>0</v>
          </cell>
          <cell r="GL1202">
            <v>0</v>
          </cell>
          <cell r="GM1202">
            <v>0</v>
          </cell>
          <cell r="GN1202">
            <v>0</v>
          </cell>
          <cell r="GO1202">
            <v>0</v>
          </cell>
          <cell r="GP1202">
            <v>0</v>
          </cell>
          <cell r="GQ1202">
            <v>0</v>
          </cell>
          <cell r="GR1202">
            <v>0</v>
          </cell>
          <cell r="GS1202">
            <v>0</v>
          </cell>
          <cell r="GT1202">
            <v>0</v>
          </cell>
          <cell r="GU1202">
            <v>0</v>
          </cell>
          <cell r="GV1202">
            <v>0</v>
          </cell>
          <cell r="GW1202">
            <v>0</v>
          </cell>
          <cell r="GX1202">
            <v>0</v>
          </cell>
          <cell r="GY1202">
            <v>0</v>
          </cell>
          <cell r="GZ1202">
            <v>0</v>
          </cell>
          <cell r="HA1202">
            <v>0</v>
          </cell>
          <cell r="HB1202">
            <v>0</v>
          </cell>
          <cell r="HC1202">
            <v>0</v>
          </cell>
          <cell r="HD1202">
            <v>0</v>
          </cell>
          <cell r="HE1202">
            <v>0</v>
          </cell>
          <cell r="HF1202">
            <v>0</v>
          </cell>
          <cell r="HG1202">
            <v>0</v>
          </cell>
          <cell r="HH1202">
            <v>0</v>
          </cell>
          <cell r="HI1202">
            <v>0</v>
          </cell>
          <cell r="HJ1202">
            <v>0</v>
          </cell>
          <cell r="HK1202">
            <v>0</v>
          </cell>
          <cell r="HL1202">
            <v>0</v>
          </cell>
          <cell r="HM1202">
            <v>0</v>
          </cell>
          <cell r="HN1202">
            <v>0</v>
          </cell>
          <cell r="HO1202">
            <v>0</v>
          </cell>
          <cell r="HP1202">
            <v>0</v>
          </cell>
          <cell r="HQ1202">
            <v>0</v>
          </cell>
          <cell r="HR1202">
            <v>0</v>
          </cell>
          <cell r="HS1202">
            <v>0</v>
          </cell>
          <cell r="HT1202">
            <v>0</v>
          </cell>
          <cell r="HU1202">
            <v>0</v>
          </cell>
          <cell r="HV1202">
            <v>0</v>
          </cell>
          <cell r="HW1202">
            <v>0</v>
          </cell>
          <cell r="HX1202">
            <v>0</v>
          </cell>
          <cell r="HY1202">
            <v>0</v>
          </cell>
          <cell r="HZ1202">
            <v>0</v>
          </cell>
          <cell r="IA1202">
            <v>0</v>
          </cell>
          <cell r="IB1202">
            <v>0</v>
          </cell>
          <cell r="IC1202">
            <v>0</v>
          </cell>
          <cell r="ID1202">
            <v>0</v>
          </cell>
          <cell r="IE1202">
            <v>0</v>
          </cell>
          <cell r="IF1202">
            <v>0</v>
          </cell>
          <cell r="IG1202">
            <v>0</v>
          </cell>
          <cell r="IH1202">
            <v>0</v>
          </cell>
          <cell r="II1202">
            <v>0</v>
          </cell>
          <cell r="IJ1202">
            <v>0</v>
          </cell>
          <cell r="IK1202">
            <v>0</v>
          </cell>
          <cell r="IL1202">
            <v>0</v>
          </cell>
          <cell r="IM1202">
            <v>0</v>
          </cell>
          <cell r="IN1202">
            <v>0</v>
          </cell>
          <cell r="IO1202">
            <v>0</v>
          </cell>
          <cell r="IP1202">
            <v>0</v>
          </cell>
          <cell r="IQ1202">
            <v>0</v>
          </cell>
          <cell r="IR1202">
            <v>0</v>
          </cell>
          <cell r="IS1202">
            <v>0</v>
          </cell>
          <cell r="IT1202">
            <v>0</v>
          </cell>
          <cell r="IU1202">
            <v>0</v>
          </cell>
          <cell r="IV1202">
            <v>0</v>
          </cell>
          <cell r="IW1202">
            <v>0</v>
          </cell>
          <cell r="IX1202">
            <v>0</v>
          </cell>
          <cell r="IY1202">
            <v>0</v>
          </cell>
          <cell r="IZ1202">
            <v>0</v>
          </cell>
          <cell r="JA1202">
            <v>0</v>
          </cell>
          <cell r="JB1202">
            <v>0</v>
          </cell>
          <cell r="JC1202">
            <v>0</v>
          </cell>
          <cell r="JD1202">
            <v>0</v>
          </cell>
          <cell r="JE1202">
            <v>0</v>
          </cell>
          <cell r="JF1202">
            <v>0</v>
          </cell>
          <cell r="JG1202">
            <v>0</v>
          </cell>
          <cell r="JH1202">
            <v>0</v>
          </cell>
          <cell r="JI1202">
            <v>0</v>
          </cell>
          <cell r="JJ1202">
            <v>0</v>
          </cell>
          <cell r="JK1202">
            <v>0</v>
          </cell>
          <cell r="JL1202">
            <v>0</v>
          </cell>
          <cell r="JM1202">
            <v>0</v>
          </cell>
          <cell r="JN1202">
            <v>0</v>
          </cell>
          <cell r="JO1202">
            <v>0</v>
          </cell>
          <cell r="JP1202">
            <v>0</v>
          </cell>
          <cell r="JQ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  <cell r="BZ1203">
            <v>0</v>
          </cell>
          <cell r="CA1203">
            <v>0</v>
          </cell>
          <cell r="CB1203">
            <v>0</v>
          </cell>
          <cell r="CC1203">
            <v>0</v>
          </cell>
          <cell r="CD1203">
            <v>0</v>
          </cell>
          <cell r="CE1203">
            <v>0</v>
          </cell>
          <cell r="CF1203">
            <v>0</v>
          </cell>
          <cell r="CG1203">
            <v>0</v>
          </cell>
          <cell r="CH1203">
            <v>0</v>
          </cell>
          <cell r="CI1203">
            <v>0</v>
          </cell>
          <cell r="CJ1203">
            <v>0</v>
          </cell>
          <cell r="CK1203">
            <v>0</v>
          </cell>
          <cell r="CL1203">
            <v>0</v>
          </cell>
          <cell r="CM1203">
            <v>0</v>
          </cell>
          <cell r="CN1203">
            <v>0</v>
          </cell>
          <cell r="CO1203">
            <v>0</v>
          </cell>
          <cell r="CP1203">
            <v>0</v>
          </cell>
          <cell r="CQ1203">
            <v>0</v>
          </cell>
          <cell r="CR1203">
            <v>0</v>
          </cell>
          <cell r="CS1203">
            <v>0</v>
          </cell>
          <cell r="CT1203">
            <v>0</v>
          </cell>
          <cell r="CU1203">
            <v>0</v>
          </cell>
          <cell r="CV1203">
            <v>0</v>
          </cell>
          <cell r="CW1203">
            <v>0</v>
          </cell>
          <cell r="CX1203">
            <v>0</v>
          </cell>
          <cell r="CY1203">
            <v>0</v>
          </cell>
          <cell r="CZ1203">
            <v>0</v>
          </cell>
          <cell r="DA1203">
            <v>0</v>
          </cell>
          <cell r="DB1203">
            <v>0</v>
          </cell>
          <cell r="DC1203">
            <v>0</v>
          </cell>
          <cell r="DD1203">
            <v>0</v>
          </cell>
          <cell r="DE1203">
            <v>0</v>
          </cell>
          <cell r="DF1203">
            <v>0</v>
          </cell>
          <cell r="DG1203">
            <v>0</v>
          </cell>
          <cell r="DH1203">
            <v>0</v>
          </cell>
          <cell r="DI1203">
            <v>0</v>
          </cell>
          <cell r="DJ1203">
            <v>0</v>
          </cell>
          <cell r="DK1203">
            <v>0</v>
          </cell>
          <cell r="DL1203">
            <v>0</v>
          </cell>
          <cell r="DM1203">
            <v>0</v>
          </cell>
          <cell r="DN1203">
            <v>0</v>
          </cell>
          <cell r="DO1203">
            <v>0</v>
          </cell>
          <cell r="DP1203">
            <v>0</v>
          </cell>
          <cell r="DQ1203">
            <v>0</v>
          </cell>
          <cell r="DR1203">
            <v>0</v>
          </cell>
          <cell r="DS1203">
            <v>0</v>
          </cell>
          <cell r="DT1203">
            <v>0</v>
          </cell>
          <cell r="DU1203">
            <v>0</v>
          </cell>
          <cell r="DV1203">
            <v>0</v>
          </cell>
          <cell r="DW1203">
            <v>0</v>
          </cell>
          <cell r="DX1203">
            <v>0</v>
          </cell>
          <cell r="DY1203">
            <v>0</v>
          </cell>
          <cell r="DZ1203">
            <v>0</v>
          </cell>
          <cell r="EA1203">
            <v>0</v>
          </cell>
          <cell r="EB1203">
            <v>0</v>
          </cell>
          <cell r="EC1203">
            <v>0</v>
          </cell>
          <cell r="ED1203">
            <v>0</v>
          </cell>
          <cell r="EE1203">
            <v>0</v>
          </cell>
          <cell r="EF1203">
            <v>0</v>
          </cell>
          <cell r="EG1203">
            <v>0</v>
          </cell>
          <cell r="EH1203">
            <v>0</v>
          </cell>
          <cell r="EI1203">
            <v>0</v>
          </cell>
          <cell r="EJ1203">
            <v>0</v>
          </cell>
          <cell r="EK1203">
            <v>0</v>
          </cell>
          <cell r="EL1203">
            <v>0</v>
          </cell>
          <cell r="EM1203">
            <v>0</v>
          </cell>
          <cell r="EN1203">
            <v>0</v>
          </cell>
          <cell r="EO1203">
            <v>0</v>
          </cell>
          <cell r="EP1203">
            <v>0</v>
          </cell>
          <cell r="EQ1203">
            <v>0</v>
          </cell>
          <cell r="ER1203">
            <v>0</v>
          </cell>
          <cell r="ES1203">
            <v>0</v>
          </cell>
          <cell r="ET1203">
            <v>0</v>
          </cell>
          <cell r="EU1203">
            <v>0</v>
          </cell>
          <cell r="EV1203">
            <v>0</v>
          </cell>
          <cell r="EW1203">
            <v>0</v>
          </cell>
          <cell r="EX1203">
            <v>0</v>
          </cell>
          <cell r="EY1203">
            <v>0</v>
          </cell>
          <cell r="EZ1203">
            <v>0</v>
          </cell>
          <cell r="FA1203">
            <v>0</v>
          </cell>
          <cell r="FB1203">
            <v>0</v>
          </cell>
          <cell r="FC1203">
            <v>0</v>
          </cell>
          <cell r="FD1203">
            <v>0</v>
          </cell>
          <cell r="FE1203">
            <v>0</v>
          </cell>
          <cell r="FF1203">
            <v>0</v>
          </cell>
          <cell r="FG1203">
            <v>0</v>
          </cell>
          <cell r="FH1203">
            <v>0</v>
          </cell>
          <cell r="FI1203">
            <v>0</v>
          </cell>
          <cell r="FJ1203">
            <v>0</v>
          </cell>
          <cell r="FK1203">
            <v>0</v>
          </cell>
          <cell r="FL1203">
            <v>0</v>
          </cell>
          <cell r="FM1203">
            <v>0</v>
          </cell>
          <cell r="FN1203">
            <v>0</v>
          </cell>
          <cell r="FO1203">
            <v>0</v>
          </cell>
          <cell r="FP1203">
            <v>0</v>
          </cell>
          <cell r="FQ1203">
            <v>0</v>
          </cell>
          <cell r="FR1203">
            <v>0</v>
          </cell>
          <cell r="FS1203">
            <v>0</v>
          </cell>
          <cell r="FT1203">
            <v>0</v>
          </cell>
          <cell r="FU1203">
            <v>0</v>
          </cell>
          <cell r="FV1203">
            <v>0</v>
          </cell>
          <cell r="FW1203">
            <v>0</v>
          </cell>
          <cell r="FX1203">
            <v>0</v>
          </cell>
          <cell r="FY1203">
            <v>0</v>
          </cell>
          <cell r="FZ1203">
            <v>0</v>
          </cell>
          <cell r="GA1203">
            <v>0</v>
          </cell>
          <cell r="GB1203">
            <v>0</v>
          </cell>
          <cell r="GC1203">
            <v>0</v>
          </cell>
          <cell r="GD1203">
            <v>0</v>
          </cell>
          <cell r="GE1203">
            <v>0</v>
          </cell>
          <cell r="GF1203">
            <v>0</v>
          </cell>
          <cell r="GG1203">
            <v>0</v>
          </cell>
          <cell r="GH1203">
            <v>0</v>
          </cell>
          <cell r="GI1203">
            <v>0</v>
          </cell>
          <cell r="GJ1203">
            <v>0</v>
          </cell>
          <cell r="GK1203">
            <v>0</v>
          </cell>
          <cell r="GL1203">
            <v>0</v>
          </cell>
          <cell r="GM1203">
            <v>0</v>
          </cell>
          <cell r="GN1203">
            <v>0</v>
          </cell>
          <cell r="GO1203">
            <v>0</v>
          </cell>
          <cell r="GP1203">
            <v>0</v>
          </cell>
          <cell r="GQ1203">
            <v>0</v>
          </cell>
          <cell r="GR1203">
            <v>0</v>
          </cell>
          <cell r="GS1203">
            <v>0</v>
          </cell>
          <cell r="GT1203">
            <v>0</v>
          </cell>
          <cell r="GU1203">
            <v>0</v>
          </cell>
          <cell r="GV1203">
            <v>0</v>
          </cell>
          <cell r="GW1203">
            <v>0</v>
          </cell>
          <cell r="GX1203">
            <v>0</v>
          </cell>
          <cell r="GY1203">
            <v>0</v>
          </cell>
          <cell r="GZ1203">
            <v>0</v>
          </cell>
          <cell r="HA1203">
            <v>0</v>
          </cell>
          <cell r="HB1203">
            <v>0</v>
          </cell>
          <cell r="HC1203">
            <v>0</v>
          </cell>
          <cell r="HD1203">
            <v>0</v>
          </cell>
          <cell r="HE1203">
            <v>0</v>
          </cell>
          <cell r="HF1203">
            <v>0</v>
          </cell>
          <cell r="HG1203">
            <v>0</v>
          </cell>
          <cell r="HH1203">
            <v>0</v>
          </cell>
          <cell r="HI1203">
            <v>0</v>
          </cell>
          <cell r="HJ1203">
            <v>0</v>
          </cell>
          <cell r="HK1203">
            <v>0</v>
          </cell>
          <cell r="HL1203">
            <v>0</v>
          </cell>
          <cell r="HM1203">
            <v>0</v>
          </cell>
          <cell r="HN1203">
            <v>0</v>
          </cell>
          <cell r="HO1203">
            <v>0</v>
          </cell>
          <cell r="HP1203">
            <v>0</v>
          </cell>
          <cell r="HQ1203">
            <v>0</v>
          </cell>
          <cell r="HR1203">
            <v>0</v>
          </cell>
          <cell r="HS1203">
            <v>0</v>
          </cell>
          <cell r="HT1203">
            <v>0</v>
          </cell>
          <cell r="HU1203">
            <v>0</v>
          </cell>
          <cell r="HV1203">
            <v>0</v>
          </cell>
          <cell r="HW1203">
            <v>0</v>
          </cell>
          <cell r="HX1203">
            <v>0</v>
          </cell>
          <cell r="HY1203">
            <v>0</v>
          </cell>
          <cell r="HZ1203">
            <v>0</v>
          </cell>
          <cell r="IA1203">
            <v>0</v>
          </cell>
          <cell r="IB1203">
            <v>0</v>
          </cell>
          <cell r="IC1203">
            <v>0</v>
          </cell>
          <cell r="ID1203">
            <v>0</v>
          </cell>
          <cell r="IE1203">
            <v>0</v>
          </cell>
          <cell r="IF1203">
            <v>0</v>
          </cell>
          <cell r="IG1203">
            <v>0</v>
          </cell>
          <cell r="IH1203">
            <v>0</v>
          </cell>
          <cell r="II1203">
            <v>0</v>
          </cell>
          <cell r="IJ1203">
            <v>0</v>
          </cell>
          <cell r="IK1203">
            <v>0</v>
          </cell>
          <cell r="IL1203">
            <v>0</v>
          </cell>
          <cell r="IM1203">
            <v>0</v>
          </cell>
          <cell r="IN1203">
            <v>0</v>
          </cell>
          <cell r="IO1203">
            <v>0</v>
          </cell>
          <cell r="IP1203">
            <v>0</v>
          </cell>
          <cell r="IQ1203">
            <v>0</v>
          </cell>
          <cell r="IR1203">
            <v>0</v>
          </cell>
          <cell r="IS1203">
            <v>0</v>
          </cell>
          <cell r="IT1203">
            <v>0</v>
          </cell>
          <cell r="IU1203">
            <v>0</v>
          </cell>
          <cell r="IV1203">
            <v>0</v>
          </cell>
          <cell r="IW1203">
            <v>0</v>
          </cell>
          <cell r="IX1203">
            <v>0</v>
          </cell>
          <cell r="IY1203">
            <v>0</v>
          </cell>
          <cell r="IZ1203">
            <v>0</v>
          </cell>
          <cell r="JA1203">
            <v>0</v>
          </cell>
          <cell r="JB1203">
            <v>0</v>
          </cell>
          <cell r="JC1203">
            <v>0</v>
          </cell>
          <cell r="JD1203">
            <v>0</v>
          </cell>
          <cell r="JE1203">
            <v>0</v>
          </cell>
          <cell r="JF1203">
            <v>0</v>
          </cell>
          <cell r="JG1203">
            <v>0</v>
          </cell>
          <cell r="JH1203">
            <v>0</v>
          </cell>
          <cell r="JI1203">
            <v>0</v>
          </cell>
          <cell r="JJ1203">
            <v>0</v>
          </cell>
          <cell r="JK1203">
            <v>0</v>
          </cell>
          <cell r="JL1203">
            <v>0</v>
          </cell>
          <cell r="JM1203">
            <v>0</v>
          </cell>
          <cell r="JN1203">
            <v>0</v>
          </cell>
          <cell r="JO1203">
            <v>0</v>
          </cell>
          <cell r="JP1203">
            <v>0</v>
          </cell>
          <cell r="JQ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  <cell r="BZ1204">
            <v>0</v>
          </cell>
          <cell r="CA1204">
            <v>0</v>
          </cell>
          <cell r="CB1204">
            <v>0</v>
          </cell>
          <cell r="CC1204">
            <v>0</v>
          </cell>
          <cell r="CD1204">
            <v>0</v>
          </cell>
          <cell r="CE1204">
            <v>0</v>
          </cell>
          <cell r="CF1204">
            <v>0</v>
          </cell>
          <cell r="CG1204">
            <v>0</v>
          </cell>
          <cell r="CH1204">
            <v>0</v>
          </cell>
          <cell r="CI1204">
            <v>0</v>
          </cell>
          <cell r="CJ1204">
            <v>0</v>
          </cell>
          <cell r="CK1204">
            <v>0</v>
          </cell>
          <cell r="CL1204">
            <v>0</v>
          </cell>
          <cell r="CM1204">
            <v>0</v>
          </cell>
          <cell r="CN1204">
            <v>0</v>
          </cell>
          <cell r="CO1204">
            <v>0</v>
          </cell>
          <cell r="CP1204">
            <v>0</v>
          </cell>
          <cell r="CQ1204">
            <v>0</v>
          </cell>
          <cell r="CR1204">
            <v>0</v>
          </cell>
          <cell r="CS1204">
            <v>0</v>
          </cell>
          <cell r="CT1204">
            <v>0</v>
          </cell>
          <cell r="CU1204">
            <v>0</v>
          </cell>
          <cell r="CV1204">
            <v>0</v>
          </cell>
          <cell r="CW1204">
            <v>0</v>
          </cell>
          <cell r="CX1204">
            <v>0</v>
          </cell>
          <cell r="CY1204">
            <v>0</v>
          </cell>
          <cell r="CZ1204">
            <v>0</v>
          </cell>
          <cell r="DA1204">
            <v>0</v>
          </cell>
          <cell r="DB1204">
            <v>0</v>
          </cell>
          <cell r="DC1204">
            <v>0</v>
          </cell>
          <cell r="DD1204">
            <v>0</v>
          </cell>
          <cell r="DE1204">
            <v>0</v>
          </cell>
          <cell r="DF1204">
            <v>0</v>
          </cell>
          <cell r="DG1204">
            <v>0</v>
          </cell>
          <cell r="DH1204">
            <v>0</v>
          </cell>
          <cell r="DI1204">
            <v>0</v>
          </cell>
          <cell r="DJ1204">
            <v>0</v>
          </cell>
          <cell r="DK1204">
            <v>0</v>
          </cell>
          <cell r="DL1204">
            <v>0</v>
          </cell>
          <cell r="DM1204">
            <v>0</v>
          </cell>
          <cell r="DN1204">
            <v>0</v>
          </cell>
          <cell r="DO1204">
            <v>0</v>
          </cell>
          <cell r="DP1204">
            <v>0</v>
          </cell>
          <cell r="DQ1204">
            <v>0</v>
          </cell>
          <cell r="DR1204">
            <v>0</v>
          </cell>
          <cell r="DS1204">
            <v>0</v>
          </cell>
          <cell r="DT1204">
            <v>0</v>
          </cell>
          <cell r="DU1204">
            <v>0</v>
          </cell>
          <cell r="DV1204">
            <v>0</v>
          </cell>
          <cell r="DW1204">
            <v>0</v>
          </cell>
          <cell r="DX1204">
            <v>0</v>
          </cell>
          <cell r="DY1204">
            <v>0</v>
          </cell>
          <cell r="DZ1204">
            <v>0</v>
          </cell>
          <cell r="EA1204">
            <v>0</v>
          </cell>
          <cell r="EB1204">
            <v>0</v>
          </cell>
          <cell r="EC1204">
            <v>0</v>
          </cell>
          <cell r="ED1204">
            <v>0</v>
          </cell>
          <cell r="EE1204">
            <v>0</v>
          </cell>
          <cell r="EF1204">
            <v>0</v>
          </cell>
          <cell r="EG1204">
            <v>0</v>
          </cell>
          <cell r="EH1204">
            <v>0</v>
          </cell>
          <cell r="EI1204">
            <v>0</v>
          </cell>
          <cell r="EJ1204">
            <v>0</v>
          </cell>
          <cell r="EK1204">
            <v>0</v>
          </cell>
          <cell r="EL1204">
            <v>0</v>
          </cell>
          <cell r="EM1204">
            <v>0</v>
          </cell>
          <cell r="EN1204">
            <v>0</v>
          </cell>
          <cell r="EO1204">
            <v>0</v>
          </cell>
          <cell r="EP1204">
            <v>0</v>
          </cell>
          <cell r="EQ1204">
            <v>0</v>
          </cell>
          <cell r="ER1204">
            <v>0</v>
          </cell>
          <cell r="ES1204">
            <v>0</v>
          </cell>
          <cell r="ET1204">
            <v>0</v>
          </cell>
          <cell r="EU1204">
            <v>0</v>
          </cell>
          <cell r="EV1204">
            <v>0</v>
          </cell>
          <cell r="EW1204">
            <v>0</v>
          </cell>
          <cell r="EX1204">
            <v>0</v>
          </cell>
          <cell r="EY1204">
            <v>0</v>
          </cell>
          <cell r="EZ1204">
            <v>0</v>
          </cell>
          <cell r="FA1204">
            <v>0</v>
          </cell>
          <cell r="FB1204">
            <v>0</v>
          </cell>
          <cell r="FC1204">
            <v>0</v>
          </cell>
          <cell r="FD1204">
            <v>0</v>
          </cell>
          <cell r="FE1204">
            <v>0</v>
          </cell>
          <cell r="FF1204">
            <v>0</v>
          </cell>
          <cell r="FG1204">
            <v>0</v>
          </cell>
          <cell r="FH1204">
            <v>0</v>
          </cell>
          <cell r="FI1204">
            <v>0</v>
          </cell>
          <cell r="FJ1204">
            <v>0</v>
          </cell>
          <cell r="FK1204">
            <v>0</v>
          </cell>
          <cell r="FL1204">
            <v>0</v>
          </cell>
          <cell r="FM1204">
            <v>0</v>
          </cell>
          <cell r="FN1204">
            <v>0</v>
          </cell>
          <cell r="FO1204">
            <v>0</v>
          </cell>
          <cell r="FP1204">
            <v>0</v>
          </cell>
          <cell r="FQ1204">
            <v>0</v>
          </cell>
          <cell r="FR1204">
            <v>0</v>
          </cell>
          <cell r="FS1204">
            <v>0</v>
          </cell>
          <cell r="FT1204">
            <v>0</v>
          </cell>
          <cell r="FU1204">
            <v>0</v>
          </cell>
          <cell r="FV1204">
            <v>0</v>
          </cell>
          <cell r="FW1204">
            <v>0</v>
          </cell>
          <cell r="FX1204">
            <v>0</v>
          </cell>
          <cell r="FY1204">
            <v>0</v>
          </cell>
          <cell r="FZ1204">
            <v>0</v>
          </cell>
          <cell r="GA1204">
            <v>0</v>
          </cell>
          <cell r="GB1204">
            <v>0</v>
          </cell>
          <cell r="GC1204">
            <v>0</v>
          </cell>
          <cell r="GD1204">
            <v>0</v>
          </cell>
          <cell r="GE1204">
            <v>0</v>
          </cell>
          <cell r="GF1204">
            <v>0</v>
          </cell>
          <cell r="GG1204">
            <v>0</v>
          </cell>
          <cell r="GH1204">
            <v>0</v>
          </cell>
          <cell r="GI1204">
            <v>0</v>
          </cell>
          <cell r="GJ1204">
            <v>0</v>
          </cell>
          <cell r="GK1204">
            <v>0</v>
          </cell>
          <cell r="GL1204">
            <v>0</v>
          </cell>
          <cell r="GM1204">
            <v>0</v>
          </cell>
          <cell r="GN1204">
            <v>0</v>
          </cell>
          <cell r="GO1204">
            <v>0</v>
          </cell>
          <cell r="GP1204">
            <v>0</v>
          </cell>
          <cell r="GQ1204">
            <v>0</v>
          </cell>
          <cell r="GR1204">
            <v>0</v>
          </cell>
          <cell r="GS1204">
            <v>0</v>
          </cell>
          <cell r="GT1204">
            <v>0</v>
          </cell>
          <cell r="GU1204">
            <v>0</v>
          </cell>
          <cell r="GV1204">
            <v>0</v>
          </cell>
          <cell r="GW1204">
            <v>0</v>
          </cell>
          <cell r="GX1204">
            <v>0</v>
          </cell>
          <cell r="GY1204">
            <v>0</v>
          </cell>
          <cell r="GZ1204">
            <v>0</v>
          </cell>
          <cell r="HA1204">
            <v>0</v>
          </cell>
          <cell r="HB1204">
            <v>0</v>
          </cell>
          <cell r="HC1204">
            <v>0</v>
          </cell>
          <cell r="HD1204">
            <v>0</v>
          </cell>
          <cell r="HE1204">
            <v>0</v>
          </cell>
          <cell r="HF1204">
            <v>0</v>
          </cell>
          <cell r="HG1204">
            <v>0</v>
          </cell>
          <cell r="HH1204">
            <v>0</v>
          </cell>
          <cell r="HI1204">
            <v>0</v>
          </cell>
          <cell r="HJ1204">
            <v>0</v>
          </cell>
          <cell r="HK1204">
            <v>0</v>
          </cell>
          <cell r="HL1204">
            <v>0</v>
          </cell>
          <cell r="HM1204">
            <v>0</v>
          </cell>
          <cell r="HN1204">
            <v>0</v>
          </cell>
          <cell r="HO1204">
            <v>0</v>
          </cell>
          <cell r="HP1204">
            <v>0</v>
          </cell>
          <cell r="HQ1204">
            <v>0</v>
          </cell>
          <cell r="HR1204">
            <v>0</v>
          </cell>
          <cell r="HS1204">
            <v>0</v>
          </cell>
          <cell r="HT1204">
            <v>0</v>
          </cell>
          <cell r="HU1204">
            <v>0</v>
          </cell>
          <cell r="HV1204">
            <v>0</v>
          </cell>
          <cell r="HW1204">
            <v>0</v>
          </cell>
          <cell r="HX1204">
            <v>0</v>
          </cell>
          <cell r="HY1204">
            <v>0</v>
          </cell>
          <cell r="HZ1204">
            <v>0</v>
          </cell>
          <cell r="IA1204">
            <v>0</v>
          </cell>
          <cell r="IB1204">
            <v>0</v>
          </cell>
          <cell r="IC1204">
            <v>0</v>
          </cell>
          <cell r="ID1204">
            <v>0</v>
          </cell>
          <cell r="IE1204">
            <v>0</v>
          </cell>
          <cell r="IF1204">
            <v>0</v>
          </cell>
          <cell r="IG1204">
            <v>0</v>
          </cell>
          <cell r="IH1204">
            <v>0</v>
          </cell>
          <cell r="II1204">
            <v>0</v>
          </cell>
          <cell r="IJ1204">
            <v>0</v>
          </cell>
          <cell r="IK1204">
            <v>0</v>
          </cell>
          <cell r="IL1204">
            <v>0</v>
          </cell>
          <cell r="IM1204">
            <v>0</v>
          </cell>
          <cell r="IN1204">
            <v>0</v>
          </cell>
          <cell r="IO1204">
            <v>0</v>
          </cell>
          <cell r="IP1204">
            <v>0</v>
          </cell>
          <cell r="IQ1204">
            <v>0</v>
          </cell>
          <cell r="IR1204">
            <v>0</v>
          </cell>
          <cell r="IS1204">
            <v>0</v>
          </cell>
          <cell r="IT1204">
            <v>0</v>
          </cell>
          <cell r="IU1204">
            <v>0</v>
          </cell>
          <cell r="IV1204">
            <v>0</v>
          </cell>
          <cell r="IW1204">
            <v>0</v>
          </cell>
          <cell r="IX1204">
            <v>0</v>
          </cell>
          <cell r="IY1204">
            <v>0</v>
          </cell>
          <cell r="IZ1204">
            <v>0</v>
          </cell>
          <cell r="JA1204">
            <v>0</v>
          </cell>
          <cell r="JB1204">
            <v>0</v>
          </cell>
          <cell r="JC1204">
            <v>0</v>
          </cell>
          <cell r="JD1204">
            <v>0</v>
          </cell>
          <cell r="JE1204">
            <v>0</v>
          </cell>
          <cell r="JF1204">
            <v>0</v>
          </cell>
          <cell r="JG1204">
            <v>0</v>
          </cell>
          <cell r="JH1204">
            <v>0</v>
          </cell>
          <cell r="JI1204">
            <v>0</v>
          </cell>
          <cell r="JJ1204">
            <v>0</v>
          </cell>
          <cell r="JK1204">
            <v>0</v>
          </cell>
          <cell r="JL1204">
            <v>0</v>
          </cell>
          <cell r="JM1204">
            <v>0</v>
          </cell>
          <cell r="JN1204">
            <v>0</v>
          </cell>
          <cell r="JO1204">
            <v>0</v>
          </cell>
          <cell r="JP1204">
            <v>0</v>
          </cell>
          <cell r="JQ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  <cell r="BZ1205">
            <v>0</v>
          </cell>
          <cell r="CA1205">
            <v>0</v>
          </cell>
          <cell r="CB1205">
            <v>0</v>
          </cell>
          <cell r="CC1205">
            <v>0</v>
          </cell>
          <cell r="CD1205">
            <v>0</v>
          </cell>
          <cell r="CE1205">
            <v>0</v>
          </cell>
          <cell r="CF1205">
            <v>0</v>
          </cell>
          <cell r="CG1205">
            <v>0</v>
          </cell>
          <cell r="CH1205">
            <v>0</v>
          </cell>
          <cell r="CI1205">
            <v>0</v>
          </cell>
          <cell r="CJ1205">
            <v>0</v>
          </cell>
          <cell r="CK1205">
            <v>0</v>
          </cell>
          <cell r="CL1205">
            <v>0</v>
          </cell>
          <cell r="CM1205">
            <v>0</v>
          </cell>
          <cell r="CN1205">
            <v>0</v>
          </cell>
          <cell r="CO1205">
            <v>0</v>
          </cell>
          <cell r="CP1205">
            <v>0</v>
          </cell>
          <cell r="CQ1205">
            <v>0</v>
          </cell>
          <cell r="CR1205">
            <v>0</v>
          </cell>
          <cell r="CS1205">
            <v>0</v>
          </cell>
          <cell r="CT1205">
            <v>0</v>
          </cell>
          <cell r="CU1205">
            <v>0</v>
          </cell>
          <cell r="CV1205">
            <v>0</v>
          </cell>
          <cell r="CW1205">
            <v>0</v>
          </cell>
          <cell r="CX1205">
            <v>0</v>
          </cell>
          <cell r="CY1205">
            <v>0</v>
          </cell>
          <cell r="CZ1205">
            <v>0</v>
          </cell>
          <cell r="DA1205">
            <v>0</v>
          </cell>
          <cell r="DB1205">
            <v>0</v>
          </cell>
          <cell r="DC1205">
            <v>0</v>
          </cell>
          <cell r="DD1205">
            <v>0</v>
          </cell>
          <cell r="DE1205">
            <v>0</v>
          </cell>
          <cell r="DF1205">
            <v>0</v>
          </cell>
          <cell r="DG1205">
            <v>0</v>
          </cell>
          <cell r="DH1205">
            <v>0</v>
          </cell>
          <cell r="DI1205">
            <v>0</v>
          </cell>
          <cell r="DJ1205">
            <v>0</v>
          </cell>
          <cell r="DK1205">
            <v>0</v>
          </cell>
          <cell r="DL1205">
            <v>0</v>
          </cell>
          <cell r="DM1205">
            <v>0</v>
          </cell>
          <cell r="DN1205">
            <v>0</v>
          </cell>
          <cell r="DO1205">
            <v>0</v>
          </cell>
          <cell r="DP1205">
            <v>0</v>
          </cell>
          <cell r="DQ1205">
            <v>0</v>
          </cell>
          <cell r="DR1205">
            <v>0</v>
          </cell>
          <cell r="DS1205">
            <v>0</v>
          </cell>
          <cell r="DT1205">
            <v>0</v>
          </cell>
          <cell r="DU1205">
            <v>0</v>
          </cell>
          <cell r="DV1205">
            <v>0</v>
          </cell>
          <cell r="DW1205">
            <v>0</v>
          </cell>
          <cell r="DX1205">
            <v>0</v>
          </cell>
          <cell r="DY1205">
            <v>0</v>
          </cell>
          <cell r="DZ1205">
            <v>0</v>
          </cell>
          <cell r="EA1205">
            <v>0</v>
          </cell>
          <cell r="EB1205">
            <v>0</v>
          </cell>
          <cell r="EC1205">
            <v>0</v>
          </cell>
          <cell r="ED1205">
            <v>0</v>
          </cell>
          <cell r="EE1205">
            <v>0</v>
          </cell>
          <cell r="EF1205">
            <v>0</v>
          </cell>
          <cell r="EG1205">
            <v>0</v>
          </cell>
          <cell r="EH1205">
            <v>0</v>
          </cell>
          <cell r="EI1205">
            <v>0</v>
          </cell>
          <cell r="EJ1205">
            <v>0</v>
          </cell>
          <cell r="EK1205">
            <v>0</v>
          </cell>
          <cell r="EL1205">
            <v>0</v>
          </cell>
          <cell r="EM1205">
            <v>0</v>
          </cell>
          <cell r="EN1205">
            <v>0</v>
          </cell>
          <cell r="EO1205">
            <v>0</v>
          </cell>
          <cell r="EP1205">
            <v>0</v>
          </cell>
          <cell r="EQ1205">
            <v>0</v>
          </cell>
          <cell r="ER1205">
            <v>0</v>
          </cell>
          <cell r="ES1205">
            <v>0</v>
          </cell>
          <cell r="ET1205">
            <v>0</v>
          </cell>
          <cell r="EU1205">
            <v>0</v>
          </cell>
          <cell r="EV1205">
            <v>0</v>
          </cell>
          <cell r="EW1205">
            <v>0</v>
          </cell>
          <cell r="EX1205">
            <v>0</v>
          </cell>
          <cell r="EY1205">
            <v>0</v>
          </cell>
          <cell r="EZ1205">
            <v>0</v>
          </cell>
          <cell r="FA1205">
            <v>0</v>
          </cell>
          <cell r="FB1205">
            <v>0</v>
          </cell>
          <cell r="FC1205">
            <v>0</v>
          </cell>
          <cell r="FD1205">
            <v>0</v>
          </cell>
          <cell r="FE1205">
            <v>0</v>
          </cell>
          <cell r="FF1205">
            <v>0</v>
          </cell>
          <cell r="FG1205">
            <v>0</v>
          </cell>
          <cell r="FH1205">
            <v>0</v>
          </cell>
          <cell r="FI1205">
            <v>0</v>
          </cell>
          <cell r="FJ1205">
            <v>0</v>
          </cell>
          <cell r="FK1205">
            <v>0</v>
          </cell>
          <cell r="FL1205">
            <v>0</v>
          </cell>
          <cell r="FM1205">
            <v>0</v>
          </cell>
          <cell r="FN1205">
            <v>0</v>
          </cell>
          <cell r="FO1205">
            <v>0</v>
          </cell>
          <cell r="FP1205">
            <v>0</v>
          </cell>
          <cell r="FQ1205">
            <v>0</v>
          </cell>
          <cell r="FR1205">
            <v>0</v>
          </cell>
          <cell r="FS1205">
            <v>0</v>
          </cell>
          <cell r="FT1205">
            <v>0</v>
          </cell>
          <cell r="FU1205">
            <v>0</v>
          </cell>
          <cell r="FV1205">
            <v>0</v>
          </cell>
          <cell r="FW1205">
            <v>0</v>
          </cell>
          <cell r="FX1205">
            <v>0</v>
          </cell>
          <cell r="FY1205">
            <v>0</v>
          </cell>
          <cell r="FZ1205">
            <v>0</v>
          </cell>
          <cell r="GA1205">
            <v>0</v>
          </cell>
          <cell r="GB1205">
            <v>0</v>
          </cell>
          <cell r="GC1205">
            <v>0</v>
          </cell>
          <cell r="GD1205">
            <v>0</v>
          </cell>
          <cell r="GE1205">
            <v>0</v>
          </cell>
          <cell r="GF1205">
            <v>0</v>
          </cell>
          <cell r="GG1205">
            <v>0</v>
          </cell>
          <cell r="GH1205">
            <v>0</v>
          </cell>
          <cell r="GI1205">
            <v>0</v>
          </cell>
          <cell r="GJ1205">
            <v>0</v>
          </cell>
          <cell r="GK1205">
            <v>0</v>
          </cell>
          <cell r="GL1205">
            <v>0</v>
          </cell>
          <cell r="GM1205">
            <v>0</v>
          </cell>
          <cell r="GN1205">
            <v>0</v>
          </cell>
          <cell r="GO1205">
            <v>0</v>
          </cell>
          <cell r="GP1205">
            <v>0</v>
          </cell>
          <cell r="GQ1205">
            <v>0</v>
          </cell>
          <cell r="GR1205">
            <v>0</v>
          </cell>
          <cell r="GS1205">
            <v>0</v>
          </cell>
          <cell r="GT1205">
            <v>0</v>
          </cell>
          <cell r="GU1205">
            <v>0</v>
          </cell>
          <cell r="GV1205">
            <v>0</v>
          </cell>
          <cell r="GW1205">
            <v>0</v>
          </cell>
          <cell r="GX1205">
            <v>0</v>
          </cell>
          <cell r="GY1205">
            <v>0</v>
          </cell>
          <cell r="GZ1205">
            <v>0</v>
          </cell>
          <cell r="HA1205">
            <v>0</v>
          </cell>
          <cell r="HB1205">
            <v>0</v>
          </cell>
          <cell r="HC1205">
            <v>0</v>
          </cell>
          <cell r="HD1205">
            <v>0</v>
          </cell>
          <cell r="HE1205">
            <v>0</v>
          </cell>
          <cell r="HF1205">
            <v>0</v>
          </cell>
          <cell r="HG1205">
            <v>0</v>
          </cell>
          <cell r="HH1205">
            <v>0</v>
          </cell>
          <cell r="HI1205">
            <v>0</v>
          </cell>
          <cell r="HJ1205">
            <v>0</v>
          </cell>
          <cell r="HK1205">
            <v>0</v>
          </cell>
          <cell r="HL1205">
            <v>0</v>
          </cell>
          <cell r="HM1205">
            <v>0</v>
          </cell>
          <cell r="HN1205">
            <v>0</v>
          </cell>
          <cell r="HO1205">
            <v>0</v>
          </cell>
          <cell r="HP1205">
            <v>0</v>
          </cell>
          <cell r="HQ1205">
            <v>0</v>
          </cell>
          <cell r="HR1205">
            <v>0</v>
          </cell>
          <cell r="HS1205">
            <v>0</v>
          </cell>
          <cell r="HT1205">
            <v>0</v>
          </cell>
          <cell r="HU1205">
            <v>0</v>
          </cell>
          <cell r="HV1205">
            <v>0</v>
          </cell>
          <cell r="HW1205">
            <v>0</v>
          </cell>
          <cell r="HX1205">
            <v>0</v>
          </cell>
          <cell r="HY1205">
            <v>0</v>
          </cell>
          <cell r="HZ1205">
            <v>0</v>
          </cell>
          <cell r="IA1205">
            <v>0</v>
          </cell>
          <cell r="IB1205">
            <v>0</v>
          </cell>
          <cell r="IC1205">
            <v>0</v>
          </cell>
          <cell r="ID1205">
            <v>0</v>
          </cell>
          <cell r="IE1205">
            <v>0</v>
          </cell>
          <cell r="IF1205">
            <v>0</v>
          </cell>
          <cell r="IG1205">
            <v>0</v>
          </cell>
          <cell r="IH1205">
            <v>0</v>
          </cell>
          <cell r="II1205">
            <v>0</v>
          </cell>
          <cell r="IJ1205">
            <v>0</v>
          </cell>
          <cell r="IK1205">
            <v>0</v>
          </cell>
          <cell r="IL1205">
            <v>0</v>
          </cell>
          <cell r="IM1205">
            <v>0</v>
          </cell>
          <cell r="IN1205">
            <v>0</v>
          </cell>
          <cell r="IO1205">
            <v>0</v>
          </cell>
          <cell r="IP1205">
            <v>0</v>
          </cell>
          <cell r="IQ1205">
            <v>0</v>
          </cell>
          <cell r="IR1205">
            <v>0</v>
          </cell>
          <cell r="IS1205">
            <v>0</v>
          </cell>
          <cell r="IT1205">
            <v>0</v>
          </cell>
          <cell r="IU1205">
            <v>0</v>
          </cell>
          <cell r="IV1205">
            <v>0</v>
          </cell>
          <cell r="IW1205">
            <v>0</v>
          </cell>
          <cell r="IX1205">
            <v>0</v>
          </cell>
          <cell r="IY1205">
            <v>0</v>
          </cell>
          <cell r="IZ1205">
            <v>0</v>
          </cell>
          <cell r="JA1205">
            <v>0</v>
          </cell>
          <cell r="JB1205">
            <v>0</v>
          </cell>
          <cell r="JC1205">
            <v>0</v>
          </cell>
          <cell r="JD1205">
            <v>0</v>
          </cell>
          <cell r="JE1205">
            <v>0</v>
          </cell>
          <cell r="JF1205">
            <v>0</v>
          </cell>
          <cell r="JG1205">
            <v>0</v>
          </cell>
          <cell r="JH1205">
            <v>0</v>
          </cell>
          <cell r="JI1205">
            <v>0</v>
          </cell>
          <cell r="JJ1205">
            <v>0</v>
          </cell>
          <cell r="JK1205">
            <v>0</v>
          </cell>
          <cell r="JL1205">
            <v>0</v>
          </cell>
          <cell r="JM1205">
            <v>0</v>
          </cell>
          <cell r="JN1205">
            <v>0</v>
          </cell>
          <cell r="JO1205">
            <v>0</v>
          </cell>
          <cell r="JP1205">
            <v>0</v>
          </cell>
          <cell r="JQ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0</v>
          </cell>
          <cell r="BD1206">
            <v>0</v>
          </cell>
          <cell r="BE1206">
            <v>0</v>
          </cell>
          <cell r="BF1206">
            <v>0</v>
          </cell>
          <cell r="BG1206">
            <v>0</v>
          </cell>
          <cell r="BH1206">
            <v>0</v>
          </cell>
          <cell r="BI1206">
            <v>0</v>
          </cell>
          <cell r="BJ1206">
            <v>0</v>
          </cell>
          <cell r="BK1206">
            <v>0</v>
          </cell>
          <cell r="BL1206">
            <v>0</v>
          </cell>
          <cell r="BM1206">
            <v>0</v>
          </cell>
          <cell r="BN1206">
            <v>0</v>
          </cell>
          <cell r="BO1206">
            <v>0</v>
          </cell>
          <cell r="BP1206">
            <v>0</v>
          </cell>
          <cell r="BQ1206">
            <v>0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0</v>
          </cell>
          <cell r="BW1206">
            <v>0</v>
          </cell>
          <cell r="BX1206">
            <v>0</v>
          </cell>
          <cell r="BY1206">
            <v>0</v>
          </cell>
          <cell r="BZ1206">
            <v>0</v>
          </cell>
          <cell r="CA1206">
            <v>0</v>
          </cell>
          <cell r="CB1206">
            <v>0</v>
          </cell>
          <cell r="CC1206">
            <v>0</v>
          </cell>
          <cell r="CD1206">
            <v>0</v>
          </cell>
          <cell r="CE1206">
            <v>0</v>
          </cell>
          <cell r="CF1206">
            <v>0</v>
          </cell>
          <cell r="CG1206">
            <v>0</v>
          </cell>
          <cell r="CH1206">
            <v>0</v>
          </cell>
          <cell r="CI1206">
            <v>0</v>
          </cell>
          <cell r="CJ1206">
            <v>0</v>
          </cell>
          <cell r="CK1206">
            <v>0</v>
          </cell>
          <cell r="CL1206">
            <v>0</v>
          </cell>
          <cell r="CM1206">
            <v>0</v>
          </cell>
          <cell r="CN1206">
            <v>0</v>
          </cell>
          <cell r="CO1206">
            <v>0</v>
          </cell>
          <cell r="CP1206">
            <v>0</v>
          </cell>
          <cell r="CQ1206">
            <v>0</v>
          </cell>
          <cell r="CR1206">
            <v>0</v>
          </cell>
          <cell r="CS1206">
            <v>0</v>
          </cell>
          <cell r="CT1206">
            <v>0</v>
          </cell>
          <cell r="CU1206">
            <v>0</v>
          </cell>
          <cell r="CV1206">
            <v>0</v>
          </cell>
          <cell r="CW1206">
            <v>0</v>
          </cell>
          <cell r="CX1206">
            <v>0</v>
          </cell>
          <cell r="CY1206">
            <v>0</v>
          </cell>
          <cell r="CZ1206">
            <v>0</v>
          </cell>
          <cell r="DA1206">
            <v>0</v>
          </cell>
          <cell r="DB1206">
            <v>0</v>
          </cell>
          <cell r="DC1206">
            <v>0</v>
          </cell>
          <cell r="DD1206">
            <v>0</v>
          </cell>
          <cell r="DE1206">
            <v>0</v>
          </cell>
          <cell r="DF1206">
            <v>0</v>
          </cell>
          <cell r="DG1206">
            <v>0</v>
          </cell>
          <cell r="DH1206">
            <v>0</v>
          </cell>
          <cell r="DI1206">
            <v>0</v>
          </cell>
          <cell r="DJ1206">
            <v>0</v>
          </cell>
          <cell r="DK1206">
            <v>0</v>
          </cell>
          <cell r="DL1206">
            <v>0</v>
          </cell>
          <cell r="DM1206">
            <v>0</v>
          </cell>
          <cell r="DN1206">
            <v>0</v>
          </cell>
          <cell r="DO1206">
            <v>0</v>
          </cell>
          <cell r="DP1206">
            <v>0</v>
          </cell>
          <cell r="DQ1206">
            <v>0</v>
          </cell>
          <cell r="DR1206">
            <v>0</v>
          </cell>
          <cell r="DS1206">
            <v>0</v>
          </cell>
          <cell r="DT1206">
            <v>0</v>
          </cell>
          <cell r="DU1206">
            <v>0</v>
          </cell>
          <cell r="DV1206">
            <v>0</v>
          </cell>
          <cell r="DW1206">
            <v>0</v>
          </cell>
          <cell r="DX1206">
            <v>0</v>
          </cell>
          <cell r="DY1206">
            <v>0</v>
          </cell>
          <cell r="DZ1206">
            <v>0</v>
          </cell>
          <cell r="EA1206">
            <v>0</v>
          </cell>
          <cell r="EB1206">
            <v>0</v>
          </cell>
          <cell r="EC1206">
            <v>0</v>
          </cell>
          <cell r="ED1206">
            <v>0</v>
          </cell>
          <cell r="EE1206">
            <v>0</v>
          </cell>
          <cell r="EF1206">
            <v>0</v>
          </cell>
          <cell r="EG1206">
            <v>0</v>
          </cell>
          <cell r="EH1206">
            <v>0</v>
          </cell>
          <cell r="EI1206">
            <v>0</v>
          </cell>
          <cell r="EJ1206">
            <v>0</v>
          </cell>
          <cell r="EK1206">
            <v>0</v>
          </cell>
          <cell r="EL1206">
            <v>0</v>
          </cell>
          <cell r="EM1206">
            <v>0</v>
          </cell>
          <cell r="EN1206">
            <v>0</v>
          </cell>
          <cell r="EO1206">
            <v>0</v>
          </cell>
          <cell r="EP1206">
            <v>0</v>
          </cell>
          <cell r="EQ1206">
            <v>0</v>
          </cell>
          <cell r="ER1206">
            <v>0</v>
          </cell>
          <cell r="ES1206">
            <v>0</v>
          </cell>
          <cell r="ET1206">
            <v>0</v>
          </cell>
          <cell r="EU1206">
            <v>0</v>
          </cell>
          <cell r="EV1206">
            <v>0</v>
          </cell>
          <cell r="EW1206">
            <v>0</v>
          </cell>
          <cell r="EX1206">
            <v>0</v>
          </cell>
          <cell r="EY1206">
            <v>0</v>
          </cell>
          <cell r="EZ1206">
            <v>0</v>
          </cell>
          <cell r="FA1206">
            <v>0</v>
          </cell>
          <cell r="FB1206">
            <v>0</v>
          </cell>
          <cell r="FC1206">
            <v>0</v>
          </cell>
          <cell r="FD1206">
            <v>0</v>
          </cell>
          <cell r="FE1206">
            <v>0</v>
          </cell>
          <cell r="FF1206">
            <v>0</v>
          </cell>
          <cell r="FG1206">
            <v>0</v>
          </cell>
          <cell r="FH1206">
            <v>0</v>
          </cell>
          <cell r="FI1206">
            <v>0</v>
          </cell>
          <cell r="FJ1206">
            <v>0</v>
          </cell>
          <cell r="FK1206">
            <v>0</v>
          </cell>
          <cell r="FL1206">
            <v>0</v>
          </cell>
          <cell r="FM1206">
            <v>0</v>
          </cell>
          <cell r="FN1206">
            <v>0</v>
          </cell>
          <cell r="FO1206">
            <v>0</v>
          </cell>
          <cell r="FP1206">
            <v>0</v>
          </cell>
          <cell r="FQ1206">
            <v>0</v>
          </cell>
          <cell r="FR1206">
            <v>0</v>
          </cell>
          <cell r="FS1206">
            <v>0</v>
          </cell>
          <cell r="FT1206">
            <v>0</v>
          </cell>
          <cell r="FU1206">
            <v>0</v>
          </cell>
          <cell r="FV1206">
            <v>0</v>
          </cell>
          <cell r="FW1206">
            <v>0</v>
          </cell>
          <cell r="FX1206">
            <v>0</v>
          </cell>
          <cell r="FY1206">
            <v>0</v>
          </cell>
          <cell r="FZ1206">
            <v>0</v>
          </cell>
          <cell r="GA1206">
            <v>0</v>
          </cell>
          <cell r="GB1206">
            <v>0</v>
          </cell>
          <cell r="GC1206">
            <v>0</v>
          </cell>
          <cell r="GD1206">
            <v>0</v>
          </cell>
          <cell r="GE1206">
            <v>0</v>
          </cell>
          <cell r="GF1206">
            <v>0</v>
          </cell>
          <cell r="GG1206">
            <v>0</v>
          </cell>
          <cell r="GH1206">
            <v>0</v>
          </cell>
          <cell r="GI1206">
            <v>0</v>
          </cell>
          <cell r="GJ1206">
            <v>0</v>
          </cell>
          <cell r="GK1206">
            <v>0</v>
          </cell>
          <cell r="GL1206">
            <v>0</v>
          </cell>
          <cell r="GM1206">
            <v>0</v>
          </cell>
          <cell r="GN1206">
            <v>0</v>
          </cell>
          <cell r="GO1206">
            <v>0</v>
          </cell>
          <cell r="GP1206">
            <v>0</v>
          </cell>
          <cell r="GQ1206">
            <v>0</v>
          </cell>
          <cell r="GR1206">
            <v>0</v>
          </cell>
          <cell r="GS1206">
            <v>0</v>
          </cell>
          <cell r="GT1206">
            <v>0</v>
          </cell>
          <cell r="GU1206">
            <v>0</v>
          </cell>
          <cell r="GV1206">
            <v>0</v>
          </cell>
          <cell r="GW1206">
            <v>0</v>
          </cell>
          <cell r="GX1206">
            <v>0</v>
          </cell>
          <cell r="GY1206">
            <v>0</v>
          </cell>
          <cell r="GZ1206">
            <v>0</v>
          </cell>
          <cell r="HA1206">
            <v>0</v>
          </cell>
          <cell r="HB1206">
            <v>0</v>
          </cell>
          <cell r="HC1206">
            <v>0</v>
          </cell>
          <cell r="HD1206">
            <v>0</v>
          </cell>
          <cell r="HE1206">
            <v>0</v>
          </cell>
          <cell r="HF1206">
            <v>0</v>
          </cell>
          <cell r="HG1206">
            <v>0</v>
          </cell>
          <cell r="HH1206">
            <v>0</v>
          </cell>
          <cell r="HI1206">
            <v>0</v>
          </cell>
          <cell r="HJ1206">
            <v>0</v>
          </cell>
          <cell r="HK1206">
            <v>0</v>
          </cell>
          <cell r="HL1206">
            <v>0</v>
          </cell>
          <cell r="HM1206">
            <v>0</v>
          </cell>
          <cell r="HN1206">
            <v>0</v>
          </cell>
          <cell r="HO1206">
            <v>0</v>
          </cell>
          <cell r="HP1206">
            <v>0</v>
          </cell>
          <cell r="HQ1206">
            <v>0</v>
          </cell>
          <cell r="HR1206">
            <v>0</v>
          </cell>
          <cell r="HS1206">
            <v>0</v>
          </cell>
          <cell r="HT1206">
            <v>0</v>
          </cell>
          <cell r="HU1206">
            <v>0</v>
          </cell>
          <cell r="HV1206">
            <v>0</v>
          </cell>
          <cell r="HW1206">
            <v>0</v>
          </cell>
          <cell r="HX1206">
            <v>0</v>
          </cell>
          <cell r="HY1206">
            <v>0</v>
          </cell>
          <cell r="HZ1206">
            <v>0</v>
          </cell>
          <cell r="IA1206">
            <v>0</v>
          </cell>
          <cell r="IB1206">
            <v>0</v>
          </cell>
          <cell r="IC1206">
            <v>0</v>
          </cell>
          <cell r="ID1206">
            <v>0</v>
          </cell>
          <cell r="IE1206">
            <v>0</v>
          </cell>
          <cell r="IF1206">
            <v>0</v>
          </cell>
          <cell r="IG1206">
            <v>0</v>
          </cell>
          <cell r="IH1206">
            <v>0</v>
          </cell>
          <cell r="II1206">
            <v>0</v>
          </cell>
          <cell r="IJ1206">
            <v>0</v>
          </cell>
          <cell r="IK1206">
            <v>0</v>
          </cell>
          <cell r="IL1206">
            <v>0</v>
          </cell>
          <cell r="IM1206">
            <v>0</v>
          </cell>
          <cell r="IN1206">
            <v>0</v>
          </cell>
          <cell r="IO1206">
            <v>0</v>
          </cell>
          <cell r="IP1206">
            <v>0</v>
          </cell>
          <cell r="IQ1206">
            <v>0</v>
          </cell>
          <cell r="IR1206">
            <v>0</v>
          </cell>
          <cell r="IS1206">
            <v>0</v>
          </cell>
          <cell r="IT1206">
            <v>0</v>
          </cell>
          <cell r="IU1206">
            <v>0</v>
          </cell>
          <cell r="IV1206">
            <v>0</v>
          </cell>
          <cell r="IW1206">
            <v>0</v>
          </cell>
          <cell r="IX1206">
            <v>0</v>
          </cell>
          <cell r="IY1206">
            <v>0</v>
          </cell>
          <cell r="IZ1206">
            <v>0</v>
          </cell>
          <cell r="JA1206">
            <v>0</v>
          </cell>
          <cell r="JB1206">
            <v>0</v>
          </cell>
          <cell r="JC1206">
            <v>0</v>
          </cell>
          <cell r="JD1206">
            <v>0</v>
          </cell>
          <cell r="JE1206">
            <v>0</v>
          </cell>
          <cell r="JF1206">
            <v>0</v>
          </cell>
          <cell r="JG1206">
            <v>0</v>
          </cell>
          <cell r="JH1206">
            <v>0</v>
          </cell>
          <cell r="JI1206">
            <v>0</v>
          </cell>
          <cell r="JJ1206">
            <v>0</v>
          </cell>
          <cell r="JK1206">
            <v>0</v>
          </cell>
          <cell r="JL1206">
            <v>0</v>
          </cell>
          <cell r="JM1206">
            <v>0</v>
          </cell>
          <cell r="JN1206">
            <v>0</v>
          </cell>
          <cell r="JO1206">
            <v>0</v>
          </cell>
          <cell r="JP1206">
            <v>0</v>
          </cell>
          <cell r="JQ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0</v>
          </cell>
          <cell r="BD1207">
            <v>0</v>
          </cell>
          <cell r="BE1207">
            <v>0</v>
          </cell>
          <cell r="BF1207">
            <v>0</v>
          </cell>
          <cell r="BG1207">
            <v>0</v>
          </cell>
          <cell r="BH1207">
            <v>0</v>
          </cell>
          <cell r="BI1207">
            <v>0</v>
          </cell>
          <cell r="BJ1207">
            <v>0</v>
          </cell>
          <cell r="BK1207">
            <v>0</v>
          </cell>
          <cell r="BL1207">
            <v>0</v>
          </cell>
          <cell r="BM1207">
            <v>0</v>
          </cell>
          <cell r="BN1207">
            <v>0</v>
          </cell>
          <cell r="BO1207">
            <v>0</v>
          </cell>
          <cell r="BP1207">
            <v>0</v>
          </cell>
          <cell r="BQ1207">
            <v>0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0</v>
          </cell>
          <cell r="BW1207">
            <v>0</v>
          </cell>
          <cell r="BX1207">
            <v>0</v>
          </cell>
          <cell r="BY1207">
            <v>0</v>
          </cell>
          <cell r="BZ1207">
            <v>0</v>
          </cell>
          <cell r="CA1207">
            <v>0</v>
          </cell>
          <cell r="CB1207">
            <v>0</v>
          </cell>
          <cell r="CC1207">
            <v>0</v>
          </cell>
          <cell r="CD1207">
            <v>0</v>
          </cell>
          <cell r="CE1207">
            <v>0</v>
          </cell>
          <cell r="CF1207">
            <v>0</v>
          </cell>
          <cell r="CG1207">
            <v>0</v>
          </cell>
          <cell r="CH1207">
            <v>0</v>
          </cell>
          <cell r="CI1207">
            <v>0</v>
          </cell>
          <cell r="CJ1207">
            <v>0</v>
          </cell>
          <cell r="CK1207">
            <v>0</v>
          </cell>
          <cell r="CL1207">
            <v>0</v>
          </cell>
          <cell r="CM1207">
            <v>0</v>
          </cell>
          <cell r="CN1207">
            <v>0</v>
          </cell>
          <cell r="CO1207">
            <v>0</v>
          </cell>
          <cell r="CP1207">
            <v>0</v>
          </cell>
          <cell r="CQ1207">
            <v>0</v>
          </cell>
          <cell r="CR1207">
            <v>0</v>
          </cell>
          <cell r="CS1207">
            <v>0</v>
          </cell>
          <cell r="CT1207">
            <v>0</v>
          </cell>
          <cell r="CU1207">
            <v>0</v>
          </cell>
          <cell r="CV1207">
            <v>0</v>
          </cell>
          <cell r="CW1207">
            <v>0</v>
          </cell>
          <cell r="CX1207">
            <v>0</v>
          </cell>
          <cell r="CY1207">
            <v>0</v>
          </cell>
          <cell r="CZ1207">
            <v>0</v>
          </cell>
          <cell r="DA1207">
            <v>0</v>
          </cell>
          <cell r="DB1207">
            <v>0</v>
          </cell>
          <cell r="DC1207">
            <v>0</v>
          </cell>
          <cell r="DD1207">
            <v>0</v>
          </cell>
          <cell r="DE1207">
            <v>0</v>
          </cell>
          <cell r="DF1207">
            <v>0</v>
          </cell>
          <cell r="DG1207">
            <v>0</v>
          </cell>
          <cell r="DH1207">
            <v>0</v>
          </cell>
          <cell r="DI1207">
            <v>0</v>
          </cell>
          <cell r="DJ1207">
            <v>0</v>
          </cell>
          <cell r="DK1207">
            <v>0</v>
          </cell>
          <cell r="DL1207">
            <v>0</v>
          </cell>
          <cell r="DM1207">
            <v>0</v>
          </cell>
          <cell r="DN1207">
            <v>0</v>
          </cell>
          <cell r="DO1207">
            <v>0</v>
          </cell>
          <cell r="DP1207">
            <v>0</v>
          </cell>
          <cell r="DQ1207">
            <v>0</v>
          </cell>
          <cell r="DR1207">
            <v>0</v>
          </cell>
          <cell r="DS1207">
            <v>0</v>
          </cell>
          <cell r="DT1207">
            <v>0</v>
          </cell>
          <cell r="DU1207">
            <v>0</v>
          </cell>
          <cell r="DV1207">
            <v>0</v>
          </cell>
          <cell r="DW1207">
            <v>0</v>
          </cell>
          <cell r="DX1207">
            <v>0</v>
          </cell>
          <cell r="DY1207">
            <v>0</v>
          </cell>
          <cell r="DZ1207">
            <v>0</v>
          </cell>
          <cell r="EA1207">
            <v>0</v>
          </cell>
          <cell r="EB1207">
            <v>0</v>
          </cell>
          <cell r="EC1207">
            <v>0</v>
          </cell>
          <cell r="ED1207">
            <v>0</v>
          </cell>
          <cell r="EE1207">
            <v>0</v>
          </cell>
          <cell r="EF1207">
            <v>0</v>
          </cell>
          <cell r="EG1207">
            <v>0</v>
          </cell>
          <cell r="EH1207">
            <v>0</v>
          </cell>
          <cell r="EI1207">
            <v>0</v>
          </cell>
          <cell r="EJ1207">
            <v>0</v>
          </cell>
          <cell r="EK1207">
            <v>0</v>
          </cell>
          <cell r="EL1207">
            <v>0</v>
          </cell>
          <cell r="EM1207">
            <v>0</v>
          </cell>
          <cell r="EN1207">
            <v>0</v>
          </cell>
          <cell r="EO1207">
            <v>0</v>
          </cell>
          <cell r="EP1207">
            <v>0</v>
          </cell>
          <cell r="EQ1207">
            <v>0</v>
          </cell>
          <cell r="ER1207">
            <v>0</v>
          </cell>
          <cell r="ES1207">
            <v>0</v>
          </cell>
          <cell r="ET1207">
            <v>0</v>
          </cell>
          <cell r="EU1207">
            <v>0</v>
          </cell>
          <cell r="EV1207">
            <v>0</v>
          </cell>
          <cell r="EW1207">
            <v>0</v>
          </cell>
          <cell r="EX1207">
            <v>0</v>
          </cell>
          <cell r="EY1207">
            <v>0</v>
          </cell>
          <cell r="EZ1207">
            <v>0</v>
          </cell>
          <cell r="FA1207">
            <v>0</v>
          </cell>
          <cell r="FB1207">
            <v>0</v>
          </cell>
          <cell r="FC1207">
            <v>0</v>
          </cell>
          <cell r="FD1207">
            <v>0</v>
          </cell>
          <cell r="FE1207">
            <v>0</v>
          </cell>
          <cell r="FF1207">
            <v>0</v>
          </cell>
          <cell r="FG1207">
            <v>0</v>
          </cell>
          <cell r="FH1207">
            <v>0</v>
          </cell>
          <cell r="FI1207">
            <v>0</v>
          </cell>
          <cell r="FJ1207">
            <v>0</v>
          </cell>
          <cell r="FK1207">
            <v>0</v>
          </cell>
          <cell r="FL1207">
            <v>0</v>
          </cell>
          <cell r="FM1207">
            <v>0</v>
          </cell>
          <cell r="FN1207">
            <v>0</v>
          </cell>
          <cell r="FO1207">
            <v>0</v>
          </cell>
          <cell r="FP1207">
            <v>0</v>
          </cell>
          <cell r="FQ1207">
            <v>0</v>
          </cell>
          <cell r="FR1207">
            <v>0</v>
          </cell>
          <cell r="FS1207">
            <v>0</v>
          </cell>
          <cell r="FT1207">
            <v>0</v>
          </cell>
          <cell r="FU1207">
            <v>0</v>
          </cell>
          <cell r="FV1207">
            <v>0</v>
          </cell>
          <cell r="FW1207">
            <v>0</v>
          </cell>
          <cell r="FX1207">
            <v>0</v>
          </cell>
          <cell r="FY1207">
            <v>0</v>
          </cell>
          <cell r="FZ1207">
            <v>0</v>
          </cell>
          <cell r="GA1207">
            <v>0</v>
          </cell>
          <cell r="GB1207">
            <v>0</v>
          </cell>
          <cell r="GC1207">
            <v>0</v>
          </cell>
          <cell r="GD1207">
            <v>0</v>
          </cell>
          <cell r="GE1207">
            <v>0</v>
          </cell>
          <cell r="GF1207">
            <v>0</v>
          </cell>
          <cell r="GG1207">
            <v>0</v>
          </cell>
          <cell r="GH1207">
            <v>0</v>
          </cell>
          <cell r="GI1207">
            <v>0</v>
          </cell>
          <cell r="GJ1207">
            <v>0</v>
          </cell>
          <cell r="GK1207">
            <v>0</v>
          </cell>
          <cell r="GL1207">
            <v>0</v>
          </cell>
          <cell r="GM1207">
            <v>0</v>
          </cell>
          <cell r="GN1207">
            <v>0</v>
          </cell>
          <cell r="GO1207">
            <v>0</v>
          </cell>
          <cell r="GP1207">
            <v>0</v>
          </cell>
          <cell r="GQ1207">
            <v>0</v>
          </cell>
          <cell r="GR1207">
            <v>0</v>
          </cell>
          <cell r="GS1207">
            <v>0</v>
          </cell>
          <cell r="GT1207">
            <v>0</v>
          </cell>
          <cell r="GU1207">
            <v>0</v>
          </cell>
          <cell r="GV1207">
            <v>0</v>
          </cell>
          <cell r="GW1207">
            <v>0</v>
          </cell>
          <cell r="GX1207">
            <v>0</v>
          </cell>
          <cell r="GY1207">
            <v>0</v>
          </cell>
          <cell r="GZ1207">
            <v>0</v>
          </cell>
          <cell r="HA1207">
            <v>0</v>
          </cell>
          <cell r="HB1207">
            <v>0</v>
          </cell>
          <cell r="HC1207">
            <v>0</v>
          </cell>
          <cell r="HD1207">
            <v>0</v>
          </cell>
          <cell r="HE1207">
            <v>0</v>
          </cell>
          <cell r="HF1207">
            <v>0</v>
          </cell>
          <cell r="HG1207">
            <v>0</v>
          </cell>
          <cell r="HH1207">
            <v>0</v>
          </cell>
          <cell r="HI1207">
            <v>0</v>
          </cell>
          <cell r="HJ1207">
            <v>0</v>
          </cell>
          <cell r="HK1207">
            <v>0</v>
          </cell>
          <cell r="HL1207">
            <v>0</v>
          </cell>
          <cell r="HM1207">
            <v>0</v>
          </cell>
          <cell r="HN1207">
            <v>0</v>
          </cell>
          <cell r="HO1207">
            <v>0</v>
          </cell>
          <cell r="HP1207">
            <v>0</v>
          </cell>
          <cell r="HQ1207">
            <v>0</v>
          </cell>
          <cell r="HR1207">
            <v>0</v>
          </cell>
          <cell r="HS1207">
            <v>0</v>
          </cell>
          <cell r="HT1207">
            <v>0</v>
          </cell>
          <cell r="HU1207">
            <v>0</v>
          </cell>
          <cell r="HV1207">
            <v>0</v>
          </cell>
          <cell r="HW1207">
            <v>0</v>
          </cell>
          <cell r="HX1207">
            <v>0</v>
          </cell>
          <cell r="HY1207">
            <v>0</v>
          </cell>
          <cell r="HZ1207">
            <v>0</v>
          </cell>
          <cell r="IA1207">
            <v>0</v>
          </cell>
          <cell r="IB1207">
            <v>0</v>
          </cell>
          <cell r="IC1207">
            <v>0</v>
          </cell>
          <cell r="ID1207">
            <v>0</v>
          </cell>
          <cell r="IE1207">
            <v>0</v>
          </cell>
          <cell r="IF1207">
            <v>0</v>
          </cell>
          <cell r="IG1207">
            <v>0</v>
          </cell>
          <cell r="IH1207">
            <v>0</v>
          </cell>
          <cell r="II1207">
            <v>0</v>
          </cell>
          <cell r="IJ1207">
            <v>0</v>
          </cell>
          <cell r="IK1207">
            <v>0</v>
          </cell>
          <cell r="IL1207">
            <v>0</v>
          </cell>
          <cell r="IM1207">
            <v>0</v>
          </cell>
          <cell r="IN1207">
            <v>0</v>
          </cell>
          <cell r="IO1207">
            <v>0</v>
          </cell>
          <cell r="IP1207">
            <v>0</v>
          </cell>
          <cell r="IQ1207">
            <v>0</v>
          </cell>
          <cell r="IR1207">
            <v>0</v>
          </cell>
          <cell r="IS1207">
            <v>0</v>
          </cell>
          <cell r="IT1207">
            <v>0</v>
          </cell>
          <cell r="IU1207">
            <v>0</v>
          </cell>
          <cell r="IV1207">
            <v>0</v>
          </cell>
          <cell r="IW1207">
            <v>0</v>
          </cell>
          <cell r="IX1207">
            <v>0</v>
          </cell>
          <cell r="IY1207">
            <v>0</v>
          </cell>
          <cell r="IZ1207">
            <v>0</v>
          </cell>
          <cell r="JA1207">
            <v>0</v>
          </cell>
          <cell r="JB1207">
            <v>0</v>
          </cell>
          <cell r="JC1207">
            <v>0</v>
          </cell>
          <cell r="JD1207">
            <v>0</v>
          </cell>
          <cell r="JE1207">
            <v>0</v>
          </cell>
          <cell r="JF1207">
            <v>0</v>
          </cell>
          <cell r="JG1207">
            <v>0</v>
          </cell>
          <cell r="JH1207">
            <v>0</v>
          </cell>
          <cell r="JI1207">
            <v>0</v>
          </cell>
          <cell r="JJ1207">
            <v>0</v>
          </cell>
          <cell r="JK1207">
            <v>0</v>
          </cell>
          <cell r="JL1207">
            <v>0</v>
          </cell>
          <cell r="JM1207">
            <v>0</v>
          </cell>
          <cell r="JN1207">
            <v>0</v>
          </cell>
          <cell r="JO1207">
            <v>0</v>
          </cell>
          <cell r="JP1207">
            <v>0</v>
          </cell>
          <cell r="JQ1207">
            <v>0</v>
          </cell>
        </row>
        <row r="1208">
          <cell r="D1208" t="str">
            <v>Potential QFs  -  Utah North 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0</v>
          </cell>
          <cell r="BD1208">
            <v>0</v>
          </cell>
          <cell r="BE1208">
            <v>0</v>
          </cell>
          <cell r="BF1208">
            <v>0</v>
          </cell>
          <cell r="BG1208">
            <v>0</v>
          </cell>
          <cell r="BH1208">
            <v>0</v>
          </cell>
          <cell r="BI1208">
            <v>0</v>
          </cell>
          <cell r="BJ1208">
            <v>0</v>
          </cell>
          <cell r="BK1208">
            <v>0</v>
          </cell>
          <cell r="BL1208">
            <v>0</v>
          </cell>
          <cell r="BM1208">
            <v>0</v>
          </cell>
          <cell r="BN1208">
            <v>0</v>
          </cell>
          <cell r="BO1208">
            <v>0</v>
          </cell>
          <cell r="BP1208">
            <v>0</v>
          </cell>
          <cell r="BQ1208">
            <v>0</v>
          </cell>
          <cell r="BR1208">
            <v>0</v>
          </cell>
          <cell r="BS1208">
            <v>0</v>
          </cell>
          <cell r="BT1208">
            <v>0</v>
          </cell>
          <cell r="BU1208">
            <v>0</v>
          </cell>
          <cell r="BV1208">
            <v>0</v>
          </cell>
          <cell r="BW1208">
            <v>0</v>
          </cell>
          <cell r="BX1208">
            <v>0</v>
          </cell>
          <cell r="BY1208">
            <v>0</v>
          </cell>
          <cell r="BZ1208">
            <v>0</v>
          </cell>
          <cell r="CA1208">
            <v>0</v>
          </cell>
          <cell r="CB1208">
            <v>0</v>
          </cell>
          <cell r="CC1208">
            <v>0</v>
          </cell>
          <cell r="CD1208">
            <v>0</v>
          </cell>
          <cell r="CE1208">
            <v>0</v>
          </cell>
          <cell r="CF1208">
            <v>0</v>
          </cell>
          <cell r="CG1208">
            <v>0</v>
          </cell>
          <cell r="CH1208">
            <v>0</v>
          </cell>
          <cell r="CI1208">
            <v>0</v>
          </cell>
          <cell r="CJ1208">
            <v>0</v>
          </cell>
          <cell r="CK1208">
            <v>0</v>
          </cell>
          <cell r="CL1208">
            <v>0</v>
          </cell>
          <cell r="CM1208">
            <v>0</v>
          </cell>
          <cell r="CN1208">
            <v>0</v>
          </cell>
          <cell r="CO1208">
            <v>0</v>
          </cell>
          <cell r="CP1208">
            <v>0</v>
          </cell>
          <cell r="CQ1208">
            <v>0</v>
          </cell>
          <cell r="CR1208">
            <v>0</v>
          </cell>
          <cell r="CS1208">
            <v>0</v>
          </cell>
          <cell r="CT1208">
            <v>0</v>
          </cell>
          <cell r="CU1208">
            <v>0</v>
          </cell>
          <cell r="CV1208">
            <v>0</v>
          </cell>
          <cell r="CW1208">
            <v>0</v>
          </cell>
          <cell r="CX1208">
            <v>0</v>
          </cell>
          <cell r="CY1208">
            <v>0</v>
          </cell>
          <cell r="CZ1208">
            <v>0</v>
          </cell>
          <cell r="DA1208">
            <v>0</v>
          </cell>
          <cell r="DB1208">
            <v>0</v>
          </cell>
          <cell r="DC1208">
            <v>0</v>
          </cell>
          <cell r="DD1208">
            <v>0</v>
          </cell>
          <cell r="DE1208">
            <v>0</v>
          </cell>
          <cell r="DF1208">
            <v>0</v>
          </cell>
          <cell r="DG1208">
            <v>0</v>
          </cell>
          <cell r="DH1208">
            <v>0</v>
          </cell>
          <cell r="DI1208">
            <v>0</v>
          </cell>
          <cell r="DJ1208">
            <v>0</v>
          </cell>
          <cell r="DK1208">
            <v>0</v>
          </cell>
          <cell r="DL1208">
            <v>0</v>
          </cell>
          <cell r="DM1208">
            <v>0</v>
          </cell>
          <cell r="DN1208">
            <v>0</v>
          </cell>
          <cell r="DO1208">
            <v>0</v>
          </cell>
          <cell r="DP1208">
            <v>0</v>
          </cell>
          <cell r="DQ1208">
            <v>0</v>
          </cell>
          <cell r="DR1208">
            <v>0</v>
          </cell>
          <cell r="DS1208">
            <v>0</v>
          </cell>
          <cell r="DT1208">
            <v>0</v>
          </cell>
          <cell r="DU1208">
            <v>0</v>
          </cell>
          <cell r="DV1208">
            <v>0</v>
          </cell>
          <cell r="DW1208">
            <v>0</v>
          </cell>
          <cell r="DX1208">
            <v>0</v>
          </cell>
          <cell r="DY1208">
            <v>0</v>
          </cell>
          <cell r="DZ1208">
            <v>0</v>
          </cell>
          <cell r="EA1208">
            <v>0</v>
          </cell>
          <cell r="EB1208">
            <v>0</v>
          </cell>
          <cell r="EC1208">
            <v>0</v>
          </cell>
          <cell r="ED1208">
            <v>0</v>
          </cell>
          <cell r="EE1208">
            <v>0</v>
          </cell>
          <cell r="EF1208">
            <v>0</v>
          </cell>
          <cell r="EG1208">
            <v>0</v>
          </cell>
          <cell r="EH1208">
            <v>0</v>
          </cell>
          <cell r="EI1208">
            <v>0</v>
          </cell>
          <cell r="EJ1208">
            <v>0</v>
          </cell>
          <cell r="EK1208">
            <v>0</v>
          </cell>
          <cell r="EL1208">
            <v>0</v>
          </cell>
          <cell r="EM1208">
            <v>0</v>
          </cell>
          <cell r="EN1208">
            <v>0</v>
          </cell>
          <cell r="EO1208">
            <v>0</v>
          </cell>
          <cell r="EP1208">
            <v>0</v>
          </cell>
          <cell r="EQ1208">
            <v>0</v>
          </cell>
          <cell r="ER1208">
            <v>0</v>
          </cell>
          <cell r="ES1208">
            <v>0</v>
          </cell>
          <cell r="ET1208">
            <v>0</v>
          </cell>
          <cell r="EU1208">
            <v>0</v>
          </cell>
          <cell r="EV1208">
            <v>0</v>
          </cell>
          <cell r="EW1208">
            <v>0</v>
          </cell>
          <cell r="EX1208">
            <v>0</v>
          </cell>
          <cell r="EY1208">
            <v>0</v>
          </cell>
          <cell r="EZ1208">
            <v>0</v>
          </cell>
          <cell r="FA1208">
            <v>0</v>
          </cell>
          <cell r="FB1208">
            <v>0</v>
          </cell>
          <cell r="FC1208">
            <v>0</v>
          </cell>
          <cell r="FD1208">
            <v>0</v>
          </cell>
          <cell r="FE1208">
            <v>0</v>
          </cell>
          <cell r="FF1208">
            <v>0</v>
          </cell>
          <cell r="FG1208">
            <v>0</v>
          </cell>
          <cell r="FH1208">
            <v>0</v>
          </cell>
          <cell r="FI1208">
            <v>0</v>
          </cell>
          <cell r="FJ1208">
            <v>0</v>
          </cell>
          <cell r="FK1208">
            <v>0</v>
          </cell>
          <cell r="FL1208">
            <v>0</v>
          </cell>
          <cell r="FM1208">
            <v>0</v>
          </cell>
          <cell r="FN1208">
            <v>0</v>
          </cell>
          <cell r="FO1208">
            <v>0</v>
          </cell>
          <cell r="FP1208">
            <v>0</v>
          </cell>
          <cell r="FQ1208">
            <v>0</v>
          </cell>
          <cell r="FR1208">
            <v>0</v>
          </cell>
          <cell r="FS1208">
            <v>0</v>
          </cell>
          <cell r="FT1208">
            <v>0</v>
          </cell>
          <cell r="FU1208">
            <v>0</v>
          </cell>
          <cell r="FV1208">
            <v>0</v>
          </cell>
          <cell r="FW1208">
            <v>0</v>
          </cell>
          <cell r="FX1208">
            <v>0</v>
          </cell>
          <cell r="FY1208">
            <v>0</v>
          </cell>
          <cell r="FZ1208">
            <v>0</v>
          </cell>
          <cell r="GA1208">
            <v>0</v>
          </cell>
          <cell r="GB1208">
            <v>0</v>
          </cell>
          <cell r="GC1208">
            <v>0</v>
          </cell>
          <cell r="GD1208">
            <v>0</v>
          </cell>
          <cell r="GE1208">
            <v>0</v>
          </cell>
          <cell r="GF1208">
            <v>0</v>
          </cell>
          <cell r="GG1208">
            <v>0</v>
          </cell>
          <cell r="GH1208">
            <v>0</v>
          </cell>
          <cell r="GI1208">
            <v>0</v>
          </cell>
          <cell r="GJ1208">
            <v>0</v>
          </cell>
          <cell r="GK1208">
            <v>0</v>
          </cell>
          <cell r="GL1208">
            <v>0</v>
          </cell>
          <cell r="GM1208">
            <v>0</v>
          </cell>
          <cell r="GN1208">
            <v>0</v>
          </cell>
          <cell r="GO1208">
            <v>0</v>
          </cell>
          <cell r="GP1208">
            <v>0</v>
          </cell>
          <cell r="GQ1208">
            <v>0</v>
          </cell>
          <cell r="GR1208">
            <v>0</v>
          </cell>
          <cell r="GS1208">
            <v>0</v>
          </cell>
          <cell r="GT1208">
            <v>0</v>
          </cell>
          <cell r="GU1208">
            <v>0</v>
          </cell>
          <cell r="GV1208">
            <v>0</v>
          </cell>
          <cell r="GW1208">
            <v>0</v>
          </cell>
          <cell r="GX1208">
            <v>0</v>
          </cell>
          <cell r="GY1208">
            <v>0</v>
          </cell>
          <cell r="GZ1208">
            <v>0</v>
          </cell>
          <cell r="HA1208">
            <v>0</v>
          </cell>
          <cell r="HB1208">
            <v>0</v>
          </cell>
          <cell r="HC1208">
            <v>0</v>
          </cell>
          <cell r="HD1208">
            <v>0</v>
          </cell>
          <cell r="HE1208">
            <v>0</v>
          </cell>
          <cell r="HF1208">
            <v>0</v>
          </cell>
          <cell r="HG1208">
            <v>0</v>
          </cell>
          <cell r="HH1208">
            <v>0</v>
          </cell>
          <cell r="HI1208">
            <v>0</v>
          </cell>
          <cell r="HJ1208">
            <v>0</v>
          </cell>
          <cell r="HK1208">
            <v>0</v>
          </cell>
          <cell r="HL1208">
            <v>0</v>
          </cell>
          <cell r="HM1208">
            <v>0</v>
          </cell>
          <cell r="HN1208">
            <v>0</v>
          </cell>
          <cell r="HO1208">
            <v>0</v>
          </cell>
          <cell r="HP1208">
            <v>0</v>
          </cell>
          <cell r="HQ1208">
            <v>0</v>
          </cell>
          <cell r="HR1208">
            <v>0</v>
          </cell>
          <cell r="HS1208">
            <v>0</v>
          </cell>
          <cell r="HT1208">
            <v>0</v>
          </cell>
          <cell r="HU1208">
            <v>0</v>
          </cell>
          <cell r="HV1208">
            <v>0</v>
          </cell>
          <cell r="HW1208">
            <v>0</v>
          </cell>
          <cell r="HX1208">
            <v>0</v>
          </cell>
          <cell r="HY1208">
            <v>0</v>
          </cell>
          <cell r="HZ1208">
            <v>0</v>
          </cell>
          <cell r="IA1208">
            <v>0</v>
          </cell>
          <cell r="IB1208">
            <v>0</v>
          </cell>
          <cell r="IC1208">
            <v>0</v>
          </cell>
          <cell r="ID1208">
            <v>0</v>
          </cell>
          <cell r="IE1208">
            <v>0</v>
          </cell>
          <cell r="IF1208">
            <v>0</v>
          </cell>
          <cell r="IG1208">
            <v>0</v>
          </cell>
          <cell r="IH1208">
            <v>0</v>
          </cell>
          <cell r="II1208">
            <v>0</v>
          </cell>
          <cell r="IJ1208">
            <v>0</v>
          </cell>
          <cell r="IK1208">
            <v>0</v>
          </cell>
          <cell r="IL1208">
            <v>0</v>
          </cell>
          <cell r="IM1208">
            <v>0</v>
          </cell>
          <cell r="IN1208">
            <v>0</v>
          </cell>
          <cell r="IO1208">
            <v>0</v>
          </cell>
          <cell r="IP1208">
            <v>0</v>
          </cell>
          <cell r="IQ1208">
            <v>0</v>
          </cell>
          <cell r="IR1208">
            <v>0</v>
          </cell>
          <cell r="IS1208">
            <v>0</v>
          </cell>
          <cell r="IT1208">
            <v>0</v>
          </cell>
          <cell r="IU1208">
            <v>0</v>
          </cell>
          <cell r="IV1208">
            <v>0</v>
          </cell>
          <cell r="IW1208">
            <v>0</v>
          </cell>
          <cell r="IX1208">
            <v>0</v>
          </cell>
          <cell r="IY1208">
            <v>0</v>
          </cell>
          <cell r="IZ1208">
            <v>0</v>
          </cell>
          <cell r="JA1208">
            <v>0</v>
          </cell>
          <cell r="JB1208">
            <v>0</v>
          </cell>
          <cell r="JC1208">
            <v>0</v>
          </cell>
          <cell r="JD1208">
            <v>0</v>
          </cell>
          <cell r="JE1208">
            <v>0</v>
          </cell>
          <cell r="JF1208">
            <v>0</v>
          </cell>
          <cell r="JG1208">
            <v>0</v>
          </cell>
          <cell r="JH1208">
            <v>0</v>
          </cell>
          <cell r="JI1208">
            <v>0</v>
          </cell>
          <cell r="JJ1208">
            <v>0</v>
          </cell>
          <cell r="JK1208">
            <v>0</v>
          </cell>
          <cell r="JL1208">
            <v>0</v>
          </cell>
          <cell r="JM1208">
            <v>0</v>
          </cell>
          <cell r="JN1208">
            <v>0</v>
          </cell>
          <cell r="JO1208">
            <v>0</v>
          </cell>
          <cell r="JP1208">
            <v>0</v>
          </cell>
          <cell r="JQ1208">
            <v>0</v>
          </cell>
        </row>
        <row r="1209">
          <cell r="D1209" t="str">
            <v>Potential QFs  -  Utah South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0</v>
          </cell>
          <cell r="BD1209">
            <v>0</v>
          </cell>
          <cell r="BE1209">
            <v>0</v>
          </cell>
          <cell r="BF1209">
            <v>0</v>
          </cell>
          <cell r="BG1209">
            <v>0</v>
          </cell>
          <cell r="BH1209">
            <v>0</v>
          </cell>
          <cell r="BI1209">
            <v>0</v>
          </cell>
          <cell r="BJ1209">
            <v>0</v>
          </cell>
          <cell r="BK1209">
            <v>0</v>
          </cell>
          <cell r="BL1209">
            <v>0</v>
          </cell>
          <cell r="BM1209">
            <v>0</v>
          </cell>
          <cell r="BN1209">
            <v>0</v>
          </cell>
          <cell r="BO1209">
            <v>0</v>
          </cell>
          <cell r="BP1209">
            <v>0</v>
          </cell>
          <cell r="BQ1209">
            <v>0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0</v>
          </cell>
          <cell r="BW1209">
            <v>0</v>
          </cell>
          <cell r="BX1209">
            <v>0</v>
          </cell>
          <cell r="BY1209">
            <v>0</v>
          </cell>
          <cell r="BZ1209">
            <v>0</v>
          </cell>
          <cell r="CA1209">
            <v>0</v>
          </cell>
          <cell r="CB1209">
            <v>0</v>
          </cell>
          <cell r="CC1209">
            <v>0</v>
          </cell>
          <cell r="CD1209">
            <v>0</v>
          </cell>
          <cell r="CE1209">
            <v>0</v>
          </cell>
          <cell r="CF1209">
            <v>0</v>
          </cell>
          <cell r="CG1209">
            <v>0</v>
          </cell>
          <cell r="CH1209">
            <v>0</v>
          </cell>
          <cell r="CI1209">
            <v>0</v>
          </cell>
          <cell r="CJ1209">
            <v>0</v>
          </cell>
          <cell r="CK1209">
            <v>0</v>
          </cell>
          <cell r="CL1209">
            <v>0</v>
          </cell>
          <cell r="CM1209">
            <v>0</v>
          </cell>
          <cell r="CN1209">
            <v>0</v>
          </cell>
          <cell r="CO1209">
            <v>0</v>
          </cell>
          <cell r="CP1209">
            <v>0</v>
          </cell>
          <cell r="CQ1209">
            <v>0</v>
          </cell>
          <cell r="CR1209">
            <v>0</v>
          </cell>
          <cell r="CS1209">
            <v>0</v>
          </cell>
          <cell r="CT1209">
            <v>0</v>
          </cell>
          <cell r="CU1209">
            <v>0</v>
          </cell>
          <cell r="CV1209">
            <v>0</v>
          </cell>
          <cell r="CW1209">
            <v>0</v>
          </cell>
          <cell r="CX1209">
            <v>0</v>
          </cell>
          <cell r="CY1209">
            <v>0</v>
          </cell>
          <cell r="CZ1209">
            <v>0</v>
          </cell>
          <cell r="DA1209">
            <v>0</v>
          </cell>
          <cell r="DB1209">
            <v>0</v>
          </cell>
          <cell r="DC1209">
            <v>0</v>
          </cell>
          <cell r="DD1209">
            <v>0</v>
          </cell>
          <cell r="DE1209">
            <v>0</v>
          </cell>
          <cell r="DF1209">
            <v>0</v>
          </cell>
          <cell r="DG1209">
            <v>0</v>
          </cell>
          <cell r="DH1209">
            <v>0</v>
          </cell>
          <cell r="DI1209">
            <v>0</v>
          </cell>
          <cell r="DJ1209">
            <v>0</v>
          </cell>
          <cell r="DK1209">
            <v>0</v>
          </cell>
          <cell r="DL1209">
            <v>0</v>
          </cell>
          <cell r="DM1209">
            <v>0</v>
          </cell>
          <cell r="DN1209">
            <v>0</v>
          </cell>
          <cell r="DO1209">
            <v>0</v>
          </cell>
          <cell r="DP1209">
            <v>0</v>
          </cell>
          <cell r="DQ1209">
            <v>0</v>
          </cell>
          <cell r="DR1209">
            <v>0</v>
          </cell>
          <cell r="DS1209">
            <v>0</v>
          </cell>
          <cell r="DT1209">
            <v>0</v>
          </cell>
          <cell r="DU1209">
            <v>0</v>
          </cell>
          <cell r="DV1209">
            <v>0</v>
          </cell>
          <cell r="DW1209">
            <v>0</v>
          </cell>
          <cell r="DX1209">
            <v>0</v>
          </cell>
          <cell r="DY1209">
            <v>0</v>
          </cell>
          <cell r="DZ1209">
            <v>0</v>
          </cell>
          <cell r="EA1209">
            <v>0</v>
          </cell>
          <cell r="EB1209">
            <v>0</v>
          </cell>
          <cell r="EC1209">
            <v>0</v>
          </cell>
          <cell r="ED1209">
            <v>0</v>
          </cell>
          <cell r="EE1209">
            <v>0</v>
          </cell>
          <cell r="EF1209">
            <v>0</v>
          </cell>
          <cell r="EG1209">
            <v>0</v>
          </cell>
          <cell r="EH1209">
            <v>0</v>
          </cell>
          <cell r="EI1209">
            <v>0</v>
          </cell>
          <cell r="EJ1209">
            <v>0</v>
          </cell>
          <cell r="EK1209">
            <v>0</v>
          </cell>
          <cell r="EL1209">
            <v>0</v>
          </cell>
          <cell r="EM1209">
            <v>0</v>
          </cell>
          <cell r="EN1209">
            <v>0</v>
          </cell>
          <cell r="EO1209">
            <v>0</v>
          </cell>
          <cell r="EP1209">
            <v>0</v>
          </cell>
          <cell r="EQ1209">
            <v>0</v>
          </cell>
          <cell r="ER1209">
            <v>0</v>
          </cell>
          <cell r="ES1209">
            <v>0</v>
          </cell>
          <cell r="ET1209">
            <v>0</v>
          </cell>
          <cell r="EU1209">
            <v>0</v>
          </cell>
          <cell r="EV1209">
            <v>0</v>
          </cell>
          <cell r="EW1209">
            <v>0</v>
          </cell>
          <cell r="EX1209">
            <v>0</v>
          </cell>
          <cell r="EY1209">
            <v>0</v>
          </cell>
          <cell r="EZ1209">
            <v>0</v>
          </cell>
          <cell r="FA1209">
            <v>0</v>
          </cell>
          <cell r="FB1209">
            <v>0</v>
          </cell>
          <cell r="FC1209">
            <v>0</v>
          </cell>
          <cell r="FD1209">
            <v>0</v>
          </cell>
          <cell r="FE1209">
            <v>0</v>
          </cell>
          <cell r="FF1209">
            <v>0</v>
          </cell>
          <cell r="FG1209">
            <v>0</v>
          </cell>
          <cell r="FH1209">
            <v>0</v>
          </cell>
          <cell r="FI1209">
            <v>0</v>
          </cell>
          <cell r="FJ1209">
            <v>0</v>
          </cell>
          <cell r="FK1209">
            <v>0</v>
          </cell>
          <cell r="FL1209">
            <v>0</v>
          </cell>
          <cell r="FM1209">
            <v>0</v>
          </cell>
          <cell r="FN1209">
            <v>0</v>
          </cell>
          <cell r="FO1209">
            <v>0</v>
          </cell>
          <cell r="FP1209">
            <v>0</v>
          </cell>
          <cell r="FQ1209">
            <v>0</v>
          </cell>
          <cell r="FR1209">
            <v>0</v>
          </cell>
          <cell r="FS1209">
            <v>0</v>
          </cell>
          <cell r="FT1209">
            <v>0</v>
          </cell>
          <cell r="FU1209">
            <v>0</v>
          </cell>
          <cell r="FV1209">
            <v>0</v>
          </cell>
          <cell r="FW1209">
            <v>0</v>
          </cell>
          <cell r="FX1209">
            <v>0</v>
          </cell>
          <cell r="FY1209">
            <v>0</v>
          </cell>
          <cell r="FZ1209">
            <v>0</v>
          </cell>
          <cell r="GA1209">
            <v>0</v>
          </cell>
          <cell r="GB1209">
            <v>0</v>
          </cell>
          <cell r="GC1209">
            <v>0</v>
          </cell>
          <cell r="GD1209">
            <v>0</v>
          </cell>
          <cell r="GE1209">
            <v>0</v>
          </cell>
          <cell r="GF1209">
            <v>0</v>
          </cell>
          <cell r="GG1209">
            <v>0</v>
          </cell>
          <cell r="GH1209">
            <v>0</v>
          </cell>
          <cell r="GI1209">
            <v>0</v>
          </cell>
          <cell r="GJ1209">
            <v>0</v>
          </cell>
          <cell r="GK1209">
            <v>0</v>
          </cell>
          <cell r="GL1209">
            <v>0</v>
          </cell>
          <cell r="GM1209">
            <v>0</v>
          </cell>
          <cell r="GN1209">
            <v>0</v>
          </cell>
          <cell r="GO1209">
            <v>0</v>
          </cell>
          <cell r="GP1209">
            <v>0</v>
          </cell>
          <cell r="GQ1209">
            <v>0</v>
          </cell>
          <cell r="GR1209">
            <v>0</v>
          </cell>
          <cell r="GS1209">
            <v>0</v>
          </cell>
          <cell r="GT1209">
            <v>0</v>
          </cell>
          <cell r="GU1209">
            <v>0</v>
          </cell>
          <cell r="GV1209">
            <v>0</v>
          </cell>
          <cell r="GW1209">
            <v>0</v>
          </cell>
          <cell r="GX1209">
            <v>0</v>
          </cell>
          <cell r="GY1209">
            <v>0</v>
          </cell>
          <cell r="GZ1209">
            <v>0</v>
          </cell>
          <cell r="HA1209">
            <v>0</v>
          </cell>
          <cell r="HB1209">
            <v>0</v>
          </cell>
          <cell r="HC1209">
            <v>0</v>
          </cell>
          <cell r="HD1209">
            <v>0</v>
          </cell>
          <cell r="HE1209">
            <v>0</v>
          </cell>
          <cell r="HF1209">
            <v>0</v>
          </cell>
          <cell r="HG1209">
            <v>0</v>
          </cell>
          <cell r="HH1209">
            <v>0</v>
          </cell>
          <cell r="HI1209">
            <v>0</v>
          </cell>
          <cell r="HJ1209">
            <v>0</v>
          </cell>
          <cell r="HK1209">
            <v>0</v>
          </cell>
          <cell r="HL1209">
            <v>0</v>
          </cell>
          <cell r="HM1209">
            <v>0</v>
          </cell>
          <cell r="HN1209">
            <v>0</v>
          </cell>
          <cell r="HO1209">
            <v>0</v>
          </cell>
          <cell r="HP1209">
            <v>0</v>
          </cell>
          <cell r="HQ1209">
            <v>0</v>
          </cell>
          <cell r="HR1209">
            <v>0</v>
          </cell>
          <cell r="HS1209">
            <v>0</v>
          </cell>
          <cell r="HT1209">
            <v>0</v>
          </cell>
          <cell r="HU1209">
            <v>0</v>
          </cell>
          <cell r="HV1209">
            <v>0</v>
          </cell>
          <cell r="HW1209">
            <v>0</v>
          </cell>
          <cell r="HX1209">
            <v>0</v>
          </cell>
          <cell r="HY1209">
            <v>0</v>
          </cell>
          <cell r="HZ1209">
            <v>0</v>
          </cell>
          <cell r="IA1209">
            <v>0</v>
          </cell>
          <cell r="IB1209">
            <v>0</v>
          </cell>
          <cell r="IC1209">
            <v>0</v>
          </cell>
          <cell r="ID1209">
            <v>0</v>
          </cell>
          <cell r="IE1209">
            <v>0</v>
          </cell>
          <cell r="IF1209">
            <v>0</v>
          </cell>
          <cell r="IG1209">
            <v>0</v>
          </cell>
          <cell r="IH1209">
            <v>0</v>
          </cell>
          <cell r="II1209">
            <v>0</v>
          </cell>
          <cell r="IJ1209">
            <v>0</v>
          </cell>
          <cell r="IK1209">
            <v>0</v>
          </cell>
          <cell r="IL1209">
            <v>0</v>
          </cell>
          <cell r="IM1209">
            <v>0</v>
          </cell>
          <cell r="IN1209">
            <v>0</v>
          </cell>
          <cell r="IO1209">
            <v>0</v>
          </cell>
          <cell r="IP1209">
            <v>0</v>
          </cell>
          <cell r="IQ1209">
            <v>0</v>
          </cell>
          <cell r="IR1209">
            <v>0</v>
          </cell>
          <cell r="IS1209">
            <v>0</v>
          </cell>
          <cell r="IT1209">
            <v>0</v>
          </cell>
          <cell r="IU1209">
            <v>0</v>
          </cell>
          <cell r="IV1209">
            <v>0</v>
          </cell>
          <cell r="IW1209">
            <v>0</v>
          </cell>
          <cell r="IX1209">
            <v>0</v>
          </cell>
          <cell r="IY1209">
            <v>0</v>
          </cell>
          <cell r="IZ1209">
            <v>0</v>
          </cell>
          <cell r="JA1209">
            <v>0</v>
          </cell>
          <cell r="JB1209">
            <v>0</v>
          </cell>
          <cell r="JC1209">
            <v>0</v>
          </cell>
          <cell r="JD1209">
            <v>0</v>
          </cell>
          <cell r="JE1209">
            <v>0</v>
          </cell>
          <cell r="JF1209">
            <v>0</v>
          </cell>
          <cell r="JG1209">
            <v>0</v>
          </cell>
          <cell r="JH1209">
            <v>0</v>
          </cell>
          <cell r="JI1209">
            <v>0</v>
          </cell>
          <cell r="JJ1209">
            <v>0</v>
          </cell>
          <cell r="JK1209">
            <v>0</v>
          </cell>
          <cell r="JL1209">
            <v>0</v>
          </cell>
          <cell r="JM1209">
            <v>0</v>
          </cell>
          <cell r="JN1209">
            <v>0</v>
          </cell>
          <cell r="JO1209">
            <v>0</v>
          </cell>
          <cell r="JP1209">
            <v>0</v>
          </cell>
          <cell r="JQ1209">
            <v>0</v>
          </cell>
        </row>
        <row r="1210">
          <cell r="D1210" t="str">
            <v>Potential QFs  -  Trona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0</v>
          </cell>
          <cell r="BD1210">
            <v>0</v>
          </cell>
          <cell r="BE1210">
            <v>0</v>
          </cell>
          <cell r="BF1210">
            <v>0</v>
          </cell>
          <cell r="BG1210">
            <v>0</v>
          </cell>
          <cell r="BH1210">
            <v>0</v>
          </cell>
          <cell r="BI1210">
            <v>0</v>
          </cell>
          <cell r="BJ1210">
            <v>0</v>
          </cell>
          <cell r="BK1210">
            <v>0</v>
          </cell>
          <cell r="BL1210">
            <v>0</v>
          </cell>
          <cell r="BM1210">
            <v>0</v>
          </cell>
          <cell r="BN1210">
            <v>0</v>
          </cell>
          <cell r="BO1210">
            <v>0</v>
          </cell>
          <cell r="BP1210">
            <v>0</v>
          </cell>
          <cell r="BQ1210">
            <v>0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0</v>
          </cell>
          <cell r="BW1210">
            <v>0</v>
          </cell>
          <cell r="BX1210">
            <v>0</v>
          </cell>
          <cell r="BY1210">
            <v>0</v>
          </cell>
          <cell r="BZ1210">
            <v>0</v>
          </cell>
          <cell r="CA1210">
            <v>0</v>
          </cell>
          <cell r="CB1210">
            <v>0</v>
          </cell>
          <cell r="CC1210">
            <v>0</v>
          </cell>
          <cell r="CD1210">
            <v>0</v>
          </cell>
          <cell r="CE1210">
            <v>0</v>
          </cell>
          <cell r="CF1210">
            <v>0</v>
          </cell>
          <cell r="CG1210">
            <v>0</v>
          </cell>
          <cell r="CH1210">
            <v>0</v>
          </cell>
          <cell r="CI1210">
            <v>0</v>
          </cell>
          <cell r="CJ1210">
            <v>0</v>
          </cell>
          <cell r="CK1210">
            <v>0</v>
          </cell>
          <cell r="CL1210">
            <v>0</v>
          </cell>
          <cell r="CM1210">
            <v>0</v>
          </cell>
          <cell r="CN1210">
            <v>0</v>
          </cell>
          <cell r="CO1210">
            <v>0</v>
          </cell>
          <cell r="CP1210">
            <v>0</v>
          </cell>
          <cell r="CQ1210">
            <v>0</v>
          </cell>
          <cell r="CR1210">
            <v>0</v>
          </cell>
          <cell r="CS1210">
            <v>0</v>
          </cell>
          <cell r="CT1210">
            <v>0</v>
          </cell>
          <cell r="CU1210">
            <v>0</v>
          </cell>
          <cell r="CV1210">
            <v>0</v>
          </cell>
          <cell r="CW1210">
            <v>0</v>
          </cell>
          <cell r="CX1210">
            <v>0</v>
          </cell>
          <cell r="CY1210">
            <v>0</v>
          </cell>
          <cell r="CZ1210">
            <v>0</v>
          </cell>
          <cell r="DA1210">
            <v>0</v>
          </cell>
          <cell r="DB1210">
            <v>0</v>
          </cell>
          <cell r="DC1210">
            <v>0</v>
          </cell>
          <cell r="DD1210">
            <v>0</v>
          </cell>
          <cell r="DE1210">
            <v>0</v>
          </cell>
          <cell r="DF1210">
            <v>0</v>
          </cell>
          <cell r="DG1210">
            <v>0</v>
          </cell>
          <cell r="DH1210">
            <v>0</v>
          </cell>
          <cell r="DI1210">
            <v>0</v>
          </cell>
          <cell r="DJ1210">
            <v>0</v>
          </cell>
          <cell r="DK1210">
            <v>0</v>
          </cell>
          <cell r="DL1210">
            <v>0</v>
          </cell>
          <cell r="DM1210">
            <v>0</v>
          </cell>
          <cell r="DN1210">
            <v>0</v>
          </cell>
          <cell r="DO1210">
            <v>0</v>
          </cell>
          <cell r="DP1210">
            <v>0</v>
          </cell>
          <cell r="DQ1210">
            <v>0</v>
          </cell>
          <cell r="DR1210">
            <v>0</v>
          </cell>
          <cell r="DS1210">
            <v>0</v>
          </cell>
          <cell r="DT1210">
            <v>0</v>
          </cell>
          <cell r="DU1210">
            <v>0</v>
          </cell>
          <cell r="DV1210">
            <v>0</v>
          </cell>
          <cell r="DW1210">
            <v>0</v>
          </cell>
          <cell r="DX1210">
            <v>0</v>
          </cell>
          <cell r="DY1210">
            <v>0</v>
          </cell>
          <cell r="DZ1210">
            <v>0</v>
          </cell>
          <cell r="EA1210">
            <v>0</v>
          </cell>
          <cell r="EB1210">
            <v>0</v>
          </cell>
          <cell r="EC1210">
            <v>0</v>
          </cell>
          <cell r="ED1210">
            <v>0</v>
          </cell>
          <cell r="EE1210">
            <v>0</v>
          </cell>
          <cell r="EF1210">
            <v>0</v>
          </cell>
          <cell r="EG1210">
            <v>0</v>
          </cell>
          <cell r="EH1210">
            <v>0</v>
          </cell>
          <cell r="EI1210">
            <v>0</v>
          </cell>
          <cell r="EJ1210">
            <v>0</v>
          </cell>
          <cell r="EK1210">
            <v>0</v>
          </cell>
          <cell r="EL1210">
            <v>0</v>
          </cell>
          <cell r="EM1210">
            <v>0</v>
          </cell>
          <cell r="EN1210">
            <v>0</v>
          </cell>
          <cell r="EO1210">
            <v>0</v>
          </cell>
          <cell r="EP1210">
            <v>0</v>
          </cell>
          <cell r="EQ1210">
            <v>0</v>
          </cell>
          <cell r="ER1210">
            <v>0</v>
          </cell>
          <cell r="ES1210">
            <v>0</v>
          </cell>
          <cell r="ET1210">
            <v>0</v>
          </cell>
          <cell r="EU1210">
            <v>0</v>
          </cell>
          <cell r="EV1210">
            <v>0</v>
          </cell>
          <cell r="EW1210">
            <v>0</v>
          </cell>
          <cell r="EX1210">
            <v>0</v>
          </cell>
          <cell r="EY1210">
            <v>0</v>
          </cell>
          <cell r="EZ1210">
            <v>0</v>
          </cell>
          <cell r="FA1210">
            <v>0</v>
          </cell>
          <cell r="FB1210">
            <v>0</v>
          </cell>
          <cell r="FC1210">
            <v>0</v>
          </cell>
          <cell r="FD1210">
            <v>0</v>
          </cell>
          <cell r="FE1210">
            <v>0</v>
          </cell>
          <cell r="FF1210">
            <v>0</v>
          </cell>
          <cell r="FG1210">
            <v>0</v>
          </cell>
          <cell r="FH1210">
            <v>0</v>
          </cell>
          <cell r="FI1210">
            <v>0</v>
          </cell>
          <cell r="FJ1210">
            <v>0</v>
          </cell>
          <cell r="FK1210">
            <v>0</v>
          </cell>
          <cell r="FL1210">
            <v>0</v>
          </cell>
          <cell r="FM1210">
            <v>0</v>
          </cell>
          <cell r="FN1210">
            <v>0</v>
          </cell>
          <cell r="FO1210">
            <v>0</v>
          </cell>
          <cell r="FP1210">
            <v>0</v>
          </cell>
          <cell r="FQ1210">
            <v>0</v>
          </cell>
          <cell r="FR1210">
            <v>0</v>
          </cell>
          <cell r="FS1210">
            <v>0</v>
          </cell>
          <cell r="FT1210">
            <v>0</v>
          </cell>
          <cell r="FU1210">
            <v>0</v>
          </cell>
          <cell r="FV1210">
            <v>0</v>
          </cell>
          <cell r="FW1210">
            <v>0</v>
          </cell>
          <cell r="FX1210">
            <v>0</v>
          </cell>
          <cell r="FY1210">
            <v>0</v>
          </cell>
          <cell r="FZ1210">
            <v>0</v>
          </cell>
          <cell r="GA1210">
            <v>0</v>
          </cell>
          <cell r="GB1210">
            <v>0</v>
          </cell>
          <cell r="GC1210">
            <v>0</v>
          </cell>
          <cell r="GD1210">
            <v>0</v>
          </cell>
          <cell r="GE1210">
            <v>0</v>
          </cell>
          <cell r="GF1210">
            <v>0</v>
          </cell>
          <cell r="GG1210">
            <v>0</v>
          </cell>
          <cell r="GH1210">
            <v>0</v>
          </cell>
          <cell r="GI1210">
            <v>0</v>
          </cell>
          <cell r="GJ1210">
            <v>0</v>
          </cell>
          <cell r="GK1210">
            <v>0</v>
          </cell>
          <cell r="GL1210">
            <v>0</v>
          </cell>
          <cell r="GM1210">
            <v>0</v>
          </cell>
          <cell r="GN1210">
            <v>0</v>
          </cell>
          <cell r="GO1210">
            <v>0</v>
          </cell>
          <cell r="GP1210">
            <v>0</v>
          </cell>
          <cell r="GQ1210">
            <v>0</v>
          </cell>
          <cell r="GR1210">
            <v>0</v>
          </cell>
          <cell r="GS1210">
            <v>0</v>
          </cell>
          <cell r="GT1210">
            <v>0</v>
          </cell>
          <cell r="GU1210">
            <v>0</v>
          </cell>
          <cell r="GV1210">
            <v>0</v>
          </cell>
          <cell r="GW1210">
            <v>0</v>
          </cell>
          <cell r="GX1210">
            <v>0</v>
          </cell>
          <cell r="GY1210">
            <v>0</v>
          </cell>
          <cell r="GZ1210">
            <v>0</v>
          </cell>
          <cell r="HA1210">
            <v>0</v>
          </cell>
          <cell r="HB1210">
            <v>0</v>
          </cell>
          <cell r="HC1210">
            <v>0</v>
          </cell>
          <cell r="HD1210">
            <v>0</v>
          </cell>
          <cell r="HE1210">
            <v>0</v>
          </cell>
          <cell r="HF1210">
            <v>0</v>
          </cell>
          <cell r="HG1210">
            <v>0</v>
          </cell>
          <cell r="HH1210">
            <v>0</v>
          </cell>
          <cell r="HI1210">
            <v>0</v>
          </cell>
          <cell r="HJ1210">
            <v>0</v>
          </cell>
          <cell r="HK1210">
            <v>0</v>
          </cell>
          <cell r="HL1210">
            <v>0</v>
          </cell>
          <cell r="HM1210">
            <v>0</v>
          </cell>
          <cell r="HN1210">
            <v>0</v>
          </cell>
          <cell r="HO1210">
            <v>0</v>
          </cell>
          <cell r="HP1210">
            <v>0</v>
          </cell>
          <cell r="HQ1210">
            <v>0</v>
          </cell>
          <cell r="HR1210">
            <v>0</v>
          </cell>
          <cell r="HS1210">
            <v>0</v>
          </cell>
          <cell r="HT1210">
            <v>0</v>
          </cell>
          <cell r="HU1210">
            <v>0</v>
          </cell>
          <cell r="HV1210">
            <v>0</v>
          </cell>
          <cell r="HW1210">
            <v>0</v>
          </cell>
          <cell r="HX1210">
            <v>0</v>
          </cell>
          <cell r="HY1210">
            <v>0</v>
          </cell>
          <cell r="HZ1210">
            <v>0</v>
          </cell>
          <cell r="IA1210">
            <v>0</v>
          </cell>
          <cell r="IB1210">
            <v>0</v>
          </cell>
          <cell r="IC1210">
            <v>0</v>
          </cell>
          <cell r="ID1210">
            <v>0</v>
          </cell>
          <cell r="IE1210">
            <v>0</v>
          </cell>
          <cell r="IF1210">
            <v>0</v>
          </cell>
          <cell r="IG1210">
            <v>0</v>
          </cell>
          <cell r="IH1210">
            <v>0</v>
          </cell>
          <cell r="II1210">
            <v>0</v>
          </cell>
          <cell r="IJ1210">
            <v>0</v>
          </cell>
          <cell r="IK1210">
            <v>0</v>
          </cell>
          <cell r="IL1210">
            <v>0</v>
          </cell>
          <cell r="IM1210">
            <v>0</v>
          </cell>
          <cell r="IN1210">
            <v>0</v>
          </cell>
          <cell r="IO1210">
            <v>0</v>
          </cell>
          <cell r="IP1210">
            <v>0</v>
          </cell>
          <cell r="IQ1210">
            <v>0</v>
          </cell>
          <cell r="IR1210">
            <v>0</v>
          </cell>
          <cell r="IS1210">
            <v>0</v>
          </cell>
          <cell r="IT1210">
            <v>0</v>
          </cell>
          <cell r="IU1210">
            <v>0</v>
          </cell>
          <cell r="IV1210">
            <v>0</v>
          </cell>
          <cell r="IW1210">
            <v>0</v>
          </cell>
          <cell r="IX1210">
            <v>0</v>
          </cell>
          <cell r="IY1210">
            <v>0</v>
          </cell>
          <cell r="IZ1210">
            <v>0</v>
          </cell>
          <cell r="JA1210">
            <v>0</v>
          </cell>
          <cell r="JB1210">
            <v>0</v>
          </cell>
          <cell r="JC1210">
            <v>0</v>
          </cell>
          <cell r="JD1210">
            <v>0</v>
          </cell>
          <cell r="JE1210">
            <v>0</v>
          </cell>
          <cell r="JF1210">
            <v>0</v>
          </cell>
          <cell r="JG1210">
            <v>0</v>
          </cell>
          <cell r="JH1210">
            <v>0</v>
          </cell>
          <cell r="JI1210">
            <v>0</v>
          </cell>
          <cell r="JJ1210">
            <v>0</v>
          </cell>
          <cell r="JK1210">
            <v>0</v>
          </cell>
          <cell r="JL1210">
            <v>0</v>
          </cell>
          <cell r="JM1210">
            <v>0</v>
          </cell>
          <cell r="JN1210">
            <v>0</v>
          </cell>
          <cell r="JO1210">
            <v>0</v>
          </cell>
          <cell r="JP1210">
            <v>0</v>
          </cell>
          <cell r="JQ1210">
            <v>0</v>
          </cell>
        </row>
        <row r="1211">
          <cell r="D1211" t="str">
            <v>Potential QFs  -  Wyoming Central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0</v>
          </cell>
          <cell r="BD1211">
            <v>0</v>
          </cell>
          <cell r="BE1211">
            <v>0</v>
          </cell>
          <cell r="BF1211">
            <v>0</v>
          </cell>
          <cell r="BG1211">
            <v>0</v>
          </cell>
          <cell r="BH1211">
            <v>0</v>
          </cell>
          <cell r="BI1211">
            <v>0</v>
          </cell>
          <cell r="BJ1211">
            <v>0</v>
          </cell>
          <cell r="BK1211">
            <v>0</v>
          </cell>
          <cell r="BL1211">
            <v>0</v>
          </cell>
          <cell r="BM1211">
            <v>0</v>
          </cell>
          <cell r="BN1211">
            <v>0</v>
          </cell>
          <cell r="BO1211">
            <v>0</v>
          </cell>
          <cell r="BP1211">
            <v>0</v>
          </cell>
          <cell r="BQ1211">
            <v>0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0</v>
          </cell>
          <cell r="BW1211">
            <v>0</v>
          </cell>
          <cell r="BX1211">
            <v>0</v>
          </cell>
          <cell r="BY1211">
            <v>0</v>
          </cell>
          <cell r="BZ1211">
            <v>0</v>
          </cell>
          <cell r="CA1211">
            <v>0</v>
          </cell>
          <cell r="CB1211">
            <v>0</v>
          </cell>
          <cell r="CC1211">
            <v>0</v>
          </cell>
          <cell r="CD1211">
            <v>0</v>
          </cell>
          <cell r="CE1211">
            <v>0</v>
          </cell>
          <cell r="CF1211">
            <v>0</v>
          </cell>
          <cell r="CG1211">
            <v>0</v>
          </cell>
          <cell r="CH1211">
            <v>0</v>
          </cell>
          <cell r="CI1211">
            <v>0</v>
          </cell>
          <cell r="CJ1211">
            <v>0</v>
          </cell>
          <cell r="CK1211">
            <v>0</v>
          </cell>
          <cell r="CL1211">
            <v>0</v>
          </cell>
          <cell r="CM1211">
            <v>0</v>
          </cell>
          <cell r="CN1211">
            <v>0</v>
          </cell>
          <cell r="CO1211">
            <v>0</v>
          </cell>
          <cell r="CP1211">
            <v>0</v>
          </cell>
          <cell r="CQ1211">
            <v>0</v>
          </cell>
          <cell r="CR1211">
            <v>0</v>
          </cell>
          <cell r="CS1211">
            <v>0</v>
          </cell>
          <cell r="CT1211">
            <v>0</v>
          </cell>
          <cell r="CU1211">
            <v>0</v>
          </cell>
          <cell r="CV1211">
            <v>0</v>
          </cell>
          <cell r="CW1211">
            <v>0</v>
          </cell>
          <cell r="CX1211">
            <v>0</v>
          </cell>
          <cell r="CY1211">
            <v>0</v>
          </cell>
          <cell r="CZ1211">
            <v>0</v>
          </cell>
          <cell r="DA1211">
            <v>0</v>
          </cell>
          <cell r="DB1211">
            <v>0</v>
          </cell>
          <cell r="DC1211">
            <v>0</v>
          </cell>
          <cell r="DD1211">
            <v>0</v>
          </cell>
          <cell r="DE1211">
            <v>0</v>
          </cell>
          <cell r="DF1211">
            <v>0</v>
          </cell>
          <cell r="DG1211">
            <v>0</v>
          </cell>
          <cell r="DH1211">
            <v>0</v>
          </cell>
          <cell r="DI1211">
            <v>0</v>
          </cell>
          <cell r="DJ1211">
            <v>0</v>
          </cell>
          <cell r="DK1211">
            <v>0</v>
          </cell>
          <cell r="DL1211">
            <v>0</v>
          </cell>
          <cell r="DM1211">
            <v>0</v>
          </cell>
          <cell r="DN1211">
            <v>0</v>
          </cell>
          <cell r="DO1211">
            <v>0</v>
          </cell>
          <cell r="DP1211">
            <v>0</v>
          </cell>
          <cell r="DQ1211">
            <v>0</v>
          </cell>
          <cell r="DR1211">
            <v>0</v>
          </cell>
          <cell r="DS1211">
            <v>0</v>
          </cell>
          <cell r="DT1211">
            <v>0</v>
          </cell>
          <cell r="DU1211">
            <v>0</v>
          </cell>
          <cell r="DV1211">
            <v>0</v>
          </cell>
          <cell r="DW1211">
            <v>0</v>
          </cell>
          <cell r="DX1211">
            <v>0</v>
          </cell>
          <cell r="DY1211">
            <v>0</v>
          </cell>
          <cell r="DZ1211">
            <v>0</v>
          </cell>
          <cell r="EA1211">
            <v>0</v>
          </cell>
          <cell r="EB1211">
            <v>0</v>
          </cell>
          <cell r="EC1211">
            <v>0</v>
          </cell>
          <cell r="ED1211">
            <v>0</v>
          </cell>
          <cell r="EE1211">
            <v>0</v>
          </cell>
          <cell r="EF1211">
            <v>0</v>
          </cell>
          <cell r="EG1211">
            <v>0</v>
          </cell>
          <cell r="EH1211">
            <v>0</v>
          </cell>
          <cell r="EI1211">
            <v>0</v>
          </cell>
          <cell r="EJ1211">
            <v>0</v>
          </cell>
          <cell r="EK1211">
            <v>0</v>
          </cell>
          <cell r="EL1211">
            <v>0</v>
          </cell>
          <cell r="EM1211">
            <v>0</v>
          </cell>
          <cell r="EN1211">
            <v>0</v>
          </cell>
          <cell r="EO1211">
            <v>0</v>
          </cell>
          <cell r="EP1211">
            <v>0</v>
          </cell>
          <cell r="EQ1211">
            <v>0</v>
          </cell>
          <cell r="ER1211">
            <v>0</v>
          </cell>
          <cell r="ES1211">
            <v>0</v>
          </cell>
          <cell r="ET1211">
            <v>0</v>
          </cell>
          <cell r="EU1211">
            <v>0</v>
          </cell>
          <cell r="EV1211">
            <v>0</v>
          </cell>
          <cell r="EW1211">
            <v>0</v>
          </cell>
          <cell r="EX1211">
            <v>0</v>
          </cell>
          <cell r="EY1211">
            <v>0</v>
          </cell>
          <cell r="EZ1211">
            <v>0</v>
          </cell>
          <cell r="FA1211">
            <v>0</v>
          </cell>
          <cell r="FB1211">
            <v>0</v>
          </cell>
          <cell r="FC1211">
            <v>0</v>
          </cell>
          <cell r="FD1211">
            <v>0</v>
          </cell>
          <cell r="FE1211">
            <v>0</v>
          </cell>
          <cell r="FF1211">
            <v>0</v>
          </cell>
          <cell r="FG1211">
            <v>0</v>
          </cell>
          <cell r="FH1211">
            <v>0</v>
          </cell>
          <cell r="FI1211">
            <v>0</v>
          </cell>
          <cell r="FJ1211">
            <v>0</v>
          </cell>
          <cell r="FK1211">
            <v>0</v>
          </cell>
          <cell r="FL1211">
            <v>0</v>
          </cell>
          <cell r="FM1211">
            <v>0</v>
          </cell>
          <cell r="FN1211">
            <v>0</v>
          </cell>
          <cell r="FO1211">
            <v>0</v>
          </cell>
          <cell r="FP1211">
            <v>0</v>
          </cell>
          <cell r="FQ1211">
            <v>0</v>
          </cell>
          <cell r="FR1211">
            <v>0</v>
          </cell>
          <cell r="FS1211">
            <v>0</v>
          </cell>
          <cell r="FT1211">
            <v>0</v>
          </cell>
          <cell r="FU1211">
            <v>0</v>
          </cell>
          <cell r="FV1211">
            <v>0</v>
          </cell>
          <cell r="FW1211">
            <v>0</v>
          </cell>
          <cell r="FX1211">
            <v>0</v>
          </cell>
          <cell r="FY1211">
            <v>0</v>
          </cell>
          <cell r="FZ1211">
            <v>0</v>
          </cell>
          <cell r="GA1211">
            <v>0</v>
          </cell>
          <cell r="GB1211">
            <v>0</v>
          </cell>
          <cell r="GC1211">
            <v>0</v>
          </cell>
          <cell r="GD1211">
            <v>0</v>
          </cell>
          <cell r="GE1211">
            <v>0</v>
          </cell>
          <cell r="GF1211">
            <v>0</v>
          </cell>
          <cell r="GG1211">
            <v>0</v>
          </cell>
          <cell r="GH1211">
            <v>0</v>
          </cell>
          <cell r="GI1211">
            <v>0</v>
          </cell>
          <cell r="GJ1211">
            <v>0</v>
          </cell>
          <cell r="GK1211">
            <v>0</v>
          </cell>
          <cell r="GL1211">
            <v>0</v>
          </cell>
          <cell r="GM1211">
            <v>0</v>
          </cell>
          <cell r="GN1211">
            <v>0</v>
          </cell>
          <cell r="GO1211">
            <v>0</v>
          </cell>
          <cell r="GP1211">
            <v>0</v>
          </cell>
          <cell r="GQ1211">
            <v>0</v>
          </cell>
          <cell r="GR1211">
            <v>0</v>
          </cell>
          <cell r="GS1211">
            <v>0</v>
          </cell>
          <cell r="GT1211">
            <v>0</v>
          </cell>
          <cell r="GU1211">
            <v>0</v>
          </cell>
          <cell r="GV1211">
            <v>0</v>
          </cell>
          <cell r="GW1211">
            <v>0</v>
          </cell>
          <cell r="GX1211">
            <v>0</v>
          </cell>
          <cell r="GY1211">
            <v>0</v>
          </cell>
          <cell r="GZ1211">
            <v>0</v>
          </cell>
          <cell r="HA1211">
            <v>0</v>
          </cell>
          <cell r="HB1211">
            <v>0</v>
          </cell>
          <cell r="HC1211">
            <v>0</v>
          </cell>
          <cell r="HD1211">
            <v>0</v>
          </cell>
          <cell r="HE1211">
            <v>0</v>
          </cell>
          <cell r="HF1211">
            <v>0</v>
          </cell>
          <cell r="HG1211">
            <v>0</v>
          </cell>
          <cell r="HH1211">
            <v>0</v>
          </cell>
          <cell r="HI1211">
            <v>0</v>
          </cell>
          <cell r="HJ1211">
            <v>0</v>
          </cell>
          <cell r="HK1211">
            <v>0</v>
          </cell>
          <cell r="HL1211">
            <v>0</v>
          </cell>
          <cell r="HM1211">
            <v>0</v>
          </cell>
          <cell r="HN1211">
            <v>0</v>
          </cell>
          <cell r="HO1211">
            <v>0</v>
          </cell>
          <cell r="HP1211">
            <v>0</v>
          </cell>
          <cell r="HQ1211">
            <v>0</v>
          </cell>
          <cell r="HR1211">
            <v>0</v>
          </cell>
          <cell r="HS1211">
            <v>0</v>
          </cell>
          <cell r="HT1211">
            <v>0</v>
          </cell>
          <cell r="HU1211">
            <v>0</v>
          </cell>
          <cell r="HV1211">
            <v>0</v>
          </cell>
          <cell r="HW1211">
            <v>0</v>
          </cell>
          <cell r="HX1211">
            <v>0</v>
          </cell>
          <cell r="HY1211">
            <v>0</v>
          </cell>
          <cell r="HZ1211">
            <v>0</v>
          </cell>
          <cell r="IA1211">
            <v>0</v>
          </cell>
          <cell r="IB1211">
            <v>0</v>
          </cell>
          <cell r="IC1211">
            <v>0</v>
          </cell>
          <cell r="ID1211">
            <v>0</v>
          </cell>
          <cell r="IE1211">
            <v>0</v>
          </cell>
          <cell r="IF1211">
            <v>0</v>
          </cell>
          <cell r="IG1211">
            <v>0</v>
          </cell>
          <cell r="IH1211">
            <v>0</v>
          </cell>
          <cell r="II1211">
            <v>0</v>
          </cell>
          <cell r="IJ1211">
            <v>0</v>
          </cell>
          <cell r="IK1211">
            <v>0</v>
          </cell>
          <cell r="IL1211">
            <v>0</v>
          </cell>
          <cell r="IM1211">
            <v>0</v>
          </cell>
          <cell r="IN1211">
            <v>0</v>
          </cell>
          <cell r="IO1211">
            <v>0</v>
          </cell>
          <cell r="IP1211">
            <v>0</v>
          </cell>
          <cell r="IQ1211">
            <v>0</v>
          </cell>
          <cell r="IR1211">
            <v>0</v>
          </cell>
          <cell r="IS1211">
            <v>0</v>
          </cell>
          <cell r="IT1211">
            <v>0</v>
          </cell>
          <cell r="IU1211">
            <v>0</v>
          </cell>
          <cell r="IV1211">
            <v>0</v>
          </cell>
          <cell r="IW1211">
            <v>0</v>
          </cell>
          <cell r="IX1211">
            <v>0</v>
          </cell>
          <cell r="IY1211">
            <v>0</v>
          </cell>
          <cell r="IZ1211">
            <v>0</v>
          </cell>
          <cell r="JA1211">
            <v>0</v>
          </cell>
          <cell r="JB1211">
            <v>0</v>
          </cell>
          <cell r="JC1211">
            <v>0</v>
          </cell>
          <cell r="JD1211">
            <v>0</v>
          </cell>
          <cell r="JE1211">
            <v>0</v>
          </cell>
          <cell r="JF1211">
            <v>0</v>
          </cell>
          <cell r="JG1211">
            <v>0</v>
          </cell>
          <cell r="JH1211">
            <v>0</v>
          </cell>
          <cell r="JI1211">
            <v>0</v>
          </cell>
          <cell r="JJ1211">
            <v>0</v>
          </cell>
          <cell r="JK1211">
            <v>0</v>
          </cell>
          <cell r="JL1211">
            <v>0</v>
          </cell>
          <cell r="JM1211">
            <v>0</v>
          </cell>
          <cell r="JN1211">
            <v>0</v>
          </cell>
          <cell r="JO1211">
            <v>0</v>
          </cell>
          <cell r="JP1211">
            <v>0</v>
          </cell>
          <cell r="JQ1211">
            <v>0</v>
          </cell>
        </row>
        <row r="1212">
          <cell r="D1212" t="str">
            <v>Potential QFs  -  Wyoming Northeast 2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0</v>
          </cell>
          <cell r="BD1212">
            <v>0</v>
          </cell>
          <cell r="BE1212">
            <v>0</v>
          </cell>
          <cell r="BF1212">
            <v>0</v>
          </cell>
          <cell r="BG1212">
            <v>0</v>
          </cell>
          <cell r="BH1212">
            <v>0</v>
          </cell>
          <cell r="BI1212">
            <v>0</v>
          </cell>
          <cell r="BJ1212">
            <v>0</v>
          </cell>
          <cell r="BK1212">
            <v>0</v>
          </cell>
          <cell r="BL1212">
            <v>0</v>
          </cell>
          <cell r="BM1212">
            <v>0</v>
          </cell>
          <cell r="BN1212">
            <v>0</v>
          </cell>
          <cell r="BO1212">
            <v>0</v>
          </cell>
          <cell r="BP1212">
            <v>0</v>
          </cell>
          <cell r="BQ1212">
            <v>0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0</v>
          </cell>
          <cell r="BW1212">
            <v>0</v>
          </cell>
          <cell r="BX1212">
            <v>0</v>
          </cell>
          <cell r="BY1212">
            <v>0</v>
          </cell>
          <cell r="BZ1212">
            <v>0</v>
          </cell>
          <cell r="CA1212">
            <v>0</v>
          </cell>
          <cell r="CB1212">
            <v>0</v>
          </cell>
          <cell r="CC1212">
            <v>0</v>
          </cell>
          <cell r="CD1212">
            <v>0</v>
          </cell>
          <cell r="CE1212">
            <v>0</v>
          </cell>
          <cell r="CF1212">
            <v>0</v>
          </cell>
          <cell r="CG1212">
            <v>0</v>
          </cell>
          <cell r="CH1212">
            <v>0</v>
          </cell>
          <cell r="CI1212">
            <v>0</v>
          </cell>
          <cell r="CJ1212">
            <v>0</v>
          </cell>
          <cell r="CK1212">
            <v>0</v>
          </cell>
          <cell r="CL1212">
            <v>0</v>
          </cell>
          <cell r="CM1212">
            <v>0</v>
          </cell>
          <cell r="CN1212">
            <v>0</v>
          </cell>
          <cell r="CO1212">
            <v>0</v>
          </cell>
          <cell r="CP1212">
            <v>0</v>
          </cell>
          <cell r="CQ1212">
            <v>0</v>
          </cell>
          <cell r="CR1212">
            <v>0</v>
          </cell>
          <cell r="CS1212">
            <v>0</v>
          </cell>
          <cell r="CT1212">
            <v>0</v>
          </cell>
          <cell r="CU1212">
            <v>0</v>
          </cell>
          <cell r="CV1212">
            <v>0</v>
          </cell>
          <cell r="CW1212">
            <v>0</v>
          </cell>
          <cell r="CX1212">
            <v>0</v>
          </cell>
          <cell r="CY1212">
            <v>0</v>
          </cell>
          <cell r="CZ1212">
            <v>0</v>
          </cell>
          <cell r="DA1212">
            <v>0</v>
          </cell>
          <cell r="DB1212">
            <v>0</v>
          </cell>
          <cell r="DC1212">
            <v>0</v>
          </cell>
          <cell r="DD1212">
            <v>0</v>
          </cell>
          <cell r="DE1212">
            <v>0</v>
          </cell>
          <cell r="DF1212">
            <v>0</v>
          </cell>
          <cell r="DG1212">
            <v>0</v>
          </cell>
          <cell r="DH1212">
            <v>0</v>
          </cell>
          <cell r="DI1212">
            <v>0</v>
          </cell>
          <cell r="DJ1212">
            <v>0</v>
          </cell>
          <cell r="DK1212">
            <v>0</v>
          </cell>
          <cell r="DL1212">
            <v>0</v>
          </cell>
          <cell r="DM1212">
            <v>0</v>
          </cell>
          <cell r="DN1212">
            <v>0</v>
          </cell>
          <cell r="DO1212">
            <v>0</v>
          </cell>
          <cell r="DP1212">
            <v>0</v>
          </cell>
          <cell r="DQ1212">
            <v>0</v>
          </cell>
          <cell r="DR1212">
            <v>0</v>
          </cell>
          <cell r="DS1212">
            <v>0</v>
          </cell>
          <cell r="DT1212">
            <v>0</v>
          </cell>
          <cell r="DU1212">
            <v>0</v>
          </cell>
          <cell r="DV1212">
            <v>0</v>
          </cell>
          <cell r="DW1212">
            <v>0</v>
          </cell>
          <cell r="DX1212">
            <v>0</v>
          </cell>
          <cell r="DY1212">
            <v>0</v>
          </cell>
          <cell r="DZ1212">
            <v>0</v>
          </cell>
          <cell r="EA1212">
            <v>0</v>
          </cell>
          <cell r="EB1212">
            <v>0</v>
          </cell>
          <cell r="EC1212">
            <v>0</v>
          </cell>
          <cell r="ED1212">
            <v>0</v>
          </cell>
          <cell r="EE1212">
            <v>0</v>
          </cell>
          <cell r="EF1212">
            <v>0</v>
          </cell>
          <cell r="EG1212">
            <v>0</v>
          </cell>
          <cell r="EH1212">
            <v>0</v>
          </cell>
          <cell r="EI1212">
            <v>0</v>
          </cell>
          <cell r="EJ1212">
            <v>0</v>
          </cell>
          <cell r="EK1212">
            <v>0</v>
          </cell>
          <cell r="EL1212">
            <v>0</v>
          </cell>
          <cell r="EM1212">
            <v>0</v>
          </cell>
          <cell r="EN1212">
            <v>0</v>
          </cell>
          <cell r="EO1212">
            <v>0</v>
          </cell>
          <cell r="EP1212">
            <v>0</v>
          </cell>
          <cell r="EQ1212">
            <v>0</v>
          </cell>
          <cell r="ER1212">
            <v>0</v>
          </cell>
          <cell r="ES1212">
            <v>0</v>
          </cell>
          <cell r="ET1212">
            <v>0</v>
          </cell>
          <cell r="EU1212">
            <v>0</v>
          </cell>
          <cell r="EV1212">
            <v>0</v>
          </cell>
          <cell r="EW1212">
            <v>0</v>
          </cell>
          <cell r="EX1212">
            <v>0</v>
          </cell>
          <cell r="EY1212">
            <v>0</v>
          </cell>
          <cell r="EZ1212">
            <v>0</v>
          </cell>
          <cell r="FA1212">
            <v>0</v>
          </cell>
          <cell r="FB1212">
            <v>0</v>
          </cell>
          <cell r="FC1212">
            <v>0</v>
          </cell>
          <cell r="FD1212">
            <v>0</v>
          </cell>
          <cell r="FE1212">
            <v>0</v>
          </cell>
          <cell r="FF1212">
            <v>0</v>
          </cell>
          <cell r="FG1212">
            <v>0</v>
          </cell>
          <cell r="FH1212">
            <v>0</v>
          </cell>
          <cell r="FI1212">
            <v>0</v>
          </cell>
          <cell r="FJ1212">
            <v>0</v>
          </cell>
          <cell r="FK1212">
            <v>0</v>
          </cell>
          <cell r="FL1212">
            <v>0</v>
          </cell>
          <cell r="FM1212">
            <v>0</v>
          </cell>
          <cell r="FN1212">
            <v>0</v>
          </cell>
          <cell r="FO1212">
            <v>0</v>
          </cell>
          <cell r="FP1212">
            <v>0</v>
          </cell>
          <cell r="FQ1212">
            <v>0</v>
          </cell>
          <cell r="FR1212">
            <v>0</v>
          </cell>
          <cell r="FS1212">
            <v>0</v>
          </cell>
          <cell r="FT1212">
            <v>0</v>
          </cell>
          <cell r="FU1212">
            <v>0</v>
          </cell>
          <cell r="FV1212">
            <v>0</v>
          </cell>
          <cell r="FW1212">
            <v>0</v>
          </cell>
          <cell r="FX1212">
            <v>0</v>
          </cell>
          <cell r="FY1212">
            <v>0</v>
          </cell>
          <cell r="FZ1212">
            <v>0</v>
          </cell>
          <cell r="GA1212">
            <v>0</v>
          </cell>
          <cell r="GB1212">
            <v>0</v>
          </cell>
          <cell r="GC1212">
            <v>0</v>
          </cell>
          <cell r="GD1212">
            <v>0</v>
          </cell>
          <cell r="GE1212">
            <v>0</v>
          </cell>
          <cell r="GF1212">
            <v>0</v>
          </cell>
          <cell r="GG1212">
            <v>0</v>
          </cell>
          <cell r="GH1212">
            <v>0</v>
          </cell>
          <cell r="GI1212">
            <v>0</v>
          </cell>
          <cell r="GJ1212">
            <v>0</v>
          </cell>
          <cell r="GK1212">
            <v>0</v>
          </cell>
          <cell r="GL1212">
            <v>0</v>
          </cell>
          <cell r="GM1212">
            <v>0</v>
          </cell>
          <cell r="GN1212">
            <v>0</v>
          </cell>
          <cell r="GO1212">
            <v>0</v>
          </cell>
          <cell r="GP1212">
            <v>0</v>
          </cell>
          <cell r="GQ1212">
            <v>0</v>
          </cell>
          <cell r="GR1212">
            <v>0</v>
          </cell>
          <cell r="GS1212">
            <v>0</v>
          </cell>
          <cell r="GT1212">
            <v>0</v>
          </cell>
          <cell r="GU1212">
            <v>0</v>
          </cell>
          <cell r="GV1212">
            <v>0</v>
          </cell>
          <cell r="GW1212">
            <v>0</v>
          </cell>
          <cell r="GX1212">
            <v>0</v>
          </cell>
          <cell r="GY1212">
            <v>0</v>
          </cell>
          <cell r="GZ1212">
            <v>0</v>
          </cell>
          <cell r="HA1212">
            <v>0</v>
          </cell>
          <cell r="HB1212">
            <v>0</v>
          </cell>
          <cell r="HC1212">
            <v>0</v>
          </cell>
          <cell r="HD1212">
            <v>0</v>
          </cell>
          <cell r="HE1212">
            <v>0</v>
          </cell>
          <cell r="HF1212">
            <v>0</v>
          </cell>
          <cell r="HG1212">
            <v>0</v>
          </cell>
          <cell r="HH1212">
            <v>0</v>
          </cell>
          <cell r="HI1212">
            <v>0</v>
          </cell>
          <cell r="HJ1212">
            <v>0</v>
          </cell>
          <cell r="HK1212">
            <v>0</v>
          </cell>
          <cell r="HL1212">
            <v>0</v>
          </cell>
          <cell r="HM1212">
            <v>0</v>
          </cell>
          <cell r="HN1212">
            <v>0</v>
          </cell>
          <cell r="HO1212">
            <v>0</v>
          </cell>
          <cell r="HP1212">
            <v>0</v>
          </cell>
          <cell r="HQ1212">
            <v>0</v>
          </cell>
          <cell r="HR1212">
            <v>0</v>
          </cell>
          <cell r="HS1212">
            <v>0</v>
          </cell>
          <cell r="HT1212">
            <v>0</v>
          </cell>
          <cell r="HU1212">
            <v>0</v>
          </cell>
          <cell r="HV1212">
            <v>0</v>
          </cell>
          <cell r="HW1212">
            <v>0</v>
          </cell>
          <cell r="HX1212">
            <v>0</v>
          </cell>
          <cell r="HY1212">
            <v>0</v>
          </cell>
          <cell r="HZ1212">
            <v>0</v>
          </cell>
          <cell r="IA1212">
            <v>0</v>
          </cell>
          <cell r="IB1212">
            <v>0</v>
          </cell>
          <cell r="IC1212">
            <v>0</v>
          </cell>
          <cell r="ID1212">
            <v>0</v>
          </cell>
          <cell r="IE1212">
            <v>0</v>
          </cell>
          <cell r="IF1212">
            <v>0</v>
          </cell>
          <cell r="IG1212">
            <v>0</v>
          </cell>
          <cell r="IH1212">
            <v>0</v>
          </cell>
          <cell r="II1212">
            <v>0</v>
          </cell>
          <cell r="IJ1212">
            <v>0</v>
          </cell>
          <cell r="IK1212">
            <v>0</v>
          </cell>
          <cell r="IL1212">
            <v>0</v>
          </cell>
          <cell r="IM1212">
            <v>0</v>
          </cell>
          <cell r="IN1212">
            <v>0</v>
          </cell>
          <cell r="IO1212">
            <v>0</v>
          </cell>
          <cell r="IP1212">
            <v>0</v>
          </cell>
          <cell r="IQ1212">
            <v>0</v>
          </cell>
          <cell r="IR1212">
            <v>0</v>
          </cell>
          <cell r="IS1212">
            <v>0</v>
          </cell>
          <cell r="IT1212">
            <v>0</v>
          </cell>
          <cell r="IU1212">
            <v>0</v>
          </cell>
          <cell r="IV1212">
            <v>0</v>
          </cell>
          <cell r="IW1212">
            <v>0</v>
          </cell>
          <cell r="IX1212">
            <v>0</v>
          </cell>
          <cell r="IY1212">
            <v>0</v>
          </cell>
          <cell r="IZ1212">
            <v>0</v>
          </cell>
          <cell r="JA1212">
            <v>0</v>
          </cell>
          <cell r="JB1212">
            <v>0</v>
          </cell>
          <cell r="JC1212">
            <v>0</v>
          </cell>
          <cell r="JD1212">
            <v>0</v>
          </cell>
          <cell r="JE1212">
            <v>0</v>
          </cell>
          <cell r="JF1212">
            <v>0</v>
          </cell>
          <cell r="JG1212">
            <v>0</v>
          </cell>
          <cell r="JH1212">
            <v>0</v>
          </cell>
          <cell r="JI1212">
            <v>0</v>
          </cell>
          <cell r="JJ1212">
            <v>0</v>
          </cell>
          <cell r="JK1212">
            <v>0</v>
          </cell>
          <cell r="JL1212">
            <v>0</v>
          </cell>
          <cell r="JM1212">
            <v>0</v>
          </cell>
          <cell r="JN1212">
            <v>0</v>
          </cell>
          <cell r="JO1212">
            <v>0</v>
          </cell>
          <cell r="JP1212">
            <v>0</v>
          </cell>
          <cell r="JQ1212">
            <v>0</v>
          </cell>
        </row>
        <row r="1213">
          <cell r="D1213" t="str">
            <v>Total Potential QF MWH</v>
          </cell>
          <cell r="F1213">
            <v>995.95334522999997</v>
          </cell>
          <cell r="G1213">
            <v>1620.3755114799997</v>
          </cell>
          <cell r="H1213">
            <v>1884.7267019200003</v>
          </cell>
          <cell r="I1213">
            <v>2458.1903255100001</v>
          </cell>
          <cell r="J1213">
            <v>2921.2005558900005</v>
          </cell>
          <cell r="K1213">
            <v>3479.8423309300006</v>
          </cell>
          <cell r="L1213">
            <v>3337.6030847100001</v>
          </cell>
          <cell r="M1213">
            <v>2937.6009666299992</v>
          </cell>
          <cell r="N1213">
            <v>2557.4074269599996</v>
          </cell>
          <cell r="O1213">
            <v>1864.18972347</v>
          </cell>
          <cell r="P1213">
            <v>1444.9963380100003</v>
          </cell>
          <cell r="Q1213">
            <v>932.25537818999987</v>
          </cell>
          <cell r="R1213">
            <v>26280.604184199994</v>
          </cell>
          <cell r="S1213">
            <v>980.95269357000018</v>
          </cell>
          <cell r="T1213">
            <v>1658.0183196200005</v>
          </cell>
          <cell r="U1213">
            <v>1885.8196441099997</v>
          </cell>
          <cell r="V1213">
            <v>2427.7998051</v>
          </cell>
          <cell r="W1213">
            <v>2948.0923785499999</v>
          </cell>
          <cell r="X1213">
            <v>3471.3369167699993</v>
          </cell>
          <cell r="Y1213">
            <v>3278.5359545500005</v>
          </cell>
          <cell r="Z1213">
            <v>2947.9285147999994</v>
          </cell>
          <cell r="AA1213">
            <v>2485.5080304500007</v>
          </cell>
          <cell r="AB1213">
            <v>1867.5611319599998</v>
          </cell>
          <cell r="AC1213">
            <v>1411.2612969300001</v>
          </cell>
          <cell r="AD1213">
            <v>917.78949778999993</v>
          </cell>
          <cell r="AE1213">
            <v>26152.913083060001</v>
          </cell>
          <cell r="AF1213">
            <v>997.71252197000001</v>
          </cell>
          <cell r="AG1213">
            <v>1664.89272482</v>
          </cell>
          <cell r="AH1213">
            <v>1975.9058202000001</v>
          </cell>
          <cell r="AI1213">
            <v>2375.2596835800005</v>
          </cell>
          <cell r="AJ1213">
            <v>3038.5009301700006</v>
          </cell>
          <cell r="AK1213">
            <v>3445.9401765299999</v>
          </cell>
          <cell r="AL1213">
            <v>3217.0281279699998</v>
          </cell>
          <cell r="AM1213">
            <v>2964.2751114600001</v>
          </cell>
          <cell r="AN1213">
            <v>2356.6604870800006</v>
          </cell>
          <cell r="AO1213">
            <v>1891.5117665500004</v>
          </cell>
          <cell r="AP1213">
            <v>1357.0417411800001</v>
          </cell>
          <cell r="AQ1213">
            <v>868.18399155000009</v>
          </cell>
          <cell r="AR1213">
            <v>26020.825009259999</v>
          </cell>
          <cell r="AS1213">
            <v>984.97975554000004</v>
          </cell>
          <cell r="AT1213">
            <v>1643.5071569999998</v>
          </cell>
          <cell r="AU1213">
            <v>1995.9158379199998</v>
          </cell>
          <cell r="AV1213">
            <v>2410.6512209499997</v>
          </cell>
          <cell r="AW1213">
            <v>3013.4280661799994</v>
          </cell>
          <cell r="AX1213">
            <v>3444.3168884000002</v>
          </cell>
          <cell r="AY1213">
            <v>3193.7253076600005</v>
          </cell>
          <cell r="AZ1213">
            <v>2913.9458454500009</v>
          </cell>
          <cell r="BA1213">
            <v>2355.9414145700007</v>
          </cell>
          <cell r="BB1213">
            <v>1838.1341175600003</v>
          </cell>
          <cell r="BC1213">
            <v>1331.8061333900005</v>
          </cell>
          <cell r="BD1213">
            <v>894.47326464000002</v>
          </cell>
          <cell r="BE1213">
            <v>25891.654429350001</v>
          </cell>
          <cell r="BF1213">
            <v>993.82512118999989</v>
          </cell>
          <cell r="BG1213">
            <v>1614.1080454600001</v>
          </cell>
          <cell r="BH1213">
            <v>2026.9612760900002</v>
          </cell>
          <cell r="BI1213">
            <v>2435.5531568199995</v>
          </cell>
          <cell r="BJ1213">
            <v>3006.8282392699994</v>
          </cell>
          <cell r="BK1213">
            <v>3362.0085711800011</v>
          </cell>
          <cell r="BL1213">
            <v>3213.3819012200001</v>
          </cell>
          <cell r="BM1213">
            <v>2910.3010262899998</v>
          </cell>
          <cell r="BN1213">
            <v>2329.9042399700002</v>
          </cell>
          <cell r="BO1213">
            <v>1804.98612108</v>
          </cell>
          <cell r="BP1213">
            <v>1287.8424222599997</v>
          </cell>
          <cell r="BQ1213">
            <v>905.95430851999981</v>
          </cell>
          <cell r="BR1213">
            <v>25778.989017339998</v>
          </cell>
          <cell r="BS1213">
            <v>984.00043689000017</v>
          </cell>
          <cell r="BT1213">
            <v>1537.86672174</v>
          </cell>
          <cell r="BU1213">
            <v>1837.4834766500001</v>
          </cell>
          <cell r="BV1213">
            <v>2389.0930015599997</v>
          </cell>
          <cell r="BW1213">
            <v>2802.5920139599993</v>
          </cell>
          <cell r="BX1213">
            <v>3395.6918436300007</v>
          </cell>
          <cell r="BY1213">
            <v>3324.4778388699997</v>
          </cell>
          <cell r="BZ1213">
            <v>2873.2232350999993</v>
          </cell>
          <cell r="CA1213">
            <v>2453.0140712800003</v>
          </cell>
          <cell r="CB1213">
            <v>1824.9549280200004</v>
          </cell>
          <cell r="CC1213">
            <v>1461.0289814299997</v>
          </cell>
          <cell r="CD1213">
            <v>895.56246820999991</v>
          </cell>
          <cell r="CE1213">
            <v>25641.311438240002</v>
          </cell>
          <cell r="CF1213">
            <v>966.07474487000013</v>
          </cell>
          <cell r="CG1213">
            <v>1649.7693865700003</v>
          </cell>
          <cell r="CH1213">
            <v>1838.4372410000001</v>
          </cell>
          <cell r="CI1213">
            <v>2366.7998099500001</v>
          </cell>
          <cell r="CJ1213">
            <v>2874.01970575</v>
          </cell>
          <cell r="CK1213">
            <v>3384.1173962599996</v>
          </cell>
          <cell r="CL1213">
            <v>3196.1606793200008</v>
          </cell>
          <cell r="CM1213">
            <v>2873.8599591400002</v>
          </cell>
          <cell r="CN1213">
            <v>2423.0580799500003</v>
          </cell>
          <cell r="CO1213">
            <v>1820.63748543</v>
          </cell>
          <cell r="CP1213">
            <v>1375.8024703700003</v>
          </cell>
          <cell r="CQ1213">
            <v>872.57447963000027</v>
          </cell>
          <cell r="CR1213">
            <v>25518.903068879998</v>
          </cell>
          <cell r="CS1213">
            <v>973.52555175000009</v>
          </cell>
          <cell r="CT1213">
            <v>1587.0061800300005</v>
          </cell>
          <cell r="CU1213">
            <v>1882.9094507900002</v>
          </cell>
          <cell r="CV1213">
            <v>2304.8953299900004</v>
          </cell>
          <cell r="CW1213">
            <v>2944.11748575</v>
          </cell>
          <cell r="CX1213">
            <v>3381.1015120299999</v>
          </cell>
          <cell r="CY1213">
            <v>3178.3342796900006</v>
          </cell>
          <cell r="CZ1213">
            <v>2849.2866728099998</v>
          </cell>
          <cell r="DA1213">
            <v>2361.6923917699996</v>
          </cell>
          <cell r="DB1213">
            <v>1822.9730603000003</v>
          </cell>
          <cell r="DC1213">
            <v>1338.3517546500002</v>
          </cell>
          <cell r="DD1213">
            <v>894.70939931999987</v>
          </cell>
          <cell r="DE1213">
            <v>25415.45695005</v>
          </cell>
          <cell r="DF1213">
            <v>982.82542533999992</v>
          </cell>
          <cell r="DG1213">
            <v>1587.6453214600001</v>
          </cell>
          <cell r="DH1213">
            <v>1918.02575075</v>
          </cell>
          <cell r="DI1213">
            <v>2305.6813696400009</v>
          </cell>
          <cell r="DJ1213">
            <v>2949.49433727</v>
          </cell>
          <cell r="DK1213">
            <v>3344.9984945899996</v>
          </cell>
          <cell r="DL1213">
            <v>3122.7919504899996</v>
          </cell>
          <cell r="DM1213">
            <v>2877.44281022</v>
          </cell>
          <cell r="DN1213">
            <v>2287.6269980500006</v>
          </cell>
          <cell r="DO1213">
            <v>1836.1038460999996</v>
          </cell>
          <cell r="DP1213">
            <v>1317.2900134299998</v>
          </cell>
          <cell r="DQ1213">
            <v>885.53063271000008</v>
          </cell>
          <cell r="DR1213">
            <v>25254.729653670005</v>
          </cell>
          <cell r="DS1213">
            <v>955.98035160000018</v>
          </cell>
          <cell r="DT1213">
            <v>1595.11963664</v>
          </cell>
          <cell r="DU1213">
            <v>1937.1528335500009</v>
          </cell>
          <cell r="DV1213">
            <v>2339.6777332400002</v>
          </cell>
          <cell r="DW1213">
            <v>2924.7078490200001</v>
          </cell>
          <cell r="DX1213">
            <v>3342.9106043600009</v>
          </cell>
          <cell r="DY1213">
            <v>3099.6968468499995</v>
          </cell>
          <cell r="DZ1213">
            <v>2828.1545464200003</v>
          </cell>
          <cell r="EA1213">
            <v>2286.5786724300001</v>
          </cell>
          <cell r="EB1213">
            <v>1784.0164632799995</v>
          </cell>
          <cell r="EC1213">
            <v>1292.5955974899998</v>
          </cell>
          <cell r="ED1213">
            <v>868.13851879000003</v>
          </cell>
          <cell r="EE1213">
            <v>25110.775283720002</v>
          </cell>
          <cell r="EF1213">
            <v>964.41601046000005</v>
          </cell>
          <cell r="EG1213">
            <v>1587.4564273999999</v>
          </cell>
          <cell r="EH1213">
            <v>2044.1435527799999</v>
          </cell>
          <cell r="EI1213">
            <v>2355.2340922799999</v>
          </cell>
          <cell r="EJ1213">
            <v>2944.60845453</v>
          </cell>
          <cell r="EK1213">
            <v>3262.3686308899992</v>
          </cell>
          <cell r="EL1213">
            <v>3111.045790619999</v>
          </cell>
          <cell r="EM1213">
            <v>2816.6726795800009</v>
          </cell>
          <cell r="EN1213">
            <v>2235.4727443900006</v>
          </cell>
          <cell r="EO1213">
            <v>1734.3976145000001</v>
          </cell>
          <cell r="EP1213">
            <v>1210.3636620900002</v>
          </cell>
          <cell r="EQ1213">
            <v>844.59562419999997</v>
          </cell>
          <cell r="ER1213">
            <v>25006.887237729999</v>
          </cell>
          <cell r="ES1213">
            <v>942.17186457000014</v>
          </cell>
          <cell r="ET1213">
            <v>1532.8752338800002</v>
          </cell>
          <cell r="EU1213">
            <v>1782.95146</v>
          </cell>
          <cell r="EV1213">
            <v>2325.44804793</v>
          </cell>
          <cell r="EW1213">
            <v>2763.4557258700002</v>
          </cell>
          <cell r="EX1213">
            <v>3291.9308450899998</v>
          </cell>
          <cell r="EY1213">
            <v>3157.37251814</v>
          </cell>
          <cell r="EZ1213">
            <v>2778.9705143900001</v>
          </cell>
          <cell r="FA1213">
            <v>2419.3074259</v>
          </cell>
          <cell r="FB1213">
            <v>1763.5234784300005</v>
          </cell>
          <cell r="FC1213">
            <v>1366.9665357299998</v>
          </cell>
          <cell r="FD1213">
            <v>881.91358779999996</v>
          </cell>
          <cell r="FE1213">
            <v>24880.732805610001</v>
          </cell>
          <cell r="FF1213">
            <v>928.70094204000009</v>
          </cell>
          <cell r="FG1213">
            <v>1569.7017659199998</v>
          </cell>
          <cell r="FH1213">
            <v>1785.3689495200001</v>
          </cell>
          <cell r="FI1213">
            <v>2298.4798154700002</v>
          </cell>
          <cell r="FJ1213">
            <v>2791.05831218</v>
          </cell>
          <cell r="FK1213">
            <v>3286.4315332799997</v>
          </cell>
          <cell r="FL1213">
            <v>3103.9003710500006</v>
          </cell>
          <cell r="FM1213">
            <v>2790.9031768199998</v>
          </cell>
          <cell r="FN1213">
            <v>2353.1141354100005</v>
          </cell>
          <cell r="FO1213">
            <v>1768.0830013000004</v>
          </cell>
          <cell r="FP1213">
            <v>1336.0885846100005</v>
          </cell>
          <cell r="FQ1213">
            <v>868.90221801000018</v>
          </cell>
          <cell r="FR1213">
            <v>24752.807635330002</v>
          </cell>
          <cell r="FS1213">
            <v>944.29962939000018</v>
          </cell>
          <cell r="FT1213">
            <v>1539.36313735</v>
          </cell>
          <cell r="FU1213">
            <v>1826.3831836799998</v>
          </cell>
          <cell r="FV1213">
            <v>2235.7007497000004</v>
          </cell>
          <cell r="FW1213">
            <v>2855.7330063599998</v>
          </cell>
          <cell r="FX1213">
            <v>3279.5984645599992</v>
          </cell>
          <cell r="FY1213">
            <v>3082.9184473</v>
          </cell>
          <cell r="FZ1213">
            <v>2763.7490812199999</v>
          </cell>
          <cell r="GA1213">
            <v>2290.7927237100002</v>
          </cell>
          <cell r="GB1213">
            <v>1768.2461257999998</v>
          </cell>
          <cell r="GC1213">
            <v>1298.1734928900003</v>
          </cell>
          <cell r="GD1213">
            <v>867.84959336999987</v>
          </cell>
          <cell r="GE1213">
            <v>24648.497271009997</v>
          </cell>
          <cell r="GF1213">
            <v>953.16680168000016</v>
          </cell>
          <cell r="GG1213">
            <v>1575.3787240400002</v>
          </cell>
          <cell r="GH1213">
            <v>1888.5213816600001</v>
          </cell>
          <cell r="GI1213">
            <v>2280.9410537200001</v>
          </cell>
          <cell r="GJ1213">
            <v>2851.2842210100002</v>
          </cell>
          <cell r="GK1213">
            <v>3258.9881623900001</v>
          </cell>
          <cell r="GL1213">
            <v>3021.8801896499999</v>
          </cell>
          <cell r="GM1213">
            <v>2757.1548506899999</v>
          </cell>
          <cell r="GN1213">
            <v>2229.17502375</v>
          </cell>
          <cell r="GO1213">
            <v>1739.2294391299997</v>
          </cell>
          <cell r="GP1213">
            <v>1260.1454987899999</v>
          </cell>
          <cell r="GQ1213">
            <v>832.6319245000002</v>
          </cell>
          <cell r="GR1213">
            <v>24517.811541240004</v>
          </cell>
          <cell r="GS1213">
            <v>941.09154334000004</v>
          </cell>
          <cell r="GT1213">
            <v>1528.4614961300001</v>
          </cell>
          <cell r="GU1213">
            <v>1919.4082287900003</v>
          </cell>
          <cell r="GV1213">
            <v>2306.319724</v>
          </cell>
          <cell r="GW1213">
            <v>2847.2822510800002</v>
          </cell>
          <cell r="GX1213">
            <v>3183.6162796600001</v>
          </cell>
          <cell r="GY1213">
            <v>3042.8759227599994</v>
          </cell>
          <cell r="GZ1213">
            <v>2755.8768902499996</v>
          </cell>
          <cell r="HA1213">
            <v>2206.2766680199998</v>
          </cell>
          <cell r="HB1213">
            <v>1709.21134729</v>
          </cell>
          <cell r="HC1213">
            <v>1219.5079263800001</v>
          </cell>
          <cell r="HD1213">
            <v>857.88326354000014</v>
          </cell>
          <cell r="HE1213">
            <v>24404.109603020002</v>
          </cell>
          <cell r="HF1213">
            <v>931.52041355000028</v>
          </cell>
          <cell r="HG1213">
            <v>1455.8471632499995</v>
          </cell>
          <cell r="HH1213">
            <v>1739.4843578799998</v>
          </cell>
          <cell r="HI1213">
            <v>2261.6747081400003</v>
          </cell>
          <cell r="HJ1213">
            <v>2653.1204398599998</v>
          </cell>
          <cell r="HK1213">
            <v>3214.5882786499997</v>
          </cell>
          <cell r="HL1213">
            <v>3147.1723541200004</v>
          </cell>
          <cell r="HM1213">
            <v>2719.98466259</v>
          </cell>
          <cell r="HN1213">
            <v>2322.1866541300005</v>
          </cell>
          <cell r="HO1213">
            <v>1727.62399852</v>
          </cell>
          <cell r="HP1213">
            <v>1383.1074357700002</v>
          </cell>
          <cell r="HQ1213">
            <v>847.79913656000008</v>
          </cell>
          <cell r="HR1213">
            <v>24266.725670400003</v>
          </cell>
          <cell r="HS1213">
            <v>914.28517091999993</v>
          </cell>
          <cell r="HT1213">
            <v>1487.5047195300003</v>
          </cell>
          <cell r="HU1213">
            <v>1730.1791123600001</v>
          </cell>
          <cell r="HV1213">
            <v>2256.6187188099998</v>
          </cell>
          <cell r="HW1213">
            <v>2681.6621102899999</v>
          </cell>
          <cell r="HX1213">
            <v>3194.4952597800007</v>
          </cell>
          <cell r="HY1213">
            <v>3063.91963179</v>
          </cell>
          <cell r="HZ1213">
            <v>2696.7176873100002</v>
          </cell>
          <cell r="IA1213">
            <v>2347.7000179499996</v>
          </cell>
          <cell r="IB1213">
            <v>1711.3261661899999</v>
          </cell>
          <cell r="IC1213">
            <v>1326.50663829</v>
          </cell>
          <cell r="ID1213">
            <v>855.81043717999989</v>
          </cell>
          <cell r="IE1213">
            <v>24141.17811497</v>
          </cell>
          <cell r="IF1213">
            <v>901.09624313000018</v>
          </cell>
          <cell r="IG1213">
            <v>1548.1643577699999</v>
          </cell>
          <cell r="IH1213">
            <v>1781.5520062799994</v>
          </cell>
          <cell r="II1213">
            <v>2180.8222894599994</v>
          </cell>
          <cell r="IJ1213">
            <v>2785.6349709900005</v>
          </cell>
          <cell r="IK1213">
            <v>3199.0960476100004</v>
          </cell>
          <cell r="IL1213">
            <v>3007.2438216099999</v>
          </cell>
          <cell r="IM1213">
            <v>2695.9089223100009</v>
          </cell>
          <cell r="IN1213">
            <v>2234.5619524800004</v>
          </cell>
          <cell r="IO1213">
            <v>1724.8420052999995</v>
          </cell>
          <cell r="IP1213">
            <v>1266.3079749199999</v>
          </cell>
          <cell r="IQ1213">
            <v>815.94752311000013</v>
          </cell>
          <cell r="IR1213">
            <v>24040.218904950001</v>
          </cell>
          <cell r="IS1213">
            <v>929.64444495999999</v>
          </cell>
          <cell r="IT1213">
            <v>1501.7373539900002</v>
          </cell>
          <cell r="IU1213">
            <v>1814.2407985600005</v>
          </cell>
          <cell r="IV1213">
            <v>2180.9202549300007</v>
          </cell>
          <cell r="IW1213">
            <v>2789.89630863</v>
          </cell>
          <cell r="IX1213">
            <v>3163.99961665</v>
          </cell>
          <cell r="IY1213">
            <v>2953.8167357000007</v>
          </cell>
          <cell r="IZ1213">
            <v>2721.7435114600007</v>
          </cell>
          <cell r="JA1213">
            <v>2163.8428108900002</v>
          </cell>
          <cell r="JB1213">
            <v>1736.7517129299999</v>
          </cell>
          <cell r="JC1213">
            <v>1246.0110532900005</v>
          </cell>
          <cell r="JD1213">
            <v>837.61430296000003</v>
          </cell>
          <cell r="JE1213">
            <v>0</v>
          </cell>
          <cell r="JF1213">
            <v>0</v>
          </cell>
          <cell r="JG1213">
            <v>0</v>
          </cell>
          <cell r="JH1213">
            <v>0</v>
          </cell>
          <cell r="JI1213">
            <v>0</v>
          </cell>
          <cell r="JJ1213">
            <v>0</v>
          </cell>
          <cell r="JK1213">
            <v>0</v>
          </cell>
          <cell r="JL1213">
            <v>0</v>
          </cell>
          <cell r="JM1213">
            <v>0</v>
          </cell>
          <cell r="JN1213">
            <v>0</v>
          </cell>
          <cell r="JO1213">
            <v>0</v>
          </cell>
          <cell r="JP1213">
            <v>0</v>
          </cell>
          <cell r="JQ1213">
            <v>0</v>
          </cell>
        </row>
        <row r="1215">
          <cell r="F1215">
            <v>961.60459823999554</v>
          </cell>
          <cell r="G1215">
            <v>1478.7244015398901</v>
          </cell>
          <cell r="H1215">
            <v>1717.3923097397201</v>
          </cell>
          <cell r="I1215">
            <v>2211.512236649869</v>
          </cell>
          <cell r="J1215">
            <v>2762.186730340356</v>
          </cell>
          <cell r="K1215">
            <v>3436.7949848801363</v>
          </cell>
          <cell r="L1215">
            <v>3337.603084709961</v>
          </cell>
          <cell r="M1215">
            <v>2856.7420837800018</v>
          </cell>
          <cell r="N1215">
            <v>2456.4445121102035</v>
          </cell>
          <cell r="O1215">
            <v>1602.6773425198626</v>
          </cell>
          <cell r="P1215">
            <v>1444.9963380100671</v>
          </cell>
          <cell r="Q1215">
            <v>932.25537818996236</v>
          </cell>
          <cell r="R1215">
            <v>24994.728733770549</v>
          </cell>
          <cell r="S1215">
            <v>943.71030576946214</v>
          </cell>
          <cell r="T1215">
            <v>1505.3496087503154</v>
          </cell>
          <cell r="U1215">
            <v>1110.8992996101733</v>
          </cell>
          <cell r="V1215">
            <v>2407.4510879600421</v>
          </cell>
          <cell r="W1215">
            <v>2910.425610100152</v>
          </cell>
          <cell r="X1215">
            <v>3693.676590890158</v>
          </cell>
          <cell r="Y1215">
            <v>3256.1884274901822</v>
          </cell>
          <cell r="Z1215">
            <v>2860.1485268401448</v>
          </cell>
          <cell r="AA1215">
            <v>2412.47548309993</v>
          </cell>
          <cell r="AB1215">
            <v>1598.5573966400698</v>
          </cell>
          <cell r="AC1215">
            <v>1388.0581340298522</v>
          </cell>
          <cell r="AD1215">
            <v>907.78826259006746</v>
          </cell>
          <cell r="AE1215">
            <v>25386.723088089377</v>
          </cell>
          <cell r="AF1215">
            <v>964.88692749012262</v>
          </cell>
          <cell r="AG1215">
            <v>1606.9945262898691</v>
          </cell>
          <cell r="AH1215">
            <v>1884.4101774399169</v>
          </cell>
          <cell r="AI1215">
            <v>2194.4810792098287</v>
          </cell>
          <cell r="AJ1215">
            <v>3020.7537171100266</v>
          </cell>
          <cell r="AK1215">
            <v>3438.7277737602126</v>
          </cell>
          <cell r="AL1215">
            <v>3126.4738799999468</v>
          </cell>
          <cell r="AM1215">
            <v>2944.4879236796405</v>
          </cell>
          <cell r="AN1215">
            <v>2356.6604870799929</v>
          </cell>
          <cell r="AO1215">
            <v>1623.6208633000497</v>
          </cell>
          <cell r="AP1215">
            <v>1357.0417411800008</v>
          </cell>
          <cell r="AQ1215">
            <v>868.18399155000225</v>
          </cell>
          <cell r="AR1215">
            <v>24827.106563253328</v>
          </cell>
          <cell r="AS1215">
            <v>986.19782987982035</v>
          </cell>
          <cell r="AT1215">
            <v>1544.2018694600556</v>
          </cell>
          <cell r="AU1215">
            <v>1939.4078029801603</v>
          </cell>
          <cell r="AV1215">
            <v>2087.3951147801708</v>
          </cell>
          <cell r="AW1215">
            <v>2870.3352459804155</v>
          </cell>
          <cell r="AX1215">
            <v>3436.5561006199569</v>
          </cell>
          <cell r="AY1215">
            <v>3190.2477432200685</v>
          </cell>
          <cell r="AZ1215">
            <v>2889.5561586099211</v>
          </cell>
          <cell r="BA1215">
            <v>2280.0231134998612</v>
          </cell>
          <cell r="BB1215">
            <v>1483.3694646300282</v>
          </cell>
          <cell r="BC1215">
            <v>1225.3428549498785</v>
          </cell>
          <cell r="BD1215">
            <v>894.47326463996433</v>
          </cell>
          <cell r="BE1215">
            <v>25522.83663944155</v>
          </cell>
          <cell r="BF1215">
            <v>989.68646466988139</v>
          </cell>
          <cell r="BG1215">
            <v>1614.1080454599578</v>
          </cell>
          <cell r="BH1215">
            <v>1928.8177535501309</v>
          </cell>
          <cell r="BI1215">
            <v>2381.0094659198076</v>
          </cell>
          <cell r="BJ1215">
            <v>2842.6622840601485</v>
          </cell>
          <cell r="BK1215">
            <v>3362.0085711800493</v>
          </cell>
          <cell r="BL1215">
            <v>3213.3819012199529</v>
          </cell>
          <cell r="BM1215">
            <v>2910.3010262900498</v>
          </cell>
          <cell r="BN1215">
            <v>2329.9042399700265</v>
          </cell>
          <cell r="BO1215">
            <v>1757.1601563398726</v>
          </cell>
          <cell r="BP1215">
            <v>1287.8424222599715</v>
          </cell>
          <cell r="BQ1215">
            <v>905.95430852007121</v>
          </cell>
          <cell r="BR1215">
            <v>25169.99325690046</v>
          </cell>
          <cell r="BS1215">
            <v>984.00043689005543</v>
          </cell>
          <cell r="BT1215">
            <v>1457.5301606899593</v>
          </cell>
          <cell r="BU1215">
            <v>2294.0606798098888</v>
          </cell>
          <cell r="BV1215">
            <v>1931.1435024200473</v>
          </cell>
          <cell r="BW1215">
            <v>3160.1693309999537</v>
          </cell>
          <cell r="BX1215">
            <v>2598.1749934300315</v>
          </cell>
          <cell r="BY1215">
            <v>3324.4778388699051</v>
          </cell>
          <cell r="BZ1215">
            <v>2873.2232351000421</v>
          </cell>
          <cell r="CA1215">
            <v>2453.0140712799039</v>
          </cell>
          <cell r="CB1215">
            <v>1737.6075577700976</v>
          </cell>
          <cell r="CC1215">
            <v>1461.0289814299904</v>
          </cell>
          <cell r="CD1215">
            <v>895.56246821000241</v>
          </cell>
          <cell r="CE1215">
            <v>25777.907092729583</v>
          </cell>
          <cell r="CF1215">
            <v>966.07474486995488</v>
          </cell>
          <cell r="CG1215">
            <v>1625.4232447699178</v>
          </cell>
          <cell r="CH1215">
            <v>1978.6888215297367</v>
          </cell>
          <cell r="CI1215">
            <v>2226.7921601999551</v>
          </cell>
          <cell r="CJ1215">
            <v>2850.4667482802179</v>
          </cell>
          <cell r="CK1215">
            <v>3602.1689568499569</v>
          </cell>
          <cell r="CL1215">
            <v>3196.1606793201063</v>
          </cell>
          <cell r="CM1215">
            <v>2873.8599591399543</v>
          </cell>
          <cell r="CN1215">
            <v>2423.0580799500458</v>
          </cell>
          <cell r="CO1215">
            <v>1786.8367478200234</v>
          </cell>
          <cell r="CP1215">
            <v>1375.802470369963</v>
          </cell>
          <cell r="CQ1215">
            <v>872.57447962998413</v>
          </cell>
          <cell r="CR1215">
            <v>25035.359327120706</v>
          </cell>
          <cell r="CS1215">
            <v>973.52555175009184</v>
          </cell>
          <cell r="CT1215">
            <v>1587.0061800299445</v>
          </cell>
          <cell r="CU1215">
            <v>1682.5632995897904</v>
          </cell>
          <cell r="CV1215">
            <v>2217.8313803896308</v>
          </cell>
          <cell r="CW1215">
            <v>2866.837711640168</v>
          </cell>
          <cell r="CX1215">
            <v>3352.7074367699679</v>
          </cell>
          <cell r="CY1215">
            <v>3177.8006649299059</v>
          </cell>
          <cell r="CZ1215">
            <v>2843.6209907401353</v>
          </cell>
          <cell r="DA1215">
            <v>2354.3496625898406</v>
          </cell>
          <cell r="DB1215">
            <v>1746.055294720456</v>
          </cell>
          <cell r="DC1215">
            <v>1338.3517546500079</v>
          </cell>
          <cell r="DD1215">
            <v>894.70939931995235</v>
          </cell>
          <cell r="DE1215">
            <v>25007.979601550847</v>
          </cell>
          <cell r="DF1215">
            <v>982.82542534009553</v>
          </cell>
          <cell r="DG1215">
            <v>1586.8644348999951</v>
          </cell>
          <cell r="DH1215">
            <v>1679.2277568301652</v>
          </cell>
          <cell r="DI1215">
            <v>2293.7030895599164</v>
          </cell>
          <cell r="DJ1215">
            <v>2879.3435061601922</v>
          </cell>
          <cell r="DK1215">
            <v>3262.69851980987</v>
          </cell>
          <cell r="DL1215">
            <v>3122.3093311400153</v>
          </cell>
          <cell r="DM1215">
            <v>2877.4428102199454</v>
          </cell>
          <cell r="DN1215">
            <v>2287.6269980499055</v>
          </cell>
          <cell r="DO1215">
            <v>1833.1170833997894</v>
          </cell>
          <cell r="DP1215">
            <v>1317.290013430058</v>
          </cell>
          <cell r="DQ1215">
            <v>885.5306327099679</v>
          </cell>
          <cell r="DR1215">
            <v>22658.676027150825</v>
          </cell>
          <cell r="DS1215">
            <v>955.98035160009749</v>
          </cell>
          <cell r="DT1215">
            <v>1595.1196366399527</v>
          </cell>
          <cell r="DU1215">
            <v>1803.695291130105</v>
          </cell>
          <cell r="DV1215">
            <v>2094.4560276099946</v>
          </cell>
          <cell r="DW1215">
            <v>931.50605516997166</v>
          </cell>
          <cell r="DX1215">
            <v>3216.6120752899442</v>
          </cell>
          <cell r="DY1215">
            <v>3099.6968468499836</v>
          </cell>
          <cell r="DZ1215">
            <v>2828.1545464200899</v>
          </cell>
          <cell r="EA1215">
            <v>2286.5786724300124</v>
          </cell>
          <cell r="EB1215">
            <v>1686.1424077302217</v>
          </cell>
          <cell r="EC1215">
            <v>1292.5955974899698</v>
          </cell>
          <cell r="ED1215">
            <v>868.13851879001595</v>
          </cell>
          <cell r="EE1215">
            <v>23505.481376348063</v>
          </cell>
          <cell r="EF1215">
            <v>962.17658970993944</v>
          </cell>
          <cell r="EG1215">
            <v>1590.6098459400237</v>
          </cell>
          <cell r="EH1215">
            <v>563.57007751986384</v>
          </cell>
          <cell r="EI1215">
            <v>2278.2183613001835</v>
          </cell>
          <cell r="EJ1215">
            <v>2944.6084545298945</v>
          </cell>
          <cell r="EK1215">
            <v>3216.3559131100774</v>
          </cell>
          <cell r="EL1215">
            <v>3111.0457906199154</v>
          </cell>
          <cell r="EM1215">
            <v>2817.4595012101345</v>
          </cell>
          <cell r="EN1215">
            <v>2235.4727443899028</v>
          </cell>
          <cell r="EO1215">
            <v>1731.004811730003</v>
          </cell>
          <cell r="EP1215">
            <v>1210.3636620900361</v>
          </cell>
          <cell r="EQ1215">
            <v>844.595624199952</v>
          </cell>
          <cell r="ER1215">
            <v>22996.473257519305</v>
          </cell>
          <cell r="ES1215">
            <v>942.17186457000207</v>
          </cell>
          <cell r="ET1215">
            <v>1532.8752338800114</v>
          </cell>
          <cell r="EU1215">
            <v>-93.026858909986913</v>
          </cell>
          <cell r="EV1215">
            <v>2249.3380256800447</v>
          </cell>
          <cell r="EW1215">
            <v>2720.9678490299266</v>
          </cell>
          <cell r="EX1215">
            <v>3282.4708727400284</v>
          </cell>
          <cell r="EY1215">
            <v>3157.3725181398913</v>
          </cell>
          <cell r="EZ1215">
            <v>2778.9705143899191</v>
          </cell>
          <cell r="FA1215">
            <v>2412.9296360401204</v>
          </cell>
          <cell r="FB1215">
            <v>1763.5234784299973</v>
          </cell>
          <cell r="FC1215">
            <v>1366.9665357300546</v>
          </cell>
          <cell r="FD1215">
            <v>881.91358779999427</v>
          </cell>
          <cell r="FE1215">
            <v>24265.208174386993</v>
          </cell>
          <cell r="FF1215">
            <v>928.70094203995541</v>
          </cell>
          <cell r="FG1215">
            <v>1569.7017659200355</v>
          </cell>
          <cell r="FH1215">
            <v>1209.4680846699048</v>
          </cell>
          <cell r="FI1215">
            <v>2258.8560491004027</v>
          </cell>
          <cell r="FJ1215">
            <v>2791.0583121799864</v>
          </cell>
          <cell r="FK1215">
            <v>3286.4315332800616</v>
          </cell>
          <cell r="FL1215">
            <v>3103.9003710499965</v>
          </cell>
          <cell r="FM1215">
            <v>2790.9031768199056</v>
          </cell>
          <cell r="FN1215">
            <v>2353.1141354100546</v>
          </cell>
          <cell r="FO1215">
            <v>1768.0830012999941</v>
          </cell>
          <cell r="FP1215">
            <v>1336.0885846100282</v>
          </cell>
          <cell r="FQ1215">
            <v>868.90221801004373</v>
          </cell>
          <cell r="FR1215">
            <v>23870.308212969452</v>
          </cell>
          <cell r="FS1215">
            <v>944.29962939000688</v>
          </cell>
          <cell r="FT1215">
            <v>1539.363137349952</v>
          </cell>
          <cell r="FU1215">
            <v>981.88113651028834</v>
          </cell>
          <cell r="FV1215">
            <v>2218.3597622800153</v>
          </cell>
          <cell r="FW1215">
            <v>2855.7330063600093</v>
          </cell>
          <cell r="FX1215">
            <v>3279.5984645599965</v>
          </cell>
          <cell r="FY1215">
            <v>3082.9184473000932</v>
          </cell>
          <cell r="FZ1215">
            <v>2763.7490812200122</v>
          </cell>
          <cell r="GA1215">
            <v>2290.7927237099502</v>
          </cell>
          <cell r="GB1215">
            <v>1747.5897380299866</v>
          </cell>
          <cell r="GC1215">
            <v>1298.1734928899677</v>
          </cell>
          <cell r="GD1215">
            <v>867.84959336998872</v>
          </cell>
          <cell r="GE1215">
            <v>24603.345338890329</v>
          </cell>
          <cell r="GF1215">
            <v>953.16680167999584</v>
          </cell>
          <cell r="GG1215">
            <v>1572.486364810029</v>
          </cell>
          <cell r="GH1215">
            <v>1979.632441209862</v>
          </cell>
          <cell r="GI1215">
            <v>2342.7323066198733</v>
          </cell>
          <cell r="GJ1215">
            <v>2840.6366211601999</v>
          </cell>
          <cell r="GK1215">
            <v>3174.1943765098695</v>
          </cell>
          <cell r="GL1215">
            <v>2965.6219946600031</v>
          </cell>
          <cell r="GM1215">
            <v>2757.1548506899271</v>
          </cell>
          <cell r="GN1215">
            <v>2229.1750237500528</v>
          </cell>
          <cell r="GO1215">
            <v>1695.7671345099807</v>
          </cell>
          <cell r="GP1215">
            <v>1260.1454987899633</v>
          </cell>
          <cell r="GQ1215">
            <v>832.63192449999042</v>
          </cell>
          <cell r="GR1215">
            <v>23978.892383886501</v>
          </cell>
          <cell r="GS1215">
            <v>941.09154334000777</v>
          </cell>
          <cell r="GT1215">
            <v>1528.4614961299812</v>
          </cell>
          <cell r="GU1215">
            <v>1383.1235808499623</v>
          </cell>
          <cell r="GV1215">
            <v>2306.3197240000591</v>
          </cell>
          <cell r="GW1215">
            <v>2847.2822510800324</v>
          </cell>
          <cell r="GX1215">
            <v>3183.6162796600256</v>
          </cell>
          <cell r="GY1215">
            <v>3042.8759227599949</v>
          </cell>
          <cell r="GZ1215">
            <v>2755.876890250016</v>
          </cell>
          <cell r="HA1215">
            <v>2203.6421586099314</v>
          </cell>
          <cell r="HB1215">
            <v>1709.2113472900819</v>
          </cell>
          <cell r="HC1215">
            <v>1219.5079263800289</v>
          </cell>
          <cell r="HD1215">
            <v>857.88326353998855</v>
          </cell>
          <cell r="HE1215">
            <v>25063.829705748707</v>
          </cell>
          <cell r="HF1215">
            <v>931.52041354996618</v>
          </cell>
          <cell r="HG1215">
            <v>1455.8471632499713</v>
          </cell>
          <cell r="HH1215">
            <v>2488.8430208399659</v>
          </cell>
          <cell r="HI1215">
            <v>2214.7883001801092</v>
          </cell>
          <cell r="HJ1215">
            <v>2616.0932229501195</v>
          </cell>
          <cell r="HK1215">
            <v>3214.5882786500733</v>
          </cell>
          <cell r="HL1215">
            <v>3147.1723541200627</v>
          </cell>
          <cell r="HM1215">
            <v>2719.9846625900827</v>
          </cell>
          <cell r="HN1215">
            <v>2322.1866541299969</v>
          </cell>
          <cell r="HO1215">
            <v>1721.8990631599445</v>
          </cell>
          <cell r="HP1215">
            <v>1383.1074357699836</v>
          </cell>
          <cell r="HQ1215">
            <v>847.7991365599446</v>
          </cell>
          <cell r="HR1215">
            <v>24268.925580060109</v>
          </cell>
          <cell r="HS1215">
            <v>914.28517091996036</v>
          </cell>
          <cell r="HT1215">
            <v>1484.0856553999474</v>
          </cell>
          <cell r="HU1215">
            <v>1828.580412239884</v>
          </cell>
          <cell r="HV1215">
            <v>2165.2476540799253</v>
          </cell>
          <cell r="HW1215">
            <v>2681.6621102900244</v>
          </cell>
          <cell r="HX1215">
            <v>3194.4952597799711</v>
          </cell>
          <cell r="HY1215">
            <v>3063.9196317899041</v>
          </cell>
          <cell r="HZ1215">
            <v>2696.7176873099525</v>
          </cell>
          <cell r="IA1215">
            <v>2346.2887565901037</v>
          </cell>
          <cell r="IB1215">
            <v>1711.3261661899742</v>
          </cell>
          <cell r="IC1215">
            <v>1326.5066382900113</v>
          </cell>
          <cell r="ID1215">
            <v>855.81043717998546</v>
          </cell>
          <cell r="IE1215">
            <v>24400.801913930103</v>
          </cell>
          <cell r="IF1215">
            <v>901.09624313004315</v>
          </cell>
          <cell r="IG1215">
            <v>1548.1643577700015</v>
          </cell>
          <cell r="IH1215">
            <v>2055.6239204400918</v>
          </cell>
          <cell r="II1215">
            <v>2173.3707689199364</v>
          </cell>
          <cell r="IJ1215">
            <v>2778.6383763300255</v>
          </cell>
          <cell r="IK1215">
            <v>3199.0960476100445</v>
          </cell>
          <cell r="IL1215">
            <v>3007.2438216099981</v>
          </cell>
          <cell r="IM1215">
            <v>2695.9089223099872</v>
          </cell>
          <cell r="IN1215">
            <v>2234.5619524799986</v>
          </cell>
          <cell r="IO1215">
            <v>1724.8420053001028</v>
          </cell>
          <cell r="IP1215">
            <v>1266.307974920026</v>
          </cell>
          <cell r="IQ1215">
            <v>815.9475231099641</v>
          </cell>
          <cell r="IR1215">
            <v>23069.06039506942</v>
          </cell>
          <cell r="IS1215">
            <v>929.64444496005308</v>
          </cell>
          <cell r="IT1215">
            <v>1499.8620346699608</v>
          </cell>
          <cell r="IU1215">
            <v>1100.5633271799888</v>
          </cell>
          <cell r="IV1215">
            <v>2180.9202549299225</v>
          </cell>
          <cell r="IW1215">
            <v>2665.997034329921</v>
          </cell>
          <cell r="IX1215">
            <v>3076.0381959700026</v>
          </cell>
          <cell r="IY1215">
            <v>2953.8167357000057</v>
          </cell>
          <cell r="IZ1215">
            <v>2721.743511460023</v>
          </cell>
          <cell r="JA1215">
            <v>2163.8428108900553</v>
          </cell>
          <cell r="JB1215">
            <v>1693.0066887298599</v>
          </cell>
          <cell r="JC1215">
            <v>1246.0110532899853</v>
          </cell>
          <cell r="JD1215">
            <v>837.61430295999162</v>
          </cell>
          <cell r="JE1215">
            <v>0</v>
          </cell>
          <cell r="JF1215">
            <v>0</v>
          </cell>
          <cell r="JG1215">
            <v>0</v>
          </cell>
          <cell r="JH1215">
            <v>0</v>
          </cell>
          <cell r="JI1215">
            <v>0</v>
          </cell>
          <cell r="JJ1215">
            <v>0</v>
          </cell>
          <cell r="JK1215">
            <v>0</v>
          </cell>
          <cell r="JL1215">
            <v>0</v>
          </cell>
          <cell r="JM1215">
            <v>0</v>
          </cell>
          <cell r="JN1215">
            <v>0</v>
          </cell>
          <cell r="JO1215">
            <v>0</v>
          </cell>
          <cell r="JP1215">
            <v>0</v>
          </cell>
          <cell r="JQ1215">
            <v>0</v>
          </cell>
        </row>
        <row r="1218">
          <cell r="D1218" t="str">
            <v>CL_.EX.BDG._.___.JimBridger 0</v>
          </cell>
          <cell r="F1218">
            <v>0</v>
          </cell>
          <cell r="G1218">
            <v>0</v>
          </cell>
          <cell r="H1218">
            <v>-9.9999999999997868E-3</v>
          </cell>
          <cell r="I1218">
            <v>0</v>
          </cell>
          <cell r="J1218">
            <v>0</v>
          </cell>
          <cell r="K1218">
            <v>-2.0000000000000462E-2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-4.0000000000006253E-2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4.9999999999998934E-2</v>
          </cell>
          <cell r="Y1218">
            <v>-9.9999999999997868E-3</v>
          </cell>
          <cell r="Z1218">
            <v>0</v>
          </cell>
          <cell r="AA1218">
            <v>-4.9999999999999822E-2</v>
          </cell>
          <cell r="AB1218">
            <v>0</v>
          </cell>
          <cell r="AC1218">
            <v>0</v>
          </cell>
          <cell r="AD1218">
            <v>-2.9999999999999361E-2</v>
          </cell>
          <cell r="AE1218">
            <v>-4.0000000000006253E-2</v>
          </cell>
          <cell r="AF1218">
            <v>9.9999999999988987E-3</v>
          </cell>
          <cell r="AG1218">
            <v>7.0000000000000284E-2</v>
          </cell>
          <cell r="AH1218">
            <v>-9.9999999999997868E-3</v>
          </cell>
          <cell r="AI1218">
            <v>-7.0000000000000284E-2</v>
          </cell>
          <cell r="AJ1218">
            <v>0</v>
          </cell>
          <cell r="AK1218">
            <v>-9.9999999999997868E-3</v>
          </cell>
          <cell r="AL1218">
            <v>0</v>
          </cell>
          <cell r="AM1218">
            <v>0</v>
          </cell>
          <cell r="AN1218">
            <v>0</v>
          </cell>
          <cell r="AO1218">
            <v>-1.0000000000000675E-2</v>
          </cell>
          <cell r="AP1218">
            <v>-2.0000000000000462E-2</v>
          </cell>
          <cell r="AQ1218">
            <v>0</v>
          </cell>
          <cell r="AR1218">
            <v>-4.9999999999997158E-2</v>
          </cell>
          <cell r="AS1218">
            <v>2.0000000000000462E-2</v>
          </cell>
          <cell r="AT1218">
            <v>0</v>
          </cell>
          <cell r="AU1218">
            <v>-1.9999999999999574E-2</v>
          </cell>
          <cell r="AV1218">
            <v>-9.9999999999997868E-3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-2.9999999999999361E-2</v>
          </cell>
          <cell r="BC1218">
            <v>-1.0000000000000675E-2</v>
          </cell>
          <cell r="BD1218">
            <v>0</v>
          </cell>
          <cell r="BE1218">
            <v>-4.0000000000006253E-2</v>
          </cell>
          <cell r="BF1218">
            <v>0</v>
          </cell>
          <cell r="BG1218">
            <v>0</v>
          </cell>
          <cell r="BH1218">
            <v>-1.0000000000000675E-2</v>
          </cell>
          <cell r="BI1218">
            <v>0</v>
          </cell>
          <cell r="BJ1218">
            <v>-9.9999999999997868E-3</v>
          </cell>
          <cell r="BK1218">
            <v>0</v>
          </cell>
          <cell r="BL1218">
            <v>0</v>
          </cell>
          <cell r="BM1218">
            <v>0</v>
          </cell>
          <cell r="BN1218">
            <v>0</v>
          </cell>
          <cell r="BO1218">
            <v>-1.9999999999999574E-2</v>
          </cell>
          <cell r="BP1218">
            <v>0</v>
          </cell>
          <cell r="BQ1218">
            <v>0</v>
          </cell>
          <cell r="BR1218">
            <v>1.9999999999996021E-2</v>
          </cell>
          <cell r="BS1218">
            <v>0</v>
          </cell>
          <cell r="BT1218">
            <v>0</v>
          </cell>
          <cell r="BU1218">
            <v>1.9999999999999574E-2</v>
          </cell>
          <cell r="BV1218">
            <v>0</v>
          </cell>
          <cell r="BW1218">
            <v>0</v>
          </cell>
          <cell r="BX1218">
            <v>0</v>
          </cell>
          <cell r="BY1218">
            <v>0</v>
          </cell>
          <cell r="BZ1218">
            <v>0</v>
          </cell>
          <cell r="CA1218">
            <v>0</v>
          </cell>
          <cell r="CB1218">
            <v>0</v>
          </cell>
          <cell r="CC1218">
            <v>0</v>
          </cell>
          <cell r="CD1218">
            <v>0</v>
          </cell>
          <cell r="CE1218">
            <v>0</v>
          </cell>
          <cell r="CF1218">
            <v>0</v>
          </cell>
          <cell r="CG1218">
            <v>0</v>
          </cell>
          <cell r="CH1218">
            <v>0</v>
          </cell>
          <cell r="CI1218">
            <v>0</v>
          </cell>
          <cell r="CJ1218">
            <v>0</v>
          </cell>
          <cell r="CK1218">
            <v>0</v>
          </cell>
          <cell r="CL1218">
            <v>0</v>
          </cell>
          <cell r="CM1218">
            <v>0</v>
          </cell>
          <cell r="CN1218">
            <v>0</v>
          </cell>
          <cell r="CO1218">
            <v>0</v>
          </cell>
          <cell r="CP1218">
            <v>0</v>
          </cell>
          <cell r="CQ1218">
            <v>0</v>
          </cell>
          <cell r="CR1218">
            <v>0</v>
          </cell>
          <cell r="CS1218">
            <v>0</v>
          </cell>
          <cell r="CT1218">
            <v>0</v>
          </cell>
          <cell r="CU1218">
            <v>0</v>
          </cell>
          <cell r="CV1218">
            <v>0</v>
          </cell>
          <cell r="CW1218">
            <v>0</v>
          </cell>
          <cell r="CX1218">
            <v>0</v>
          </cell>
          <cell r="CY1218">
            <v>0</v>
          </cell>
          <cell r="CZ1218">
            <v>0</v>
          </cell>
          <cell r="DA1218">
            <v>0</v>
          </cell>
          <cell r="DB1218">
            <v>0</v>
          </cell>
          <cell r="DC1218">
            <v>0</v>
          </cell>
          <cell r="DD1218">
            <v>0</v>
          </cell>
          <cell r="DE1218">
            <v>0</v>
          </cell>
          <cell r="DF1218">
            <v>0</v>
          </cell>
          <cell r="DG1218">
            <v>0</v>
          </cell>
          <cell r="DH1218">
            <v>0</v>
          </cell>
          <cell r="DI1218">
            <v>0</v>
          </cell>
          <cell r="DJ1218">
            <v>0</v>
          </cell>
          <cell r="DK1218">
            <v>0</v>
          </cell>
          <cell r="DL1218">
            <v>0</v>
          </cell>
          <cell r="DM1218">
            <v>0</v>
          </cell>
          <cell r="DN1218">
            <v>0</v>
          </cell>
          <cell r="DO1218">
            <v>0</v>
          </cell>
          <cell r="DP1218">
            <v>0</v>
          </cell>
          <cell r="DQ1218">
            <v>0</v>
          </cell>
          <cell r="DR1218">
            <v>0</v>
          </cell>
          <cell r="DS1218">
            <v>0</v>
          </cell>
          <cell r="DT1218">
            <v>0</v>
          </cell>
          <cell r="DU1218">
            <v>0</v>
          </cell>
          <cell r="DV1218">
            <v>0</v>
          </cell>
          <cell r="DW1218">
            <v>0</v>
          </cell>
          <cell r="DX1218">
            <v>0</v>
          </cell>
          <cell r="DY1218">
            <v>0</v>
          </cell>
          <cell r="DZ1218">
            <v>0</v>
          </cell>
          <cell r="EA1218">
            <v>0</v>
          </cell>
          <cell r="EB1218">
            <v>0</v>
          </cell>
          <cell r="EC1218">
            <v>0</v>
          </cell>
          <cell r="ED1218">
            <v>0</v>
          </cell>
          <cell r="EE1218">
            <v>-4.9999999999997158E-2</v>
          </cell>
          <cell r="EF1218">
            <v>0</v>
          </cell>
          <cell r="EG1218">
            <v>0</v>
          </cell>
          <cell r="EH1218">
            <v>-4.9999999999999822E-2</v>
          </cell>
          <cell r="EI1218">
            <v>0</v>
          </cell>
          <cell r="EJ1218">
            <v>0</v>
          </cell>
          <cell r="EK1218">
            <v>0</v>
          </cell>
          <cell r="EL1218">
            <v>0</v>
          </cell>
          <cell r="EM1218">
            <v>0</v>
          </cell>
          <cell r="EN1218">
            <v>0</v>
          </cell>
          <cell r="EO1218">
            <v>0</v>
          </cell>
          <cell r="EP1218">
            <v>0</v>
          </cell>
          <cell r="EQ1218">
            <v>0</v>
          </cell>
          <cell r="ER1218">
            <v>6.0000000000002274E-2</v>
          </cell>
          <cell r="ES1218">
            <v>0</v>
          </cell>
          <cell r="ET1218">
            <v>0</v>
          </cell>
          <cell r="EU1218">
            <v>5.9999999999999609E-2</v>
          </cell>
          <cell r="EV1218">
            <v>0</v>
          </cell>
          <cell r="EW1218">
            <v>0</v>
          </cell>
          <cell r="EX1218">
            <v>0</v>
          </cell>
          <cell r="EY1218">
            <v>0</v>
          </cell>
          <cell r="EZ1218">
            <v>0</v>
          </cell>
          <cell r="FA1218">
            <v>0</v>
          </cell>
          <cell r="FB1218">
            <v>0</v>
          </cell>
          <cell r="FC1218">
            <v>0</v>
          </cell>
          <cell r="FD1218">
            <v>0</v>
          </cell>
          <cell r="FE1218">
            <v>5.0000000000011369E-2</v>
          </cell>
          <cell r="FF1218">
            <v>0</v>
          </cell>
          <cell r="FG1218">
            <v>0</v>
          </cell>
          <cell r="FH1218">
            <v>4.9999999999999822E-2</v>
          </cell>
          <cell r="FI1218">
            <v>0</v>
          </cell>
          <cell r="FJ1218">
            <v>0</v>
          </cell>
          <cell r="FK1218">
            <v>0</v>
          </cell>
          <cell r="FL1218">
            <v>0</v>
          </cell>
          <cell r="FM1218">
            <v>0</v>
          </cell>
          <cell r="FN1218">
            <v>0</v>
          </cell>
          <cell r="FO1218">
            <v>0</v>
          </cell>
          <cell r="FP1218">
            <v>0</v>
          </cell>
          <cell r="FQ1218">
            <v>0</v>
          </cell>
          <cell r="FR1218">
            <v>0</v>
          </cell>
          <cell r="FS1218">
            <v>0</v>
          </cell>
          <cell r="FT1218">
            <v>0</v>
          </cell>
          <cell r="FU1218">
            <v>0</v>
          </cell>
          <cell r="FV1218">
            <v>0</v>
          </cell>
          <cell r="FW1218">
            <v>0</v>
          </cell>
          <cell r="FX1218">
            <v>0</v>
          </cell>
          <cell r="FY1218">
            <v>0</v>
          </cell>
          <cell r="FZ1218">
            <v>0</v>
          </cell>
          <cell r="GA1218">
            <v>0</v>
          </cell>
          <cell r="GB1218">
            <v>0</v>
          </cell>
          <cell r="GC1218">
            <v>0</v>
          </cell>
          <cell r="GD1218">
            <v>0</v>
          </cell>
          <cell r="GE1218">
            <v>0</v>
          </cell>
          <cell r="GF1218">
            <v>0</v>
          </cell>
          <cell r="GG1218">
            <v>0</v>
          </cell>
          <cell r="GH1218">
            <v>0</v>
          </cell>
          <cell r="GI1218">
            <v>0</v>
          </cell>
          <cell r="GJ1218">
            <v>0</v>
          </cell>
          <cell r="GK1218">
            <v>0</v>
          </cell>
          <cell r="GL1218">
            <v>0</v>
          </cell>
          <cell r="GM1218">
            <v>0</v>
          </cell>
          <cell r="GN1218">
            <v>0</v>
          </cell>
          <cell r="GO1218">
            <v>0</v>
          </cell>
          <cell r="GP1218">
            <v>0</v>
          </cell>
          <cell r="GQ1218">
            <v>0</v>
          </cell>
          <cell r="GR1218">
            <v>0</v>
          </cell>
          <cell r="GS1218">
            <v>0</v>
          </cell>
          <cell r="GT1218">
            <v>0</v>
          </cell>
          <cell r="GU1218">
            <v>0</v>
          </cell>
          <cell r="GV1218">
            <v>0</v>
          </cell>
          <cell r="GW1218">
            <v>0</v>
          </cell>
          <cell r="GX1218">
            <v>0</v>
          </cell>
          <cell r="GY1218">
            <v>0</v>
          </cell>
          <cell r="GZ1218">
            <v>0</v>
          </cell>
          <cell r="HA1218">
            <v>0</v>
          </cell>
          <cell r="HB1218">
            <v>0</v>
          </cell>
          <cell r="HC1218">
            <v>0</v>
          </cell>
          <cell r="HD1218">
            <v>0</v>
          </cell>
          <cell r="HE1218">
            <v>0</v>
          </cell>
          <cell r="HF1218">
            <v>0</v>
          </cell>
          <cell r="HG1218">
            <v>0</v>
          </cell>
          <cell r="HH1218">
            <v>0</v>
          </cell>
          <cell r="HI1218">
            <v>0</v>
          </cell>
          <cell r="HJ1218">
            <v>0</v>
          </cell>
          <cell r="HK1218">
            <v>0</v>
          </cell>
          <cell r="HL1218">
            <v>0</v>
          </cell>
          <cell r="HM1218">
            <v>0</v>
          </cell>
          <cell r="HN1218">
            <v>0</v>
          </cell>
          <cell r="HO1218">
            <v>0</v>
          </cell>
          <cell r="HP1218">
            <v>0</v>
          </cell>
          <cell r="HQ1218">
            <v>0</v>
          </cell>
          <cell r="HR1218">
            <v>0</v>
          </cell>
          <cell r="HS1218">
            <v>0</v>
          </cell>
          <cell r="HT1218">
            <v>0</v>
          </cell>
          <cell r="HU1218">
            <v>0</v>
          </cell>
          <cell r="HV1218">
            <v>0</v>
          </cell>
          <cell r="HW1218">
            <v>0</v>
          </cell>
          <cell r="HX1218">
            <v>0</v>
          </cell>
          <cell r="HY1218">
            <v>0</v>
          </cell>
          <cell r="HZ1218">
            <v>0</v>
          </cell>
          <cell r="IA1218">
            <v>0</v>
          </cell>
          <cell r="IB1218">
            <v>0</v>
          </cell>
          <cell r="IC1218">
            <v>0</v>
          </cell>
          <cell r="ID1218">
            <v>0</v>
          </cell>
          <cell r="IE1218">
            <v>0</v>
          </cell>
          <cell r="IF1218">
            <v>0</v>
          </cell>
          <cell r="IG1218">
            <v>0</v>
          </cell>
          <cell r="IH1218">
            <v>0</v>
          </cell>
          <cell r="II1218">
            <v>0</v>
          </cell>
          <cell r="IJ1218">
            <v>0</v>
          </cell>
          <cell r="IK1218">
            <v>0</v>
          </cell>
          <cell r="IL1218">
            <v>0</v>
          </cell>
          <cell r="IM1218">
            <v>0</v>
          </cell>
          <cell r="IN1218">
            <v>0</v>
          </cell>
          <cell r="IO1218">
            <v>0</v>
          </cell>
          <cell r="IP1218">
            <v>0</v>
          </cell>
          <cell r="IQ1218">
            <v>0</v>
          </cell>
          <cell r="IR1218">
            <v>0</v>
          </cell>
          <cell r="IS1218">
            <v>0</v>
          </cell>
          <cell r="IT1218">
            <v>0</v>
          </cell>
          <cell r="IU1218">
            <v>0</v>
          </cell>
          <cell r="IV1218">
            <v>0</v>
          </cell>
          <cell r="IW1218">
            <v>0</v>
          </cell>
          <cell r="IX1218">
            <v>0</v>
          </cell>
          <cell r="IY1218">
            <v>0</v>
          </cell>
          <cell r="IZ1218">
            <v>0</v>
          </cell>
          <cell r="JA1218">
            <v>0</v>
          </cell>
          <cell r="JB1218">
            <v>0</v>
          </cell>
          <cell r="JC1218">
            <v>0</v>
          </cell>
          <cell r="JD1218">
            <v>0</v>
          </cell>
          <cell r="JE1218">
            <v>0</v>
          </cell>
          <cell r="JF1218">
            <v>0</v>
          </cell>
          <cell r="JG1218">
            <v>0</v>
          </cell>
          <cell r="JH1218">
            <v>0</v>
          </cell>
          <cell r="JI1218">
            <v>0</v>
          </cell>
          <cell r="JJ1218">
            <v>0</v>
          </cell>
          <cell r="JK1218">
            <v>0</v>
          </cell>
          <cell r="JL1218">
            <v>0</v>
          </cell>
          <cell r="JM1218">
            <v>0</v>
          </cell>
          <cell r="JN1218">
            <v>0</v>
          </cell>
          <cell r="JO1218">
            <v>0</v>
          </cell>
          <cell r="JP1218">
            <v>0</v>
          </cell>
          <cell r="JQ1218">
            <v>0</v>
          </cell>
        </row>
        <row r="1219">
          <cell r="D1219" t="str">
            <v>CL_.EX.DJW._.___.DaveJohnston 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-9.9999999999997868E-3</v>
          </cell>
          <cell r="P1219">
            <v>0</v>
          </cell>
          <cell r="Q1219">
            <v>0</v>
          </cell>
          <cell r="R1219">
            <v>-7.000000000000739E-2</v>
          </cell>
          <cell r="S1219">
            <v>0</v>
          </cell>
          <cell r="T1219">
            <v>0</v>
          </cell>
          <cell r="U1219">
            <v>-9.9999999999997868E-3</v>
          </cell>
          <cell r="V1219">
            <v>2.000000000000135E-2</v>
          </cell>
          <cell r="W1219">
            <v>0</v>
          </cell>
          <cell r="X1219">
            <v>-1.9999999999998685E-2</v>
          </cell>
          <cell r="Y1219">
            <v>-9.9999999999997868E-3</v>
          </cell>
          <cell r="Z1219">
            <v>0</v>
          </cell>
          <cell r="AA1219">
            <v>-2.0000000000000462E-2</v>
          </cell>
          <cell r="AB1219">
            <v>0</v>
          </cell>
          <cell r="AC1219">
            <v>0</v>
          </cell>
          <cell r="AD1219">
            <v>-2.9999999999999361E-2</v>
          </cell>
          <cell r="AE1219">
            <v>-4.0000000000006253E-2</v>
          </cell>
          <cell r="AF1219">
            <v>0</v>
          </cell>
          <cell r="AG1219">
            <v>1.9999999999998685E-2</v>
          </cell>
          <cell r="AH1219">
            <v>0</v>
          </cell>
          <cell r="AI1219">
            <v>1.9999999999999574E-2</v>
          </cell>
          <cell r="AJ1219">
            <v>0</v>
          </cell>
          <cell r="AK1219">
            <v>1.9999999999999574E-2</v>
          </cell>
          <cell r="AL1219">
            <v>0</v>
          </cell>
          <cell r="AM1219">
            <v>0</v>
          </cell>
          <cell r="AN1219">
            <v>-7.0000000000000284E-2</v>
          </cell>
          <cell r="AO1219">
            <v>-9.9999999999988987E-3</v>
          </cell>
          <cell r="AP1219">
            <v>-2.0000000000000462E-2</v>
          </cell>
          <cell r="AQ1219">
            <v>0</v>
          </cell>
          <cell r="AR1219">
            <v>-1.999999999998181E-2</v>
          </cell>
          <cell r="AS1219">
            <v>0</v>
          </cell>
          <cell r="AT1219">
            <v>0</v>
          </cell>
          <cell r="AU1219">
            <v>9.9999999999997868E-3</v>
          </cell>
          <cell r="AV1219">
            <v>-9.9999999999997868E-3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-9.9999999999988987E-3</v>
          </cell>
          <cell r="BC1219">
            <v>-9.9999999999988987E-3</v>
          </cell>
          <cell r="BD1219">
            <v>0</v>
          </cell>
          <cell r="BE1219">
            <v>-3.0000000000001137E-2</v>
          </cell>
          <cell r="BF1219">
            <v>0</v>
          </cell>
          <cell r="BG1219">
            <v>0</v>
          </cell>
          <cell r="BH1219">
            <v>-1.0000000000000675E-2</v>
          </cell>
          <cell r="BI1219">
            <v>0</v>
          </cell>
          <cell r="BJ1219">
            <v>-2.000000000000135E-2</v>
          </cell>
          <cell r="BK1219">
            <v>0</v>
          </cell>
          <cell r="BL1219">
            <v>0</v>
          </cell>
          <cell r="BM1219">
            <v>0</v>
          </cell>
          <cell r="BN1219">
            <v>0</v>
          </cell>
          <cell r="BO1219">
            <v>0</v>
          </cell>
          <cell r="BP1219">
            <v>0</v>
          </cell>
          <cell r="BQ1219">
            <v>0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0</v>
          </cell>
          <cell r="BW1219">
            <v>0</v>
          </cell>
          <cell r="BX1219">
            <v>0</v>
          </cell>
          <cell r="BY1219">
            <v>0</v>
          </cell>
          <cell r="BZ1219">
            <v>0</v>
          </cell>
          <cell r="CA1219">
            <v>0</v>
          </cell>
          <cell r="CB1219">
            <v>0</v>
          </cell>
          <cell r="CC1219">
            <v>0</v>
          </cell>
          <cell r="CD1219">
            <v>0</v>
          </cell>
          <cell r="CE1219">
            <v>0</v>
          </cell>
          <cell r="CF1219">
            <v>0</v>
          </cell>
          <cell r="CG1219">
            <v>0</v>
          </cell>
          <cell r="CH1219">
            <v>0</v>
          </cell>
          <cell r="CI1219">
            <v>0</v>
          </cell>
          <cell r="CJ1219">
            <v>0</v>
          </cell>
          <cell r="CK1219">
            <v>0</v>
          </cell>
          <cell r="CL1219">
            <v>0</v>
          </cell>
          <cell r="CM1219">
            <v>0</v>
          </cell>
          <cell r="CN1219">
            <v>0</v>
          </cell>
          <cell r="CO1219">
            <v>0</v>
          </cell>
          <cell r="CP1219">
            <v>0</v>
          </cell>
          <cell r="CQ1219">
            <v>0</v>
          </cell>
          <cell r="CR1219">
            <v>0</v>
          </cell>
          <cell r="CS1219">
            <v>0</v>
          </cell>
          <cell r="CT1219">
            <v>0</v>
          </cell>
          <cell r="CU1219">
            <v>0</v>
          </cell>
          <cell r="CV1219">
            <v>0</v>
          </cell>
          <cell r="CW1219">
            <v>0</v>
          </cell>
          <cell r="CX1219">
            <v>0</v>
          </cell>
          <cell r="CY1219">
            <v>0</v>
          </cell>
          <cell r="CZ1219">
            <v>0</v>
          </cell>
          <cell r="DA1219">
            <v>0</v>
          </cell>
          <cell r="DB1219">
            <v>0</v>
          </cell>
          <cell r="DC1219">
            <v>0</v>
          </cell>
          <cell r="DD1219">
            <v>0</v>
          </cell>
          <cell r="DE1219">
            <v>0</v>
          </cell>
          <cell r="DF1219">
            <v>0</v>
          </cell>
          <cell r="DG1219">
            <v>0</v>
          </cell>
          <cell r="DH1219">
            <v>0</v>
          </cell>
          <cell r="DI1219">
            <v>0</v>
          </cell>
          <cell r="DJ1219">
            <v>0</v>
          </cell>
          <cell r="DK1219">
            <v>0</v>
          </cell>
          <cell r="DL1219">
            <v>0</v>
          </cell>
          <cell r="DM1219">
            <v>0</v>
          </cell>
          <cell r="DN1219">
            <v>0</v>
          </cell>
          <cell r="DO1219">
            <v>0</v>
          </cell>
          <cell r="DP1219">
            <v>0</v>
          </cell>
          <cell r="DQ1219">
            <v>0</v>
          </cell>
          <cell r="DR1219">
            <v>3.9999999999992042E-2</v>
          </cell>
          <cell r="DS1219">
            <v>0</v>
          </cell>
          <cell r="DT1219">
            <v>0</v>
          </cell>
          <cell r="DU1219">
            <v>4.0000000000000036E-2</v>
          </cell>
          <cell r="DV1219">
            <v>0</v>
          </cell>
          <cell r="DW1219">
            <v>0</v>
          </cell>
          <cell r="DX1219">
            <v>0</v>
          </cell>
          <cell r="DY1219">
            <v>0</v>
          </cell>
          <cell r="DZ1219">
            <v>0</v>
          </cell>
          <cell r="EA1219">
            <v>0</v>
          </cell>
          <cell r="EB1219">
            <v>0</v>
          </cell>
          <cell r="EC1219">
            <v>0</v>
          </cell>
          <cell r="ED1219">
            <v>0</v>
          </cell>
          <cell r="EE1219">
            <v>-9.9999999999909051E-3</v>
          </cell>
          <cell r="EF1219">
            <v>0</v>
          </cell>
          <cell r="EG1219">
            <v>0</v>
          </cell>
          <cell r="EH1219">
            <v>-1.0000000000000675E-2</v>
          </cell>
          <cell r="EI1219">
            <v>0</v>
          </cell>
          <cell r="EJ1219">
            <v>0</v>
          </cell>
          <cell r="EK1219">
            <v>0</v>
          </cell>
          <cell r="EL1219">
            <v>0</v>
          </cell>
          <cell r="EM1219">
            <v>0</v>
          </cell>
          <cell r="EN1219">
            <v>0</v>
          </cell>
          <cell r="EO1219">
            <v>0</v>
          </cell>
          <cell r="EP1219">
            <v>0</v>
          </cell>
          <cell r="EQ1219">
            <v>0</v>
          </cell>
          <cell r="ER1219">
            <v>-4.0000000000006253E-2</v>
          </cell>
          <cell r="ES1219">
            <v>0</v>
          </cell>
          <cell r="ET1219">
            <v>0</v>
          </cell>
          <cell r="EU1219">
            <v>-4.0000000000000036E-2</v>
          </cell>
          <cell r="EV1219">
            <v>0</v>
          </cell>
          <cell r="EW1219">
            <v>0</v>
          </cell>
          <cell r="EX1219">
            <v>0</v>
          </cell>
          <cell r="EY1219">
            <v>0</v>
          </cell>
          <cell r="EZ1219">
            <v>0</v>
          </cell>
          <cell r="FA1219">
            <v>0</v>
          </cell>
          <cell r="FB1219">
            <v>0</v>
          </cell>
          <cell r="FC1219">
            <v>0</v>
          </cell>
          <cell r="FD1219">
            <v>0</v>
          </cell>
          <cell r="FE1219">
            <v>0</v>
          </cell>
          <cell r="FF1219">
            <v>0</v>
          </cell>
          <cell r="FG1219">
            <v>0</v>
          </cell>
          <cell r="FH1219">
            <v>0</v>
          </cell>
          <cell r="FI1219">
            <v>0</v>
          </cell>
          <cell r="FJ1219">
            <v>0</v>
          </cell>
          <cell r="FK1219">
            <v>0</v>
          </cell>
          <cell r="FL1219">
            <v>0</v>
          </cell>
          <cell r="FM1219">
            <v>0</v>
          </cell>
          <cell r="FN1219">
            <v>0</v>
          </cell>
          <cell r="FO1219">
            <v>0</v>
          </cell>
          <cell r="FP1219">
            <v>0</v>
          </cell>
          <cell r="FQ1219">
            <v>0</v>
          </cell>
          <cell r="FR1219">
            <v>0</v>
          </cell>
          <cell r="FS1219">
            <v>0</v>
          </cell>
          <cell r="FT1219">
            <v>0</v>
          </cell>
          <cell r="FU1219">
            <v>0</v>
          </cell>
          <cell r="FV1219">
            <v>0</v>
          </cell>
          <cell r="FW1219">
            <v>0</v>
          </cell>
          <cell r="FX1219">
            <v>0</v>
          </cell>
          <cell r="FY1219">
            <v>0</v>
          </cell>
          <cell r="FZ1219">
            <v>0</v>
          </cell>
          <cell r="GA1219">
            <v>0</v>
          </cell>
          <cell r="GB1219">
            <v>0</v>
          </cell>
          <cell r="GC1219">
            <v>0</v>
          </cell>
          <cell r="GD1219">
            <v>0</v>
          </cell>
          <cell r="GE1219">
            <v>0</v>
          </cell>
          <cell r="GF1219">
            <v>0</v>
          </cell>
          <cell r="GG1219">
            <v>0</v>
          </cell>
          <cell r="GH1219">
            <v>0</v>
          </cell>
          <cell r="GI1219">
            <v>0</v>
          </cell>
          <cell r="GJ1219">
            <v>0</v>
          </cell>
          <cell r="GK1219">
            <v>0</v>
          </cell>
          <cell r="GL1219">
            <v>0</v>
          </cell>
          <cell r="GM1219">
            <v>0</v>
          </cell>
          <cell r="GN1219">
            <v>0</v>
          </cell>
          <cell r="GO1219">
            <v>0</v>
          </cell>
          <cell r="GP1219">
            <v>0</v>
          </cell>
          <cell r="GQ1219">
            <v>0</v>
          </cell>
          <cell r="GR1219">
            <v>0</v>
          </cell>
          <cell r="GS1219">
            <v>0</v>
          </cell>
          <cell r="GT1219">
            <v>0</v>
          </cell>
          <cell r="GU1219">
            <v>0</v>
          </cell>
          <cell r="GV1219">
            <v>0</v>
          </cell>
          <cell r="GW1219">
            <v>0</v>
          </cell>
          <cell r="GX1219">
            <v>0</v>
          </cell>
          <cell r="GY1219">
            <v>0</v>
          </cell>
          <cell r="GZ1219">
            <v>0</v>
          </cell>
          <cell r="HA1219">
            <v>0</v>
          </cell>
          <cell r="HB1219">
            <v>0</v>
          </cell>
          <cell r="HC1219">
            <v>0</v>
          </cell>
          <cell r="HD1219">
            <v>0</v>
          </cell>
          <cell r="HE1219">
            <v>0</v>
          </cell>
          <cell r="HF1219">
            <v>0</v>
          </cell>
          <cell r="HG1219">
            <v>0</v>
          </cell>
          <cell r="HH1219">
            <v>0</v>
          </cell>
          <cell r="HI1219">
            <v>0</v>
          </cell>
          <cell r="HJ1219">
            <v>0</v>
          </cell>
          <cell r="HK1219">
            <v>0</v>
          </cell>
          <cell r="HL1219">
            <v>0</v>
          </cell>
          <cell r="HM1219">
            <v>0</v>
          </cell>
          <cell r="HN1219">
            <v>0</v>
          </cell>
          <cell r="HO1219">
            <v>0</v>
          </cell>
          <cell r="HP1219">
            <v>0</v>
          </cell>
          <cell r="HQ1219">
            <v>0</v>
          </cell>
          <cell r="HR1219">
            <v>0</v>
          </cell>
          <cell r="HS1219">
            <v>0</v>
          </cell>
          <cell r="HT1219">
            <v>0</v>
          </cell>
          <cell r="HU1219">
            <v>0</v>
          </cell>
          <cell r="HV1219">
            <v>0</v>
          </cell>
          <cell r="HW1219">
            <v>0</v>
          </cell>
          <cell r="HX1219">
            <v>0</v>
          </cell>
          <cell r="HY1219">
            <v>0</v>
          </cell>
          <cell r="HZ1219">
            <v>0</v>
          </cell>
          <cell r="IA1219">
            <v>0</v>
          </cell>
          <cell r="IB1219">
            <v>0</v>
          </cell>
          <cell r="IC1219">
            <v>0</v>
          </cell>
          <cell r="ID1219">
            <v>0</v>
          </cell>
          <cell r="IE1219">
            <v>0</v>
          </cell>
          <cell r="IF1219">
            <v>0</v>
          </cell>
          <cell r="IG1219">
            <v>0</v>
          </cell>
          <cell r="IH1219">
            <v>0</v>
          </cell>
          <cell r="II1219">
            <v>0</v>
          </cell>
          <cell r="IJ1219">
            <v>0</v>
          </cell>
          <cell r="IK1219">
            <v>0</v>
          </cell>
          <cell r="IL1219">
            <v>0</v>
          </cell>
          <cell r="IM1219">
            <v>0</v>
          </cell>
          <cell r="IN1219">
            <v>0</v>
          </cell>
          <cell r="IO1219">
            <v>0</v>
          </cell>
          <cell r="IP1219">
            <v>0</v>
          </cell>
          <cell r="IQ1219">
            <v>0</v>
          </cell>
          <cell r="IR1219">
            <v>0</v>
          </cell>
          <cell r="IS1219">
            <v>0</v>
          </cell>
          <cell r="IT1219">
            <v>0</v>
          </cell>
          <cell r="IU1219">
            <v>0</v>
          </cell>
          <cell r="IV1219">
            <v>0</v>
          </cell>
          <cell r="IW1219">
            <v>0</v>
          </cell>
          <cell r="IX1219">
            <v>0</v>
          </cell>
          <cell r="IY1219">
            <v>0</v>
          </cell>
          <cell r="IZ1219">
            <v>0</v>
          </cell>
          <cell r="JA1219">
            <v>0</v>
          </cell>
          <cell r="JB1219">
            <v>0</v>
          </cell>
          <cell r="JC1219">
            <v>0</v>
          </cell>
          <cell r="JD1219">
            <v>0</v>
          </cell>
          <cell r="JE1219">
            <v>0</v>
          </cell>
          <cell r="JF1219">
            <v>0</v>
          </cell>
          <cell r="JG1219">
            <v>0</v>
          </cell>
          <cell r="JH1219">
            <v>0</v>
          </cell>
          <cell r="JI1219">
            <v>0</v>
          </cell>
          <cell r="JJ1219">
            <v>0</v>
          </cell>
          <cell r="JK1219">
            <v>0</v>
          </cell>
          <cell r="JL1219">
            <v>0</v>
          </cell>
          <cell r="JM1219">
            <v>0</v>
          </cell>
          <cell r="JN1219">
            <v>0</v>
          </cell>
          <cell r="JO1219">
            <v>0</v>
          </cell>
          <cell r="JP1219">
            <v>0</v>
          </cell>
          <cell r="JQ1219">
            <v>0</v>
          </cell>
        </row>
        <row r="1220">
          <cell r="D1220" t="str">
            <v>CL_.EX.NTN._.___.Naughton 0</v>
          </cell>
          <cell r="F1220">
            <v>0</v>
          </cell>
          <cell r="G1220">
            <v>0</v>
          </cell>
          <cell r="H1220">
            <v>0</v>
          </cell>
          <cell r="I1220">
            <v>9.9999999999988987E-3</v>
          </cell>
          <cell r="J1220">
            <v>0</v>
          </cell>
          <cell r="K1220">
            <v>-9.9999999999997868E-3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9.9999999999909051E-3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1.9999999999999574E-2</v>
          </cell>
          <cell r="AB1220">
            <v>0</v>
          </cell>
          <cell r="AC1220">
            <v>0</v>
          </cell>
          <cell r="AD1220">
            <v>-9.9999999999988987E-3</v>
          </cell>
          <cell r="AE1220">
            <v>-0.15000000000000568</v>
          </cell>
          <cell r="AF1220">
            <v>0</v>
          </cell>
          <cell r="AG1220">
            <v>0</v>
          </cell>
          <cell r="AH1220">
            <v>-9.9999999999997868E-3</v>
          </cell>
          <cell r="AI1220">
            <v>-0.13999999999999968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-9.9999999999988987E-3</v>
          </cell>
          <cell r="AP1220">
            <v>9.9999999999997868E-3</v>
          </cell>
          <cell r="AQ1220">
            <v>0</v>
          </cell>
          <cell r="AR1220">
            <v>-9.0000000000003411E-2</v>
          </cell>
          <cell r="AS1220">
            <v>0</v>
          </cell>
          <cell r="AT1220">
            <v>-1.0000000000000675E-2</v>
          </cell>
          <cell r="AU1220">
            <v>-9.9999999999997868E-3</v>
          </cell>
          <cell r="AV1220">
            <v>-9.9999999999997868E-3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-3.0000000000001137E-2</v>
          </cell>
          <cell r="BC1220">
            <v>-2.9999999999999361E-2</v>
          </cell>
          <cell r="BD1220">
            <v>0</v>
          </cell>
          <cell r="BE1220">
            <v>-1.0000000000005116E-2</v>
          </cell>
          <cell r="BF1220">
            <v>0</v>
          </cell>
          <cell r="BG1220">
            <v>0</v>
          </cell>
          <cell r="BH1220">
            <v>-1.0000000000000675E-2</v>
          </cell>
          <cell r="BI1220">
            <v>-9.9999999999997868E-3</v>
          </cell>
          <cell r="BJ1220">
            <v>0</v>
          </cell>
          <cell r="BK1220">
            <v>0</v>
          </cell>
          <cell r="BL1220">
            <v>0</v>
          </cell>
          <cell r="BM1220">
            <v>0</v>
          </cell>
          <cell r="BN1220">
            <v>0</v>
          </cell>
          <cell r="BO1220">
            <v>9.9999999999988987E-3</v>
          </cell>
          <cell r="BP1220">
            <v>0</v>
          </cell>
          <cell r="BQ1220">
            <v>0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0</v>
          </cell>
          <cell r="BW1220">
            <v>0</v>
          </cell>
          <cell r="BX1220">
            <v>0</v>
          </cell>
          <cell r="BY1220">
            <v>0</v>
          </cell>
          <cell r="BZ1220">
            <v>0</v>
          </cell>
          <cell r="CA1220">
            <v>0</v>
          </cell>
          <cell r="CB1220">
            <v>0</v>
          </cell>
          <cell r="CC1220">
            <v>0</v>
          </cell>
          <cell r="CD1220">
            <v>0</v>
          </cell>
          <cell r="CE1220">
            <v>0</v>
          </cell>
          <cell r="CF1220">
            <v>0</v>
          </cell>
          <cell r="CG1220">
            <v>0</v>
          </cell>
          <cell r="CH1220">
            <v>0</v>
          </cell>
          <cell r="CI1220">
            <v>0</v>
          </cell>
          <cell r="CJ1220">
            <v>0</v>
          </cell>
          <cell r="CK1220">
            <v>0</v>
          </cell>
          <cell r="CL1220">
            <v>0</v>
          </cell>
          <cell r="CM1220">
            <v>0</v>
          </cell>
          <cell r="CN1220">
            <v>0</v>
          </cell>
          <cell r="CO1220">
            <v>0</v>
          </cell>
          <cell r="CP1220">
            <v>0</v>
          </cell>
          <cell r="CQ1220">
            <v>0</v>
          </cell>
          <cell r="CR1220">
            <v>0</v>
          </cell>
          <cell r="CS1220">
            <v>0</v>
          </cell>
          <cell r="CT1220">
            <v>0</v>
          </cell>
          <cell r="CU1220">
            <v>0</v>
          </cell>
          <cell r="CV1220">
            <v>0</v>
          </cell>
          <cell r="CW1220">
            <v>0</v>
          </cell>
          <cell r="CX1220">
            <v>0</v>
          </cell>
          <cell r="CY1220">
            <v>0</v>
          </cell>
          <cell r="CZ1220">
            <v>0</v>
          </cell>
          <cell r="DA1220">
            <v>0</v>
          </cell>
          <cell r="DB1220">
            <v>0</v>
          </cell>
          <cell r="DC1220">
            <v>0</v>
          </cell>
          <cell r="DD1220">
            <v>0</v>
          </cell>
          <cell r="DE1220">
            <v>0</v>
          </cell>
          <cell r="DF1220">
            <v>0</v>
          </cell>
          <cell r="DG1220">
            <v>0</v>
          </cell>
          <cell r="DH1220">
            <v>0</v>
          </cell>
          <cell r="DI1220">
            <v>0</v>
          </cell>
          <cell r="DJ1220">
            <v>0</v>
          </cell>
          <cell r="DK1220">
            <v>0</v>
          </cell>
          <cell r="DL1220">
            <v>0</v>
          </cell>
          <cell r="DM1220">
            <v>0</v>
          </cell>
          <cell r="DN1220">
            <v>0</v>
          </cell>
          <cell r="DO1220">
            <v>0</v>
          </cell>
          <cell r="DP1220">
            <v>0</v>
          </cell>
          <cell r="DQ1220">
            <v>0</v>
          </cell>
          <cell r="DR1220">
            <v>0</v>
          </cell>
          <cell r="DS1220">
            <v>0</v>
          </cell>
          <cell r="DT1220">
            <v>0</v>
          </cell>
          <cell r="DU1220">
            <v>0</v>
          </cell>
          <cell r="DV1220">
            <v>0</v>
          </cell>
          <cell r="DW1220">
            <v>0</v>
          </cell>
          <cell r="DX1220">
            <v>0</v>
          </cell>
          <cell r="DY1220">
            <v>0</v>
          </cell>
          <cell r="DZ1220">
            <v>0</v>
          </cell>
          <cell r="EA1220">
            <v>0</v>
          </cell>
          <cell r="EB1220">
            <v>0</v>
          </cell>
          <cell r="EC1220">
            <v>0</v>
          </cell>
          <cell r="ED1220">
            <v>0</v>
          </cell>
          <cell r="EE1220">
            <v>-1.9999999999996021E-2</v>
          </cell>
          <cell r="EF1220">
            <v>0</v>
          </cell>
          <cell r="EG1220">
            <v>0</v>
          </cell>
          <cell r="EH1220">
            <v>-2.0000000000000462E-2</v>
          </cell>
          <cell r="EI1220">
            <v>0</v>
          </cell>
          <cell r="EJ1220">
            <v>0</v>
          </cell>
          <cell r="EK1220">
            <v>0</v>
          </cell>
          <cell r="EL1220">
            <v>0</v>
          </cell>
          <cell r="EM1220">
            <v>0</v>
          </cell>
          <cell r="EN1220">
            <v>0</v>
          </cell>
          <cell r="EO1220">
            <v>0</v>
          </cell>
          <cell r="EP1220">
            <v>0</v>
          </cell>
          <cell r="EQ1220">
            <v>0</v>
          </cell>
          <cell r="ER1220">
            <v>0</v>
          </cell>
          <cell r="ES1220">
            <v>0</v>
          </cell>
          <cell r="ET1220">
            <v>0</v>
          </cell>
          <cell r="EU1220">
            <v>0</v>
          </cell>
          <cell r="EV1220">
            <v>0</v>
          </cell>
          <cell r="EW1220">
            <v>0</v>
          </cell>
          <cell r="EX1220">
            <v>0</v>
          </cell>
          <cell r="EY1220">
            <v>0</v>
          </cell>
          <cell r="EZ1220">
            <v>0</v>
          </cell>
          <cell r="FA1220">
            <v>0</v>
          </cell>
          <cell r="FB1220">
            <v>0</v>
          </cell>
          <cell r="FC1220">
            <v>0</v>
          </cell>
          <cell r="FD1220">
            <v>0</v>
          </cell>
          <cell r="FE1220">
            <v>0</v>
          </cell>
          <cell r="FF1220">
            <v>0</v>
          </cell>
          <cell r="FG1220">
            <v>0</v>
          </cell>
          <cell r="FH1220">
            <v>0</v>
          </cell>
          <cell r="FI1220">
            <v>0</v>
          </cell>
          <cell r="FJ1220">
            <v>0</v>
          </cell>
          <cell r="FK1220">
            <v>0</v>
          </cell>
          <cell r="FL1220">
            <v>0</v>
          </cell>
          <cell r="FM1220">
            <v>0</v>
          </cell>
          <cell r="FN1220">
            <v>0</v>
          </cell>
          <cell r="FO1220">
            <v>0</v>
          </cell>
          <cell r="FP1220">
            <v>0</v>
          </cell>
          <cell r="FQ1220">
            <v>0</v>
          </cell>
          <cell r="FR1220">
            <v>0</v>
          </cell>
          <cell r="FS1220">
            <v>0</v>
          </cell>
          <cell r="FT1220">
            <v>0</v>
          </cell>
          <cell r="FU1220">
            <v>0</v>
          </cell>
          <cell r="FV1220">
            <v>0</v>
          </cell>
          <cell r="FW1220">
            <v>0</v>
          </cell>
          <cell r="FX1220">
            <v>0</v>
          </cell>
          <cell r="FY1220">
            <v>0</v>
          </cell>
          <cell r="FZ1220">
            <v>0</v>
          </cell>
          <cell r="GA1220">
            <v>0</v>
          </cell>
          <cell r="GB1220">
            <v>0</v>
          </cell>
          <cell r="GC1220">
            <v>0</v>
          </cell>
          <cell r="GD1220">
            <v>0</v>
          </cell>
          <cell r="GE1220">
            <v>0</v>
          </cell>
          <cell r="GF1220">
            <v>0</v>
          </cell>
          <cell r="GG1220">
            <v>0</v>
          </cell>
          <cell r="GH1220">
            <v>0</v>
          </cell>
          <cell r="GI1220">
            <v>0</v>
          </cell>
          <cell r="GJ1220">
            <v>0</v>
          </cell>
          <cell r="GK1220">
            <v>0</v>
          </cell>
          <cell r="GL1220">
            <v>0</v>
          </cell>
          <cell r="GM1220">
            <v>0</v>
          </cell>
          <cell r="GN1220">
            <v>0</v>
          </cell>
          <cell r="GO1220">
            <v>0</v>
          </cell>
          <cell r="GP1220">
            <v>0</v>
          </cell>
          <cell r="GQ1220">
            <v>0</v>
          </cell>
          <cell r="GR1220">
            <v>0</v>
          </cell>
          <cell r="GS1220">
            <v>0</v>
          </cell>
          <cell r="GT1220">
            <v>0</v>
          </cell>
          <cell r="GU1220">
            <v>0</v>
          </cell>
          <cell r="GV1220">
            <v>0</v>
          </cell>
          <cell r="GW1220">
            <v>0</v>
          </cell>
          <cell r="GX1220">
            <v>0</v>
          </cell>
          <cell r="GY1220">
            <v>0</v>
          </cell>
          <cell r="GZ1220">
            <v>0</v>
          </cell>
          <cell r="HA1220">
            <v>0</v>
          </cell>
          <cell r="HB1220">
            <v>0</v>
          </cell>
          <cell r="HC1220">
            <v>0</v>
          </cell>
          <cell r="HD1220">
            <v>0</v>
          </cell>
          <cell r="HE1220">
            <v>0</v>
          </cell>
          <cell r="HF1220">
            <v>0</v>
          </cell>
          <cell r="HG1220">
            <v>0</v>
          </cell>
          <cell r="HH1220">
            <v>0</v>
          </cell>
          <cell r="HI1220">
            <v>0</v>
          </cell>
          <cell r="HJ1220">
            <v>0</v>
          </cell>
          <cell r="HK1220">
            <v>0</v>
          </cell>
          <cell r="HL1220">
            <v>0</v>
          </cell>
          <cell r="HM1220">
            <v>0</v>
          </cell>
          <cell r="HN1220">
            <v>0</v>
          </cell>
          <cell r="HO1220">
            <v>0</v>
          </cell>
          <cell r="HP1220">
            <v>0</v>
          </cell>
          <cell r="HQ1220">
            <v>0</v>
          </cell>
          <cell r="HR1220">
            <v>0</v>
          </cell>
          <cell r="HS1220">
            <v>0</v>
          </cell>
          <cell r="HT1220">
            <v>0</v>
          </cell>
          <cell r="HU1220">
            <v>0</v>
          </cell>
          <cell r="HV1220">
            <v>0</v>
          </cell>
          <cell r="HW1220">
            <v>0</v>
          </cell>
          <cell r="HX1220">
            <v>0</v>
          </cell>
          <cell r="HY1220">
            <v>0</v>
          </cell>
          <cell r="HZ1220">
            <v>0</v>
          </cell>
          <cell r="IA1220">
            <v>0</v>
          </cell>
          <cell r="IB1220">
            <v>0</v>
          </cell>
          <cell r="IC1220">
            <v>0</v>
          </cell>
          <cell r="ID1220">
            <v>0</v>
          </cell>
          <cell r="IE1220">
            <v>0</v>
          </cell>
          <cell r="IF1220">
            <v>0</v>
          </cell>
          <cell r="IG1220">
            <v>0</v>
          </cell>
          <cell r="IH1220">
            <v>0</v>
          </cell>
          <cell r="II1220">
            <v>0</v>
          </cell>
          <cell r="IJ1220">
            <v>0</v>
          </cell>
          <cell r="IK1220">
            <v>0</v>
          </cell>
          <cell r="IL1220">
            <v>0</v>
          </cell>
          <cell r="IM1220">
            <v>0</v>
          </cell>
          <cell r="IN1220">
            <v>0</v>
          </cell>
          <cell r="IO1220">
            <v>0</v>
          </cell>
          <cell r="IP1220">
            <v>0</v>
          </cell>
          <cell r="IQ1220">
            <v>0</v>
          </cell>
          <cell r="IR1220">
            <v>0</v>
          </cell>
          <cell r="IS1220">
            <v>0</v>
          </cell>
          <cell r="IT1220">
            <v>0</v>
          </cell>
          <cell r="IU1220">
            <v>0</v>
          </cell>
          <cell r="IV1220">
            <v>0</v>
          </cell>
          <cell r="IW1220">
            <v>0</v>
          </cell>
          <cell r="IX1220">
            <v>0</v>
          </cell>
          <cell r="IY1220">
            <v>0</v>
          </cell>
          <cell r="IZ1220">
            <v>0</v>
          </cell>
          <cell r="JA1220">
            <v>0</v>
          </cell>
          <cell r="JB1220">
            <v>0</v>
          </cell>
          <cell r="JC1220">
            <v>0</v>
          </cell>
          <cell r="JD1220">
            <v>0</v>
          </cell>
          <cell r="JE1220">
            <v>0</v>
          </cell>
          <cell r="JF1220">
            <v>0</v>
          </cell>
          <cell r="JG1220">
            <v>0</v>
          </cell>
          <cell r="JH1220">
            <v>0</v>
          </cell>
          <cell r="JI1220">
            <v>0</v>
          </cell>
          <cell r="JJ1220">
            <v>0</v>
          </cell>
          <cell r="JK1220">
            <v>0</v>
          </cell>
          <cell r="JL1220">
            <v>0</v>
          </cell>
          <cell r="JM1220">
            <v>0</v>
          </cell>
          <cell r="JN1220">
            <v>0</v>
          </cell>
          <cell r="JO1220">
            <v>0</v>
          </cell>
          <cell r="JP1220">
            <v>0</v>
          </cell>
          <cell r="JQ1220">
            <v>0</v>
          </cell>
        </row>
        <row r="1221">
          <cell r="D1221" t="str">
            <v>CL_.EX.UTS._.___.Hunter 0</v>
          </cell>
          <cell r="F1221">
            <v>0</v>
          </cell>
          <cell r="G1221">
            <v>0</v>
          </cell>
          <cell r="H1221">
            <v>9.9999999999997868E-3</v>
          </cell>
          <cell r="I1221">
            <v>-9.9999999999997868E-3</v>
          </cell>
          <cell r="J1221">
            <v>0</v>
          </cell>
          <cell r="K1221">
            <v>9.9999999999997868E-3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-3.0000000000001137E-2</v>
          </cell>
          <cell r="S1221">
            <v>0</v>
          </cell>
          <cell r="T1221">
            <v>0</v>
          </cell>
          <cell r="U1221">
            <v>0</v>
          </cell>
          <cell r="V1221">
            <v>1.0000000000000675E-2</v>
          </cell>
          <cell r="W1221">
            <v>0</v>
          </cell>
          <cell r="X1221">
            <v>-9.9999999999997868E-3</v>
          </cell>
          <cell r="Y1221">
            <v>-9.9999999999997868E-3</v>
          </cell>
          <cell r="Z1221">
            <v>0</v>
          </cell>
          <cell r="AA1221">
            <v>-9.9999999999997868E-3</v>
          </cell>
          <cell r="AB1221">
            <v>9.9999999999988987E-3</v>
          </cell>
          <cell r="AC1221">
            <v>0</v>
          </cell>
          <cell r="AD1221">
            <v>-1.9999999999999574E-2</v>
          </cell>
          <cell r="AE1221">
            <v>-0.12000000000003297</v>
          </cell>
          <cell r="AF1221">
            <v>0</v>
          </cell>
          <cell r="AG1221">
            <v>-9.9999999999997868E-3</v>
          </cell>
          <cell r="AH1221">
            <v>0</v>
          </cell>
          <cell r="AI1221">
            <v>-9.9999999999999645E-2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9.9999999999997868E-3</v>
          </cell>
          <cell r="AP1221">
            <v>-2.0000000000000462E-2</v>
          </cell>
          <cell r="AQ1221">
            <v>0</v>
          </cell>
          <cell r="AR1221">
            <v>-4.0000000000006253E-2</v>
          </cell>
          <cell r="AS1221">
            <v>0</v>
          </cell>
          <cell r="AT1221">
            <v>-1.0000000000000675E-2</v>
          </cell>
          <cell r="AU1221">
            <v>9.9999999999997868E-3</v>
          </cell>
          <cell r="AV1221">
            <v>-9.9999999999997868E-3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-3.0000000000000249E-2</v>
          </cell>
          <cell r="BD1221">
            <v>0</v>
          </cell>
          <cell r="BE1221">
            <v>-0.13000000000000966</v>
          </cell>
          <cell r="BF1221">
            <v>0</v>
          </cell>
          <cell r="BG1221">
            <v>0</v>
          </cell>
          <cell r="BH1221">
            <v>-1.0000000000000675E-2</v>
          </cell>
          <cell r="BI1221">
            <v>-9.9999999999997868E-3</v>
          </cell>
          <cell r="BJ1221">
            <v>-0.10999999999999943</v>
          </cell>
          <cell r="BK1221">
            <v>0</v>
          </cell>
          <cell r="BL1221">
            <v>0</v>
          </cell>
          <cell r="BM1221">
            <v>0</v>
          </cell>
          <cell r="BN1221">
            <v>0</v>
          </cell>
          <cell r="BO1221">
            <v>0</v>
          </cell>
          <cell r="BP1221">
            <v>0</v>
          </cell>
          <cell r="BQ1221">
            <v>0</v>
          </cell>
          <cell r="BR1221">
            <v>-1.9999999999996021E-2</v>
          </cell>
          <cell r="BS1221">
            <v>0</v>
          </cell>
          <cell r="BT1221">
            <v>0</v>
          </cell>
          <cell r="BU1221">
            <v>-1.9999999999999574E-2</v>
          </cell>
          <cell r="BV1221">
            <v>0</v>
          </cell>
          <cell r="BW1221">
            <v>0</v>
          </cell>
          <cell r="BX1221">
            <v>0</v>
          </cell>
          <cell r="BY1221">
            <v>0</v>
          </cell>
          <cell r="BZ1221">
            <v>0</v>
          </cell>
          <cell r="CA1221">
            <v>0</v>
          </cell>
          <cell r="CB1221">
            <v>0</v>
          </cell>
          <cell r="CC1221">
            <v>0</v>
          </cell>
          <cell r="CD1221">
            <v>0</v>
          </cell>
          <cell r="CE1221">
            <v>0</v>
          </cell>
          <cell r="CF1221">
            <v>0</v>
          </cell>
          <cell r="CG1221">
            <v>0</v>
          </cell>
          <cell r="CH1221">
            <v>0</v>
          </cell>
          <cell r="CI1221">
            <v>0</v>
          </cell>
          <cell r="CJ1221">
            <v>0</v>
          </cell>
          <cell r="CK1221">
            <v>0</v>
          </cell>
          <cell r="CL1221">
            <v>0</v>
          </cell>
          <cell r="CM1221">
            <v>0</v>
          </cell>
          <cell r="CN1221">
            <v>0</v>
          </cell>
          <cell r="CO1221">
            <v>0</v>
          </cell>
          <cell r="CP1221">
            <v>0</v>
          </cell>
          <cell r="CQ1221">
            <v>0</v>
          </cell>
          <cell r="CR1221">
            <v>0</v>
          </cell>
          <cell r="CS1221">
            <v>0</v>
          </cell>
          <cell r="CT1221">
            <v>0</v>
          </cell>
          <cell r="CU1221">
            <v>0</v>
          </cell>
          <cell r="CV1221">
            <v>0</v>
          </cell>
          <cell r="CW1221">
            <v>0</v>
          </cell>
          <cell r="CX1221">
            <v>0</v>
          </cell>
          <cell r="CY1221">
            <v>0</v>
          </cell>
          <cell r="CZ1221">
            <v>0</v>
          </cell>
          <cell r="DA1221">
            <v>0</v>
          </cell>
          <cell r="DB1221">
            <v>0</v>
          </cell>
          <cell r="DC1221">
            <v>0</v>
          </cell>
          <cell r="DD1221">
            <v>0</v>
          </cell>
          <cell r="DE1221">
            <v>0</v>
          </cell>
          <cell r="DF1221">
            <v>0</v>
          </cell>
          <cell r="DG1221">
            <v>0</v>
          </cell>
          <cell r="DH1221">
            <v>0</v>
          </cell>
          <cell r="DI1221">
            <v>0</v>
          </cell>
          <cell r="DJ1221">
            <v>0</v>
          </cell>
          <cell r="DK1221">
            <v>0</v>
          </cell>
          <cell r="DL1221">
            <v>0</v>
          </cell>
          <cell r="DM1221">
            <v>0</v>
          </cell>
          <cell r="DN1221">
            <v>0</v>
          </cell>
          <cell r="DO1221">
            <v>0</v>
          </cell>
          <cell r="DP1221">
            <v>0</v>
          </cell>
          <cell r="DQ1221">
            <v>0</v>
          </cell>
          <cell r="DR1221">
            <v>0</v>
          </cell>
          <cell r="DS1221">
            <v>0</v>
          </cell>
          <cell r="DT1221">
            <v>0</v>
          </cell>
          <cell r="DU1221">
            <v>0</v>
          </cell>
          <cell r="DV1221">
            <v>0</v>
          </cell>
          <cell r="DW1221">
            <v>0</v>
          </cell>
          <cell r="DX1221">
            <v>0</v>
          </cell>
          <cell r="DY1221">
            <v>0</v>
          </cell>
          <cell r="DZ1221">
            <v>0</v>
          </cell>
          <cell r="EA1221">
            <v>0</v>
          </cell>
          <cell r="EB1221">
            <v>0</v>
          </cell>
          <cell r="EC1221">
            <v>0</v>
          </cell>
          <cell r="ED1221">
            <v>0</v>
          </cell>
          <cell r="EE1221">
            <v>-1.9999999999996021E-2</v>
          </cell>
          <cell r="EF1221">
            <v>0</v>
          </cell>
          <cell r="EG1221">
            <v>0</v>
          </cell>
          <cell r="EH1221">
            <v>-2.0000000000000462E-2</v>
          </cell>
          <cell r="EI1221">
            <v>0</v>
          </cell>
          <cell r="EJ1221">
            <v>0</v>
          </cell>
          <cell r="EK1221">
            <v>0</v>
          </cell>
          <cell r="EL1221">
            <v>0</v>
          </cell>
          <cell r="EM1221">
            <v>0</v>
          </cell>
          <cell r="EN1221">
            <v>0</v>
          </cell>
          <cell r="EO1221">
            <v>0</v>
          </cell>
          <cell r="EP1221">
            <v>0</v>
          </cell>
          <cell r="EQ1221">
            <v>0</v>
          </cell>
          <cell r="ER1221">
            <v>0</v>
          </cell>
          <cell r="ES1221">
            <v>0</v>
          </cell>
          <cell r="ET1221">
            <v>0</v>
          </cell>
          <cell r="EU1221">
            <v>0</v>
          </cell>
          <cell r="EV1221">
            <v>0</v>
          </cell>
          <cell r="EW1221">
            <v>0</v>
          </cell>
          <cell r="EX1221">
            <v>0</v>
          </cell>
          <cell r="EY1221">
            <v>0</v>
          </cell>
          <cell r="EZ1221">
            <v>0</v>
          </cell>
          <cell r="FA1221">
            <v>0</v>
          </cell>
          <cell r="FB1221">
            <v>0</v>
          </cell>
          <cell r="FC1221">
            <v>0</v>
          </cell>
          <cell r="FD1221">
            <v>0</v>
          </cell>
          <cell r="FE1221">
            <v>0</v>
          </cell>
          <cell r="FF1221">
            <v>0</v>
          </cell>
          <cell r="FG1221">
            <v>0</v>
          </cell>
          <cell r="FH1221">
            <v>0</v>
          </cell>
          <cell r="FI1221">
            <v>0</v>
          </cell>
          <cell r="FJ1221">
            <v>0</v>
          </cell>
          <cell r="FK1221">
            <v>0</v>
          </cell>
          <cell r="FL1221">
            <v>0</v>
          </cell>
          <cell r="FM1221">
            <v>0</v>
          </cell>
          <cell r="FN1221">
            <v>0</v>
          </cell>
          <cell r="FO1221">
            <v>0</v>
          </cell>
          <cell r="FP1221">
            <v>0</v>
          </cell>
          <cell r="FQ1221">
            <v>0</v>
          </cell>
          <cell r="FR1221">
            <v>0</v>
          </cell>
          <cell r="FS1221">
            <v>0</v>
          </cell>
          <cell r="FT1221">
            <v>0</v>
          </cell>
          <cell r="FU1221">
            <v>0</v>
          </cell>
          <cell r="FV1221">
            <v>0</v>
          </cell>
          <cell r="FW1221">
            <v>0</v>
          </cell>
          <cell r="FX1221">
            <v>0</v>
          </cell>
          <cell r="FY1221">
            <v>0</v>
          </cell>
          <cell r="FZ1221">
            <v>0</v>
          </cell>
          <cell r="GA1221">
            <v>0</v>
          </cell>
          <cell r="GB1221">
            <v>0</v>
          </cell>
          <cell r="GC1221">
            <v>0</v>
          </cell>
          <cell r="GD1221">
            <v>0</v>
          </cell>
          <cell r="GE1221">
            <v>0</v>
          </cell>
          <cell r="GF1221">
            <v>0</v>
          </cell>
          <cell r="GG1221">
            <v>0</v>
          </cell>
          <cell r="GH1221">
            <v>0</v>
          </cell>
          <cell r="GI1221">
            <v>0</v>
          </cell>
          <cell r="GJ1221">
            <v>0</v>
          </cell>
          <cell r="GK1221">
            <v>0</v>
          </cell>
          <cell r="GL1221">
            <v>0</v>
          </cell>
          <cell r="GM1221">
            <v>0</v>
          </cell>
          <cell r="GN1221">
            <v>0</v>
          </cell>
          <cell r="GO1221">
            <v>0</v>
          </cell>
          <cell r="GP1221">
            <v>0</v>
          </cell>
          <cell r="GQ1221">
            <v>0</v>
          </cell>
          <cell r="GR1221">
            <v>0</v>
          </cell>
          <cell r="GS1221">
            <v>0</v>
          </cell>
          <cell r="GT1221">
            <v>0</v>
          </cell>
          <cell r="GU1221">
            <v>0</v>
          </cell>
          <cell r="GV1221">
            <v>0</v>
          </cell>
          <cell r="GW1221">
            <v>0</v>
          </cell>
          <cell r="GX1221">
            <v>0</v>
          </cell>
          <cell r="GY1221">
            <v>0</v>
          </cell>
          <cell r="GZ1221">
            <v>0</v>
          </cell>
          <cell r="HA1221">
            <v>0</v>
          </cell>
          <cell r="HB1221">
            <v>0</v>
          </cell>
          <cell r="HC1221">
            <v>0</v>
          </cell>
          <cell r="HD1221">
            <v>0</v>
          </cell>
          <cell r="HE1221">
            <v>0</v>
          </cell>
          <cell r="HF1221">
            <v>0</v>
          </cell>
          <cell r="HG1221">
            <v>0</v>
          </cell>
          <cell r="HH1221">
            <v>0</v>
          </cell>
          <cell r="HI1221">
            <v>0</v>
          </cell>
          <cell r="HJ1221">
            <v>0</v>
          </cell>
          <cell r="HK1221">
            <v>0</v>
          </cell>
          <cell r="HL1221">
            <v>0</v>
          </cell>
          <cell r="HM1221">
            <v>0</v>
          </cell>
          <cell r="HN1221">
            <v>0</v>
          </cell>
          <cell r="HO1221">
            <v>0</v>
          </cell>
          <cell r="HP1221">
            <v>0</v>
          </cell>
          <cell r="HQ1221">
            <v>0</v>
          </cell>
          <cell r="HR1221">
            <v>0</v>
          </cell>
          <cell r="HS1221">
            <v>0</v>
          </cell>
          <cell r="HT1221">
            <v>0</v>
          </cell>
          <cell r="HU1221">
            <v>0</v>
          </cell>
          <cell r="HV1221">
            <v>0</v>
          </cell>
          <cell r="HW1221">
            <v>0</v>
          </cell>
          <cell r="HX1221">
            <v>0</v>
          </cell>
          <cell r="HY1221">
            <v>0</v>
          </cell>
          <cell r="HZ1221">
            <v>0</v>
          </cell>
          <cell r="IA1221">
            <v>0</v>
          </cell>
          <cell r="IB1221">
            <v>0</v>
          </cell>
          <cell r="IC1221">
            <v>0</v>
          </cell>
          <cell r="ID1221">
            <v>0</v>
          </cell>
          <cell r="IE1221">
            <v>0</v>
          </cell>
          <cell r="IF1221">
            <v>0</v>
          </cell>
          <cell r="IG1221">
            <v>0</v>
          </cell>
          <cell r="IH1221">
            <v>0</v>
          </cell>
          <cell r="II1221">
            <v>0</v>
          </cell>
          <cell r="IJ1221">
            <v>0</v>
          </cell>
          <cell r="IK1221">
            <v>0</v>
          </cell>
          <cell r="IL1221">
            <v>0</v>
          </cell>
          <cell r="IM1221">
            <v>0</v>
          </cell>
          <cell r="IN1221">
            <v>0</v>
          </cell>
          <cell r="IO1221">
            <v>0</v>
          </cell>
          <cell r="IP1221">
            <v>0</v>
          </cell>
          <cell r="IQ1221">
            <v>0</v>
          </cell>
          <cell r="IR1221">
            <v>0</v>
          </cell>
          <cell r="IS1221">
            <v>0</v>
          </cell>
          <cell r="IT1221">
            <v>0</v>
          </cell>
          <cell r="IU1221">
            <v>0</v>
          </cell>
          <cell r="IV1221">
            <v>0</v>
          </cell>
          <cell r="IW1221">
            <v>0</v>
          </cell>
          <cell r="IX1221">
            <v>0</v>
          </cell>
          <cell r="IY1221">
            <v>0</v>
          </cell>
          <cell r="IZ1221">
            <v>0</v>
          </cell>
          <cell r="JA1221">
            <v>0</v>
          </cell>
          <cell r="JB1221">
            <v>0</v>
          </cell>
          <cell r="JC1221">
            <v>0</v>
          </cell>
          <cell r="JD1221">
            <v>0</v>
          </cell>
          <cell r="JE1221">
            <v>0</v>
          </cell>
          <cell r="JF1221">
            <v>0</v>
          </cell>
          <cell r="JG1221">
            <v>0</v>
          </cell>
          <cell r="JH1221">
            <v>0</v>
          </cell>
          <cell r="JI1221">
            <v>0</v>
          </cell>
          <cell r="JJ1221">
            <v>0</v>
          </cell>
          <cell r="JK1221">
            <v>0</v>
          </cell>
          <cell r="JL1221">
            <v>0</v>
          </cell>
          <cell r="JM1221">
            <v>0</v>
          </cell>
          <cell r="JN1221">
            <v>0</v>
          </cell>
          <cell r="JO1221">
            <v>0</v>
          </cell>
          <cell r="JP1221">
            <v>0</v>
          </cell>
          <cell r="JQ1221">
            <v>0</v>
          </cell>
        </row>
        <row r="1222">
          <cell r="D1222" t="str">
            <v>CL_.EX.UTS._.___.Huntington 0</v>
          </cell>
          <cell r="F1222">
            <v>0</v>
          </cell>
          <cell r="G1222">
            <v>0</v>
          </cell>
          <cell r="H1222">
            <v>9.9999999999997868E-3</v>
          </cell>
          <cell r="I1222">
            <v>-9.9999999999997868E-3</v>
          </cell>
          <cell r="J1222">
            <v>0</v>
          </cell>
          <cell r="K1222">
            <v>9.9999999999997868E-3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-3.0000000000001137E-2</v>
          </cell>
          <cell r="S1222">
            <v>0</v>
          </cell>
          <cell r="T1222">
            <v>0</v>
          </cell>
          <cell r="U1222">
            <v>0</v>
          </cell>
          <cell r="V1222">
            <v>1.0000000000000675E-2</v>
          </cell>
          <cell r="W1222">
            <v>0</v>
          </cell>
          <cell r="X1222">
            <v>-9.9999999999997868E-3</v>
          </cell>
          <cell r="Y1222">
            <v>-9.9999999999997868E-3</v>
          </cell>
          <cell r="Z1222">
            <v>0</v>
          </cell>
          <cell r="AA1222">
            <v>-9.9999999999997868E-3</v>
          </cell>
          <cell r="AB1222">
            <v>9.9999999999988987E-3</v>
          </cell>
          <cell r="AC1222">
            <v>0</v>
          </cell>
          <cell r="AD1222">
            <v>-1.9999999999999574E-2</v>
          </cell>
          <cell r="AE1222">
            <v>-0.12000000000003297</v>
          </cell>
          <cell r="AF1222">
            <v>0</v>
          </cell>
          <cell r="AG1222">
            <v>-9.9999999999997868E-3</v>
          </cell>
          <cell r="AH1222">
            <v>0</v>
          </cell>
          <cell r="AI1222">
            <v>-9.9999999999999645E-2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9.9999999999997868E-3</v>
          </cell>
          <cell r="AP1222">
            <v>-2.0000000000000462E-2</v>
          </cell>
          <cell r="AQ1222">
            <v>0</v>
          </cell>
          <cell r="AR1222">
            <v>-4.0000000000006253E-2</v>
          </cell>
          <cell r="AS1222">
            <v>0</v>
          </cell>
          <cell r="AT1222">
            <v>-1.0000000000000675E-2</v>
          </cell>
          <cell r="AU1222">
            <v>9.9999999999997868E-3</v>
          </cell>
          <cell r="AV1222">
            <v>-9.9999999999997868E-3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-3.0000000000000249E-2</v>
          </cell>
          <cell r="BD1222">
            <v>0</v>
          </cell>
          <cell r="BE1222">
            <v>-0.13000000000000966</v>
          </cell>
          <cell r="BF1222">
            <v>0</v>
          </cell>
          <cell r="BG1222">
            <v>0</v>
          </cell>
          <cell r="BH1222">
            <v>-1.0000000000000675E-2</v>
          </cell>
          <cell r="BI1222">
            <v>-9.9999999999997868E-3</v>
          </cell>
          <cell r="BJ1222">
            <v>-0.10999999999999943</v>
          </cell>
          <cell r="BK1222">
            <v>0</v>
          </cell>
          <cell r="BL1222">
            <v>0</v>
          </cell>
          <cell r="BM1222">
            <v>0</v>
          </cell>
          <cell r="BN1222">
            <v>0</v>
          </cell>
          <cell r="BO1222">
            <v>0</v>
          </cell>
          <cell r="BP1222">
            <v>0</v>
          </cell>
          <cell r="BQ1222">
            <v>0</v>
          </cell>
          <cell r="BR1222">
            <v>-1.9999999999996021E-2</v>
          </cell>
          <cell r="BS1222">
            <v>0</v>
          </cell>
          <cell r="BT1222">
            <v>0</v>
          </cell>
          <cell r="BU1222">
            <v>-1.9999999999999574E-2</v>
          </cell>
          <cell r="BV1222">
            <v>0</v>
          </cell>
          <cell r="BW1222">
            <v>0</v>
          </cell>
          <cell r="BX1222">
            <v>0</v>
          </cell>
          <cell r="BY1222">
            <v>0</v>
          </cell>
          <cell r="BZ1222">
            <v>0</v>
          </cell>
          <cell r="CA1222">
            <v>0</v>
          </cell>
          <cell r="CB1222">
            <v>0</v>
          </cell>
          <cell r="CC1222">
            <v>0</v>
          </cell>
          <cell r="CD1222">
            <v>0</v>
          </cell>
          <cell r="CE1222">
            <v>0</v>
          </cell>
          <cell r="CF1222">
            <v>0</v>
          </cell>
          <cell r="CG1222">
            <v>0</v>
          </cell>
          <cell r="CH1222">
            <v>0</v>
          </cell>
          <cell r="CI1222">
            <v>0</v>
          </cell>
          <cell r="CJ1222">
            <v>0</v>
          </cell>
          <cell r="CK1222">
            <v>0</v>
          </cell>
          <cell r="CL1222">
            <v>0</v>
          </cell>
          <cell r="CM1222">
            <v>0</v>
          </cell>
          <cell r="CN1222">
            <v>0</v>
          </cell>
          <cell r="CO1222">
            <v>0</v>
          </cell>
          <cell r="CP1222">
            <v>0</v>
          </cell>
          <cell r="CQ1222">
            <v>0</v>
          </cell>
          <cell r="CR1222">
            <v>0</v>
          </cell>
          <cell r="CS1222">
            <v>0</v>
          </cell>
          <cell r="CT1222">
            <v>0</v>
          </cell>
          <cell r="CU1222">
            <v>0</v>
          </cell>
          <cell r="CV1222">
            <v>0</v>
          </cell>
          <cell r="CW1222">
            <v>0</v>
          </cell>
          <cell r="CX1222">
            <v>0</v>
          </cell>
          <cell r="CY1222">
            <v>0</v>
          </cell>
          <cell r="CZ1222">
            <v>0</v>
          </cell>
          <cell r="DA1222">
            <v>0</v>
          </cell>
          <cell r="DB1222">
            <v>0</v>
          </cell>
          <cell r="DC1222">
            <v>0</v>
          </cell>
          <cell r="DD1222">
            <v>0</v>
          </cell>
          <cell r="DE1222">
            <v>0</v>
          </cell>
          <cell r="DF1222">
            <v>0</v>
          </cell>
          <cell r="DG1222">
            <v>0</v>
          </cell>
          <cell r="DH1222">
            <v>0</v>
          </cell>
          <cell r="DI1222">
            <v>0</v>
          </cell>
          <cell r="DJ1222">
            <v>0</v>
          </cell>
          <cell r="DK1222">
            <v>0</v>
          </cell>
          <cell r="DL1222">
            <v>0</v>
          </cell>
          <cell r="DM1222">
            <v>0</v>
          </cell>
          <cell r="DN1222">
            <v>0</v>
          </cell>
          <cell r="DO1222">
            <v>0</v>
          </cell>
          <cell r="DP1222">
            <v>0</v>
          </cell>
          <cell r="DQ1222">
            <v>0</v>
          </cell>
          <cell r="DR1222">
            <v>0</v>
          </cell>
          <cell r="DS1222">
            <v>0</v>
          </cell>
          <cell r="DT1222">
            <v>0</v>
          </cell>
          <cell r="DU1222">
            <v>0</v>
          </cell>
          <cell r="DV1222">
            <v>0</v>
          </cell>
          <cell r="DW1222">
            <v>0</v>
          </cell>
          <cell r="DX1222">
            <v>0</v>
          </cell>
          <cell r="DY1222">
            <v>0</v>
          </cell>
          <cell r="DZ1222">
            <v>0</v>
          </cell>
          <cell r="EA1222">
            <v>0</v>
          </cell>
          <cell r="EB1222">
            <v>0</v>
          </cell>
          <cell r="EC1222">
            <v>0</v>
          </cell>
          <cell r="ED1222">
            <v>0</v>
          </cell>
          <cell r="EE1222">
            <v>-1.9999999999996021E-2</v>
          </cell>
          <cell r="EF1222">
            <v>0</v>
          </cell>
          <cell r="EG1222">
            <v>0</v>
          </cell>
          <cell r="EH1222">
            <v>-2.0000000000000462E-2</v>
          </cell>
          <cell r="EI1222">
            <v>0</v>
          </cell>
          <cell r="EJ1222">
            <v>0</v>
          </cell>
          <cell r="EK1222">
            <v>0</v>
          </cell>
          <cell r="EL1222">
            <v>0</v>
          </cell>
          <cell r="EM1222">
            <v>0</v>
          </cell>
          <cell r="EN1222">
            <v>0</v>
          </cell>
          <cell r="EO1222">
            <v>0</v>
          </cell>
          <cell r="EP1222">
            <v>0</v>
          </cell>
          <cell r="EQ1222">
            <v>0</v>
          </cell>
          <cell r="ER1222">
            <v>0</v>
          </cell>
          <cell r="ES1222">
            <v>0</v>
          </cell>
          <cell r="ET1222">
            <v>0</v>
          </cell>
          <cell r="EU1222">
            <v>0</v>
          </cell>
          <cell r="EV1222">
            <v>0</v>
          </cell>
          <cell r="EW1222">
            <v>0</v>
          </cell>
          <cell r="EX1222">
            <v>0</v>
          </cell>
          <cell r="EY1222">
            <v>0</v>
          </cell>
          <cell r="EZ1222">
            <v>0</v>
          </cell>
          <cell r="FA1222">
            <v>0</v>
          </cell>
          <cell r="FB1222">
            <v>0</v>
          </cell>
          <cell r="FC1222">
            <v>0</v>
          </cell>
          <cell r="FD1222">
            <v>0</v>
          </cell>
          <cell r="FE1222">
            <v>0</v>
          </cell>
          <cell r="FF1222">
            <v>0</v>
          </cell>
          <cell r="FG1222">
            <v>0</v>
          </cell>
          <cell r="FH1222">
            <v>0</v>
          </cell>
          <cell r="FI1222">
            <v>0</v>
          </cell>
          <cell r="FJ1222">
            <v>0</v>
          </cell>
          <cell r="FK1222">
            <v>0</v>
          </cell>
          <cell r="FL1222">
            <v>0</v>
          </cell>
          <cell r="FM1222">
            <v>0</v>
          </cell>
          <cell r="FN1222">
            <v>0</v>
          </cell>
          <cell r="FO1222">
            <v>0</v>
          </cell>
          <cell r="FP1222">
            <v>0</v>
          </cell>
          <cell r="FQ1222">
            <v>0</v>
          </cell>
          <cell r="FR1222">
            <v>0</v>
          </cell>
          <cell r="FS1222">
            <v>0</v>
          </cell>
          <cell r="FT1222">
            <v>0</v>
          </cell>
          <cell r="FU1222">
            <v>0</v>
          </cell>
          <cell r="FV1222">
            <v>0</v>
          </cell>
          <cell r="FW1222">
            <v>0</v>
          </cell>
          <cell r="FX1222">
            <v>0</v>
          </cell>
          <cell r="FY1222">
            <v>0</v>
          </cell>
          <cell r="FZ1222">
            <v>0</v>
          </cell>
          <cell r="GA1222">
            <v>0</v>
          </cell>
          <cell r="GB1222">
            <v>0</v>
          </cell>
          <cell r="GC1222">
            <v>0</v>
          </cell>
          <cell r="GD1222">
            <v>0</v>
          </cell>
          <cell r="GE1222">
            <v>0</v>
          </cell>
          <cell r="GF1222">
            <v>0</v>
          </cell>
          <cell r="GG1222">
            <v>0</v>
          </cell>
          <cell r="GH1222">
            <v>0</v>
          </cell>
          <cell r="GI1222">
            <v>0</v>
          </cell>
          <cell r="GJ1222">
            <v>0</v>
          </cell>
          <cell r="GK1222">
            <v>0</v>
          </cell>
          <cell r="GL1222">
            <v>0</v>
          </cell>
          <cell r="GM1222">
            <v>0</v>
          </cell>
          <cell r="GN1222">
            <v>0</v>
          </cell>
          <cell r="GO1222">
            <v>0</v>
          </cell>
          <cell r="GP1222">
            <v>0</v>
          </cell>
          <cell r="GQ1222">
            <v>0</v>
          </cell>
          <cell r="GR1222">
            <v>0</v>
          </cell>
          <cell r="GS1222">
            <v>0</v>
          </cell>
          <cell r="GT1222">
            <v>0</v>
          </cell>
          <cell r="GU1222">
            <v>0</v>
          </cell>
          <cell r="GV1222">
            <v>0</v>
          </cell>
          <cell r="GW1222">
            <v>0</v>
          </cell>
          <cell r="GX1222">
            <v>0</v>
          </cell>
          <cell r="GY1222">
            <v>0</v>
          </cell>
          <cell r="GZ1222">
            <v>0</v>
          </cell>
          <cell r="HA1222">
            <v>0</v>
          </cell>
          <cell r="HB1222">
            <v>0</v>
          </cell>
          <cell r="HC1222">
            <v>0</v>
          </cell>
          <cell r="HD1222">
            <v>0</v>
          </cell>
          <cell r="HE1222">
            <v>0</v>
          </cell>
          <cell r="HF1222">
            <v>0</v>
          </cell>
          <cell r="HG1222">
            <v>0</v>
          </cell>
          <cell r="HH1222">
            <v>0</v>
          </cell>
          <cell r="HI1222">
            <v>0</v>
          </cell>
          <cell r="HJ1222">
            <v>0</v>
          </cell>
          <cell r="HK1222">
            <v>0</v>
          </cell>
          <cell r="HL1222">
            <v>0</v>
          </cell>
          <cell r="HM1222">
            <v>0</v>
          </cell>
          <cell r="HN1222">
            <v>0</v>
          </cell>
          <cell r="HO1222">
            <v>0</v>
          </cell>
          <cell r="HP1222">
            <v>0</v>
          </cell>
          <cell r="HQ1222">
            <v>0</v>
          </cell>
          <cell r="HR1222">
            <v>0</v>
          </cell>
          <cell r="HS1222">
            <v>0</v>
          </cell>
          <cell r="HT1222">
            <v>0</v>
          </cell>
          <cell r="HU1222">
            <v>0</v>
          </cell>
          <cell r="HV1222">
            <v>0</v>
          </cell>
          <cell r="HW1222">
            <v>0</v>
          </cell>
          <cell r="HX1222">
            <v>0</v>
          </cell>
          <cell r="HY1222">
            <v>0</v>
          </cell>
          <cell r="HZ1222">
            <v>0</v>
          </cell>
          <cell r="IA1222">
            <v>0</v>
          </cell>
          <cell r="IB1222">
            <v>0</v>
          </cell>
          <cell r="IC1222">
            <v>0</v>
          </cell>
          <cell r="ID1222">
            <v>0</v>
          </cell>
          <cell r="IE1222">
            <v>0</v>
          </cell>
          <cell r="IF1222">
            <v>0</v>
          </cell>
          <cell r="IG1222">
            <v>0</v>
          </cell>
          <cell r="IH1222">
            <v>0</v>
          </cell>
          <cell r="II1222">
            <v>0</v>
          </cell>
          <cell r="IJ1222">
            <v>0</v>
          </cell>
          <cell r="IK1222">
            <v>0</v>
          </cell>
          <cell r="IL1222">
            <v>0</v>
          </cell>
          <cell r="IM1222">
            <v>0</v>
          </cell>
          <cell r="IN1222">
            <v>0</v>
          </cell>
          <cell r="IO1222">
            <v>0</v>
          </cell>
          <cell r="IP1222">
            <v>0</v>
          </cell>
          <cell r="IQ1222">
            <v>0</v>
          </cell>
          <cell r="IR1222">
            <v>0</v>
          </cell>
          <cell r="IS1222">
            <v>0</v>
          </cell>
          <cell r="IT1222">
            <v>0</v>
          </cell>
          <cell r="IU1222">
            <v>0</v>
          </cell>
          <cell r="IV1222">
            <v>0</v>
          </cell>
          <cell r="IW1222">
            <v>0</v>
          </cell>
          <cell r="IX1222">
            <v>0</v>
          </cell>
          <cell r="IY1222">
            <v>0</v>
          </cell>
          <cell r="IZ1222">
            <v>0</v>
          </cell>
          <cell r="JA1222">
            <v>0</v>
          </cell>
          <cell r="JB1222">
            <v>0</v>
          </cell>
          <cell r="JC1222">
            <v>0</v>
          </cell>
          <cell r="JD1222">
            <v>0</v>
          </cell>
          <cell r="JE1222">
            <v>0</v>
          </cell>
          <cell r="JF1222">
            <v>0</v>
          </cell>
          <cell r="JG1222">
            <v>0</v>
          </cell>
          <cell r="JH1222">
            <v>0</v>
          </cell>
          <cell r="JI1222">
            <v>0</v>
          </cell>
          <cell r="JJ1222">
            <v>0</v>
          </cell>
          <cell r="JK1222">
            <v>0</v>
          </cell>
          <cell r="JL1222">
            <v>0</v>
          </cell>
          <cell r="JM1222">
            <v>0</v>
          </cell>
          <cell r="JN1222">
            <v>0</v>
          </cell>
          <cell r="JO1222">
            <v>0</v>
          </cell>
          <cell r="JP1222">
            <v>0</v>
          </cell>
          <cell r="JQ1222">
            <v>0</v>
          </cell>
        </row>
        <row r="1223">
          <cell r="D1223" t="str">
            <v>CL_.EX.BDG._.___.JimBridger 3</v>
          </cell>
          <cell r="F1223">
            <v>-5.6433920000001692E-2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0.27590685000000192</v>
          </cell>
          <cell r="N1223">
            <v>0</v>
          </cell>
          <cell r="O1223">
            <v>0</v>
          </cell>
          <cell r="P1223">
            <v>-7.5737000000000373E-4</v>
          </cell>
          <cell r="Q1223">
            <v>0</v>
          </cell>
          <cell r="R1223">
            <v>-0.16081200999997236</v>
          </cell>
          <cell r="S1223">
            <v>-3.2400009999996371E-2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-0.12841199999999731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-8.600399999994579E-2</v>
          </cell>
          <cell r="AF1223">
            <v>5.9201999999999089E-2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-5.3603999999999985E-2</v>
          </cell>
          <cell r="AM1223">
            <v>0</v>
          </cell>
          <cell r="AN1223">
            <v>-9.160200000000529E-2</v>
          </cell>
          <cell r="AO1223">
            <v>0</v>
          </cell>
          <cell r="AP1223">
            <v>0</v>
          </cell>
          <cell r="AQ1223">
            <v>0</v>
          </cell>
          <cell r="AR1223">
            <v>-0.34170340999997961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-0.25010140999999919</v>
          </cell>
          <cell r="AZ1223">
            <v>-5.5979999999919983E-3</v>
          </cell>
          <cell r="BA1223">
            <v>1.1195999999998207E-2</v>
          </cell>
          <cell r="BB1223">
            <v>0</v>
          </cell>
          <cell r="BC1223">
            <v>0</v>
          </cell>
          <cell r="BD1223">
            <v>-9.719999999998663E-2</v>
          </cell>
          <cell r="BE1223">
            <v>-8.0406000000039057E-2</v>
          </cell>
          <cell r="BF1223">
            <v>0</v>
          </cell>
          <cell r="BG1223">
            <v>-8.040600000000353E-2</v>
          </cell>
          <cell r="BH1223">
            <v>0</v>
          </cell>
          <cell r="BI1223">
            <v>0</v>
          </cell>
          <cell r="BJ1223">
            <v>0</v>
          </cell>
          <cell r="BK1223">
            <v>0</v>
          </cell>
          <cell r="BL1223">
            <v>0</v>
          </cell>
          <cell r="BM1223">
            <v>0</v>
          </cell>
          <cell r="BN1223">
            <v>0</v>
          </cell>
          <cell r="BO1223">
            <v>0</v>
          </cell>
          <cell r="BP1223">
            <v>0</v>
          </cell>
          <cell r="BQ1223">
            <v>0</v>
          </cell>
          <cell r="BR1223">
            <v>-0.67711910999992142</v>
          </cell>
          <cell r="BS1223">
            <v>0</v>
          </cell>
          <cell r="BT1223">
            <v>-0.42470511000000499</v>
          </cell>
          <cell r="BU1223">
            <v>0</v>
          </cell>
          <cell r="BV1223">
            <v>-9.1602000000001738E-2</v>
          </cell>
          <cell r="BW1223">
            <v>0</v>
          </cell>
          <cell r="BX1223">
            <v>0</v>
          </cell>
          <cell r="BY1223">
            <v>0</v>
          </cell>
          <cell r="BZ1223">
            <v>0</v>
          </cell>
          <cell r="CA1223">
            <v>0</v>
          </cell>
          <cell r="CB1223">
            <v>-0.16081199999999995</v>
          </cell>
          <cell r="CC1223">
            <v>0</v>
          </cell>
          <cell r="CD1223">
            <v>0</v>
          </cell>
          <cell r="CE1223">
            <v>-9.160199999996621E-2</v>
          </cell>
          <cell r="CF1223">
            <v>0</v>
          </cell>
          <cell r="CG1223">
            <v>0</v>
          </cell>
          <cell r="CH1223">
            <v>0</v>
          </cell>
          <cell r="CI1223">
            <v>0</v>
          </cell>
          <cell r="CJ1223">
            <v>-1.1195999999998207E-2</v>
          </cell>
          <cell r="CK1223">
            <v>0</v>
          </cell>
          <cell r="CL1223">
            <v>0</v>
          </cell>
          <cell r="CM1223">
            <v>0</v>
          </cell>
          <cell r="CN1223">
            <v>-8.0405999999989319E-2</v>
          </cell>
          <cell r="CO1223">
            <v>0</v>
          </cell>
          <cell r="CP1223">
            <v>0</v>
          </cell>
          <cell r="CQ1223">
            <v>0</v>
          </cell>
          <cell r="CR1223">
            <v>-0.11280599999986407</v>
          </cell>
          <cell r="CS1223">
            <v>0</v>
          </cell>
          <cell r="CT1223">
            <v>-0.16081199999999285</v>
          </cell>
          <cell r="CU1223">
            <v>0</v>
          </cell>
          <cell r="CV1223">
            <v>-3.2400000000002649E-2</v>
          </cell>
          <cell r="CW1223">
            <v>8.0405999999996425E-2</v>
          </cell>
          <cell r="CX1223">
            <v>0</v>
          </cell>
          <cell r="CY1223">
            <v>0</v>
          </cell>
          <cell r="CZ1223">
            <v>0</v>
          </cell>
          <cell r="DA1223">
            <v>0</v>
          </cell>
          <cell r="DB1223">
            <v>0</v>
          </cell>
          <cell r="DC1223">
            <v>0</v>
          </cell>
          <cell r="DD1223">
            <v>0</v>
          </cell>
          <cell r="DE1223">
            <v>-0.11399400000004789</v>
          </cell>
          <cell r="DF1223">
            <v>0</v>
          </cell>
          <cell r="DG1223">
            <v>-1.1195999999998207E-2</v>
          </cell>
          <cell r="DH1223">
            <v>0</v>
          </cell>
          <cell r="DI1223">
            <v>0</v>
          </cell>
          <cell r="DJ1223">
            <v>-0.10279799999999994</v>
          </cell>
          <cell r="DK1223">
            <v>0</v>
          </cell>
          <cell r="DL1223">
            <v>0</v>
          </cell>
          <cell r="DM1223">
            <v>0</v>
          </cell>
          <cell r="DN1223">
            <v>0</v>
          </cell>
          <cell r="DO1223">
            <v>0</v>
          </cell>
          <cell r="DP1223">
            <v>0</v>
          </cell>
          <cell r="DQ1223">
            <v>0</v>
          </cell>
          <cell r="DR1223">
            <v>-0.16081199999996443</v>
          </cell>
          <cell r="DS1223">
            <v>0</v>
          </cell>
          <cell r="DT1223">
            <v>0</v>
          </cell>
          <cell r="DU1223">
            <v>0</v>
          </cell>
          <cell r="DV1223">
            <v>-8.0405999999989319E-2</v>
          </cell>
          <cell r="DW1223">
            <v>-8.040600000000353E-2</v>
          </cell>
          <cell r="DX1223">
            <v>0</v>
          </cell>
          <cell r="DY1223">
            <v>0</v>
          </cell>
          <cell r="DZ1223">
            <v>0</v>
          </cell>
          <cell r="EA1223">
            <v>0</v>
          </cell>
          <cell r="EB1223">
            <v>0</v>
          </cell>
          <cell r="EC1223">
            <v>0</v>
          </cell>
          <cell r="ED1223">
            <v>0</v>
          </cell>
          <cell r="EE1223">
            <v>-0.10279800000012074</v>
          </cell>
          <cell r="EF1223">
            <v>0</v>
          </cell>
          <cell r="EG1223">
            <v>0</v>
          </cell>
          <cell r="EH1223">
            <v>0</v>
          </cell>
          <cell r="EI1223">
            <v>0</v>
          </cell>
          <cell r="EJ1223">
            <v>0</v>
          </cell>
          <cell r="EK1223">
            <v>-9.1602000000001738E-2</v>
          </cell>
          <cell r="EL1223">
            <v>0</v>
          </cell>
          <cell r="EM1223">
            <v>0</v>
          </cell>
          <cell r="EN1223">
            <v>0</v>
          </cell>
          <cell r="EO1223">
            <v>-1.1196000000005313E-2</v>
          </cell>
          <cell r="EP1223">
            <v>0</v>
          </cell>
          <cell r="EQ1223">
            <v>0</v>
          </cell>
          <cell r="ER1223">
            <v>-0.16081200000007811</v>
          </cell>
          <cell r="ES1223">
            <v>0</v>
          </cell>
          <cell r="ET1223">
            <v>-8.0405999999989319E-2</v>
          </cell>
          <cell r="EU1223">
            <v>0</v>
          </cell>
          <cell r="EV1223">
            <v>-8.0405999999996425E-2</v>
          </cell>
          <cell r="EW1223">
            <v>0</v>
          </cell>
          <cell r="EX1223">
            <v>0</v>
          </cell>
          <cell r="EY1223">
            <v>0</v>
          </cell>
          <cell r="EZ1223">
            <v>0</v>
          </cell>
          <cell r="FA1223">
            <v>0</v>
          </cell>
          <cell r="FB1223">
            <v>0</v>
          </cell>
          <cell r="FC1223">
            <v>0</v>
          </cell>
          <cell r="FD1223">
            <v>0</v>
          </cell>
          <cell r="FE1223">
            <v>-0.33237705999999889</v>
          </cell>
          <cell r="FF1223">
            <v>0</v>
          </cell>
          <cell r="FG1223">
            <v>0</v>
          </cell>
          <cell r="FH1223">
            <v>0</v>
          </cell>
          <cell r="FI1223">
            <v>0</v>
          </cell>
          <cell r="FJ1223">
            <v>-8.0405999999996425E-2</v>
          </cell>
          <cell r="FK1223">
            <v>-0.25197106000000247</v>
          </cell>
          <cell r="FL1223">
            <v>0</v>
          </cell>
          <cell r="FM1223">
            <v>0</v>
          </cell>
          <cell r="FN1223">
            <v>0</v>
          </cell>
          <cell r="FO1223">
            <v>0</v>
          </cell>
          <cell r="FP1223">
            <v>0</v>
          </cell>
          <cell r="FQ1223">
            <v>0</v>
          </cell>
          <cell r="FR1223">
            <v>-1.1195999999927153E-2</v>
          </cell>
          <cell r="FS1223">
            <v>0</v>
          </cell>
          <cell r="FT1223">
            <v>0</v>
          </cell>
          <cell r="FU1223">
            <v>0</v>
          </cell>
          <cell r="FV1223">
            <v>0</v>
          </cell>
          <cell r="FW1223">
            <v>0</v>
          </cell>
          <cell r="FX1223">
            <v>0</v>
          </cell>
          <cell r="FY1223">
            <v>0</v>
          </cell>
          <cell r="FZ1223">
            <v>0</v>
          </cell>
          <cell r="GA1223">
            <v>0</v>
          </cell>
          <cell r="GB1223">
            <v>0</v>
          </cell>
          <cell r="GC1223">
            <v>-1.1195999999998207E-2</v>
          </cell>
          <cell r="GD1223">
            <v>0</v>
          </cell>
          <cell r="GE1223">
            <v>0</v>
          </cell>
          <cell r="GF1223">
            <v>0</v>
          </cell>
          <cell r="GG1223">
            <v>0</v>
          </cell>
          <cell r="GH1223">
            <v>0</v>
          </cell>
          <cell r="GI1223">
            <v>0</v>
          </cell>
          <cell r="GJ1223">
            <v>0</v>
          </cell>
          <cell r="GK1223">
            <v>0</v>
          </cell>
          <cell r="GL1223">
            <v>0</v>
          </cell>
          <cell r="GM1223">
            <v>0</v>
          </cell>
          <cell r="GN1223">
            <v>0</v>
          </cell>
          <cell r="GO1223">
            <v>0</v>
          </cell>
          <cell r="GP1223">
            <v>0</v>
          </cell>
          <cell r="GQ1223">
            <v>0</v>
          </cell>
          <cell r="GR1223">
            <v>-9.160199999996621E-2</v>
          </cell>
          <cell r="GS1223">
            <v>0</v>
          </cell>
          <cell r="GT1223">
            <v>0</v>
          </cell>
          <cell r="GU1223">
            <v>0</v>
          </cell>
          <cell r="GV1223">
            <v>-1.1195999999998207E-2</v>
          </cell>
          <cell r="GW1223">
            <v>-8.0405999999996425E-2</v>
          </cell>
          <cell r="GX1223">
            <v>0</v>
          </cell>
          <cell r="GY1223">
            <v>0</v>
          </cell>
          <cell r="GZ1223">
            <v>0</v>
          </cell>
          <cell r="HA1223">
            <v>0</v>
          </cell>
          <cell r="HB1223">
            <v>0</v>
          </cell>
          <cell r="HC1223">
            <v>0</v>
          </cell>
          <cell r="HD1223">
            <v>0</v>
          </cell>
          <cell r="HE1223">
            <v>0</v>
          </cell>
          <cell r="HF1223">
            <v>0</v>
          </cell>
          <cell r="HG1223">
            <v>0</v>
          </cell>
          <cell r="HH1223">
            <v>0</v>
          </cell>
          <cell r="HI1223">
            <v>0</v>
          </cell>
          <cell r="HJ1223">
            <v>0</v>
          </cell>
          <cell r="HK1223">
            <v>0</v>
          </cell>
          <cell r="HL1223">
            <v>0</v>
          </cell>
          <cell r="HM1223">
            <v>0</v>
          </cell>
          <cell r="HN1223">
            <v>0</v>
          </cell>
          <cell r="HO1223">
            <v>0</v>
          </cell>
          <cell r="HP1223">
            <v>0</v>
          </cell>
          <cell r="HQ1223">
            <v>0</v>
          </cell>
          <cell r="HR1223">
            <v>-0.10279799999989336</v>
          </cell>
          <cell r="HS1223">
            <v>0</v>
          </cell>
          <cell r="HT1223">
            <v>0</v>
          </cell>
          <cell r="HU1223">
            <v>0</v>
          </cell>
          <cell r="HV1223">
            <v>-8.0405999999996425E-2</v>
          </cell>
          <cell r="HW1223">
            <v>0</v>
          </cell>
          <cell r="HX1223">
            <v>-1.1195999999998207E-2</v>
          </cell>
          <cell r="HY1223">
            <v>0</v>
          </cell>
          <cell r="HZ1223">
            <v>0</v>
          </cell>
          <cell r="IA1223">
            <v>-1.1196000000005313E-2</v>
          </cell>
          <cell r="IB1223">
            <v>0</v>
          </cell>
          <cell r="IC1223">
            <v>0</v>
          </cell>
          <cell r="ID1223">
            <v>0</v>
          </cell>
          <cell r="IE1223">
            <v>-9.160199999996621E-2</v>
          </cell>
          <cell r="IF1223">
            <v>0</v>
          </cell>
          <cell r="IG1223">
            <v>0</v>
          </cell>
          <cell r="IH1223">
            <v>-9.1602000000001738E-2</v>
          </cell>
          <cell r="II1223">
            <v>0</v>
          </cell>
          <cell r="IJ1223">
            <v>0</v>
          </cell>
          <cell r="IK1223">
            <v>0</v>
          </cell>
          <cell r="IL1223">
            <v>0</v>
          </cell>
          <cell r="IM1223">
            <v>0</v>
          </cell>
          <cell r="IN1223">
            <v>0</v>
          </cell>
          <cell r="IO1223">
            <v>0</v>
          </cell>
          <cell r="IP1223">
            <v>0</v>
          </cell>
          <cell r="IQ1223">
            <v>0</v>
          </cell>
          <cell r="IR1223">
            <v>0.37760400000001937</v>
          </cell>
          <cell r="IS1223">
            <v>0</v>
          </cell>
          <cell r="IT1223">
            <v>0</v>
          </cell>
          <cell r="IU1223">
            <v>0</v>
          </cell>
          <cell r="IV1223">
            <v>-8.040600000000353E-2</v>
          </cell>
          <cell r="IW1223">
            <v>-8.040600000000353E-2</v>
          </cell>
          <cell r="IX1223">
            <v>0.5384159999999909</v>
          </cell>
          <cell r="IY1223">
            <v>0</v>
          </cell>
          <cell r="IZ1223">
            <v>0</v>
          </cell>
          <cell r="JA1223">
            <v>0</v>
          </cell>
          <cell r="JB1223">
            <v>0</v>
          </cell>
          <cell r="JC1223">
            <v>0</v>
          </cell>
          <cell r="JD1223">
            <v>0</v>
          </cell>
          <cell r="JE1223">
            <v>0</v>
          </cell>
          <cell r="JF1223">
            <v>0</v>
          </cell>
          <cell r="JG1223">
            <v>0</v>
          </cell>
          <cell r="JH1223">
            <v>0</v>
          </cell>
          <cell r="JI1223">
            <v>0</v>
          </cell>
          <cell r="JJ1223">
            <v>0</v>
          </cell>
          <cell r="JK1223">
            <v>0</v>
          </cell>
          <cell r="JL1223">
            <v>0</v>
          </cell>
          <cell r="JM1223">
            <v>0</v>
          </cell>
          <cell r="JN1223">
            <v>0</v>
          </cell>
          <cell r="JO1223">
            <v>0</v>
          </cell>
          <cell r="JP1223">
            <v>0</v>
          </cell>
          <cell r="JQ1223">
            <v>0</v>
          </cell>
        </row>
        <row r="1224">
          <cell r="D1224" t="str">
            <v>CL_.EX.BDG._.___.JimBridger 3 CCUS</v>
          </cell>
          <cell r="F1224">
            <v>-2.0799488999909954</v>
          </cell>
          <cell r="G1224">
            <v>-90.288770609999119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-34.655545130000974</v>
          </cell>
          <cell r="M1224">
            <v>609.04099588001554</v>
          </cell>
          <cell r="N1224">
            <v>-83.476846139999907</v>
          </cell>
          <cell r="O1224">
            <v>0</v>
          </cell>
          <cell r="P1224">
            <v>12.034083440000131</v>
          </cell>
          <cell r="Q1224">
            <v>-40.650787259990466</v>
          </cell>
          <cell r="R1224">
            <v>-766.2278541700216</v>
          </cell>
          <cell r="S1224">
            <v>-87.717341490031686</v>
          </cell>
          <cell r="T1224">
            <v>-58.79943590000039</v>
          </cell>
          <cell r="U1224">
            <v>0</v>
          </cell>
          <cell r="V1224">
            <v>0.27337449999999919</v>
          </cell>
          <cell r="W1224">
            <v>1.1730179399996814</v>
          </cell>
          <cell r="X1224">
            <v>0</v>
          </cell>
          <cell r="Y1224">
            <v>-253.21877494</v>
          </cell>
          <cell r="Z1224">
            <v>-81.898140899982536</v>
          </cell>
          <cell r="AA1224">
            <v>-126.520773309996</v>
          </cell>
          <cell r="AB1224">
            <v>0</v>
          </cell>
          <cell r="AC1224">
            <v>-11.541262809998443</v>
          </cell>
          <cell r="AD1224">
            <v>-147.97851726002409</v>
          </cell>
          <cell r="AE1224">
            <v>-2356.6309181000106</v>
          </cell>
          <cell r="AF1224">
            <v>-1788.1194421199325</v>
          </cell>
          <cell r="AG1224">
            <v>-18.6603298499831</v>
          </cell>
          <cell r="AH1224">
            <v>-92.315356040002371</v>
          </cell>
          <cell r="AI1224">
            <v>0</v>
          </cell>
          <cell r="AJ1224">
            <v>0</v>
          </cell>
          <cell r="AK1224">
            <v>0</v>
          </cell>
          <cell r="AL1224">
            <v>-234.42181335001078</v>
          </cell>
          <cell r="AM1224">
            <v>-56.906354570004623</v>
          </cell>
          <cell r="AN1224">
            <v>-196.39531709000585</v>
          </cell>
          <cell r="AO1224">
            <v>0</v>
          </cell>
          <cell r="AP1224">
            <v>-45.047534900011669</v>
          </cell>
          <cell r="AQ1224">
            <v>75.235229820013046</v>
          </cell>
          <cell r="AR1224">
            <v>-518.93613653979264</v>
          </cell>
          <cell r="AS1224">
            <v>-203.98436011999729</v>
          </cell>
          <cell r="AT1224">
            <v>-19.237376549979672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23.56418227001268</v>
          </cell>
          <cell r="AZ1224">
            <v>-118.87683027001913</v>
          </cell>
          <cell r="BA1224">
            <v>-31.76916307999636</v>
          </cell>
          <cell r="BB1224">
            <v>-117.06708248001814</v>
          </cell>
          <cell r="BC1224">
            <v>0</v>
          </cell>
          <cell r="BD1224">
            <v>-51.565506309998455</v>
          </cell>
          <cell r="BE1224">
            <v>-658.13039986044168</v>
          </cell>
          <cell r="BF1224">
            <v>0</v>
          </cell>
          <cell r="BG1224">
            <v>-106.51756439000019</v>
          </cell>
          <cell r="BH1224">
            <v>-13.867758900014451</v>
          </cell>
          <cell r="BI1224">
            <v>-2.9834556700079702</v>
          </cell>
          <cell r="BJ1224">
            <v>-30.98223369003972</v>
          </cell>
          <cell r="BK1224">
            <v>-135.63018287002342</v>
          </cell>
          <cell r="BL1224">
            <v>-20.978249450039584</v>
          </cell>
          <cell r="BM1224">
            <v>0</v>
          </cell>
          <cell r="BN1224">
            <v>-126.61015777001739</v>
          </cell>
          <cell r="BO1224">
            <v>-220.56079712000792</v>
          </cell>
          <cell r="BP1224">
            <v>0</v>
          </cell>
          <cell r="BQ1224">
            <v>0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0</v>
          </cell>
          <cell r="BW1224">
            <v>0</v>
          </cell>
          <cell r="BX1224">
            <v>0</v>
          </cell>
          <cell r="BY1224">
            <v>0</v>
          </cell>
          <cell r="BZ1224">
            <v>0</v>
          </cell>
          <cell r="CA1224">
            <v>0</v>
          </cell>
          <cell r="CB1224">
            <v>0</v>
          </cell>
          <cell r="CC1224">
            <v>0</v>
          </cell>
          <cell r="CD1224">
            <v>0</v>
          </cell>
          <cell r="CE1224">
            <v>0</v>
          </cell>
          <cell r="CF1224">
            <v>0</v>
          </cell>
          <cell r="CG1224">
            <v>0</v>
          </cell>
          <cell r="CH1224">
            <v>0</v>
          </cell>
          <cell r="CI1224">
            <v>0</v>
          </cell>
          <cell r="CJ1224">
            <v>0</v>
          </cell>
          <cell r="CK1224">
            <v>0</v>
          </cell>
          <cell r="CL1224">
            <v>0</v>
          </cell>
          <cell r="CM1224">
            <v>0</v>
          </cell>
          <cell r="CN1224">
            <v>0</v>
          </cell>
          <cell r="CO1224">
            <v>0</v>
          </cell>
          <cell r="CP1224">
            <v>0</v>
          </cell>
          <cell r="CQ1224">
            <v>0</v>
          </cell>
          <cell r="CR1224">
            <v>0</v>
          </cell>
          <cell r="CS1224">
            <v>0</v>
          </cell>
          <cell r="CT1224">
            <v>0</v>
          </cell>
          <cell r="CU1224">
            <v>0</v>
          </cell>
          <cell r="CV1224">
            <v>0</v>
          </cell>
          <cell r="CW1224">
            <v>0</v>
          </cell>
          <cell r="CX1224">
            <v>0</v>
          </cell>
          <cell r="CY1224">
            <v>0</v>
          </cell>
          <cell r="CZ1224">
            <v>0</v>
          </cell>
          <cell r="DA1224">
            <v>0</v>
          </cell>
          <cell r="DB1224">
            <v>0</v>
          </cell>
          <cell r="DC1224">
            <v>0</v>
          </cell>
          <cell r="DD1224">
            <v>0</v>
          </cell>
          <cell r="DE1224">
            <v>0</v>
          </cell>
          <cell r="DF1224">
            <v>0</v>
          </cell>
          <cell r="DG1224">
            <v>0</v>
          </cell>
          <cell r="DH1224">
            <v>0</v>
          </cell>
          <cell r="DI1224">
            <v>0</v>
          </cell>
          <cell r="DJ1224">
            <v>0</v>
          </cell>
          <cell r="DK1224">
            <v>0</v>
          </cell>
          <cell r="DL1224">
            <v>0</v>
          </cell>
          <cell r="DM1224">
            <v>0</v>
          </cell>
          <cell r="DN1224">
            <v>0</v>
          </cell>
          <cell r="DO1224">
            <v>0</v>
          </cell>
          <cell r="DP1224">
            <v>0</v>
          </cell>
          <cell r="DQ1224">
            <v>0</v>
          </cell>
          <cell r="DR1224">
            <v>0</v>
          </cell>
          <cell r="DS1224">
            <v>0</v>
          </cell>
          <cell r="DT1224">
            <v>0</v>
          </cell>
          <cell r="DU1224">
            <v>0</v>
          </cell>
          <cell r="DV1224">
            <v>0</v>
          </cell>
          <cell r="DW1224">
            <v>0</v>
          </cell>
          <cell r="DX1224">
            <v>0</v>
          </cell>
          <cell r="DY1224">
            <v>0</v>
          </cell>
          <cell r="DZ1224">
            <v>0</v>
          </cell>
          <cell r="EA1224">
            <v>0</v>
          </cell>
          <cell r="EB1224">
            <v>0</v>
          </cell>
          <cell r="EC1224">
            <v>0</v>
          </cell>
          <cell r="ED1224">
            <v>0</v>
          </cell>
          <cell r="EE1224">
            <v>0</v>
          </cell>
          <cell r="EF1224">
            <v>0</v>
          </cell>
          <cell r="EG1224">
            <v>0</v>
          </cell>
          <cell r="EH1224">
            <v>0</v>
          </cell>
          <cell r="EI1224">
            <v>0</v>
          </cell>
          <cell r="EJ1224">
            <v>0</v>
          </cell>
          <cell r="EK1224">
            <v>0</v>
          </cell>
          <cell r="EL1224">
            <v>0</v>
          </cell>
          <cell r="EM1224">
            <v>0</v>
          </cell>
          <cell r="EN1224">
            <v>0</v>
          </cell>
          <cell r="EO1224">
            <v>0</v>
          </cell>
          <cell r="EP1224">
            <v>0</v>
          </cell>
          <cell r="EQ1224">
            <v>0</v>
          </cell>
          <cell r="ER1224">
            <v>0</v>
          </cell>
          <cell r="ES1224">
            <v>0</v>
          </cell>
          <cell r="ET1224">
            <v>0</v>
          </cell>
          <cell r="EU1224">
            <v>0</v>
          </cell>
          <cell r="EV1224">
            <v>0</v>
          </cell>
          <cell r="EW1224">
            <v>0</v>
          </cell>
          <cell r="EX1224">
            <v>0</v>
          </cell>
          <cell r="EY1224">
            <v>0</v>
          </cell>
          <cell r="EZ1224">
            <v>0</v>
          </cell>
          <cell r="FA1224">
            <v>0</v>
          </cell>
          <cell r="FB1224">
            <v>0</v>
          </cell>
          <cell r="FC1224">
            <v>0</v>
          </cell>
          <cell r="FD1224">
            <v>0</v>
          </cell>
          <cell r="FE1224">
            <v>0</v>
          </cell>
          <cell r="FF1224">
            <v>0</v>
          </cell>
          <cell r="FG1224">
            <v>0</v>
          </cell>
          <cell r="FH1224">
            <v>0</v>
          </cell>
          <cell r="FI1224">
            <v>0</v>
          </cell>
          <cell r="FJ1224">
            <v>0</v>
          </cell>
          <cell r="FK1224">
            <v>0</v>
          </cell>
          <cell r="FL1224">
            <v>0</v>
          </cell>
          <cell r="FM1224">
            <v>0</v>
          </cell>
          <cell r="FN1224">
            <v>0</v>
          </cell>
          <cell r="FO1224">
            <v>0</v>
          </cell>
          <cell r="FP1224">
            <v>0</v>
          </cell>
          <cell r="FQ1224">
            <v>0</v>
          </cell>
          <cell r="FR1224">
            <v>0</v>
          </cell>
          <cell r="FS1224">
            <v>0</v>
          </cell>
          <cell r="FT1224">
            <v>0</v>
          </cell>
          <cell r="FU1224">
            <v>0</v>
          </cell>
          <cell r="FV1224">
            <v>0</v>
          </cell>
          <cell r="FW1224">
            <v>0</v>
          </cell>
          <cell r="FX1224">
            <v>0</v>
          </cell>
          <cell r="FY1224">
            <v>0</v>
          </cell>
          <cell r="FZ1224">
            <v>0</v>
          </cell>
          <cell r="GA1224">
            <v>0</v>
          </cell>
          <cell r="GB1224">
            <v>0</v>
          </cell>
          <cell r="GC1224">
            <v>0</v>
          </cell>
          <cell r="GD1224">
            <v>0</v>
          </cell>
          <cell r="GE1224">
            <v>0</v>
          </cell>
          <cell r="GF1224">
            <v>0</v>
          </cell>
          <cell r="GG1224">
            <v>0</v>
          </cell>
          <cell r="GH1224">
            <v>0</v>
          </cell>
          <cell r="GI1224">
            <v>0</v>
          </cell>
          <cell r="GJ1224">
            <v>0</v>
          </cell>
          <cell r="GK1224">
            <v>0</v>
          </cell>
          <cell r="GL1224">
            <v>0</v>
          </cell>
          <cell r="GM1224">
            <v>0</v>
          </cell>
          <cell r="GN1224">
            <v>0</v>
          </cell>
          <cell r="GO1224">
            <v>0</v>
          </cell>
          <cell r="GP1224">
            <v>0</v>
          </cell>
          <cell r="GQ1224">
            <v>0</v>
          </cell>
          <cell r="GR1224">
            <v>0</v>
          </cell>
          <cell r="GS1224">
            <v>0</v>
          </cell>
          <cell r="GT1224">
            <v>0</v>
          </cell>
          <cell r="GU1224">
            <v>0</v>
          </cell>
          <cell r="GV1224">
            <v>0</v>
          </cell>
          <cell r="GW1224">
            <v>0</v>
          </cell>
          <cell r="GX1224">
            <v>0</v>
          </cell>
          <cell r="GY1224">
            <v>0</v>
          </cell>
          <cell r="GZ1224">
            <v>0</v>
          </cell>
          <cell r="HA1224">
            <v>0</v>
          </cell>
          <cell r="HB1224">
            <v>0</v>
          </cell>
          <cell r="HC1224">
            <v>0</v>
          </cell>
          <cell r="HD1224">
            <v>0</v>
          </cell>
          <cell r="HE1224">
            <v>0</v>
          </cell>
          <cell r="HF1224">
            <v>0</v>
          </cell>
          <cell r="HG1224">
            <v>0</v>
          </cell>
          <cell r="HH1224">
            <v>0</v>
          </cell>
          <cell r="HI1224">
            <v>0</v>
          </cell>
          <cell r="HJ1224">
            <v>0</v>
          </cell>
          <cell r="HK1224">
            <v>0</v>
          </cell>
          <cell r="HL1224">
            <v>0</v>
          </cell>
          <cell r="HM1224">
            <v>0</v>
          </cell>
          <cell r="HN1224">
            <v>0</v>
          </cell>
          <cell r="HO1224">
            <v>0</v>
          </cell>
          <cell r="HP1224">
            <v>0</v>
          </cell>
          <cell r="HQ1224">
            <v>0</v>
          </cell>
          <cell r="HR1224">
            <v>0</v>
          </cell>
          <cell r="HS1224">
            <v>0</v>
          </cell>
          <cell r="HT1224">
            <v>0</v>
          </cell>
          <cell r="HU1224">
            <v>0</v>
          </cell>
          <cell r="HV1224">
            <v>0</v>
          </cell>
          <cell r="HW1224">
            <v>0</v>
          </cell>
          <cell r="HX1224">
            <v>0</v>
          </cell>
          <cell r="HY1224">
            <v>0</v>
          </cell>
          <cell r="HZ1224">
            <v>0</v>
          </cell>
          <cell r="IA1224">
            <v>0</v>
          </cell>
          <cell r="IB1224">
            <v>0</v>
          </cell>
          <cell r="IC1224">
            <v>0</v>
          </cell>
          <cell r="ID1224">
            <v>0</v>
          </cell>
          <cell r="IE1224">
            <v>0</v>
          </cell>
          <cell r="IF1224">
            <v>0</v>
          </cell>
          <cell r="IG1224">
            <v>0</v>
          </cell>
          <cell r="IH1224">
            <v>0</v>
          </cell>
          <cell r="II1224">
            <v>0</v>
          </cell>
          <cell r="IJ1224">
            <v>0</v>
          </cell>
          <cell r="IK1224">
            <v>0</v>
          </cell>
          <cell r="IL1224">
            <v>0</v>
          </cell>
          <cell r="IM1224">
            <v>0</v>
          </cell>
          <cell r="IN1224">
            <v>0</v>
          </cell>
          <cell r="IO1224">
            <v>0</v>
          </cell>
          <cell r="IP1224">
            <v>0</v>
          </cell>
          <cell r="IQ1224">
            <v>0</v>
          </cell>
          <cell r="IR1224">
            <v>0</v>
          </cell>
          <cell r="IS1224">
            <v>0</v>
          </cell>
          <cell r="IT1224">
            <v>0</v>
          </cell>
          <cell r="IU1224">
            <v>0</v>
          </cell>
          <cell r="IV1224">
            <v>0</v>
          </cell>
          <cell r="IW1224">
            <v>0</v>
          </cell>
          <cell r="IX1224">
            <v>0</v>
          </cell>
          <cell r="IY1224">
            <v>0</v>
          </cell>
          <cell r="IZ1224">
            <v>0</v>
          </cell>
          <cell r="JA1224">
            <v>0</v>
          </cell>
          <cell r="JB1224">
            <v>0</v>
          </cell>
          <cell r="JC1224">
            <v>0</v>
          </cell>
          <cell r="JD1224">
            <v>0</v>
          </cell>
          <cell r="JE1224">
            <v>0</v>
          </cell>
          <cell r="JF1224">
            <v>0</v>
          </cell>
          <cell r="JG1224">
            <v>0</v>
          </cell>
          <cell r="JH1224">
            <v>0</v>
          </cell>
          <cell r="JI1224">
            <v>0</v>
          </cell>
          <cell r="JJ1224">
            <v>0</v>
          </cell>
          <cell r="JK1224">
            <v>0</v>
          </cell>
          <cell r="JL1224">
            <v>0</v>
          </cell>
          <cell r="JM1224">
            <v>0</v>
          </cell>
          <cell r="JN1224">
            <v>0</v>
          </cell>
          <cell r="JO1224">
            <v>0</v>
          </cell>
          <cell r="JP1224">
            <v>0</v>
          </cell>
          <cell r="JQ1224">
            <v>0</v>
          </cell>
        </row>
        <row r="1225">
          <cell r="D1225" t="str">
            <v>CL_.EX.BDG._.___.JimBridger 3 GCV</v>
          </cell>
          <cell r="F1225">
            <v>-0.33082500000000081</v>
          </cell>
          <cell r="G1225">
            <v>-2.4523889999999771E-2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0.61530205000000038</v>
          </cell>
          <cell r="N1225">
            <v>0</v>
          </cell>
          <cell r="O1225">
            <v>0</v>
          </cell>
          <cell r="P1225">
            <v>-1.7931800000000053E-3</v>
          </cell>
          <cell r="Q1225">
            <v>5.399999999998073E-3</v>
          </cell>
          <cell r="R1225">
            <v>0.63476453000001243</v>
          </cell>
          <cell r="S1225">
            <v>-0.12960000000000349</v>
          </cell>
          <cell r="T1225">
            <v>0.19440000000000168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-3.5732030000000137E-2</v>
          </cell>
          <cell r="Z1225">
            <v>-0.10260000000000247</v>
          </cell>
          <cell r="AA1225">
            <v>-0.13133634999999977</v>
          </cell>
          <cell r="AB1225">
            <v>0</v>
          </cell>
          <cell r="AC1225">
            <v>0.8126329099999996</v>
          </cell>
          <cell r="AD1225">
            <v>2.6999999999993918E-2</v>
          </cell>
          <cell r="AE1225">
            <v>-4.2245209299999829</v>
          </cell>
          <cell r="AF1225">
            <v>-3.1995529500000046</v>
          </cell>
          <cell r="AG1225">
            <v>9.7807400000000655E-3</v>
          </cell>
          <cell r="AH1225">
            <v>-0.17540130000000076</v>
          </cell>
          <cell r="AI1225">
            <v>0</v>
          </cell>
          <cell r="AJ1225">
            <v>0</v>
          </cell>
          <cell r="AK1225">
            <v>0</v>
          </cell>
          <cell r="AL1225">
            <v>-0.22346471000000179</v>
          </cell>
          <cell r="AM1225">
            <v>0</v>
          </cell>
          <cell r="AN1225">
            <v>-4.590000000000316E-2</v>
          </cell>
          <cell r="AO1225">
            <v>0</v>
          </cell>
          <cell r="AP1225">
            <v>-0.27138270999999925</v>
          </cell>
          <cell r="AQ1225">
            <v>-0.31860000000000355</v>
          </cell>
          <cell r="AR1225">
            <v>-0.79016967999996268</v>
          </cell>
          <cell r="AS1225">
            <v>-0.18042353000000588</v>
          </cell>
          <cell r="AT1225">
            <v>-5.9400000000000119E-2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-0.27494614999999811</v>
          </cell>
          <cell r="AZ1225">
            <v>-7.0199999999999818E-2</v>
          </cell>
          <cell r="BA1225">
            <v>0</v>
          </cell>
          <cell r="BB1225">
            <v>1.0799999999996146E-2</v>
          </cell>
          <cell r="BC1225">
            <v>0</v>
          </cell>
          <cell r="BD1225">
            <v>-0.21599999999999397</v>
          </cell>
          <cell r="BE1225">
            <v>0</v>
          </cell>
          <cell r="BF1225">
            <v>0</v>
          </cell>
          <cell r="BG1225">
            <v>0</v>
          </cell>
          <cell r="BH1225">
            <v>0</v>
          </cell>
          <cell r="BI1225">
            <v>0</v>
          </cell>
          <cell r="BJ1225">
            <v>0</v>
          </cell>
          <cell r="BK1225">
            <v>0</v>
          </cell>
          <cell r="BL1225">
            <v>0</v>
          </cell>
          <cell r="BM1225">
            <v>0</v>
          </cell>
          <cell r="BN1225">
            <v>0</v>
          </cell>
          <cell r="BO1225">
            <v>0</v>
          </cell>
          <cell r="BP1225">
            <v>0</v>
          </cell>
          <cell r="BQ1225">
            <v>0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0</v>
          </cell>
          <cell r="BW1225">
            <v>0</v>
          </cell>
          <cell r="BX1225">
            <v>0</v>
          </cell>
          <cell r="BY1225">
            <v>0</v>
          </cell>
          <cell r="BZ1225">
            <v>0</v>
          </cell>
          <cell r="CA1225">
            <v>0</v>
          </cell>
          <cell r="CB1225">
            <v>0</v>
          </cell>
          <cell r="CC1225">
            <v>0</v>
          </cell>
          <cell r="CD1225">
            <v>0</v>
          </cell>
          <cell r="CE1225">
            <v>0</v>
          </cell>
          <cell r="CF1225">
            <v>0</v>
          </cell>
          <cell r="CG1225">
            <v>0</v>
          </cell>
          <cell r="CH1225">
            <v>0</v>
          </cell>
          <cell r="CI1225">
            <v>0</v>
          </cell>
          <cell r="CJ1225">
            <v>0</v>
          </cell>
          <cell r="CK1225">
            <v>0</v>
          </cell>
          <cell r="CL1225">
            <v>0</v>
          </cell>
          <cell r="CM1225">
            <v>0</v>
          </cell>
          <cell r="CN1225">
            <v>0</v>
          </cell>
          <cell r="CO1225">
            <v>0</v>
          </cell>
          <cell r="CP1225">
            <v>0</v>
          </cell>
          <cell r="CQ1225">
            <v>0</v>
          </cell>
          <cell r="CR1225">
            <v>0</v>
          </cell>
          <cell r="CS1225">
            <v>0</v>
          </cell>
          <cell r="CT1225">
            <v>0</v>
          </cell>
          <cell r="CU1225">
            <v>0</v>
          </cell>
          <cell r="CV1225">
            <v>0</v>
          </cell>
          <cell r="CW1225">
            <v>0</v>
          </cell>
          <cell r="CX1225">
            <v>0</v>
          </cell>
          <cell r="CY1225">
            <v>0</v>
          </cell>
          <cell r="CZ1225">
            <v>0</v>
          </cell>
          <cell r="DA1225">
            <v>0</v>
          </cell>
          <cell r="DB1225">
            <v>0</v>
          </cell>
          <cell r="DC1225">
            <v>0</v>
          </cell>
          <cell r="DD1225">
            <v>0</v>
          </cell>
          <cell r="DE1225">
            <v>0</v>
          </cell>
          <cell r="DF1225">
            <v>0</v>
          </cell>
          <cell r="DG1225">
            <v>0</v>
          </cell>
          <cell r="DH1225">
            <v>0</v>
          </cell>
          <cell r="DI1225">
            <v>0</v>
          </cell>
          <cell r="DJ1225">
            <v>0</v>
          </cell>
          <cell r="DK1225">
            <v>0</v>
          </cell>
          <cell r="DL1225">
            <v>0</v>
          </cell>
          <cell r="DM1225">
            <v>0</v>
          </cell>
          <cell r="DN1225">
            <v>0</v>
          </cell>
          <cell r="DO1225">
            <v>0</v>
          </cell>
          <cell r="DP1225">
            <v>0</v>
          </cell>
          <cell r="DQ1225">
            <v>0</v>
          </cell>
          <cell r="DR1225">
            <v>0</v>
          </cell>
          <cell r="DS1225">
            <v>0</v>
          </cell>
          <cell r="DT1225">
            <v>0</v>
          </cell>
          <cell r="DU1225">
            <v>0</v>
          </cell>
          <cell r="DV1225">
            <v>0</v>
          </cell>
          <cell r="DW1225">
            <v>0</v>
          </cell>
          <cell r="DX1225">
            <v>0</v>
          </cell>
          <cell r="DY1225">
            <v>0</v>
          </cell>
          <cell r="DZ1225">
            <v>0</v>
          </cell>
          <cell r="EA1225">
            <v>0</v>
          </cell>
          <cell r="EB1225">
            <v>0</v>
          </cell>
          <cell r="EC1225">
            <v>0</v>
          </cell>
          <cell r="ED1225">
            <v>0</v>
          </cell>
          <cell r="EE1225">
            <v>0</v>
          </cell>
          <cell r="EF1225">
            <v>0</v>
          </cell>
          <cell r="EG1225">
            <v>0</v>
          </cell>
          <cell r="EH1225">
            <v>0</v>
          </cell>
          <cell r="EI1225">
            <v>0</v>
          </cell>
          <cell r="EJ1225">
            <v>0</v>
          </cell>
          <cell r="EK1225">
            <v>0</v>
          </cell>
          <cell r="EL1225">
            <v>0</v>
          </cell>
          <cell r="EM1225">
            <v>0</v>
          </cell>
          <cell r="EN1225">
            <v>0</v>
          </cell>
          <cell r="EO1225">
            <v>0</v>
          </cell>
          <cell r="EP1225">
            <v>0</v>
          </cell>
          <cell r="EQ1225">
            <v>0</v>
          </cell>
          <cell r="ER1225">
            <v>0</v>
          </cell>
          <cell r="ES1225">
            <v>0</v>
          </cell>
          <cell r="ET1225">
            <v>0</v>
          </cell>
          <cell r="EU1225">
            <v>0</v>
          </cell>
          <cell r="EV1225">
            <v>0</v>
          </cell>
          <cell r="EW1225">
            <v>0</v>
          </cell>
          <cell r="EX1225">
            <v>0</v>
          </cell>
          <cell r="EY1225">
            <v>0</v>
          </cell>
          <cell r="EZ1225">
            <v>0</v>
          </cell>
          <cell r="FA1225">
            <v>0</v>
          </cell>
          <cell r="FB1225">
            <v>0</v>
          </cell>
          <cell r="FC1225">
            <v>0</v>
          </cell>
          <cell r="FD1225">
            <v>0</v>
          </cell>
          <cell r="FE1225">
            <v>0</v>
          </cell>
          <cell r="FF1225">
            <v>0</v>
          </cell>
          <cell r="FG1225">
            <v>0</v>
          </cell>
          <cell r="FH1225">
            <v>0</v>
          </cell>
          <cell r="FI1225">
            <v>0</v>
          </cell>
          <cell r="FJ1225">
            <v>0</v>
          </cell>
          <cell r="FK1225">
            <v>0</v>
          </cell>
          <cell r="FL1225">
            <v>0</v>
          </cell>
          <cell r="FM1225">
            <v>0</v>
          </cell>
          <cell r="FN1225">
            <v>0</v>
          </cell>
          <cell r="FO1225">
            <v>0</v>
          </cell>
          <cell r="FP1225">
            <v>0</v>
          </cell>
          <cell r="FQ1225">
            <v>0</v>
          </cell>
          <cell r="FR1225">
            <v>0</v>
          </cell>
          <cell r="FS1225">
            <v>0</v>
          </cell>
          <cell r="FT1225">
            <v>0</v>
          </cell>
          <cell r="FU1225">
            <v>0</v>
          </cell>
          <cell r="FV1225">
            <v>0</v>
          </cell>
          <cell r="FW1225">
            <v>0</v>
          </cell>
          <cell r="FX1225">
            <v>0</v>
          </cell>
          <cell r="FY1225">
            <v>0</v>
          </cell>
          <cell r="FZ1225">
            <v>0</v>
          </cell>
          <cell r="GA1225">
            <v>0</v>
          </cell>
          <cell r="GB1225">
            <v>0</v>
          </cell>
          <cell r="GC1225">
            <v>0</v>
          </cell>
          <cell r="GD1225">
            <v>0</v>
          </cell>
          <cell r="GE1225">
            <v>0</v>
          </cell>
          <cell r="GF1225">
            <v>0</v>
          </cell>
          <cell r="GG1225">
            <v>0</v>
          </cell>
          <cell r="GH1225">
            <v>0</v>
          </cell>
          <cell r="GI1225">
            <v>0</v>
          </cell>
          <cell r="GJ1225">
            <v>0</v>
          </cell>
          <cell r="GK1225">
            <v>0</v>
          </cell>
          <cell r="GL1225">
            <v>0</v>
          </cell>
          <cell r="GM1225">
            <v>0</v>
          </cell>
          <cell r="GN1225">
            <v>0</v>
          </cell>
          <cell r="GO1225">
            <v>0</v>
          </cell>
          <cell r="GP1225">
            <v>0</v>
          </cell>
          <cell r="GQ1225">
            <v>0</v>
          </cell>
          <cell r="GR1225">
            <v>0</v>
          </cell>
          <cell r="GS1225">
            <v>0</v>
          </cell>
          <cell r="GT1225">
            <v>0</v>
          </cell>
          <cell r="GU1225">
            <v>0</v>
          </cell>
          <cell r="GV1225">
            <v>0</v>
          </cell>
          <cell r="GW1225">
            <v>0</v>
          </cell>
          <cell r="GX1225">
            <v>0</v>
          </cell>
          <cell r="GY1225">
            <v>0</v>
          </cell>
          <cell r="GZ1225">
            <v>0</v>
          </cell>
          <cell r="HA1225">
            <v>0</v>
          </cell>
          <cell r="HB1225">
            <v>0</v>
          </cell>
          <cell r="HC1225">
            <v>0</v>
          </cell>
          <cell r="HD1225">
            <v>0</v>
          </cell>
          <cell r="HE1225">
            <v>0</v>
          </cell>
          <cell r="HF1225">
            <v>0</v>
          </cell>
          <cell r="HG1225">
            <v>0</v>
          </cell>
          <cell r="HH1225">
            <v>0</v>
          </cell>
          <cell r="HI1225">
            <v>0</v>
          </cell>
          <cell r="HJ1225">
            <v>0</v>
          </cell>
          <cell r="HK1225">
            <v>0</v>
          </cell>
          <cell r="HL1225">
            <v>0</v>
          </cell>
          <cell r="HM1225">
            <v>0</v>
          </cell>
          <cell r="HN1225">
            <v>0</v>
          </cell>
          <cell r="HO1225">
            <v>0</v>
          </cell>
          <cell r="HP1225">
            <v>0</v>
          </cell>
          <cell r="HQ1225">
            <v>0</v>
          </cell>
          <cell r="HR1225">
            <v>0</v>
          </cell>
          <cell r="HS1225">
            <v>0</v>
          </cell>
          <cell r="HT1225">
            <v>0</v>
          </cell>
          <cell r="HU1225">
            <v>0</v>
          </cell>
          <cell r="HV1225">
            <v>0</v>
          </cell>
          <cell r="HW1225">
            <v>0</v>
          </cell>
          <cell r="HX1225">
            <v>0</v>
          </cell>
          <cell r="HY1225">
            <v>0</v>
          </cell>
          <cell r="HZ1225">
            <v>0</v>
          </cell>
          <cell r="IA1225">
            <v>0</v>
          </cell>
          <cell r="IB1225">
            <v>0</v>
          </cell>
          <cell r="IC1225">
            <v>0</v>
          </cell>
          <cell r="ID1225">
            <v>0</v>
          </cell>
          <cell r="IE1225">
            <v>0</v>
          </cell>
          <cell r="IF1225">
            <v>0</v>
          </cell>
          <cell r="IG1225">
            <v>0</v>
          </cell>
          <cell r="IH1225">
            <v>0</v>
          </cell>
          <cell r="II1225">
            <v>0</v>
          </cell>
          <cell r="IJ1225">
            <v>0</v>
          </cell>
          <cell r="IK1225">
            <v>0</v>
          </cell>
          <cell r="IL1225">
            <v>0</v>
          </cell>
          <cell r="IM1225">
            <v>0</v>
          </cell>
          <cell r="IN1225">
            <v>0</v>
          </cell>
          <cell r="IO1225">
            <v>0</v>
          </cell>
          <cell r="IP1225">
            <v>0</v>
          </cell>
          <cell r="IQ1225">
            <v>0</v>
          </cell>
          <cell r="IR1225">
            <v>0</v>
          </cell>
          <cell r="IS1225">
            <v>0</v>
          </cell>
          <cell r="IT1225">
            <v>0</v>
          </cell>
          <cell r="IU1225">
            <v>0</v>
          </cell>
          <cell r="IV1225">
            <v>0</v>
          </cell>
          <cell r="IW1225">
            <v>0</v>
          </cell>
          <cell r="IX1225">
            <v>0</v>
          </cell>
          <cell r="IY1225">
            <v>0</v>
          </cell>
          <cell r="IZ1225">
            <v>0</v>
          </cell>
          <cell r="JA1225">
            <v>0</v>
          </cell>
          <cell r="JB1225">
            <v>0</v>
          </cell>
          <cell r="JC1225">
            <v>0</v>
          </cell>
          <cell r="JD1225">
            <v>0</v>
          </cell>
          <cell r="JE1225">
            <v>0</v>
          </cell>
          <cell r="JF1225">
            <v>0</v>
          </cell>
          <cell r="JG1225">
            <v>0</v>
          </cell>
          <cell r="JH1225">
            <v>0</v>
          </cell>
          <cell r="JI1225">
            <v>0</v>
          </cell>
          <cell r="JJ1225">
            <v>0</v>
          </cell>
          <cell r="JK1225">
            <v>0</v>
          </cell>
          <cell r="JL1225">
            <v>0</v>
          </cell>
          <cell r="JM1225">
            <v>0</v>
          </cell>
          <cell r="JN1225">
            <v>0</v>
          </cell>
          <cell r="JO1225">
            <v>0</v>
          </cell>
          <cell r="JP1225">
            <v>0</v>
          </cell>
          <cell r="JQ1225">
            <v>0</v>
          </cell>
        </row>
        <row r="1226">
          <cell r="D1226" t="str">
            <v>CL_.EX.BDG._.___.JimBridger 4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-4.5989630000008219E-2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-1.9992000000002008E-2</v>
          </cell>
          <cell r="S1226">
            <v>0</v>
          </cell>
          <cell r="T1226">
            <v>-9.9960000000010041E-3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-9.9960000000010041E-3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-4.2385849999988068E-2</v>
          </cell>
          <cell r="AF1226">
            <v>1.0150000001374337E-5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-9.9960000000010041E-3</v>
          </cell>
          <cell r="AN1226">
            <v>-3.2400000000002649E-2</v>
          </cell>
          <cell r="AO1226">
            <v>0</v>
          </cell>
          <cell r="AP1226">
            <v>0</v>
          </cell>
          <cell r="AQ1226">
            <v>0</v>
          </cell>
          <cell r="AR1226">
            <v>0.17940600000000018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0.17940599999999307</v>
          </cell>
          <cell r="BB1226">
            <v>0</v>
          </cell>
          <cell r="BC1226">
            <v>0</v>
          </cell>
          <cell r="BD1226">
            <v>0</v>
          </cell>
          <cell r="BE1226">
            <v>0</v>
          </cell>
          <cell r="BF1226">
            <v>0</v>
          </cell>
          <cell r="BG1226">
            <v>0</v>
          </cell>
          <cell r="BH1226">
            <v>0</v>
          </cell>
          <cell r="BI1226">
            <v>0</v>
          </cell>
          <cell r="BJ1226">
            <v>0</v>
          </cell>
          <cell r="BK1226">
            <v>0</v>
          </cell>
          <cell r="BL1226">
            <v>0</v>
          </cell>
          <cell r="BM1226">
            <v>0</v>
          </cell>
          <cell r="BN1226">
            <v>0</v>
          </cell>
          <cell r="BO1226">
            <v>0</v>
          </cell>
          <cell r="BP1226">
            <v>0</v>
          </cell>
          <cell r="BQ1226">
            <v>0</v>
          </cell>
          <cell r="BR1226">
            <v>-0.16441200000002709</v>
          </cell>
          <cell r="BS1226">
            <v>0</v>
          </cell>
          <cell r="BT1226">
            <v>0</v>
          </cell>
          <cell r="BU1226">
            <v>-8.2205999999999335E-2</v>
          </cell>
          <cell r="BV1226">
            <v>0</v>
          </cell>
          <cell r="BW1226">
            <v>0</v>
          </cell>
          <cell r="BX1226">
            <v>0</v>
          </cell>
          <cell r="BY1226">
            <v>0</v>
          </cell>
          <cell r="BZ1226">
            <v>0</v>
          </cell>
          <cell r="CA1226">
            <v>0</v>
          </cell>
          <cell r="CB1226">
            <v>-8.2206000000001112E-2</v>
          </cell>
          <cell r="CC1226">
            <v>0</v>
          </cell>
          <cell r="CD1226">
            <v>0</v>
          </cell>
          <cell r="CE1226">
            <v>-0.64541400000001659</v>
          </cell>
          <cell r="CF1226">
            <v>0</v>
          </cell>
          <cell r="CG1226">
            <v>0</v>
          </cell>
          <cell r="CH1226">
            <v>0</v>
          </cell>
          <cell r="CI1226">
            <v>0</v>
          </cell>
          <cell r="CJ1226">
            <v>0</v>
          </cell>
          <cell r="CK1226">
            <v>-8.2205999999999335E-2</v>
          </cell>
          <cell r="CL1226">
            <v>0</v>
          </cell>
          <cell r="CM1226">
            <v>0</v>
          </cell>
          <cell r="CN1226">
            <v>-0.56320799999998883</v>
          </cell>
          <cell r="CO1226">
            <v>0</v>
          </cell>
          <cell r="CP1226">
            <v>0</v>
          </cell>
          <cell r="CQ1226">
            <v>0</v>
          </cell>
          <cell r="CR1226">
            <v>-9.3199790000085159E-2</v>
          </cell>
          <cell r="CS1226">
            <v>0</v>
          </cell>
          <cell r="CT1226">
            <v>0</v>
          </cell>
          <cell r="CU1226">
            <v>0</v>
          </cell>
          <cell r="CV1226">
            <v>0</v>
          </cell>
          <cell r="CW1226">
            <v>0</v>
          </cell>
          <cell r="CX1226">
            <v>-9.3199789999992788E-2</v>
          </cell>
          <cell r="CY1226">
            <v>0</v>
          </cell>
          <cell r="CZ1226">
            <v>0</v>
          </cell>
          <cell r="DA1226">
            <v>0</v>
          </cell>
          <cell r="DB1226">
            <v>0</v>
          </cell>
          <cell r="DC1226">
            <v>0</v>
          </cell>
          <cell r="DD1226">
            <v>0</v>
          </cell>
          <cell r="DE1226">
            <v>-0.32641200000000481</v>
          </cell>
          <cell r="DF1226">
            <v>0</v>
          </cell>
          <cell r="DG1226">
            <v>0</v>
          </cell>
          <cell r="DH1226">
            <v>0</v>
          </cell>
          <cell r="DI1226">
            <v>0</v>
          </cell>
          <cell r="DJ1226">
            <v>-0.16441200000000578</v>
          </cell>
          <cell r="DK1226">
            <v>-0.16200000000000614</v>
          </cell>
          <cell r="DL1226">
            <v>0</v>
          </cell>
          <cell r="DM1226">
            <v>0</v>
          </cell>
          <cell r="DN1226">
            <v>0</v>
          </cell>
          <cell r="DO1226">
            <v>0</v>
          </cell>
          <cell r="DP1226">
            <v>0</v>
          </cell>
          <cell r="DQ1226">
            <v>0</v>
          </cell>
          <cell r="DR1226">
            <v>0</v>
          </cell>
          <cell r="DS1226">
            <v>0</v>
          </cell>
          <cell r="DT1226">
            <v>0</v>
          </cell>
          <cell r="DU1226">
            <v>0</v>
          </cell>
          <cell r="DV1226">
            <v>0</v>
          </cell>
          <cell r="DW1226">
            <v>0</v>
          </cell>
          <cell r="DX1226">
            <v>0</v>
          </cell>
          <cell r="DY1226">
            <v>0</v>
          </cell>
          <cell r="DZ1226">
            <v>0</v>
          </cell>
          <cell r="EA1226">
            <v>0</v>
          </cell>
          <cell r="EB1226">
            <v>0</v>
          </cell>
          <cell r="EC1226">
            <v>0</v>
          </cell>
          <cell r="ED1226">
            <v>0</v>
          </cell>
          <cell r="EE1226">
            <v>-0.19640521000002309</v>
          </cell>
          <cell r="EF1226">
            <v>0</v>
          </cell>
          <cell r="EG1226">
            <v>0</v>
          </cell>
          <cell r="EH1226">
            <v>-0.19640521000000177</v>
          </cell>
          <cell r="EI1226">
            <v>0</v>
          </cell>
          <cell r="EJ1226">
            <v>0</v>
          </cell>
          <cell r="EK1226">
            <v>0</v>
          </cell>
          <cell r="EL1226">
            <v>0</v>
          </cell>
          <cell r="EM1226">
            <v>0</v>
          </cell>
          <cell r="EN1226">
            <v>0</v>
          </cell>
          <cell r="EO1226">
            <v>0</v>
          </cell>
          <cell r="EP1226">
            <v>0</v>
          </cell>
          <cell r="EQ1226">
            <v>0</v>
          </cell>
          <cell r="ER1226">
            <v>-4.1096900000013648E-2</v>
          </cell>
          <cell r="ES1226">
            <v>0</v>
          </cell>
          <cell r="ET1226">
            <v>-4.1096899999999437E-2</v>
          </cell>
          <cell r="EU1226">
            <v>0</v>
          </cell>
          <cell r="EV1226">
            <v>0</v>
          </cell>
          <cell r="EW1226">
            <v>0</v>
          </cell>
          <cell r="EX1226">
            <v>0</v>
          </cell>
          <cell r="EY1226">
            <v>0</v>
          </cell>
          <cell r="EZ1226">
            <v>0</v>
          </cell>
          <cell r="FA1226">
            <v>0</v>
          </cell>
          <cell r="FB1226">
            <v>0</v>
          </cell>
          <cell r="FC1226">
            <v>0</v>
          </cell>
          <cell r="FD1226">
            <v>0</v>
          </cell>
          <cell r="FE1226">
            <v>-0.2570835399999396</v>
          </cell>
          <cell r="FF1226">
            <v>0</v>
          </cell>
          <cell r="FG1226">
            <v>0</v>
          </cell>
          <cell r="FH1226">
            <v>0</v>
          </cell>
          <cell r="FI1226">
            <v>0</v>
          </cell>
          <cell r="FJ1226">
            <v>0</v>
          </cell>
          <cell r="FK1226">
            <v>-0.25708353999999645</v>
          </cell>
          <cell r="FL1226">
            <v>0</v>
          </cell>
          <cell r="FM1226">
            <v>0</v>
          </cell>
          <cell r="FN1226">
            <v>0</v>
          </cell>
          <cell r="FO1226">
            <v>0</v>
          </cell>
          <cell r="FP1226">
            <v>0</v>
          </cell>
          <cell r="FQ1226">
            <v>0</v>
          </cell>
          <cell r="FR1226">
            <v>0</v>
          </cell>
          <cell r="FS1226">
            <v>0</v>
          </cell>
          <cell r="FT1226">
            <v>0</v>
          </cell>
          <cell r="FU1226">
            <v>0</v>
          </cell>
          <cell r="FV1226">
            <v>0</v>
          </cell>
          <cell r="FW1226">
            <v>0</v>
          </cell>
          <cell r="FX1226">
            <v>0</v>
          </cell>
          <cell r="FY1226">
            <v>0</v>
          </cell>
          <cell r="FZ1226">
            <v>0</v>
          </cell>
          <cell r="GA1226">
            <v>0</v>
          </cell>
          <cell r="GB1226">
            <v>0</v>
          </cell>
          <cell r="GC1226">
            <v>0</v>
          </cell>
          <cell r="GD1226">
            <v>0</v>
          </cell>
          <cell r="GE1226">
            <v>-9.2202000000042972E-2</v>
          </cell>
          <cell r="GF1226">
            <v>0</v>
          </cell>
          <cell r="GG1226">
            <v>0</v>
          </cell>
          <cell r="GH1226">
            <v>-8.2205999999999335E-2</v>
          </cell>
          <cell r="GI1226">
            <v>-9.9960000000081095E-3</v>
          </cell>
          <cell r="GJ1226">
            <v>0</v>
          </cell>
          <cell r="GK1226">
            <v>0</v>
          </cell>
          <cell r="GL1226">
            <v>0</v>
          </cell>
          <cell r="GM1226">
            <v>0</v>
          </cell>
          <cell r="GN1226">
            <v>0</v>
          </cell>
          <cell r="GO1226">
            <v>0</v>
          </cell>
          <cell r="GP1226">
            <v>0</v>
          </cell>
          <cell r="GQ1226">
            <v>0</v>
          </cell>
          <cell r="GR1226">
            <v>-9.9960000000010041E-3</v>
          </cell>
          <cell r="GS1226">
            <v>0</v>
          </cell>
          <cell r="GT1226">
            <v>0</v>
          </cell>
          <cell r="GU1226">
            <v>0</v>
          </cell>
          <cell r="GV1226">
            <v>0</v>
          </cell>
          <cell r="GW1226">
            <v>0</v>
          </cell>
          <cell r="GX1226">
            <v>-9.9959999999938987E-3</v>
          </cell>
          <cell r="GY1226">
            <v>0</v>
          </cell>
          <cell r="GZ1226">
            <v>0</v>
          </cell>
          <cell r="HA1226">
            <v>0</v>
          </cell>
          <cell r="HB1226">
            <v>0</v>
          </cell>
          <cell r="HC1226">
            <v>0</v>
          </cell>
          <cell r="HD1226">
            <v>0</v>
          </cell>
          <cell r="HE1226">
            <v>-6.0150000000021464E-2</v>
          </cell>
          <cell r="HF1226">
            <v>0</v>
          </cell>
          <cell r="HG1226">
            <v>0</v>
          </cell>
          <cell r="HH1226">
            <v>-6.0150000000007253E-2</v>
          </cell>
          <cell r="HI1226">
            <v>0</v>
          </cell>
          <cell r="HJ1226">
            <v>0</v>
          </cell>
          <cell r="HK1226">
            <v>0</v>
          </cell>
          <cell r="HL1226">
            <v>0</v>
          </cell>
          <cell r="HM1226">
            <v>0</v>
          </cell>
          <cell r="HN1226">
            <v>0</v>
          </cell>
          <cell r="HO1226">
            <v>0</v>
          </cell>
          <cell r="HP1226">
            <v>0</v>
          </cell>
          <cell r="HQ1226">
            <v>0</v>
          </cell>
          <cell r="HR1226">
            <v>4.9805999999989581E-2</v>
          </cell>
          <cell r="HS1226">
            <v>0</v>
          </cell>
          <cell r="HT1226">
            <v>0</v>
          </cell>
          <cell r="HU1226">
            <v>0</v>
          </cell>
          <cell r="HV1226">
            <v>4.9805999999996686E-2</v>
          </cell>
          <cell r="HW1226">
            <v>0</v>
          </cell>
          <cell r="HX1226">
            <v>0</v>
          </cell>
          <cell r="HY1226">
            <v>0</v>
          </cell>
          <cell r="HZ1226">
            <v>0</v>
          </cell>
          <cell r="IA1226">
            <v>0</v>
          </cell>
          <cell r="IB1226">
            <v>0</v>
          </cell>
          <cell r="IC1226">
            <v>0</v>
          </cell>
          <cell r="ID1226">
            <v>0</v>
          </cell>
          <cell r="IE1226">
            <v>-0.18440399999997226</v>
          </cell>
          <cell r="IF1226">
            <v>0</v>
          </cell>
          <cell r="IG1226">
            <v>-8.2205999999999335E-2</v>
          </cell>
          <cell r="IH1226">
            <v>-9.2202000000000339E-2</v>
          </cell>
          <cell r="II1226">
            <v>-9.9959999999938987E-3</v>
          </cell>
          <cell r="IJ1226">
            <v>0</v>
          </cell>
          <cell r="IK1226">
            <v>0</v>
          </cell>
          <cell r="IL1226">
            <v>0</v>
          </cell>
          <cell r="IM1226">
            <v>0</v>
          </cell>
          <cell r="IN1226">
            <v>0</v>
          </cell>
          <cell r="IO1226">
            <v>0</v>
          </cell>
          <cell r="IP1226">
            <v>0</v>
          </cell>
          <cell r="IQ1226">
            <v>0</v>
          </cell>
          <cell r="IR1226">
            <v>0.31658999999990556</v>
          </cell>
          <cell r="IS1226">
            <v>0</v>
          </cell>
          <cell r="IT1226">
            <v>0</v>
          </cell>
          <cell r="IU1226">
            <v>0</v>
          </cell>
          <cell r="IV1226">
            <v>0</v>
          </cell>
          <cell r="IW1226">
            <v>-0.16441199999999867</v>
          </cell>
          <cell r="IX1226">
            <v>0.48100200000001081</v>
          </cell>
          <cell r="IY1226">
            <v>0</v>
          </cell>
          <cell r="IZ1226">
            <v>0</v>
          </cell>
          <cell r="JA1226">
            <v>0</v>
          </cell>
          <cell r="JB1226">
            <v>0</v>
          </cell>
          <cell r="JC1226">
            <v>0</v>
          </cell>
          <cell r="JD1226">
            <v>0</v>
          </cell>
          <cell r="JE1226">
            <v>0</v>
          </cell>
          <cell r="JF1226">
            <v>0</v>
          </cell>
          <cell r="JG1226">
            <v>0</v>
          </cell>
          <cell r="JH1226">
            <v>0</v>
          </cell>
          <cell r="JI1226">
            <v>0</v>
          </cell>
          <cell r="JJ1226">
            <v>0</v>
          </cell>
          <cell r="JK1226">
            <v>0</v>
          </cell>
          <cell r="JL1226">
            <v>0</v>
          </cell>
          <cell r="JM1226">
            <v>0</v>
          </cell>
          <cell r="JN1226">
            <v>0</v>
          </cell>
          <cell r="JO1226">
            <v>0</v>
          </cell>
          <cell r="JP1226">
            <v>0</v>
          </cell>
          <cell r="JQ1226">
            <v>0</v>
          </cell>
        </row>
        <row r="1227">
          <cell r="D1227" t="str">
            <v>CL_.EX.BDG._.___.JimBridger 4 CCUS</v>
          </cell>
          <cell r="F1227">
            <v>-407.78752844000701</v>
          </cell>
          <cell r="G1227">
            <v>-8.4834538100003556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-89.744637360003253</v>
          </cell>
          <cell r="M1227">
            <v>-309.93316083999525</v>
          </cell>
          <cell r="N1227">
            <v>-5788.0915706099986</v>
          </cell>
          <cell r="O1227">
            <v>3383.5188714000001</v>
          </cell>
          <cell r="P1227">
            <v>0</v>
          </cell>
          <cell r="Q1227">
            <v>-13.353035010004533</v>
          </cell>
          <cell r="R1227">
            <v>-2187.4349189002533</v>
          </cell>
          <cell r="S1227">
            <v>-298.34706612996524</v>
          </cell>
          <cell r="T1227">
            <v>-378.39719000000332</v>
          </cell>
          <cell r="U1227">
            <v>-50.657446930006699</v>
          </cell>
          <cell r="V1227">
            <v>0</v>
          </cell>
          <cell r="W1227">
            <v>0</v>
          </cell>
          <cell r="X1227">
            <v>0</v>
          </cell>
          <cell r="Y1227">
            <v>-350.08036788000754</v>
          </cell>
          <cell r="Z1227">
            <v>-189.88237713006674</v>
          </cell>
          <cell r="AA1227">
            <v>-798.59268652001629</v>
          </cell>
          <cell r="AB1227">
            <v>-58.389810419999776</v>
          </cell>
          <cell r="AC1227">
            <v>-52.500954390001425</v>
          </cell>
          <cell r="AD1227">
            <v>-10.587019500002498</v>
          </cell>
          <cell r="AE1227">
            <v>-3041.8327557097655</v>
          </cell>
          <cell r="AF1227">
            <v>20.641330889979145</v>
          </cell>
          <cell r="AG1227">
            <v>-177.07825946001685</v>
          </cell>
          <cell r="AH1227">
            <v>-18.833502469999075</v>
          </cell>
          <cell r="AI1227">
            <v>-6.2709759999997061E-2</v>
          </cell>
          <cell r="AJ1227">
            <v>0</v>
          </cell>
          <cell r="AK1227">
            <v>-0.24064324999994824</v>
          </cell>
          <cell r="AL1227">
            <v>70.357377270018333</v>
          </cell>
          <cell r="AM1227">
            <v>-214.17105242999969</v>
          </cell>
          <cell r="AN1227">
            <v>-71.57685859000776</v>
          </cell>
          <cell r="AO1227">
            <v>-2557.4237958699996</v>
          </cell>
          <cell r="AP1227">
            <v>-64.985859230000642</v>
          </cell>
          <cell r="AQ1227">
            <v>-28.458782809990225</v>
          </cell>
          <cell r="AR1227">
            <v>-762.43400882021524</v>
          </cell>
          <cell r="AS1227">
            <v>-39.220803000003798</v>
          </cell>
          <cell r="AT1227">
            <v>-56.550464470026782</v>
          </cell>
          <cell r="AU1227">
            <v>-88.126640339993173</v>
          </cell>
          <cell r="AV1227">
            <v>0</v>
          </cell>
          <cell r="AW1227">
            <v>0</v>
          </cell>
          <cell r="AX1227">
            <v>-295.37376773999995</v>
          </cell>
          <cell r="AY1227">
            <v>-192.21045516998856</v>
          </cell>
          <cell r="AZ1227">
            <v>-8.0372255399706773</v>
          </cell>
          <cell r="BA1227">
            <v>75.177309029997559</v>
          </cell>
          <cell r="BB1227">
            <v>-158.09196158999112</v>
          </cell>
          <cell r="BC1227">
            <v>0</v>
          </cell>
          <cell r="BD1227">
            <v>0</v>
          </cell>
          <cell r="BE1227">
            <v>-558.36369032924995</v>
          </cell>
          <cell r="BF1227">
            <v>-12.448817719996441</v>
          </cell>
          <cell r="BG1227">
            <v>-104.75711250002496</v>
          </cell>
          <cell r="BH1227">
            <v>-40.619954730005702</v>
          </cell>
          <cell r="BI1227">
            <v>-28.813212520006346</v>
          </cell>
          <cell r="BJ1227">
            <v>-6.7735036599915475</v>
          </cell>
          <cell r="BK1227">
            <v>-28.831733809958678</v>
          </cell>
          <cell r="BL1227">
            <v>-17.551322000013897</v>
          </cell>
          <cell r="BM1227">
            <v>-43.614112950017443</v>
          </cell>
          <cell r="BN1227">
            <v>-107.64514016002067</v>
          </cell>
          <cell r="BO1227">
            <v>-167.30878028005827</v>
          </cell>
          <cell r="BP1227">
            <v>0</v>
          </cell>
          <cell r="BQ1227">
            <v>0</v>
          </cell>
          <cell r="BR1227">
            <v>0</v>
          </cell>
          <cell r="BS1227">
            <v>0</v>
          </cell>
          <cell r="BT1227">
            <v>0</v>
          </cell>
          <cell r="BU1227">
            <v>0</v>
          </cell>
          <cell r="BV1227">
            <v>0</v>
          </cell>
          <cell r="BW1227">
            <v>0</v>
          </cell>
          <cell r="BX1227">
            <v>0</v>
          </cell>
          <cell r="BY1227">
            <v>0</v>
          </cell>
          <cell r="BZ1227">
            <v>0</v>
          </cell>
          <cell r="CA1227">
            <v>0</v>
          </cell>
          <cell r="CB1227">
            <v>0</v>
          </cell>
          <cell r="CC1227">
            <v>0</v>
          </cell>
          <cell r="CD1227">
            <v>0</v>
          </cell>
          <cell r="CE1227">
            <v>0</v>
          </cell>
          <cell r="CF1227">
            <v>0</v>
          </cell>
          <cell r="CG1227">
            <v>0</v>
          </cell>
          <cell r="CH1227">
            <v>0</v>
          </cell>
          <cell r="CI1227">
            <v>0</v>
          </cell>
          <cell r="CJ1227">
            <v>0</v>
          </cell>
          <cell r="CK1227">
            <v>0</v>
          </cell>
          <cell r="CL1227">
            <v>0</v>
          </cell>
          <cell r="CM1227">
            <v>0</v>
          </cell>
          <cell r="CN1227">
            <v>0</v>
          </cell>
          <cell r="CO1227">
            <v>0</v>
          </cell>
          <cell r="CP1227">
            <v>0</v>
          </cell>
          <cell r="CQ1227">
            <v>0</v>
          </cell>
          <cell r="CR1227">
            <v>0</v>
          </cell>
          <cell r="CS1227">
            <v>0</v>
          </cell>
          <cell r="CT1227">
            <v>0</v>
          </cell>
          <cell r="CU1227">
            <v>0</v>
          </cell>
          <cell r="CV1227">
            <v>0</v>
          </cell>
          <cell r="CW1227">
            <v>0</v>
          </cell>
          <cell r="CX1227">
            <v>0</v>
          </cell>
          <cell r="CY1227">
            <v>0</v>
          </cell>
          <cell r="CZ1227">
            <v>0</v>
          </cell>
          <cell r="DA1227">
            <v>0</v>
          </cell>
          <cell r="DB1227">
            <v>0</v>
          </cell>
          <cell r="DC1227">
            <v>0</v>
          </cell>
          <cell r="DD1227">
            <v>0</v>
          </cell>
          <cell r="DE1227">
            <v>0</v>
          </cell>
          <cell r="DF1227">
            <v>0</v>
          </cell>
          <cell r="DG1227">
            <v>0</v>
          </cell>
          <cell r="DH1227">
            <v>0</v>
          </cell>
          <cell r="DI1227">
            <v>0</v>
          </cell>
          <cell r="DJ1227">
            <v>0</v>
          </cell>
          <cell r="DK1227">
            <v>0</v>
          </cell>
          <cell r="DL1227">
            <v>0</v>
          </cell>
          <cell r="DM1227">
            <v>0</v>
          </cell>
          <cell r="DN1227">
            <v>0</v>
          </cell>
          <cell r="DO1227">
            <v>0</v>
          </cell>
          <cell r="DP1227">
            <v>0</v>
          </cell>
          <cell r="DQ1227">
            <v>0</v>
          </cell>
          <cell r="DR1227">
            <v>0</v>
          </cell>
          <cell r="DS1227">
            <v>0</v>
          </cell>
          <cell r="DT1227">
            <v>0</v>
          </cell>
          <cell r="DU1227">
            <v>0</v>
          </cell>
          <cell r="DV1227">
            <v>0</v>
          </cell>
          <cell r="DW1227">
            <v>0</v>
          </cell>
          <cell r="DX1227">
            <v>0</v>
          </cell>
          <cell r="DY1227">
            <v>0</v>
          </cell>
          <cell r="DZ1227">
            <v>0</v>
          </cell>
          <cell r="EA1227">
            <v>0</v>
          </cell>
          <cell r="EB1227">
            <v>0</v>
          </cell>
          <cell r="EC1227">
            <v>0</v>
          </cell>
          <cell r="ED1227">
            <v>0</v>
          </cell>
          <cell r="EE1227">
            <v>0</v>
          </cell>
          <cell r="EF1227">
            <v>0</v>
          </cell>
          <cell r="EG1227">
            <v>0</v>
          </cell>
          <cell r="EH1227">
            <v>0</v>
          </cell>
          <cell r="EI1227">
            <v>0</v>
          </cell>
          <cell r="EJ1227">
            <v>0</v>
          </cell>
          <cell r="EK1227">
            <v>0</v>
          </cell>
          <cell r="EL1227">
            <v>0</v>
          </cell>
          <cell r="EM1227">
            <v>0</v>
          </cell>
          <cell r="EN1227">
            <v>0</v>
          </cell>
          <cell r="EO1227">
            <v>0</v>
          </cell>
          <cell r="EP1227">
            <v>0</v>
          </cell>
          <cell r="EQ1227">
            <v>0</v>
          </cell>
          <cell r="ER1227">
            <v>0</v>
          </cell>
          <cell r="ES1227">
            <v>0</v>
          </cell>
          <cell r="ET1227">
            <v>0</v>
          </cell>
          <cell r="EU1227">
            <v>0</v>
          </cell>
          <cell r="EV1227">
            <v>0</v>
          </cell>
          <cell r="EW1227">
            <v>0</v>
          </cell>
          <cell r="EX1227">
            <v>0</v>
          </cell>
          <cell r="EY1227">
            <v>0</v>
          </cell>
          <cell r="EZ1227">
            <v>0</v>
          </cell>
          <cell r="FA1227">
            <v>0</v>
          </cell>
          <cell r="FB1227">
            <v>0</v>
          </cell>
          <cell r="FC1227">
            <v>0</v>
          </cell>
          <cell r="FD1227">
            <v>0</v>
          </cell>
          <cell r="FE1227">
            <v>0</v>
          </cell>
          <cell r="FF1227">
            <v>0</v>
          </cell>
          <cell r="FG1227">
            <v>0</v>
          </cell>
          <cell r="FH1227">
            <v>0</v>
          </cell>
          <cell r="FI1227">
            <v>0</v>
          </cell>
          <cell r="FJ1227">
            <v>0</v>
          </cell>
          <cell r="FK1227">
            <v>0</v>
          </cell>
          <cell r="FL1227">
            <v>0</v>
          </cell>
          <cell r="FM1227">
            <v>0</v>
          </cell>
          <cell r="FN1227">
            <v>0</v>
          </cell>
          <cell r="FO1227">
            <v>0</v>
          </cell>
          <cell r="FP1227">
            <v>0</v>
          </cell>
          <cell r="FQ1227">
            <v>0</v>
          </cell>
          <cell r="FR1227">
            <v>0</v>
          </cell>
          <cell r="FS1227">
            <v>0</v>
          </cell>
          <cell r="FT1227">
            <v>0</v>
          </cell>
          <cell r="FU1227">
            <v>0</v>
          </cell>
          <cell r="FV1227">
            <v>0</v>
          </cell>
          <cell r="FW1227">
            <v>0</v>
          </cell>
          <cell r="FX1227">
            <v>0</v>
          </cell>
          <cell r="FY1227">
            <v>0</v>
          </cell>
          <cell r="FZ1227">
            <v>0</v>
          </cell>
          <cell r="GA1227">
            <v>0</v>
          </cell>
          <cell r="GB1227">
            <v>0</v>
          </cell>
          <cell r="GC1227">
            <v>0</v>
          </cell>
          <cell r="GD1227">
            <v>0</v>
          </cell>
          <cell r="GE1227">
            <v>0</v>
          </cell>
          <cell r="GF1227">
            <v>0</v>
          </cell>
          <cell r="GG1227">
            <v>0</v>
          </cell>
          <cell r="GH1227">
            <v>0</v>
          </cell>
          <cell r="GI1227">
            <v>0</v>
          </cell>
          <cell r="GJ1227">
            <v>0</v>
          </cell>
          <cell r="GK1227">
            <v>0</v>
          </cell>
          <cell r="GL1227">
            <v>0</v>
          </cell>
          <cell r="GM1227">
            <v>0</v>
          </cell>
          <cell r="GN1227">
            <v>0</v>
          </cell>
          <cell r="GO1227">
            <v>0</v>
          </cell>
          <cell r="GP1227">
            <v>0</v>
          </cell>
          <cell r="GQ1227">
            <v>0</v>
          </cell>
          <cell r="GR1227">
            <v>0</v>
          </cell>
          <cell r="GS1227">
            <v>0</v>
          </cell>
          <cell r="GT1227">
            <v>0</v>
          </cell>
          <cell r="GU1227">
            <v>0</v>
          </cell>
          <cell r="GV1227">
            <v>0</v>
          </cell>
          <cell r="GW1227">
            <v>0</v>
          </cell>
          <cell r="GX1227">
            <v>0</v>
          </cell>
          <cell r="GY1227">
            <v>0</v>
          </cell>
          <cell r="GZ1227">
            <v>0</v>
          </cell>
          <cell r="HA1227">
            <v>0</v>
          </cell>
          <cell r="HB1227">
            <v>0</v>
          </cell>
          <cell r="HC1227">
            <v>0</v>
          </cell>
          <cell r="HD1227">
            <v>0</v>
          </cell>
          <cell r="HE1227">
            <v>0</v>
          </cell>
          <cell r="HF1227">
            <v>0</v>
          </cell>
          <cell r="HG1227">
            <v>0</v>
          </cell>
          <cell r="HH1227">
            <v>0</v>
          </cell>
          <cell r="HI1227">
            <v>0</v>
          </cell>
          <cell r="HJ1227">
            <v>0</v>
          </cell>
          <cell r="HK1227">
            <v>0</v>
          </cell>
          <cell r="HL1227">
            <v>0</v>
          </cell>
          <cell r="HM1227">
            <v>0</v>
          </cell>
          <cell r="HN1227">
            <v>0</v>
          </cell>
          <cell r="HO1227">
            <v>0</v>
          </cell>
          <cell r="HP1227">
            <v>0</v>
          </cell>
          <cell r="HQ1227">
            <v>0</v>
          </cell>
          <cell r="HR1227">
            <v>0</v>
          </cell>
          <cell r="HS1227">
            <v>0</v>
          </cell>
          <cell r="HT1227">
            <v>0</v>
          </cell>
          <cell r="HU1227">
            <v>0</v>
          </cell>
          <cell r="HV1227">
            <v>0</v>
          </cell>
          <cell r="HW1227">
            <v>0</v>
          </cell>
          <cell r="HX1227">
            <v>0</v>
          </cell>
          <cell r="HY1227">
            <v>0</v>
          </cell>
          <cell r="HZ1227">
            <v>0</v>
          </cell>
          <cell r="IA1227">
            <v>0</v>
          </cell>
          <cell r="IB1227">
            <v>0</v>
          </cell>
          <cell r="IC1227">
            <v>0</v>
          </cell>
          <cell r="ID1227">
            <v>0</v>
          </cell>
          <cell r="IE1227">
            <v>0</v>
          </cell>
          <cell r="IF1227">
            <v>0</v>
          </cell>
          <cell r="IG1227">
            <v>0</v>
          </cell>
          <cell r="IH1227">
            <v>0</v>
          </cell>
          <cell r="II1227">
            <v>0</v>
          </cell>
          <cell r="IJ1227">
            <v>0</v>
          </cell>
          <cell r="IK1227">
            <v>0</v>
          </cell>
          <cell r="IL1227">
            <v>0</v>
          </cell>
          <cell r="IM1227">
            <v>0</v>
          </cell>
          <cell r="IN1227">
            <v>0</v>
          </cell>
          <cell r="IO1227">
            <v>0</v>
          </cell>
          <cell r="IP1227">
            <v>0</v>
          </cell>
          <cell r="IQ1227">
            <v>0</v>
          </cell>
          <cell r="IR1227">
            <v>0</v>
          </cell>
          <cell r="IS1227">
            <v>0</v>
          </cell>
          <cell r="IT1227">
            <v>0</v>
          </cell>
          <cell r="IU1227">
            <v>0</v>
          </cell>
          <cell r="IV1227">
            <v>0</v>
          </cell>
          <cell r="IW1227">
            <v>0</v>
          </cell>
          <cell r="IX1227">
            <v>0</v>
          </cell>
          <cell r="IY1227">
            <v>0</v>
          </cell>
          <cell r="IZ1227">
            <v>0</v>
          </cell>
          <cell r="JA1227">
            <v>0</v>
          </cell>
          <cell r="JB1227">
            <v>0</v>
          </cell>
          <cell r="JC1227">
            <v>0</v>
          </cell>
          <cell r="JD1227">
            <v>0</v>
          </cell>
          <cell r="JE1227">
            <v>0</v>
          </cell>
          <cell r="JF1227">
            <v>0</v>
          </cell>
          <cell r="JG1227">
            <v>0</v>
          </cell>
          <cell r="JH1227">
            <v>0</v>
          </cell>
          <cell r="JI1227">
            <v>0</v>
          </cell>
          <cell r="JJ1227">
            <v>0</v>
          </cell>
          <cell r="JK1227">
            <v>0</v>
          </cell>
          <cell r="JL1227">
            <v>0</v>
          </cell>
          <cell r="JM1227">
            <v>0</v>
          </cell>
          <cell r="JN1227">
            <v>0</v>
          </cell>
          <cell r="JO1227">
            <v>0</v>
          </cell>
          <cell r="JP1227">
            <v>0</v>
          </cell>
          <cell r="JQ1227">
            <v>0</v>
          </cell>
        </row>
        <row r="1228">
          <cell r="D1228" t="str">
            <v>CL_.EX.BDG._.___.JimBridger 4 GCV</v>
          </cell>
          <cell r="F1228">
            <v>-0.18359999999999843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1.8600339999998994E-2</v>
          </cell>
          <cell r="N1228">
            <v>0.58698649000000103</v>
          </cell>
          <cell r="O1228">
            <v>3.2225125100000001</v>
          </cell>
          <cell r="P1228">
            <v>0</v>
          </cell>
          <cell r="Q1228">
            <v>0</v>
          </cell>
          <cell r="R1228">
            <v>6.8611099999884573E-3</v>
          </cell>
          <cell r="S1228">
            <v>8.639999999999759E-2</v>
          </cell>
          <cell r="T1228">
            <v>-9.6000000000007191E-3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-3.8738890000000303E-2</v>
          </cell>
          <cell r="Z1228">
            <v>-9.5999999999989427E-3</v>
          </cell>
          <cell r="AA1228">
            <v>-2.1599999999999397E-2</v>
          </cell>
          <cell r="AB1228">
            <v>0</v>
          </cell>
          <cell r="AC1228">
            <v>0</v>
          </cell>
          <cell r="AD1228">
            <v>0</v>
          </cell>
          <cell r="AE1228">
            <v>-0.31562255999998001</v>
          </cell>
          <cell r="AF1228">
            <v>-3.2531349999999293E-2</v>
          </cell>
          <cell r="AG1228">
            <v>-2.3400000000002308E-2</v>
          </cell>
          <cell r="AH1228">
            <v>8.8308790000001025E-2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-0.38519999999999044</v>
          </cell>
          <cell r="AN1228">
            <v>3.7199999999991462E-2</v>
          </cell>
          <cell r="AO1228">
            <v>0</v>
          </cell>
          <cell r="AP1228">
            <v>0</v>
          </cell>
          <cell r="AQ1228">
            <v>0</v>
          </cell>
          <cell r="AR1228">
            <v>8.4000000000514774E-3</v>
          </cell>
          <cell r="AS1228">
            <v>-1.4400000000001967E-2</v>
          </cell>
          <cell r="AT1228">
            <v>0.11520000000000508</v>
          </cell>
          <cell r="AU1228">
            <v>-9.5999999999989427E-3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-8.2799999999991769E-2</v>
          </cell>
          <cell r="BA1228">
            <v>0</v>
          </cell>
          <cell r="BB1228">
            <v>0</v>
          </cell>
          <cell r="BC1228">
            <v>0</v>
          </cell>
          <cell r="BD1228">
            <v>0</v>
          </cell>
          <cell r="BE1228">
            <v>0</v>
          </cell>
          <cell r="BF1228">
            <v>0</v>
          </cell>
          <cell r="BG1228">
            <v>0</v>
          </cell>
          <cell r="BH1228">
            <v>0</v>
          </cell>
          <cell r="BI1228">
            <v>0</v>
          </cell>
          <cell r="BJ1228">
            <v>0</v>
          </cell>
          <cell r="BK1228">
            <v>0</v>
          </cell>
          <cell r="BL1228">
            <v>0</v>
          </cell>
          <cell r="BM1228">
            <v>0</v>
          </cell>
          <cell r="BN1228">
            <v>0</v>
          </cell>
          <cell r="BO1228">
            <v>0</v>
          </cell>
          <cell r="BP1228">
            <v>0</v>
          </cell>
          <cell r="BQ1228">
            <v>0</v>
          </cell>
          <cell r="BR1228">
            <v>0</v>
          </cell>
          <cell r="BS1228">
            <v>0</v>
          </cell>
          <cell r="BT1228">
            <v>0</v>
          </cell>
          <cell r="BU1228">
            <v>0</v>
          </cell>
          <cell r="BV1228">
            <v>0</v>
          </cell>
          <cell r="BW1228">
            <v>0</v>
          </cell>
          <cell r="BX1228">
            <v>0</v>
          </cell>
          <cell r="BY1228">
            <v>0</v>
          </cell>
          <cell r="BZ1228">
            <v>0</v>
          </cell>
          <cell r="CA1228">
            <v>0</v>
          </cell>
          <cell r="CB1228">
            <v>0</v>
          </cell>
          <cell r="CC1228">
            <v>0</v>
          </cell>
          <cell r="CD1228">
            <v>0</v>
          </cell>
          <cell r="CE1228">
            <v>0</v>
          </cell>
          <cell r="CF1228">
            <v>0</v>
          </cell>
          <cell r="CG1228">
            <v>0</v>
          </cell>
          <cell r="CH1228">
            <v>0</v>
          </cell>
          <cell r="CI1228">
            <v>0</v>
          </cell>
          <cell r="CJ1228">
            <v>0</v>
          </cell>
          <cell r="CK1228">
            <v>0</v>
          </cell>
          <cell r="CL1228">
            <v>0</v>
          </cell>
          <cell r="CM1228">
            <v>0</v>
          </cell>
          <cell r="CN1228">
            <v>0</v>
          </cell>
          <cell r="CO1228">
            <v>0</v>
          </cell>
          <cell r="CP1228">
            <v>0</v>
          </cell>
          <cell r="CQ1228">
            <v>0</v>
          </cell>
          <cell r="CR1228">
            <v>0</v>
          </cell>
          <cell r="CS1228">
            <v>0</v>
          </cell>
          <cell r="CT1228">
            <v>0</v>
          </cell>
          <cell r="CU1228">
            <v>0</v>
          </cell>
          <cell r="CV1228">
            <v>0</v>
          </cell>
          <cell r="CW1228">
            <v>0</v>
          </cell>
          <cell r="CX1228">
            <v>0</v>
          </cell>
          <cell r="CY1228">
            <v>0</v>
          </cell>
          <cell r="CZ1228">
            <v>0</v>
          </cell>
          <cell r="DA1228">
            <v>0</v>
          </cell>
          <cell r="DB1228">
            <v>0</v>
          </cell>
          <cell r="DC1228">
            <v>0</v>
          </cell>
          <cell r="DD1228">
            <v>0</v>
          </cell>
          <cell r="DE1228">
            <v>0</v>
          </cell>
          <cell r="DF1228">
            <v>0</v>
          </cell>
          <cell r="DG1228">
            <v>0</v>
          </cell>
          <cell r="DH1228">
            <v>0</v>
          </cell>
          <cell r="DI1228">
            <v>0</v>
          </cell>
          <cell r="DJ1228">
            <v>0</v>
          </cell>
          <cell r="DK1228">
            <v>0</v>
          </cell>
          <cell r="DL1228">
            <v>0</v>
          </cell>
          <cell r="DM1228">
            <v>0</v>
          </cell>
          <cell r="DN1228">
            <v>0</v>
          </cell>
          <cell r="DO1228">
            <v>0</v>
          </cell>
          <cell r="DP1228">
            <v>0</v>
          </cell>
          <cell r="DQ1228">
            <v>0</v>
          </cell>
          <cell r="DR1228">
            <v>0</v>
          </cell>
          <cell r="DS1228">
            <v>0</v>
          </cell>
          <cell r="DT1228">
            <v>0</v>
          </cell>
          <cell r="DU1228">
            <v>0</v>
          </cell>
          <cell r="DV1228">
            <v>0</v>
          </cell>
          <cell r="DW1228">
            <v>0</v>
          </cell>
          <cell r="DX1228">
            <v>0</v>
          </cell>
          <cell r="DY1228">
            <v>0</v>
          </cell>
          <cell r="DZ1228">
            <v>0</v>
          </cell>
          <cell r="EA1228">
            <v>0</v>
          </cell>
          <cell r="EB1228">
            <v>0</v>
          </cell>
          <cell r="EC1228">
            <v>0</v>
          </cell>
          <cell r="ED1228">
            <v>0</v>
          </cell>
          <cell r="EE1228">
            <v>0</v>
          </cell>
          <cell r="EF1228">
            <v>0</v>
          </cell>
          <cell r="EG1228">
            <v>0</v>
          </cell>
          <cell r="EH1228">
            <v>0</v>
          </cell>
          <cell r="EI1228">
            <v>0</v>
          </cell>
          <cell r="EJ1228">
            <v>0</v>
          </cell>
          <cell r="EK1228">
            <v>0</v>
          </cell>
          <cell r="EL1228">
            <v>0</v>
          </cell>
          <cell r="EM1228">
            <v>0</v>
          </cell>
          <cell r="EN1228">
            <v>0</v>
          </cell>
          <cell r="EO1228">
            <v>0</v>
          </cell>
          <cell r="EP1228">
            <v>0</v>
          </cell>
          <cell r="EQ1228">
            <v>0</v>
          </cell>
          <cell r="ER1228">
            <v>0</v>
          </cell>
          <cell r="ES1228">
            <v>0</v>
          </cell>
          <cell r="ET1228">
            <v>0</v>
          </cell>
          <cell r="EU1228">
            <v>0</v>
          </cell>
          <cell r="EV1228">
            <v>0</v>
          </cell>
          <cell r="EW1228">
            <v>0</v>
          </cell>
          <cell r="EX1228">
            <v>0</v>
          </cell>
          <cell r="EY1228">
            <v>0</v>
          </cell>
          <cell r="EZ1228">
            <v>0</v>
          </cell>
          <cell r="FA1228">
            <v>0</v>
          </cell>
          <cell r="FB1228">
            <v>0</v>
          </cell>
          <cell r="FC1228">
            <v>0</v>
          </cell>
          <cell r="FD1228">
            <v>0</v>
          </cell>
          <cell r="FE1228">
            <v>0</v>
          </cell>
          <cell r="FF1228">
            <v>0</v>
          </cell>
          <cell r="FG1228">
            <v>0</v>
          </cell>
          <cell r="FH1228">
            <v>0</v>
          </cell>
          <cell r="FI1228">
            <v>0</v>
          </cell>
          <cell r="FJ1228">
            <v>0</v>
          </cell>
          <cell r="FK1228">
            <v>0</v>
          </cell>
          <cell r="FL1228">
            <v>0</v>
          </cell>
          <cell r="FM1228">
            <v>0</v>
          </cell>
          <cell r="FN1228">
            <v>0</v>
          </cell>
          <cell r="FO1228">
            <v>0</v>
          </cell>
          <cell r="FP1228">
            <v>0</v>
          </cell>
          <cell r="FQ1228">
            <v>0</v>
          </cell>
          <cell r="FR1228">
            <v>0</v>
          </cell>
          <cell r="FS1228">
            <v>0</v>
          </cell>
          <cell r="FT1228">
            <v>0</v>
          </cell>
          <cell r="FU1228">
            <v>0</v>
          </cell>
          <cell r="FV1228">
            <v>0</v>
          </cell>
          <cell r="FW1228">
            <v>0</v>
          </cell>
          <cell r="FX1228">
            <v>0</v>
          </cell>
          <cell r="FY1228">
            <v>0</v>
          </cell>
          <cell r="FZ1228">
            <v>0</v>
          </cell>
          <cell r="GA1228">
            <v>0</v>
          </cell>
          <cell r="GB1228">
            <v>0</v>
          </cell>
          <cell r="GC1228">
            <v>0</v>
          </cell>
          <cell r="GD1228">
            <v>0</v>
          </cell>
          <cell r="GE1228">
            <v>0</v>
          </cell>
          <cell r="GF1228">
            <v>0</v>
          </cell>
          <cell r="GG1228">
            <v>0</v>
          </cell>
          <cell r="GH1228">
            <v>0</v>
          </cell>
          <cell r="GI1228">
            <v>0</v>
          </cell>
          <cell r="GJ1228">
            <v>0</v>
          </cell>
          <cell r="GK1228">
            <v>0</v>
          </cell>
          <cell r="GL1228">
            <v>0</v>
          </cell>
          <cell r="GM1228">
            <v>0</v>
          </cell>
          <cell r="GN1228">
            <v>0</v>
          </cell>
          <cell r="GO1228">
            <v>0</v>
          </cell>
          <cell r="GP1228">
            <v>0</v>
          </cell>
          <cell r="GQ1228">
            <v>0</v>
          </cell>
          <cell r="GR1228">
            <v>0</v>
          </cell>
          <cell r="GS1228">
            <v>0</v>
          </cell>
          <cell r="GT1228">
            <v>0</v>
          </cell>
          <cell r="GU1228">
            <v>0</v>
          </cell>
          <cell r="GV1228">
            <v>0</v>
          </cell>
          <cell r="GW1228">
            <v>0</v>
          </cell>
          <cell r="GX1228">
            <v>0</v>
          </cell>
          <cell r="GY1228">
            <v>0</v>
          </cell>
          <cell r="GZ1228">
            <v>0</v>
          </cell>
          <cell r="HA1228">
            <v>0</v>
          </cell>
          <cell r="HB1228">
            <v>0</v>
          </cell>
          <cell r="HC1228">
            <v>0</v>
          </cell>
          <cell r="HD1228">
            <v>0</v>
          </cell>
          <cell r="HE1228">
            <v>0</v>
          </cell>
          <cell r="HF1228">
            <v>0</v>
          </cell>
          <cell r="HG1228">
            <v>0</v>
          </cell>
          <cell r="HH1228">
            <v>0</v>
          </cell>
          <cell r="HI1228">
            <v>0</v>
          </cell>
          <cell r="HJ1228">
            <v>0</v>
          </cell>
          <cell r="HK1228">
            <v>0</v>
          </cell>
          <cell r="HL1228">
            <v>0</v>
          </cell>
          <cell r="HM1228">
            <v>0</v>
          </cell>
          <cell r="HN1228">
            <v>0</v>
          </cell>
          <cell r="HO1228">
            <v>0</v>
          </cell>
          <cell r="HP1228">
            <v>0</v>
          </cell>
          <cell r="HQ1228">
            <v>0</v>
          </cell>
          <cell r="HR1228">
            <v>0</v>
          </cell>
          <cell r="HS1228">
            <v>0</v>
          </cell>
          <cell r="HT1228">
            <v>0</v>
          </cell>
          <cell r="HU1228">
            <v>0</v>
          </cell>
          <cell r="HV1228">
            <v>0</v>
          </cell>
          <cell r="HW1228">
            <v>0</v>
          </cell>
          <cell r="HX1228">
            <v>0</v>
          </cell>
          <cell r="HY1228">
            <v>0</v>
          </cell>
          <cell r="HZ1228">
            <v>0</v>
          </cell>
          <cell r="IA1228">
            <v>0</v>
          </cell>
          <cell r="IB1228">
            <v>0</v>
          </cell>
          <cell r="IC1228">
            <v>0</v>
          </cell>
          <cell r="ID1228">
            <v>0</v>
          </cell>
          <cell r="IE1228">
            <v>0</v>
          </cell>
          <cell r="IF1228">
            <v>0</v>
          </cell>
          <cell r="IG1228">
            <v>0</v>
          </cell>
          <cell r="IH1228">
            <v>0</v>
          </cell>
          <cell r="II1228">
            <v>0</v>
          </cell>
          <cell r="IJ1228">
            <v>0</v>
          </cell>
          <cell r="IK1228">
            <v>0</v>
          </cell>
          <cell r="IL1228">
            <v>0</v>
          </cell>
          <cell r="IM1228">
            <v>0</v>
          </cell>
          <cell r="IN1228">
            <v>0</v>
          </cell>
          <cell r="IO1228">
            <v>0</v>
          </cell>
          <cell r="IP1228">
            <v>0</v>
          </cell>
          <cell r="IQ1228">
            <v>0</v>
          </cell>
          <cell r="IR1228">
            <v>0</v>
          </cell>
          <cell r="IS1228">
            <v>0</v>
          </cell>
          <cell r="IT1228">
            <v>0</v>
          </cell>
          <cell r="IU1228">
            <v>0</v>
          </cell>
          <cell r="IV1228">
            <v>0</v>
          </cell>
          <cell r="IW1228">
            <v>0</v>
          </cell>
          <cell r="IX1228">
            <v>0</v>
          </cell>
          <cell r="IY1228">
            <v>0</v>
          </cell>
          <cell r="IZ1228">
            <v>0</v>
          </cell>
          <cell r="JA1228">
            <v>0</v>
          </cell>
          <cell r="JB1228">
            <v>0</v>
          </cell>
          <cell r="JC1228">
            <v>0</v>
          </cell>
          <cell r="JD1228">
            <v>0</v>
          </cell>
          <cell r="JE1228">
            <v>0</v>
          </cell>
          <cell r="JF1228">
            <v>0</v>
          </cell>
          <cell r="JG1228">
            <v>0</v>
          </cell>
          <cell r="JH1228">
            <v>0</v>
          </cell>
          <cell r="JI1228">
            <v>0</v>
          </cell>
          <cell r="JJ1228">
            <v>0</v>
          </cell>
          <cell r="JK1228">
            <v>0</v>
          </cell>
          <cell r="JL1228">
            <v>0</v>
          </cell>
          <cell r="JM1228">
            <v>0</v>
          </cell>
          <cell r="JN1228">
            <v>0</v>
          </cell>
          <cell r="JO1228">
            <v>0</v>
          </cell>
          <cell r="JP1228">
            <v>0</v>
          </cell>
          <cell r="JQ1228">
            <v>0</v>
          </cell>
        </row>
        <row r="1229">
          <cell r="D1229" t="str">
            <v>CL_.EX.COL._.___.Craig 2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-8.4143926000006104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-8.4143926000000011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0</v>
          </cell>
          <cell r="BD1229">
            <v>0</v>
          </cell>
          <cell r="BE1229">
            <v>0</v>
          </cell>
          <cell r="BF1229">
            <v>0</v>
          </cell>
          <cell r="BG1229">
            <v>0</v>
          </cell>
          <cell r="BH1229">
            <v>0</v>
          </cell>
          <cell r="BI1229">
            <v>0</v>
          </cell>
          <cell r="BJ1229">
            <v>0</v>
          </cell>
          <cell r="BK1229">
            <v>0</v>
          </cell>
          <cell r="BL1229">
            <v>0</v>
          </cell>
          <cell r="BM1229">
            <v>0</v>
          </cell>
          <cell r="BN1229">
            <v>0</v>
          </cell>
          <cell r="BO1229">
            <v>0</v>
          </cell>
          <cell r="BP1229">
            <v>0</v>
          </cell>
          <cell r="BQ1229">
            <v>0</v>
          </cell>
          <cell r="BR1229">
            <v>0</v>
          </cell>
          <cell r="BS1229">
            <v>0</v>
          </cell>
          <cell r="BT1229">
            <v>0</v>
          </cell>
          <cell r="BU1229">
            <v>0</v>
          </cell>
          <cell r="BV1229">
            <v>0</v>
          </cell>
          <cell r="BW1229">
            <v>0</v>
          </cell>
          <cell r="BX1229">
            <v>0</v>
          </cell>
          <cell r="BY1229">
            <v>0</v>
          </cell>
          <cell r="BZ1229">
            <v>0</v>
          </cell>
          <cell r="CA1229">
            <v>0</v>
          </cell>
          <cell r="CB1229">
            <v>0</v>
          </cell>
          <cell r="CC1229">
            <v>0</v>
          </cell>
          <cell r="CD1229">
            <v>0</v>
          </cell>
          <cell r="CE1229">
            <v>0</v>
          </cell>
          <cell r="CF1229">
            <v>0</v>
          </cell>
          <cell r="CG1229">
            <v>0</v>
          </cell>
          <cell r="CH1229">
            <v>0</v>
          </cell>
          <cell r="CI1229">
            <v>0</v>
          </cell>
          <cell r="CJ1229">
            <v>0</v>
          </cell>
          <cell r="CK1229">
            <v>0</v>
          </cell>
          <cell r="CL1229">
            <v>0</v>
          </cell>
          <cell r="CM1229">
            <v>0</v>
          </cell>
          <cell r="CN1229">
            <v>0</v>
          </cell>
          <cell r="CO1229">
            <v>0</v>
          </cell>
          <cell r="CP1229">
            <v>0</v>
          </cell>
          <cell r="CQ1229">
            <v>0</v>
          </cell>
          <cell r="CR1229">
            <v>0</v>
          </cell>
          <cell r="CS1229">
            <v>0</v>
          </cell>
          <cell r="CT1229">
            <v>0</v>
          </cell>
          <cell r="CU1229">
            <v>0</v>
          </cell>
          <cell r="CV1229">
            <v>0</v>
          </cell>
          <cell r="CW1229">
            <v>0</v>
          </cell>
          <cell r="CX1229">
            <v>0</v>
          </cell>
          <cell r="CY1229">
            <v>0</v>
          </cell>
          <cell r="CZ1229">
            <v>0</v>
          </cell>
          <cell r="DA1229">
            <v>0</v>
          </cell>
          <cell r="DB1229">
            <v>0</v>
          </cell>
          <cell r="DC1229">
            <v>0</v>
          </cell>
          <cell r="DD1229">
            <v>0</v>
          </cell>
          <cell r="DE1229">
            <v>0</v>
          </cell>
          <cell r="DF1229">
            <v>0</v>
          </cell>
          <cell r="DG1229">
            <v>0</v>
          </cell>
          <cell r="DH1229">
            <v>0</v>
          </cell>
          <cell r="DI1229">
            <v>0</v>
          </cell>
          <cell r="DJ1229">
            <v>0</v>
          </cell>
          <cell r="DK1229">
            <v>0</v>
          </cell>
          <cell r="DL1229">
            <v>0</v>
          </cell>
          <cell r="DM1229">
            <v>0</v>
          </cell>
          <cell r="DN1229">
            <v>0</v>
          </cell>
          <cell r="DO1229">
            <v>0</v>
          </cell>
          <cell r="DP1229">
            <v>0</v>
          </cell>
          <cell r="DQ1229">
            <v>0</v>
          </cell>
          <cell r="DR1229">
            <v>0</v>
          </cell>
          <cell r="DS1229">
            <v>0</v>
          </cell>
          <cell r="DT1229">
            <v>0</v>
          </cell>
          <cell r="DU1229">
            <v>0</v>
          </cell>
          <cell r="DV1229">
            <v>0</v>
          </cell>
          <cell r="DW1229">
            <v>0</v>
          </cell>
          <cell r="DX1229">
            <v>0</v>
          </cell>
          <cell r="DY1229">
            <v>0</v>
          </cell>
          <cell r="DZ1229">
            <v>0</v>
          </cell>
          <cell r="EA1229">
            <v>0</v>
          </cell>
          <cell r="EB1229">
            <v>0</v>
          </cell>
          <cell r="EC1229">
            <v>0</v>
          </cell>
          <cell r="ED1229">
            <v>0</v>
          </cell>
          <cell r="EE1229">
            <v>0</v>
          </cell>
          <cell r="EF1229">
            <v>0</v>
          </cell>
          <cell r="EG1229">
            <v>0</v>
          </cell>
          <cell r="EH1229">
            <v>0</v>
          </cell>
          <cell r="EI1229">
            <v>0</v>
          </cell>
          <cell r="EJ1229">
            <v>0</v>
          </cell>
          <cell r="EK1229">
            <v>0</v>
          </cell>
          <cell r="EL1229">
            <v>0</v>
          </cell>
          <cell r="EM1229">
            <v>0</v>
          </cell>
          <cell r="EN1229">
            <v>0</v>
          </cell>
          <cell r="EO1229">
            <v>0</v>
          </cell>
          <cell r="EP1229">
            <v>0</v>
          </cell>
          <cell r="EQ1229">
            <v>0</v>
          </cell>
          <cell r="ER1229">
            <v>0</v>
          </cell>
          <cell r="ES1229">
            <v>0</v>
          </cell>
          <cell r="ET1229">
            <v>0</v>
          </cell>
          <cell r="EU1229">
            <v>0</v>
          </cell>
          <cell r="EV1229">
            <v>0</v>
          </cell>
          <cell r="EW1229">
            <v>0</v>
          </cell>
          <cell r="EX1229">
            <v>0</v>
          </cell>
          <cell r="EY1229">
            <v>0</v>
          </cell>
          <cell r="EZ1229">
            <v>0</v>
          </cell>
          <cell r="FA1229">
            <v>0</v>
          </cell>
          <cell r="FB1229">
            <v>0</v>
          </cell>
          <cell r="FC1229">
            <v>0</v>
          </cell>
          <cell r="FD1229">
            <v>0</v>
          </cell>
          <cell r="FE1229">
            <v>0</v>
          </cell>
          <cell r="FF1229">
            <v>0</v>
          </cell>
          <cell r="FG1229">
            <v>0</v>
          </cell>
          <cell r="FH1229">
            <v>0</v>
          </cell>
          <cell r="FI1229">
            <v>0</v>
          </cell>
          <cell r="FJ1229">
            <v>0</v>
          </cell>
          <cell r="FK1229">
            <v>0</v>
          </cell>
          <cell r="FL1229">
            <v>0</v>
          </cell>
          <cell r="FM1229">
            <v>0</v>
          </cell>
          <cell r="FN1229">
            <v>0</v>
          </cell>
          <cell r="FO1229">
            <v>0</v>
          </cell>
          <cell r="FP1229">
            <v>0</v>
          </cell>
          <cell r="FQ1229">
            <v>0</v>
          </cell>
          <cell r="FR1229">
            <v>0</v>
          </cell>
          <cell r="FS1229">
            <v>0</v>
          </cell>
          <cell r="FT1229">
            <v>0</v>
          </cell>
          <cell r="FU1229">
            <v>0</v>
          </cell>
          <cell r="FV1229">
            <v>0</v>
          </cell>
          <cell r="FW1229">
            <v>0</v>
          </cell>
          <cell r="FX1229">
            <v>0</v>
          </cell>
          <cell r="FY1229">
            <v>0</v>
          </cell>
          <cell r="FZ1229">
            <v>0</v>
          </cell>
          <cell r="GA1229">
            <v>0</v>
          </cell>
          <cell r="GB1229">
            <v>0</v>
          </cell>
          <cell r="GC1229">
            <v>0</v>
          </cell>
          <cell r="GD1229">
            <v>0</v>
          </cell>
          <cell r="GE1229">
            <v>0</v>
          </cell>
          <cell r="GF1229">
            <v>0</v>
          </cell>
          <cell r="GG1229">
            <v>0</v>
          </cell>
          <cell r="GH1229">
            <v>0</v>
          </cell>
          <cell r="GI1229">
            <v>0</v>
          </cell>
          <cell r="GJ1229">
            <v>0</v>
          </cell>
          <cell r="GK1229">
            <v>0</v>
          </cell>
          <cell r="GL1229">
            <v>0</v>
          </cell>
          <cell r="GM1229">
            <v>0</v>
          </cell>
          <cell r="GN1229">
            <v>0</v>
          </cell>
          <cell r="GO1229">
            <v>0</v>
          </cell>
          <cell r="GP1229">
            <v>0</v>
          </cell>
          <cell r="GQ1229">
            <v>0</v>
          </cell>
          <cell r="GR1229">
            <v>0</v>
          </cell>
          <cell r="GS1229">
            <v>0</v>
          </cell>
          <cell r="GT1229">
            <v>0</v>
          </cell>
          <cell r="GU1229">
            <v>0</v>
          </cell>
          <cell r="GV1229">
            <v>0</v>
          </cell>
          <cell r="GW1229">
            <v>0</v>
          </cell>
          <cell r="GX1229">
            <v>0</v>
          </cell>
          <cell r="GY1229">
            <v>0</v>
          </cell>
          <cell r="GZ1229">
            <v>0</v>
          </cell>
          <cell r="HA1229">
            <v>0</v>
          </cell>
          <cell r="HB1229">
            <v>0</v>
          </cell>
          <cell r="HC1229">
            <v>0</v>
          </cell>
          <cell r="HD1229">
            <v>0</v>
          </cell>
          <cell r="HE1229">
            <v>0</v>
          </cell>
          <cell r="HF1229">
            <v>0</v>
          </cell>
          <cell r="HG1229">
            <v>0</v>
          </cell>
          <cell r="HH1229">
            <v>0</v>
          </cell>
          <cell r="HI1229">
            <v>0</v>
          </cell>
          <cell r="HJ1229">
            <v>0</v>
          </cell>
          <cell r="HK1229">
            <v>0</v>
          </cell>
          <cell r="HL1229">
            <v>0</v>
          </cell>
          <cell r="HM1229">
            <v>0</v>
          </cell>
          <cell r="HN1229">
            <v>0</v>
          </cell>
          <cell r="HO1229">
            <v>0</v>
          </cell>
          <cell r="HP1229">
            <v>0</v>
          </cell>
          <cell r="HQ1229">
            <v>0</v>
          </cell>
          <cell r="HR1229">
            <v>0</v>
          </cell>
          <cell r="HS1229">
            <v>0</v>
          </cell>
          <cell r="HT1229">
            <v>0</v>
          </cell>
          <cell r="HU1229">
            <v>0</v>
          </cell>
          <cell r="HV1229">
            <v>0</v>
          </cell>
          <cell r="HW1229">
            <v>0</v>
          </cell>
          <cell r="HX1229">
            <v>0</v>
          </cell>
          <cell r="HY1229">
            <v>0</v>
          </cell>
          <cell r="HZ1229">
            <v>0</v>
          </cell>
          <cell r="IA1229">
            <v>0</v>
          </cell>
          <cell r="IB1229">
            <v>0</v>
          </cell>
          <cell r="IC1229">
            <v>0</v>
          </cell>
          <cell r="ID1229">
            <v>0</v>
          </cell>
          <cell r="IE1229">
            <v>0</v>
          </cell>
          <cell r="IF1229">
            <v>0</v>
          </cell>
          <cell r="IG1229">
            <v>0</v>
          </cell>
          <cell r="IH1229">
            <v>0</v>
          </cell>
          <cell r="II1229">
            <v>0</v>
          </cell>
          <cell r="IJ1229">
            <v>0</v>
          </cell>
          <cell r="IK1229">
            <v>0</v>
          </cell>
          <cell r="IL1229">
            <v>0</v>
          </cell>
          <cell r="IM1229">
            <v>0</v>
          </cell>
          <cell r="IN1229">
            <v>0</v>
          </cell>
          <cell r="IO1229">
            <v>0</v>
          </cell>
          <cell r="IP1229">
            <v>0</v>
          </cell>
          <cell r="IQ1229">
            <v>0</v>
          </cell>
          <cell r="IR1229">
            <v>0</v>
          </cell>
          <cell r="IS1229">
            <v>0</v>
          </cell>
          <cell r="IT1229">
            <v>0</v>
          </cell>
          <cell r="IU1229">
            <v>0</v>
          </cell>
          <cell r="IV1229">
            <v>0</v>
          </cell>
          <cell r="IW1229">
            <v>0</v>
          </cell>
          <cell r="IX1229">
            <v>0</v>
          </cell>
          <cell r="IY1229">
            <v>0</v>
          </cell>
          <cell r="IZ1229">
            <v>0</v>
          </cell>
          <cell r="JA1229">
            <v>0</v>
          </cell>
          <cell r="JB1229">
            <v>0</v>
          </cell>
          <cell r="JC1229">
            <v>0</v>
          </cell>
          <cell r="JD1229">
            <v>0</v>
          </cell>
          <cell r="JE1229">
            <v>0</v>
          </cell>
          <cell r="JF1229">
            <v>0</v>
          </cell>
          <cell r="JG1229">
            <v>0</v>
          </cell>
          <cell r="JH1229">
            <v>0</v>
          </cell>
          <cell r="JI1229">
            <v>0</v>
          </cell>
          <cell r="JJ1229">
            <v>0</v>
          </cell>
          <cell r="JK1229">
            <v>0</v>
          </cell>
          <cell r="JL1229">
            <v>0</v>
          </cell>
          <cell r="JM1229">
            <v>0</v>
          </cell>
          <cell r="JN1229">
            <v>0</v>
          </cell>
          <cell r="JO1229">
            <v>0</v>
          </cell>
          <cell r="JP1229">
            <v>0</v>
          </cell>
          <cell r="JQ1229">
            <v>0</v>
          </cell>
        </row>
        <row r="1230">
          <cell r="D1230" t="str">
            <v>CL_.EX.COL._.___.Hayden 1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0.89499396000064735</v>
          </cell>
          <cell r="S1230">
            <v>0.89499396000007891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93.898613020021003</v>
          </cell>
          <cell r="AF1230">
            <v>0</v>
          </cell>
          <cell r="AG1230">
            <v>0</v>
          </cell>
          <cell r="AH1230">
            <v>-5.7635206899994955</v>
          </cell>
          <cell r="AI1230">
            <v>0.15410719999908906</v>
          </cell>
          <cell r="AJ1230">
            <v>0</v>
          </cell>
          <cell r="AK1230">
            <v>0.77477804999944055</v>
          </cell>
          <cell r="AL1230">
            <v>0</v>
          </cell>
          <cell r="AM1230">
            <v>0</v>
          </cell>
          <cell r="AN1230">
            <v>0</v>
          </cell>
          <cell r="AO1230">
            <v>98.733248459997412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0</v>
          </cell>
          <cell r="BD1230">
            <v>0</v>
          </cell>
          <cell r="BE1230">
            <v>0</v>
          </cell>
          <cell r="BF1230">
            <v>0</v>
          </cell>
          <cell r="BG1230">
            <v>0</v>
          </cell>
          <cell r="BH1230">
            <v>0</v>
          </cell>
          <cell r="BI1230">
            <v>0</v>
          </cell>
          <cell r="BJ1230">
            <v>0</v>
          </cell>
          <cell r="BK1230">
            <v>0</v>
          </cell>
          <cell r="BL1230">
            <v>0</v>
          </cell>
          <cell r="BM1230">
            <v>0</v>
          </cell>
          <cell r="BN1230">
            <v>0</v>
          </cell>
          <cell r="BO1230">
            <v>0</v>
          </cell>
          <cell r="BP1230">
            <v>0</v>
          </cell>
          <cell r="BQ1230">
            <v>0</v>
          </cell>
          <cell r="BR1230">
            <v>0</v>
          </cell>
          <cell r="BS1230">
            <v>0</v>
          </cell>
          <cell r="BT1230">
            <v>0</v>
          </cell>
          <cell r="BU1230">
            <v>0</v>
          </cell>
          <cell r="BV1230">
            <v>0</v>
          </cell>
          <cell r="BW1230">
            <v>0</v>
          </cell>
          <cell r="BX1230">
            <v>0</v>
          </cell>
          <cell r="BY1230">
            <v>0</v>
          </cell>
          <cell r="BZ1230">
            <v>0</v>
          </cell>
          <cell r="CA1230">
            <v>0</v>
          </cell>
          <cell r="CB1230">
            <v>0</v>
          </cell>
          <cell r="CC1230">
            <v>0</v>
          </cell>
          <cell r="CD1230">
            <v>0</v>
          </cell>
          <cell r="CE1230">
            <v>0</v>
          </cell>
          <cell r="CF1230">
            <v>0</v>
          </cell>
          <cell r="CG1230">
            <v>0</v>
          </cell>
          <cell r="CH1230">
            <v>0</v>
          </cell>
          <cell r="CI1230">
            <v>0</v>
          </cell>
          <cell r="CJ1230">
            <v>0</v>
          </cell>
          <cell r="CK1230">
            <v>0</v>
          </cell>
          <cell r="CL1230">
            <v>0</v>
          </cell>
          <cell r="CM1230">
            <v>0</v>
          </cell>
          <cell r="CN1230">
            <v>0</v>
          </cell>
          <cell r="CO1230">
            <v>0</v>
          </cell>
          <cell r="CP1230">
            <v>0</v>
          </cell>
          <cell r="CQ1230">
            <v>0</v>
          </cell>
          <cell r="CR1230">
            <v>0</v>
          </cell>
          <cell r="CS1230">
            <v>0</v>
          </cell>
          <cell r="CT1230">
            <v>0</v>
          </cell>
          <cell r="CU1230">
            <v>0</v>
          </cell>
          <cell r="CV1230">
            <v>0</v>
          </cell>
          <cell r="CW1230">
            <v>0</v>
          </cell>
          <cell r="CX1230">
            <v>0</v>
          </cell>
          <cell r="CY1230">
            <v>0</v>
          </cell>
          <cell r="CZ1230">
            <v>0</v>
          </cell>
          <cell r="DA1230">
            <v>0</v>
          </cell>
          <cell r="DB1230">
            <v>0</v>
          </cell>
          <cell r="DC1230">
            <v>0</v>
          </cell>
          <cell r="DD1230">
            <v>0</v>
          </cell>
          <cell r="DE1230">
            <v>0</v>
          </cell>
          <cell r="DF1230">
            <v>0</v>
          </cell>
          <cell r="DG1230">
            <v>0</v>
          </cell>
          <cell r="DH1230">
            <v>0</v>
          </cell>
          <cell r="DI1230">
            <v>0</v>
          </cell>
          <cell r="DJ1230">
            <v>0</v>
          </cell>
          <cell r="DK1230">
            <v>0</v>
          </cell>
          <cell r="DL1230">
            <v>0</v>
          </cell>
          <cell r="DM1230">
            <v>0</v>
          </cell>
          <cell r="DN1230">
            <v>0</v>
          </cell>
          <cell r="DO1230">
            <v>0</v>
          </cell>
          <cell r="DP1230">
            <v>0</v>
          </cell>
          <cell r="DQ1230">
            <v>0</v>
          </cell>
          <cell r="DR1230">
            <v>0</v>
          </cell>
          <cell r="DS1230">
            <v>0</v>
          </cell>
          <cell r="DT1230">
            <v>0</v>
          </cell>
          <cell r="DU1230">
            <v>0</v>
          </cell>
          <cell r="DV1230">
            <v>0</v>
          </cell>
          <cell r="DW1230">
            <v>0</v>
          </cell>
          <cell r="DX1230">
            <v>0</v>
          </cell>
          <cell r="DY1230">
            <v>0</v>
          </cell>
          <cell r="DZ1230">
            <v>0</v>
          </cell>
          <cell r="EA1230">
            <v>0</v>
          </cell>
          <cell r="EB1230">
            <v>0</v>
          </cell>
          <cell r="EC1230">
            <v>0</v>
          </cell>
          <cell r="ED1230">
            <v>0</v>
          </cell>
          <cell r="EE1230">
            <v>0</v>
          </cell>
          <cell r="EF1230">
            <v>0</v>
          </cell>
          <cell r="EG1230">
            <v>0</v>
          </cell>
          <cell r="EH1230">
            <v>0</v>
          </cell>
          <cell r="EI1230">
            <v>0</v>
          </cell>
          <cell r="EJ1230">
            <v>0</v>
          </cell>
          <cell r="EK1230">
            <v>0</v>
          </cell>
          <cell r="EL1230">
            <v>0</v>
          </cell>
          <cell r="EM1230">
            <v>0</v>
          </cell>
          <cell r="EN1230">
            <v>0</v>
          </cell>
          <cell r="EO1230">
            <v>0</v>
          </cell>
          <cell r="EP1230">
            <v>0</v>
          </cell>
          <cell r="EQ1230">
            <v>0</v>
          </cell>
          <cell r="ER1230">
            <v>0</v>
          </cell>
          <cell r="ES1230">
            <v>0</v>
          </cell>
          <cell r="ET1230">
            <v>0</v>
          </cell>
          <cell r="EU1230">
            <v>0</v>
          </cell>
          <cell r="EV1230">
            <v>0</v>
          </cell>
          <cell r="EW1230">
            <v>0</v>
          </cell>
          <cell r="EX1230">
            <v>0</v>
          </cell>
          <cell r="EY1230">
            <v>0</v>
          </cell>
          <cell r="EZ1230">
            <v>0</v>
          </cell>
          <cell r="FA1230">
            <v>0</v>
          </cell>
          <cell r="FB1230">
            <v>0</v>
          </cell>
          <cell r="FC1230">
            <v>0</v>
          </cell>
          <cell r="FD1230">
            <v>0</v>
          </cell>
          <cell r="FE1230">
            <v>0</v>
          </cell>
          <cell r="FF1230">
            <v>0</v>
          </cell>
          <cell r="FG1230">
            <v>0</v>
          </cell>
          <cell r="FH1230">
            <v>0</v>
          </cell>
          <cell r="FI1230">
            <v>0</v>
          </cell>
          <cell r="FJ1230">
            <v>0</v>
          </cell>
          <cell r="FK1230">
            <v>0</v>
          </cell>
          <cell r="FL1230">
            <v>0</v>
          </cell>
          <cell r="FM1230">
            <v>0</v>
          </cell>
          <cell r="FN1230">
            <v>0</v>
          </cell>
          <cell r="FO1230">
            <v>0</v>
          </cell>
          <cell r="FP1230">
            <v>0</v>
          </cell>
          <cell r="FQ1230">
            <v>0</v>
          </cell>
          <cell r="FR1230">
            <v>0</v>
          </cell>
          <cell r="FS1230">
            <v>0</v>
          </cell>
          <cell r="FT1230">
            <v>0</v>
          </cell>
          <cell r="FU1230">
            <v>0</v>
          </cell>
          <cell r="FV1230">
            <v>0</v>
          </cell>
          <cell r="FW1230">
            <v>0</v>
          </cell>
          <cell r="FX1230">
            <v>0</v>
          </cell>
          <cell r="FY1230">
            <v>0</v>
          </cell>
          <cell r="FZ1230">
            <v>0</v>
          </cell>
          <cell r="GA1230">
            <v>0</v>
          </cell>
          <cell r="GB1230">
            <v>0</v>
          </cell>
          <cell r="GC1230">
            <v>0</v>
          </cell>
          <cell r="GD1230">
            <v>0</v>
          </cell>
          <cell r="GE1230">
            <v>0</v>
          </cell>
          <cell r="GF1230">
            <v>0</v>
          </cell>
          <cell r="GG1230">
            <v>0</v>
          </cell>
          <cell r="GH1230">
            <v>0</v>
          </cell>
          <cell r="GI1230">
            <v>0</v>
          </cell>
          <cell r="GJ1230">
            <v>0</v>
          </cell>
          <cell r="GK1230">
            <v>0</v>
          </cell>
          <cell r="GL1230">
            <v>0</v>
          </cell>
          <cell r="GM1230">
            <v>0</v>
          </cell>
          <cell r="GN1230">
            <v>0</v>
          </cell>
          <cell r="GO1230">
            <v>0</v>
          </cell>
          <cell r="GP1230">
            <v>0</v>
          </cell>
          <cell r="GQ1230">
            <v>0</v>
          </cell>
          <cell r="GR1230">
            <v>0</v>
          </cell>
          <cell r="GS1230">
            <v>0</v>
          </cell>
          <cell r="GT1230">
            <v>0</v>
          </cell>
          <cell r="GU1230">
            <v>0</v>
          </cell>
          <cell r="GV1230">
            <v>0</v>
          </cell>
          <cell r="GW1230">
            <v>0</v>
          </cell>
          <cell r="GX1230">
            <v>0</v>
          </cell>
          <cell r="GY1230">
            <v>0</v>
          </cell>
          <cell r="GZ1230">
            <v>0</v>
          </cell>
          <cell r="HA1230">
            <v>0</v>
          </cell>
          <cell r="HB1230">
            <v>0</v>
          </cell>
          <cell r="HC1230">
            <v>0</v>
          </cell>
          <cell r="HD1230">
            <v>0</v>
          </cell>
          <cell r="HE1230">
            <v>0</v>
          </cell>
          <cell r="HF1230">
            <v>0</v>
          </cell>
          <cell r="HG1230">
            <v>0</v>
          </cell>
          <cell r="HH1230">
            <v>0</v>
          </cell>
          <cell r="HI1230">
            <v>0</v>
          </cell>
          <cell r="HJ1230">
            <v>0</v>
          </cell>
          <cell r="HK1230">
            <v>0</v>
          </cell>
          <cell r="HL1230">
            <v>0</v>
          </cell>
          <cell r="HM1230">
            <v>0</v>
          </cell>
          <cell r="HN1230">
            <v>0</v>
          </cell>
          <cell r="HO1230">
            <v>0</v>
          </cell>
          <cell r="HP1230">
            <v>0</v>
          </cell>
          <cell r="HQ1230">
            <v>0</v>
          </cell>
          <cell r="HR1230">
            <v>0</v>
          </cell>
          <cell r="HS1230">
            <v>0</v>
          </cell>
          <cell r="HT1230">
            <v>0</v>
          </cell>
          <cell r="HU1230">
            <v>0</v>
          </cell>
          <cell r="HV1230">
            <v>0</v>
          </cell>
          <cell r="HW1230">
            <v>0</v>
          </cell>
          <cell r="HX1230">
            <v>0</v>
          </cell>
          <cell r="HY1230">
            <v>0</v>
          </cell>
          <cell r="HZ1230">
            <v>0</v>
          </cell>
          <cell r="IA1230">
            <v>0</v>
          </cell>
          <cell r="IB1230">
            <v>0</v>
          </cell>
          <cell r="IC1230">
            <v>0</v>
          </cell>
          <cell r="ID1230">
            <v>0</v>
          </cell>
          <cell r="IE1230">
            <v>0</v>
          </cell>
          <cell r="IF1230">
            <v>0</v>
          </cell>
          <cell r="IG1230">
            <v>0</v>
          </cell>
          <cell r="IH1230">
            <v>0</v>
          </cell>
          <cell r="II1230">
            <v>0</v>
          </cell>
          <cell r="IJ1230">
            <v>0</v>
          </cell>
          <cell r="IK1230">
            <v>0</v>
          </cell>
          <cell r="IL1230">
            <v>0</v>
          </cell>
          <cell r="IM1230">
            <v>0</v>
          </cell>
          <cell r="IN1230">
            <v>0</v>
          </cell>
          <cell r="IO1230">
            <v>0</v>
          </cell>
          <cell r="IP1230">
            <v>0</v>
          </cell>
          <cell r="IQ1230">
            <v>0</v>
          </cell>
          <cell r="IR1230">
            <v>0</v>
          </cell>
          <cell r="IS1230">
            <v>0</v>
          </cell>
          <cell r="IT1230">
            <v>0</v>
          </cell>
          <cell r="IU1230">
            <v>0</v>
          </cell>
          <cell r="IV1230">
            <v>0</v>
          </cell>
          <cell r="IW1230">
            <v>0</v>
          </cell>
          <cell r="IX1230">
            <v>0</v>
          </cell>
          <cell r="IY1230">
            <v>0</v>
          </cell>
          <cell r="IZ1230">
            <v>0</v>
          </cell>
          <cell r="JA1230">
            <v>0</v>
          </cell>
          <cell r="JB1230">
            <v>0</v>
          </cell>
          <cell r="JC1230">
            <v>0</v>
          </cell>
          <cell r="JD1230">
            <v>0</v>
          </cell>
          <cell r="JE1230">
            <v>0</v>
          </cell>
          <cell r="JF1230">
            <v>0</v>
          </cell>
          <cell r="JG1230">
            <v>0</v>
          </cell>
          <cell r="JH1230">
            <v>0</v>
          </cell>
          <cell r="JI1230">
            <v>0</v>
          </cell>
          <cell r="JJ1230">
            <v>0</v>
          </cell>
          <cell r="JK1230">
            <v>0</v>
          </cell>
          <cell r="JL1230">
            <v>0</v>
          </cell>
          <cell r="JM1230">
            <v>0</v>
          </cell>
          <cell r="JN1230">
            <v>0</v>
          </cell>
          <cell r="JO1230">
            <v>0</v>
          </cell>
          <cell r="JP1230">
            <v>0</v>
          </cell>
          <cell r="JQ1230">
            <v>0</v>
          </cell>
        </row>
        <row r="1231">
          <cell r="D1231" t="str">
            <v>CL_.EX.COL._.___.Hayden 2</v>
          </cell>
          <cell r="F1231">
            <v>0</v>
          </cell>
          <cell r="G1231">
            <v>8.5176419999697828E-2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-9</v>
          </cell>
          <cell r="P1231">
            <v>0</v>
          </cell>
          <cell r="Q1231">
            <v>0</v>
          </cell>
          <cell r="R1231">
            <v>-1.157173950021388</v>
          </cell>
          <cell r="S1231">
            <v>0.5766169099988474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-0.81509699000162072</v>
          </cell>
          <cell r="AD1231">
            <v>-0.91869387000042479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0</v>
          </cell>
          <cell r="BD1231">
            <v>0</v>
          </cell>
          <cell r="BE1231">
            <v>0</v>
          </cell>
          <cell r="BF1231">
            <v>0</v>
          </cell>
          <cell r="BG1231">
            <v>0</v>
          </cell>
          <cell r="BH1231">
            <v>0</v>
          </cell>
          <cell r="BI1231">
            <v>0</v>
          </cell>
          <cell r="BJ1231">
            <v>0</v>
          </cell>
          <cell r="BK1231">
            <v>0</v>
          </cell>
          <cell r="BL1231">
            <v>0</v>
          </cell>
          <cell r="BM1231">
            <v>0</v>
          </cell>
          <cell r="BN1231">
            <v>0</v>
          </cell>
          <cell r="BO1231">
            <v>0</v>
          </cell>
          <cell r="BP1231">
            <v>0</v>
          </cell>
          <cell r="BQ1231">
            <v>0</v>
          </cell>
          <cell r="BR1231">
            <v>0</v>
          </cell>
          <cell r="BS1231">
            <v>0</v>
          </cell>
          <cell r="BT1231">
            <v>0</v>
          </cell>
          <cell r="BU1231">
            <v>0</v>
          </cell>
          <cell r="BV1231">
            <v>0</v>
          </cell>
          <cell r="BW1231">
            <v>0</v>
          </cell>
          <cell r="BX1231">
            <v>0</v>
          </cell>
          <cell r="BY1231">
            <v>0</v>
          </cell>
          <cell r="BZ1231">
            <v>0</v>
          </cell>
          <cell r="CA1231">
            <v>0</v>
          </cell>
          <cell r="CB1231">
            <v>0</v>
          </cell>
          <cell r="CC1231">
            <v>0</v>
          </cell>
          <cell r="CD1231">
            <v>0</v>
          </cell>
          <cell r="CE1231">
            <v>0</v>
          </cell>
          <cell r="CF1231">
            <v>0</v>
          </cell>
          <cell r="CG1231">
            <v>0</v>
          </cell>
          <cell r="CH1231">
            <v>0</v>
          </cell>
          <cell r="CI1231">
            <v>0</v>
          </cell>
          <cell r="CJ1231">
            <v>0</v>
          </cell>
          <cell r="CK1231">
            <v>0</v>
          </cell>
          <cell r="CL1231">
            <v>0</v>
          </cell>
          <cell r="CM1231">
            <v>0</v>
          </cell>
          <cell r="CN1231">
            <v>0</v>
          </cell>
          <cell r="CO1231">
            <v>0</v>
          </cell>
          <cell r="CP1231">
            <v>0</v>
          </cell>
          <cell r="CQ1231">
            <v>0</v>
          </cell>
          <cell r="CR1231">
            <v>0</v>
          </cell>
          <cell r="CS1231">
            <v>0</v>
          </cell>
          <cell r="CT1231">
            <v>0</v>
          </cell>
          <cell r="CU1231">
            <v>0</v>
          </cell>
          <cell r="CV1231">
            <v>0</v>
          </cell>
          <cell r="CW1231">
            <v>0</v>
          </cell>
          <cell r="CX1231">
            <v>0</v>
          </cell>
          <cell r="CY1231">
            <v>0</v>
          </cell>
          <cell r="CZ1231">
            <v>0</v>
          </cell>
          <cell r="DA1231">
            <v>0</v>
          </cell>
          <cell r="DB1231">
            <v>0</v>
          </cell>
          <cell r="DC1231">
            <v>0</v>
          </cell>
          <cell r="DD1231">
            <v>0</v>
          </cell>
          <cell r="DE1231">
            <v>0</v>
          </cell>
          <cell r="DF1231">
            <v>0</v>
          </cell>
          <cell r="DG1231">
            <v>0</v>
          </cell>
          <cell r="DH1231">
            <v>0</v>
          </cell>
          <cell r="DI1231">
            <v>0</v>
          </cell>
          <cell r="DJ1231">
            <v>0</v>
          </cell>
          <cell r="DK1231">
            <v>0</v>
          </cell>
          <cell r="DL1231">
            <v>0</v>
          </cell>
          <cell r="DM1231">
            <v>0</v>
          </cell>
          <cell r="DN1231">
            <v>0</v>
          </cell>
          <cell r="DO1231">
            <v>0</v>
          </cell>
          <cell r="DP1231">
            <v>0</v>
          </cell>
          <cell r="DQ1231">
            <v>0</v>
          </cell>
          <cell r="DR1231">
            <v>0</v>
          </cell>
          <cell r="DS1231">
            <v>0</v>
          </cell>
          <cell r="DT1231">
            <v>0</v>
          </cell>
          <cell r="DU1231">
            <v>0</v>
          </cell>
          <cell r="DV1231">
            <v>0</v>
          </cell>
          <cell r="DW1231">
            <v>0</v>
          </cell>
          <cell r="DX1231">
            <v>0</v>
          </cell>
          <cell r="DY1231">
            <v>0</v>
          </cell>
          <cell r="DZ1231">
            <v>0</v>
          </cell>
          <cell r="EA1231">
            <v>0</v>
          </cell>
          <cell r="EB1231">
            <v>0</v>
          </cell>
          <cell r="EC1231">
            <v>0</v>
          </cell>
          <cell r="ED1231">
            <v>0</v>
          </cell>
          <cell r="EE1231">
            <v>0</v>
          </cell>
          <cell r="EF1231">
            <v>0</v>
          </cell>
          <cell r="EG1231">
            <v>0</v>
          </cell>
          <cell r="EH1231">
            <v>0</v>
          </cell>
          <cell r="EI1231">
            <v>0</v>
          </cell>
          <cell r="EJ1231">
            <v>0</v>
          </cell>
          <cell r="EK1231">
            <v>0</v>
          </cell>
          <cell r="EL1231">
            <v>0</v>
          </cell>
          <cell r="EM1231">
            <v>0</v>
          </cell>
          <cell r="EN1231">
            <v>0</v>
          </cell>
          <cell r="EO1231">
            <v>0</v>
          </cell>
          <cell r="EP1231">
            <v>0</v>
          </cell>
          <cell r="EQ1231">
            <v>0</v>
          </cell>
          <cell r="ER1231">
            <v>0</v>
          </cell>
          <cell r="ES1231">
            <v>0</v>
          </cell>
          <cell r="ET1231">
            <v>0</v>
          </cell>
          <cell r="EU1231">
            <v>0</v>
          </cell>
          <cell r="EV1231">
            <v>0</v>
          </cell>
          <cell r="EW1231">
            <v>0</v>
          </cell>
          <cell r="EX1231">
            <v>0</v>
          </cell>
          <cell r="EY1231">
            <v>0</v>
          </cell>
          <cell r="EZ1231">
            <v>0</v>
          </cell>
          <cell r="FA1231">
            <v>0</v>
          </cell>
          <cell r="FB1231">
            <v>0</v>
          </cell>
          <cell r="FC1231">
            <v>0</v>
          </cell>
          <cell r="FD1231">
            <v>0</v>
          </cell>
          <cell r="FE1231">
            <v>0</v>
          </cell>
          <cell r="FF1231">
            <v>0</v>
          </cell>
          <cell r="FG1231">
            <v>0</v>
          </cell>
          <cell r="FH1231">
            <v>0</v>
          </cell>
          <cell r="FI1231">
            <v>0</v>
          </cell>
          <cell r="FJ1231">
            <v>0</v>
          </cell>
          <cell r="FK1231">
            <v>0</v>
          </cell>
          <cell r="FL1231">
            <v>0</v>
          </cell>
          <cell r="FM1231">
            <v>0</v>
          </cell>
          <cell r="FN1231">
            <v>0</v>
          </cell>
          <cell r="FO1231">
            <v>0</v>
          </cell>
          <cell r="FP1231">
            <v>0</v>
          </cell>
          <cell r="FQ1231">
            <v>0</v>
          </cell>
          <cell r="FR1231">
            <v>0</v>
          </cell>
          <cell r="FS1231">
            <v>0</v>
          </cell>
          <cell r="FT1231">
            <v>0</v>
          </cell>
          <cell r="FU1231">
            <v>0</v>
          </cell>
          <cell r="FV1231">
            <v>0</v>
          </cell>
          <cell r="FW1231">
            <v>0</v>
          </cell>
          <cell r="FX1231">
            <v>0</v>
          </cell>
          <cell r="FY1231">
            <v>0</v>
          </cell>
          <cell r="FZ1231">
            <v>0</v>
          </cell>
          <cell r="GA1231">
            <v>0</v>
          </cell>
          <cell r="GB1231">
            <v>0</v>
          </cell>
          <cell r="GC1231">
            <v>0</v>
          </cell>
          <cell r="GD1231">
            <v>0</v>
          </cell>
          <cell r="GE1231">
            <v>0</v>
          </cell>
          <cell r="GF1231">
            <v>0</v>
          </cell>
          <cell r="GG1231">
            <v>0</v>
          </cell>
          <cell r="GH1231">
            <v>0</v>
          </cell>
          <cell r="GI1231">
            <v>0</v>
          </cell>
          <cell r="GJ1231">
            <v>0</v>
          </cell>
          <cell r="GK1231">
            <v>0</v>
          </cell>
          <cell r="GL1231">
            <v>0</v>
          </cell>
          <cell r="GM1231">
            <v>0</v>
          </cell>
          <cell r="GN1231">
            <v>0</v>
          </cell>
          <cell r="GO1231">
            <v>0</v>
          </cell>
          <cell r="GP1231">
            <v>0</v>
          </cell>
          <cell r="GQ1231">
            <v>0</v>
          </cell>
          <cell r="GR1231">
            <v>0</v>
          </cell>
          <cell r="GS1231">
            <v>0</v>
          </cell>
          <cell r="GT1231">
            <v>0</v>
          </cell>
          <cell r="GU1231">
            <v>0</v>
          </cell>
          <cell r="GV1231">
            <v>0</v>
          </cell>
          <cell r="GW1231">
            <v>0</v>
          </cell>
          <cell r="GX1231">
            <v>0</v>
          </cell>
          <cell r="GY1231">
            <v>0</v>
          </cell>
          <cell r="GZ1231">
            <v>0</v>
          </cell>
          <cell r="HA1231">
            <v>0</v>
          </cell>
          <cell r="HB1231">
            <v>0</v>
          </cell>
          <cell r="HC1231">
            <v>0</v>
          </cell>
          <cell r="HD1231">
            <v>0</v>
          </cell>
          <cell r="HE1231">
            <v>0</v>
          </cell>
          <cell r="HF1231">
            <v>0</v>
          </cell>
          <cell r="HG1231">
            <v>0</v>
          </cell>
          <cell r="HH1231">
            <v>0</v>
          </cell>
          <cell r="HI1231">
            <v>0</v>
          </cell>
          <cell r="HJ1231">
            <v>0</v>
          </cell>
          <cell r="HK1231">
            <v>0</v>
          </cell>
          <cell r="HL1231">
            <v>0</v>
          </cell>
          <cell r="HM1231">
            <v>0</v>
          </cell>
          <cell r="HN1231">
            <v>0</v>
          </cell>
          <cell r="HO1231">
            <v>0</v>
          </cell>
          <cell r="HP1231">
            <v>0</v>
          </cell>
          <cell r="HQ1231">
            <v>0</v>
          </cell>
          <cell r="HR1231">
            <v>0</v>
          </cell>
          <cell r="HS1231">
            <v>0</v>
          </cell>
          <cell r="HT1231">
            <v>0</v>
          </cell>
          <cell r="HU1231">
            <v>0</v>
          </cell>
          <cell r="HV1231">
            <v>0</v>
          </cell>
          <cell r="HW1231">
            <v>0</v>
          </cell>
          <cell r="HX1231">
            <v>0</v>
          </cell>
          <cell r="HY1231">
            <v>0</v>
          </cell>
          <cell r="HZ1231">
            <v>0</v>
          </cell>
          <cell r="IA1231">
            <v>0</v>
          </cell>
          <cell r="IB1231">
            <v>0</v>
          </cell>
          <cell r="IC1231">
            <v>0</v>
          </cell>
          <cell r="ID1231">
            <v>0</v>
          </cell>
          <cell r="IE1231">
            <v>0</v>
          </cell>
          <cell r="IF1231">
            <v>0</v>
          </cell>
          <cell r="IG1231">
            <v>0</v>
          </cell>
          <cell r="IH1231">
            <v>0</v>
          </cell>
          <cell r="II1231">
            <v>0</v>
          </cell>
          <cell r="IJ1231">
            <v>0</v>
          </cell>
          <cell r="IK1231">
            <v>0</v>
          </cell>
          <cell r="IL1231">
            <v>0</v>
          </cell>
          <cell r="IM1231">
            <v>0</v>
          </cell>
          <cell r="IN1231">
            <v>0</v>
          </cell>
          <cell r="IO1231">
            <v>0</v>
          </cell>
          <cell r="IP1231">
            <v>0</v>
          </cell>
          <cell r="IQ1231">
            <v>0</v>
          </cell>
          <cell r="IR1231">
            <v>0</v>
          </cell>
          <cell r="IS1231">
            <v>0</v>
          </cell>
          <cell r="IT1231">
            <v>0</v>
          </cell>
          <cell r="IU1231">
            <v>0</v>
          </cell>
          <cell r="IV1231">
            <v>0</v>
          </cell>
          <cell r="IW1231">
            <v>0</v>
          </cell>
          <cell r="IX1231">
            <v>0</v>
          </cell>
          <cell r="IY1231">
            <v>0</v>
          </cell>
          <cell r="IZ1231">
            <v>0</v>
          </cell>
          <cell r="JA1231">
            <v>0</v>
          </cell>
          <cell r="JB1231">
            <v>0</v>
          </cell>
          <cell r="JC1231">
            <v>0</v>
          </cell>
          <cell r="JD1231">
            <v>0</v>
          </cell>
          <cell r="JE1231">
            <v>0</v>
          </cell>
          <cell r="JF1231">
            <v>0</v>
          </cell>
          <cell r="JG1231">
            <v>0</v>
          </cell>
          <cell r="JH1231">
            <v>0</v>
          </cell>
          <cell r="JI1231">
            <v>0</v>
          </cell>
          <cell r="JJ1231">
            <v>0</v>
          </cell>
          <cell r="JK1231">
            <v>0</v>
          </cell>
          <cell r="JL1231">
            <v>0</v>
          </cell>
          <cell r="JM1231">
            <v>0</v>
          </cell>
          <cell r="JN1231">
            <v>0</v>
          </cell>
          <cell r="JO1231">
            <v>0</v>
          </cell>
          <cell r="JP1231">
            <v>0</v>
          </cell>
          <cell r="JQ1231">
            <v>0</v>
          </cell>
        </row>
        <row r="1232">
          <cell r="D1232" t="str">
            <v>CL_.EX.DJW._.___.DaveJohnston 1</v>
          </cell>
          <cell r="F1232">
            <v>-6.8689232300093863</v>
          </cell>
          <cell r="G1232">
            <v>-5.6262626999960048</v>
          </cell>
          <cell r="H1232">
            <v>0</v>
          </cell>
          <cell r="I1232">
            <v>0</v>
          </cell>
          <cell r="J1232">
            <v>8.1465100001878454E-3</v>
          </cell>
          <cell r="K1232">
            <v>0</v>
          </cell>
          <cell r="L1232">
            <v>5.1251982700050576</v>
          </cell>
          <cell r="M1232">
            <v>-54.039369989986881</v>
          </cell>
          <cell r="N1232">
            <v>-2.5838692100078333</v>
          </cell>
          <cell r="O1232">
            <v>-43.919222950004041</v>
          </cell>
          <cell r="P1232">
            <v>-4.7250180299961357</v>
          </cell>
          <cell r="Q1232">
            <v>-19.321250259999943</v>
          </cell>
          <cell r="R1232">
            <v>-139.33221882011276</v>
          </cell>
          <cell r="S1232">
            <v>-7.4035119799955282</v>
          </cell>
          <cell r="T1232">
            <v>-2.080083150009159</v>
          </cell>
          <cell r="U1232">
            <v>-2.6827929600003699</v>
          </cell>
          <cell r="V1232">
            <v>0</v>
          </cell>
          <cell r="W1232">
            <v>-25.85109065999859</v>
          </cell>
          <cell r="X1232">
            <v>-22.990921130003699</v>
          </cell>
          <cell r="Y1232">
            <v>-13.742756549996557</v>
          </cell>
          <cell r="Z1232">
            <v>-38.894868980009051</v>
          </cell>
          <cell r="AA1232">
            <v>-9.8149704999959795</v>
          </cell>
          <cell r="AB1232">
            <v>-8.4608116700037499</v>
          </cell>
          <cell r="AC1232">
            <v>-4.395987600000808</v>
          </cell>
          <cell r="AD1232">
            <v>-3.0144236400010413</v>
          </cell>
          <cell r="AE1232">
            <v>-321.14605448988732</v>
          </cell>
          <cell r="AF1232">
            <v>8.3145346000092104</v>
          </cell>
          <cell r="AG1232">
            <v>-3.8681118599997717</v>
          </cell>
          <cell r="AH1232">
            <v>-18.325769629998831</v>
          </cell>
          <cell r="AI1232">
            <v>3.3986446100097965</v>
          </cell>
          <cell r="AJ1232">
            <v>-224.77117952999834</v>
          </cell>
          <cell r="AK1232">
            <v>-86.869249949995719</v>
          </cell>
          <cell r="AL1232">
            <v>0.14804184999957215</v>
          </cell>
          <cell r="AM1232">
            <v>0</v>
          </cell>
          <cell r="AN1232">
            <v>-6.7522294200025499</v>
          </cell>
          <cell r="AO1232">
            <v>7.5792648400019971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0</v>
          </cell>
          <cell r="BD1232">
            <v>0</v>
          </cell>
          <cell r="BE1232">
            <v>0</v>
          </cell>
          <cell r="BF1232">
            <v>0</v>
          </cell>
          <cell r="BG1232">
            <v>0</v>
          </cell>
          <cell r="BH1232">
            <v>0</v>
          </cell>
          <cell r="BI1232">
            <v>0</v>
          </cell>
          <cell r="BJ1232">
            <v>0</v>
          </cell>
          <cell r="BK1232">
            <v>0</v>
          </cell>
          <cell r="BL1232">
            <v>0</v>
          </cell>
          <cell r="BM1232">
            <v>0</v>
          </cell>
          <cell r="BN1232">
            <v>0</v>
          </cell>
          <cell r="BO1232">
            <v>0</v>
          </cell>
          <cell r="BP1232">
            <v>0</v>
          </cell>
          <cell r="BQ1232">
            <v>0</v>
          </cell>
          <cell r="BR1232">
            <v>0</v>
          </cell>
          <cell r="BS1232">
            <v>0</v>
          </cell>
          <cell r="BT1232">
            <v>0</v>
          </cell>
          <cell r="BU1232">
            <v>0</v>
          </cell>
          <cell r="BV1232">
            <v>0</v>
          </cell>
          <cell r="BW1232">
            <v>0</v>
          </cell>
          <cell r="BX1232">
            <v>0</v>
          </cell>
          <cell r="BY1232">
            <v>0</v>
          </cell>
          <cell r="BZ1232">
            <v>0</v>
          </cell>
          <cell r="CA1232">
            <v>0</v>
          </cell>
          <cell r="CB1232">
            <v>0</v>
          </cell>
          <cell r="CC1232">
            <v>0</v>
          </cell>
          <cell r="CD1232">
            <v>0</v>
          </cell>
          <cell r="CE1232">
            <v>0</v>
          </cell>
          <cell r="CF1232">
            <v>0</v>
          </cell>
          <cell r="CG1232">
            <v>0</v>
          </cell>
          <cell r="CH1232">
            <v>0</v>
          </cell>
          <cell r="CI1232">
            <v>0</v>
          </cell>
          <cell r="CJ1232">
            <v>0</v>
          </cell>
          <cell r="CK1232">
            <v>0</v>
          </cell>
          <cell r="CL1232">
            <v>0</v>
          </cell>
          <cell r="CM1232">
            <v>0</v>
          </cell>
          <cell r="CN1232">
            <v>0</v>
          </cell>
          <cell r="CO1232">
            <v>0</v>
          </cell>
          <cell r="CP1232">
            <v>0</v>
          </cell>
          <cell r="CQ1232">
            <v>0</v>
          </cell>
          <cell r="CR1232">
            <v>0</v>
          </cell>
          <cell r="CS1232">
            <v>0</v>
          </cell>
          <cell r="CT1232">
            <v>0</v>
          </cell>
          <cell r="CU1232">
            <v>0</v>
          </cell>
          <cell r="CV1232">
            <v>0</v>
          </cell>
          <cell r="CW1232">
            <v>0</v>
          </cell>
          <cell r="CX1232">
            <v>0</v>
          </cell>
          <cell r="CY1232">
            <v>0</v>
          </cell>
          <cell r="CZ1232">
            <v>0</v>
          </cell>
          <cell r="DA1232">
            <v>0</v>
          </cell>
          <cell r="DB1232">
            <v>0</v>
          </cell>
          <cell r="DC1232">
            <v>0</v>
          </cell>
          <cell r="DD1232">
            <v>0</v>
          </cell>
          <cell r="DE1232">
            <v>0</v>
          </cell>
          <cell r="DF1232">
            <v>0</v>
          </cell>
          <cell r="DG1232">
            <v>0</v>
          </cell>
          <cell r="DH1232">
            <v>0</v>
          </cell>
          <cell r="DI1232">
            <v>0</v>
          </cell>
          <cell r="DJ1232">
            <v>0</v>
          </cell>
          <cell r="DK1232">
            <v>0</v>
          </cell>
          <cell r="DL1232">
            <v>0</v>
          </cell>
          <cell r="DM1232">
            <v>0</v>
          </cell>
          <cell r="DN1232">
            <v>0</v>
          </cell>
          <cell r="DO1232">
            <v>0</v>
          </cell>
          <cell r="DP1232">
            <v>0</v>
          </cell>
          <cell r="DQ1232">
            <v>0</v>
          </cell>
          <cell r="DR1232">
            <v>0</v>
          </cell>
          <cell r="DS1232">
            <v>0</v>
          </cell>
          <cell r="DT1232">
            <v>0</v>
          </cell>
          <cell r="DU1232">
            <v>0</v>
          </cell>
          <cell r="DV1232">
            <v>0</v>
          </cell>
          <cell r="DW1232">
            <v>0</v>
          </cell>
          <cell r="DX1232">
            <v>0</v>
          </cell>
          <cell r="DY1232">
            <v>0</v>
          </cell>
          <cell r="DZ1232">
            <v>0</v>
          </cell>
          <cell r="EA1232">
            <v>0</v>
          </cell>
          <cell r="EB1232">
            <v>0</v>
          </cell>
          <cell r="EC1232">
            <v>0</v>
          </cell>
          <cell r="ED1232">
            <v>0</v>
          </cell>
          <cell r="EE1232">
            <v>0</v>
          </cell>
          <cell r="EF1232">
            <v>0</v>
          </cell>
          <cell r="EG1232">
            <v>0</v>
          </cell>
          <cell r="EH1232">
            <v>0</v>
          </cell>
          <cell r="EI1232">
            <v>0</v>
          </cell>
          <cell r="EJ1232">
            <v>0</v>
          </cell>
          <cell r="EK1232">
            <v>0</v>
          </cell>
          <cell r="EL1232">
            <v>0</v>
          </cell>
          <cell r="EM1232">
            <v>0</v>
          </cell>
          <cell r="EN1232">
            <v>0</v>
          </cell>
          <cell r="EO1232">
            <v>0</v>
          </cell>
          <cell r="EP1232">
            <v>0</v>
          </cell>
          <cell r="EQ1232">
            <v>0</v>
          </cell>
          <cell r="ER1232">
            <v>0</v>
          </cell>
          <cell r="ES1232">
            <v>0</v>
          </cell>
          <cell r="ET1232">
            <v>0</v>
          </cell>
          <cell r="EU1232">
            <v>0</v>
          </cell>
          <cell r="EV1232">
            <v>0</v>
          </cell>
          <cell r="EW1232">
            <v>0</v>
          </cell>
          <cell r="EX1232">
            <v>0</v>
          </cell>
          <cell r="EY1232">
            <v>0</v>
          </cell>
          <cell r="EZ1232">
            <v>0</v>
          </cell>
          <cell r="FA1232">
            <v>0</v>
          </cell>
          <cell r="FB1232">
            <v>0</v>
          </cell>
          <cell r="FC1232">
            <v>0</v>
          </cell>
          <cell r="FD1232">
            <v>0</v>
          </cell>
          <cell r="FE1232">
            <v>0</v>
          </cell>
          <cell r="FF1232">
            <v>0</v>
          </cell>
          <cell r="FG1232">
            <v>0</v>
          </cell>
          <cell r="FH1232">
            <v>0</v>
          </cell>
          <cell r="FI1232">
            <v>0</v>
          </cell>
          <cell r="FJ1232">
            <v>0</v>
          </cell>
          <cell r="FK1232">
            <v>0</v>
          </cell>
          <cell r="FL1232">
            <v>0</v>
          </cell>
          <cell r="FM1232">
            <v>0</v>
          </cell>
          <cell r="FN1232">
            <v>0</v>
          </cell>
          <cell r="FO1232">
            <v>0</v>
          </cell>
          <cell r="FP1232">
            <v>0</v>
          </cell>
          <cell r="FQ1232">
            <v>0</v>
          </cell>
          <cell r="FR1232">
            <v>0</v>
          </cell>
          <cell r="FS1232">
            <v>0</v>
          </cell>
          <cell r="FT1232">
            <v>0</v>
          </cell>
          <cell r="FU1232">
            <v>0</v>
          </cell>
          <cell r="FV1232">
            <v>0</v>
          </cell>
          <cell r="FW1232">
            <v>0</v>
          </cell>
          <cell r="FX1232">
            <v>0</v>
          </cell>
          <cell r="FY1232">
            <v>0</v>
          </cell>
          <cell r="FZ1232">
            <v>0</v>
          </cell>
          <cell r="GA1232">
            <v>0</v>
          </cell>
          <cell r="GB1232">
            <v>0</v>
          </cell>
          <cell r="GC1232">
            <v>0</v>
          </cell>
          <cell r="GD1232">
            <v>0</v>
          </cell>
          <cell r="GE1232">
            <v>0</v>
          </cell>
          <cell r="GF1232">
            <v>0</v>
          </cell>
          <cell r="GG1232">
            <v>0</v>
          </cell>
          <cell r="GH1232">
            <v>0</v>
          </cell>
          <cell r="GI1232">
            <v>0</v>
          </cell>
          <cell r="GJ1232">
            <v>0</v>
          </cell>
          <cell r="GK1232">
            <v>0</v>
          </cell>
          <cell r="GL1232">
            <v>0</v>
          </cell>
          <cell r="GM1232">
            <v>0</v>
          </cell>
          <cell r="GN1232">
            <v>0</v>
          </cell>
          <cell r="GO1232">
            <v>0</v>
          </cell>
          <cell r="GP1232">
            <v>0</v>
          </cell>
          <cell r="GQ1232">
            <v>0</v>
          </cell>
          <cell r="GR1232">
            <v>0</v>
          </cell>
          <cell r="GS1232">
            <v>0</v>
          </cell>
          <cell r="GT1232">
            <v>0</v>
          </cell>
          <cell r="GU1232">
            <v>0</v>
          </cell>
          <cell r="GV1232">
            <v>0</v>
          </cell>
          <cell r="GW1232">
            <v>0</v>
          </cell>
          <cell r="GX1232">
            <v>0</v>
          </cell>
          <cell r="GY1232">
            <v>0</v>
          </cell>
          <cell r="GZ1232">
            <v>0</v>
          </cell>
          <cell r="HA1232">
            <v>0</v>
          </cell>
          <cell r="HB1232">
            <v>0</v>
          </cell>
          <cell r="HC1232">
            <v>0</v>
          </cell>
          <cell r="HD1232">
            <v>0</v>
          </cell>
          <cell r="HE1232">
            <v>0</v>
          </cell>
          <cell r="HF1232">
            <v>0</v>
          </cell>
          <cell r="HG1232">
            <v>0</v>
          </cell>
          <cell r="HH1232">
            <v>0</v>
          </cell>
          <cell r="HI1232">
            <v>0</v>
          </cell>
          <cell r="HJ1232">
            <v>0</v>
          </cell>
          <cell r="HK1232">
            <v>0</v>
          </cell>
          <cell r="HL1232">
            <v>0</v>
          </cell>
          <cell r="HM1232">
            <v>0</v>
          </cell>
          <cell r="HN1232">
            <v>0</v>
          </cell>
          <cell r="HO1232">
            <v>0</v>
          </cell>
          <cell r="HP1232">
            <v>0</v>
          </cell>
          <cell r="HQ1232">
            <v>0</v>
          </cell>
          <cell r="HR1232">
            <v>0</v>
          </cell>
          <cell r="HS1232">
            <v>0</v>
          </cell>
          <cell r="HT1232">
            <v>0</v>
          </cell>
          <cell r="HU1232">
            <v>0</v>
          </cell>
          <cell r="HV1232">
            <v>0</v>
          </cell>
          <cell r="HW1232">
            <v>0</v>
          </cell>
          <cell r="HX1232">
            <v>0</v>
          </cell>
          <cell r="HY1232">
            <v>0</v>
          </cell>
          <cell r="HZ1232">
            <v>0</v>
          </cell>
          <cell r="IA1232">
            <v>0</v>
          </cell>
          <cell r="IB1232">
            <v>0</v>
          </cell>
          <cell r="IC1232">
            <v>0</v>
          </cell>
          <cell r="ID1232">
            <v>0</v>
          </cell>
          <cell r="IE1232">
            <v>0</v>
          </cell>
          <cell r="IF1232">
            <v>0</v>
          </cell>
          <cell r="IG1232">
            <v>0</v>
          </cell>
          <cell r="IH1232">
            <v>0</v>
          </cell>
          <cell r="II1232">
            <v>0</v>
          </cell>
          <cell r="IJ1232">
            <v>0</v>
          </cell>
          <cell r="IK1232">
            <v>0</v>
          </cell>
          <cell r="IL1232">
            <v>0</v>
          </cell>
          <cell r="IM1232">
            <v>0</v>
          </cell>
          <cell r="IN1232">
            <v>0</v>
          </cell>
          <cell r="IO1232">
            <v>0</v>
          </cell>
          <cell r="IP1232">
            <v>0</v>
          </cell>
          <cell r="IQ1232">
            <v>0</v>
          </cell>
          <cell r="IR1232">
            <v>0</v>
          </cell>
          <cell r="IS1232">
            <v>0</v>
          </cell>
          <cell r="IT1232">
            <v>0</v>
          </cell>
          <cell r="IU1232">
            <v>0</v>
          </cell>
          <cell r="IV1232">
            <v>0</v>
          </cell>
          <cell r="IW1232">
            <v>0</v>
          </cell>
          <cell r="IX1232">
            <v>0</v>
          </cell>
          <cell r="IY1232">
            <v>0</v>
          </cell>
          <cell r="IZ1232">
            <v>0</v>
          </cell>
          <cell r="JA1232">
            <v>0</v>
          </cell>
          <cell r="JB1232">
            <v>0</v>
          </cell>
          <cell r="JC1232">
            <v>0</v>
          </cell>
          <cell r="JD1232">
            <v>0</v>
          </cell>
          <cell r="JE1232">
            <v>0</v>
          </cell>
          <cell r="JF1232">
            <v>0</v>
          </cell>
          <cell r="JG1232">
            <v>0</v>
          </cell>
          <cell r="JH1232">
            <v>0</v>
          </cell>
          <cell r="JI1232">
            <v>0</v>
          </cell>
          <cell r="JJ1232">
            <v>0</v>
          </cell>
          <cell r="JK1232">
            <v>0</v>
          </cell>
          <cell r="JL1232">
            <v>0</v>
          </cell>
          <cell r="JM1232">
            <v>0</v>
          </cell>
          <cell r="JN1232">
            <v>0</v>
          </cell>
          <cell r="JO1232">
            <v>0</v>
          </cell>
          <cell r="JP1232">
            <v>0</v>
          </cell>
          <cell r="JQ1232">
            <v>0</v>
          </cell>
        </row>
        <row r="1233">
          <cell r="D1233" t="str">
            <v>CL_.EX.DJW._.___.DaveJohnston 2</v>
          </cell>
          <cell r="F1233">
            <v>-46.333810460004315</v>
          </cell>
          <cell r="G1233">
            <v>-13.427579339997465</v>
          </cell>
          <cell r="H1233">
            <v>5.1643499999045162E-2</v>
          </cell>
          <cell r="I1233">
            <v>-3.467524620000404</v>
          </cell>
          <cell r="J1233">
            <v>-20.589436599999317</v>
          </cell>
          <cell r="K1233">
            <v>-34.292033280004034</v>
          </cell>
          <cell r="L1233">
            <v>-7.6024276800017105</v>
          </cell>
          <cell r="M1233">
            <v>0</v>
          </cell>
          <cell r="N1233">
            <v>-0.30255272000067635</v>
          </cell>
          <cell r="O1233">
            <v>-323.24642835000122</v>
          </cell>
          <cell r="P1233">
            <v>0.17269014999328647</v>
          </cell>
          <cell r="Q1233">
            <v>64.357230660010828</v>
          </cell>
          <cell r="R1233">
            <v>-6.9195146600250155</v>
          </cell>
          <cell r="S1233">
            <v>-18.300368519980111</v>
          </cell>
          <cell r="T1233">
            <v>81.065072960001999</v>
          </cell>
          <cell r="U1233">
            <v>-19.824131450004643</v>
          </cell>
          <cell r="V1233">
            <v>7.6341683700011345</v>
          </cell>
          <cell r="W1233">
            <v>-5.5375647500040941</v>
          </cell>
          <cell r="X1233">
            <v>-6.4890636299969628</v>
          </cell>
          <cell r="Y1233">
            <v>-0.89152803999604657</v>
          </cell>
          <cell r="Z1233">
            <v>-9.1713268199964659</v>
          </cell>
          <cell r="AA1233">
            <v>-7.8719784600034473</v>
          </cell>
          <cell r="AB1233">
            <v>1.8590263799924287</v>
          </cell>
          <cell r="AC1233">
            <v>-29.672599090001313</v>
          </cell>
          <cell r="AD1233">
            <v>0.28077838999161031</v>
          </cell>
          <cell r="AE1233">
            <v>-32.646935659926385</v>
          </cell>
          <cell r="AF1233">
            <v>0</v>
          </cell>
          <cell r="AG1233">
            <v>31.106451060004474</v>
          </cell>
          <cell r="AH1233">
            <v>-6.5789071800027159</v>
          </cell>
          <cell r="AI1233">
            <v>-8.018326370001887</v>
          </cell>
          <cell r="AJ1233">
            <v>-16.182748260012886</v>
          </cell>
          <cell r="AK1233">
            <v>-16.115663659991696</v>
          </cell>
          <cell r="AL1233">
            <v>0</v>
          </cell>
          <cell r="AM1233">
            <v>0</v>
          </cell>
          <cell r="AN1233">
            <v>-3.8112832099941443</v>
          </cell>
          <cell r="AO1233">
            <v>-4.8158429600007366</v>
          </cell>
          <cell r="AP1233">
            <v>-8.230615080014104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0</v>
          </cell>
          <cell r="BD1233">
            <v>0</v>
          </cell>
          <cell r="BE1233">
            <v>0</v>
          </cell>
          <cell r="BF1233">
            <v>0</v>
          </cell>
          <cell r="BG1233">
            <v>0</v>
          </cell>
          <cell r="BH1233">
            <v>0</v>
          </cell>
          <cell r="BI1233">
            <v>0</v>
          </cell>
          <cell r="BJ1233">
            <v>0</v>
          </cell>
          <cell r="BK1233">
            <v>0</v>
          </cell>
          <cell r="BL1233">
            <v>0</v>
          </cell>
          <cell r="BM1233">
            <v>0</v>
          </cell>
          <cell r="BN1233">
            <v>0</v>
          </cell>
          <cell r="BO1233">
            <v>0</v>
          </cell>
          <cell r="BP1233">
            <v>0</v>
          </cell>
          <cell r="BQ1233">
            <v>0</v>
          </cell>
          <cell r="BR1233">
            <v>0</v>
          </cell>
          <cell r="BS1233">
            <v>0</v>
          </cell>
          <cell r="BT1233">
            <v>0</v>
          </cell>
          <cell r="BU1233">
            <v>0</v>
          </cell>
          <cell r="BV1233">
            <v>0</v>
          </cell>
          <cell r="BW1233">
            <v>0</v>
          </cell>
          <cell r="BX1233">
            <v>0</v>
          </cell>
          <cell r="BY1233">
            <v>0</v>
          </cell>
          <cell r="BZ1233">
            <v>0</v>
          </cell>
          <cell r="CA1233">
            <v>0</v>
          </cell>
          <cell r="CB1233">
            <v>0</v>
          </cell>
          <cell r="CC1233">
            <v>0</v>
          </cell>
          <cell r="CD1233">
            <v>0</v>
          </cell>
          <cell r="CE1233">
            <v>0</v>
          </cell>
          <cell r="CF1233">
            <v>0</v>
          </cell>
          <cell r="CG1233">
            <v>0</v>
          </cell>
          <cell r="CH1233">
            <v>0</v>
          </cell>
          <cell r="CI1233">
            <v>0</v>
          </cell>
          <cell r="CJ1233">
            <v>0</v>
          </cell>
          <cell r="CK1233">
            <v>0</v>
          </cell>
          <cell r="CL1233">
            <v>0</v>
          </cell>
          <cell r="CM1233">
            <v>0</v>
          </cell>
          <cell r="CN1233">
            <v>0</v>
          </cell>
          <cell r="CO1233">
            <v>0</v>
          </cell>
          <cell r="CP1233">
            <v>0</v>
          </cell>
          <cell r="CQ1233">
            <v>0</v>
          </cell>
          <cell r="CR1233">
            <v>0</v>
          </cell>
          <cell r="CS1233">
            <v>0</v>
          </cell>
          <cell r="CT1233">
            <v>0</v>
          </cell>
          <cell r="CU1233">
            <v>0</v>
          </cell>
          <cell r="CV1233">
            <v>0</v>
          </cell>
          <cell r="CW1233">
            <v>0</v>
          </cell>
          <cell r="CX1233">
            <v>0</v>
          </cell>
          <cell r="CY1233">
            <v>0</v>
          </cell>
          <cell r="CZ1233">
            <v>0</v>
          </cell>
          <cell r="DA1233">
            <v>0</v>
          </cell>
          <cell r="DB1233">
            <v>0</v>
          </cell>
          <cell r="DC1233">
            <v>0</v>
          </cell>
          <cell r="DD1233">
            <v>0</v>
          </cell>
          <cell r="DE1233">
            <v>0</v>
          </cell>
          <cell r="DF1233">
            <v>0</v>
          </cell>
          <cell r="DG1233">
            <v>0</v>
          </cell>
          <cell r="DH1233">
            <v>0</v>
          </cell>
          <cell r="DI1233">
            <v>0</v>
          </cell>
          <cell r="DJ1233">
            <v>0</v>
          </cell>
          <cell r="DK1233">
            <v>0</v>
          </cell>
          <cell r="DL1233">
            <v>0</v>
          </cell>
          <cell r="DM1233">
            <v>0</v>
          </cell>
          <cell r="DN1233">
            <v>0</v>
          </cell>
          <cell r="DO1233">
            <v>0</v>
          </cell>
          <cell r="DP1233">
            <v>0</v>
          </cell>
          <cell r="DQ1233">
            <v>0</v>
          </cell>
          <cell r="DR1233">
            <v>0</v>
          </cell>
          <cell r="DS1233">
            <v>0</v>
          </cell>
          <cell r="DT1233">
            <v>0</v>
          </cell>
          <cell r="DU1233">
            <v>0</v>
          </cell>
          <cell r="DV1233">
            <v>0</v>
          </cell>
          <cell r="DW1233">
            <v>0</v>
          </cell>
          <cell r="DX1233">
            <v>0</v>
          </cell>
          <cell r="DY1233">
            <v>0</v>
          </cell>
          <cell r="DZ1233">
            <v>0</v>
          </cell>
          <cell r="EA1233">
            <v>0</v>
          </cell>
          <cell r="EB1233">
            <v>0</v>
          </cell>
          <cell r="EC1233">
            <v>0</v>
          </cell>
          <cell r="ED1233">
            <v>0</v>
          </cell>
          <cell r="EE1233">
            <v>0</v>
          </cell>
          <cell r="EF1233">
            <v>0</v>
          </cell>
          <cell r="EG1233">
            <v>0</v>
          </cell>
          <cell r="EH1233">
            <v>0</v>
          </cell>
          <cell r="EI1233">
            <v>0</v>
          </cell>
          <cell r="EJ1233">
            <v>0</v>
          </cell>
          <cell r="EK1233">
            <v>0</v>
          </cell>
          <cell r="EL1233">
            <v>0</v>
          </cell>
          <cell r="EM1233">
            <v>0</v>
          </cell>
          <cell r="EN1233">
            <v>0</v>
          </cell>
          <cell r="EO1233">
            <v>0</v>
          </cell>
          <cell r="EP1233">
            <v>0</v>
          </cell>
          <cell r="EQ1233">
            <v>0</v>
          </cell>
          <cell r="ER1233">
            <v>0</v>
          </cell>
          <cell r="ES1233">
            <v>0</v>
          </cell>
          <cell r="ET1233">
            <v>0</v>
          </cell>
          <cell r="EU1233">
            <v>0</v>
          </cell>
          <cell r="EV1233">
            <v>0</v>
          </cell>
          <cell r="EW1233">
            <v>0</v>
          </cell>
          <cell r="EX1233">
            <v>0</v>
          </cell>
          <cell r="EY1233">
            <v>0</v>
          </cell>
          <cell r="EZ1233">
            <v>0</v>
          </cell>
          <cell r="FA1233">
            <v>0</v>
          </cell>
          <cell r="FB1233">
            <v>0</v>
          </cell>
          <cell r="FC1233">
            <v>0</v>
          </cell>
          <cell r="FD1233">
            <v>0</v>
          </cell>
          <cell r="FE1233">
            <v>0</v>
          </cell>
          <cell r="FF1233">
            <v>0</v>
          </cell>
          <cell r="FG1233">
            <v>0</v>
          </cell>
          <cell r="FH1233">
            <v>0</v>
          </cell>
          <cell r="FI1233">
            <v>0</v>
          </cell>
          <cell r="FJ1233">
            <v>0</v>
          </cell>
          <cell r="FK1233">
            <v>0</v>
          </cell>
          <cell r="FL1233">
            <v>0</v>
          </cell>
          <cell r="FM1233">
            <v>0</v>
          </cell>
          <cell r="FN1233">
            <v>0</v>
          </cell>
          <cell r="FO1233">
            <v>0</v>
          </cell>
          <cell r="FP1233">
            <v>0</v>
          </cell>
          <cell r="FQ1233">
            <v>0</v>
          </cell>
          <cell r="FR1233">
            <v>0</v>
          </cell>
          <cell r="FS1233">
            <v>0</v>
          </cell>
          <cell r="FT1233">
            <v>0</v>
          </cell>
          <cell r="FU1233">
            <v>0</v>
          </cell>
          <cell r="FV1233">
            <v>0</v>
          </cell>
          <cell r="FW1233">
            <v>0</v>
          </cell>
          <cell r="FX1233">
            <v>0</v>
          </cell>
          <cell r="FY1233">
            <v>0</v>
          </cell>
          <cell r="FZ1233">
            <v>0</v>
          </cell>
          <cell r="GA1233">
            <v>0</v>
          </cell>
          <cell r="GB1233">
            <v>0</v>
          </cell>
          <cell r="GC1233">
            <v>0</v>
          </cell>
          <cell r="GD1233">
            <v>0</v>
          </cell>
          <cell r="GE1233">
            <v>0</v>
          </cell>
          <cell r="GF1233">
            <v>0</v>
          </cell>
          <cell r="GG1233">
            <v>0</v>
          </cell>
          <cell r="GH1233">
            <v>0</v>
          </cell>
          <cell r="GI1233">
            <v>0</v>
          </cell>
          <cell r="GJ1233">
            <v>0</v>
          </cell>
          <cell r="GK1233">
            <v>0</v>
          </cell>
          <cell r="GL1233">
            <v>0</v>
          </cell>
          <cell r="GM1233">
            <v>0</v>
          </cell>
          <cell r="GN1233">
            <v>0</v>
          </cell>
          <cell r="GO1233">
            <v>0</v>
          </cell>
          <cell r="GP1233">
            <v>0</v>
          </cell>
          <cell r="GQ1233">
            <v>0</v>
          </cell>
          <cell r="GR1233">
            <v>0</v>
          </cell>
          <cell r="GS1233">
            <v>0</v>
          </cell>
          <cell r="GT1233">
            <v>0</v>
          </cell>
          <cell r="GU1233">
            <v>0</v>
          </cell>
          <cell r="GV1233">
            <v>0</v>
          </cell>
          <cell r="GW1233">
            <v>0</v>
          </cell>
          <cell r="GX1233">
            <v>0</v>
          </cell>
          <cell r="GY1233">
            <v>0</v>
          </cell>
          <cell r="GZ1233">
            <v>0</v>
          </cell>
          <cell r="HA1233">
            <v>0</v>
          </cell>
          <cell r="HB1233">
            <v>0</v>
          </cell>
          <cell r="HC1233">
            <v>0</v>
          </cell>
          <cell r="HD1233">
            <v>0</v>
          </cell>
          <cell r="HE1233">
            <v>0</v>
          </cell>
          <cell r="HF1233">
            <v>0</v>
          </cell>
          <cell r="HG1233">
            <v>0</v>
          </cell>
          <cell r="HH1233">
            <v>0</v>
          </cell>
          <cell r="HI1233">
            <v>0</v>
          </cell>
          <cell r="HJ1233">
            <v>0</v>
          </cell>
          <cell r="HK1233">
            <v>0</v>
          </cell>
          <cell r="HL1233">
            <v>0</v>
          </cell>
          <cell r="HM1233">
            <v>0</v>
          </cell>
          <cell r="HN1233">
            <v>0</v>
          </cell>
          <cell r="HO1233">
            <v>0</v>
          </cell>
          <cell r="HP1233">
            <v>0</v>
          </cell>
          <cell r="HQ1233">
            <v>0</v>
          </cell>
          <cell r="HR1233">
            <v>0</v>
          </cell>
          <cell r="HS1233">
            <v>0</v>
          </cell>
          <cell r="HT1233">
            <v>0</v>
          </cell>
          <cell r="HU1233">
            <v>0</v>
          </cell>
          <cell r="HV1233">
            <v>0</v>
          </cell>
          <cell r="HW1233">
            <v>0</v>
          </cell>
          <cell r="HX1233">
            <v>0</v>
          </cell>
          <cell r="HY1233">
            <v>0</v>
          </cell>
          <cell r="HZ1233">
            <v>0</v>
          </cell>
          <cell r="IA1233">
            <v>0</v>
          </cell>
          <cell r="IB1233">
            <v>0</v>
          </cell>
          <cell r="IC1233">
            <v>0</v>
          </cell>
          <cell r="ID1233">
            <v>0</v>
          </cell>
          <cell r="IE1233">
            <v>0</v>
          </cell>
          <cell r="IF1233">
            <v>0</v>
          </cell>
          <cell r="IG1233">
            <v>0</v>
          </cell>
          <cell r="IH1233">
            <v>0</v>
          </cell>
          <cell r="II1233">
            <v>0</v>
          </cell>
          <cell r="IJ1233">
            <v>0</v>
          </cell>
          <cell r="IK1233">
            <v>0</v>
          </cell>
          <cell r="IL1233">
            <v>0</v>
          </cell>
          <cell r="IM1233">
            <v>0</v>
          </cell>
          <cell r="IN1233">
            <v>0</v>
          </cell>
          <cell r="IO1233">
            <v>0</v>
          </cell>
          <cell r="IP1233">
            <v>0</v>
          </cell>
          <cell r="IQ1233">
            <v>0</v>
          </cell>
          <cell r="IR1233">
            <v>0</v>
          </cell>
          <cell r="IS1233">
            <v>0</v>
          </cell>
          <cell r="IT1233">
            <v>0</v>
          </cell>
          <cell r="IU1233">
            <v>0</v>
          </cell>
          <cell r="IV1233">
            <v>0</v>
          </cell>
          <cell r="IW1233">
            <v>0</v>
          </cell>
          <cell r="IX1233">
            <v>0</v>
          </cell>
          <cell r="IY1233">
            <v>0</v>
          </cell>
          <cell r="IZ1233">
            <v>0</v>
          </cell>
          <cell r="JA1233">
            <v>0</v>
          </cell>
          <cell r="JB1233">
            <v>0</v>
          </cell>
          <cell r="JC1233">
            <v>0</v>
          </cell>
          <cell r="JD1233">
            <v>0</v>
          </cell>
          <cell r="JE1233">
            <v>0</v>
          </cell>
          <cell r="JF1233">
            <v>0</v>
          </cell>
          <cell r="JG1233">
            <v>0</v>
          </cell>
          <cell r="JH1233">
            <v>0</v>
          </cell>
          <cell r="JI1233">
            <v>0</v>
          </cell>
          <cell r="JJ1233">
            <v>0</v>
          </cell>
          <cell r="JK1233">
            <v>0</v>
          </cell>
          <cell r="JL1233">
            <v>0</v>
          </cell>
          <cell r="JM1233">
            <v>0</v>
          </cell>
          <cell r="JN1233">
            <v>0</v>
          </cell>
          <cell r="JO1233">
            <v>0</v>
          </cell>
          <cell r="JP1233">
            <v>0</v>
          </cell>
          <cell r="JQ1233">
            <v>0</v>
          </cell>
        </row>
        <row r="1234">
          <cell r="D1234" t="str">
            <v>CL_.EX.DJW._.___.DaveJohnston 3</v>
          </cell>
          <cell r="F1234">
            <v>-15.270211059993017</v>
          </cell>
          <cell r="G1234">
            <v>-68.394716199996765</v>
          </cell>
          <cell r="H1234">
            <v>-77.466669809999075</v>
          </cell>
          <cell r="I1234">
            <v>-50.042504760000156</v>
          </cell>
          <cell r="J1234">
            <v>-6.3121600100021169</v>
          </cell>
          <cell r="K1234">
            <v>-16.545556709999801</v>
          </cell>
          <cell r="L1234">
            <v>-80.016421969994553</v>
          </cell>
          <cell r="M1234">
            <v>-52.292985349995433</v>
          </cell>
          <cell r="N1234">
            <v>-5.7290379799815128</v>
          </cell>
          <cell r="O1234">
            <v>-63.052550290012732</v>
          </cell>
          <cell r="P1234">
            <v>-44.486097920016618</v>
          </cell>
          <cell r="Q1234">
            <v>-57.793660240015015</v>
          </cell>
          <cell r="R1234">
            <v>-1893.7249599297065</v>
          </cell>
          <cell r="S1234">
            <v>-45.199224989992217</v>
          </cell>
          <cell r="T1234">
            <v>-82.144180419985787</v>
          </cell>
          <cell r="U1234">
            <v>-11.716547499992885</v>
          </cell>
          <cell r="V1234">
            <v>-1000.9465708399803</v>
          </cell>
          <cell r="W1234">
            <v>-332.27660798000579</v>
          </cell>
          <cell r="X1234">
            <v>-82.849274050007807</v>
          </cell>
          <cell r="Y1234">
            <v>-221.44711809999717</v>
          </cell>
          <cell r="Z1234">
            <v>0</v>
          </cell>
          <cell r="AA1234">
            <v>-4.1582575000211364</v>
          </cell>
          <cell r="AB1234">
            <v>35.148364099994069</v>
          </cell>
          <cell r="AC1234">
            <v>-74.001331419975031</v>
          </cell>
          <cell r="AD1234">
            <v>-74.134211230018991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0</v>
          </cell>
          <cell r="BD1234">
            <v>0</v>
          </cell>
          <cell r="BE1234">
            <v>0</v>
          </cell>
          <cell r="BF1234">
            <v>0</v>
          </cell>
          <cell r="BG1234">
            <v>0</v>
          </cell>
          <cell r="BH1234">
            <v>0</v>
          </cell>
          <cell r="BI1234">
            <v>0</v>
          </cell>
          <cell r="BJ1234">
            <v>0</v>
          </cell>
          <cell r="BK1234">
            <v>0</v>
          </cell>
          <cell r="BL1234">
            <v>0</v>
          </cell>
          <cell r="BM1234">
            <v>0</v>
          </cell>
          <cell r="BN1234">
            <v>0</v>
          </cell>
          <cell r="BO1234">
            <v>0</v>
          </cell>
          <cell r="BP1234">
            <v>0</v>
          </cell>
          <cell r="BQ1234">
            <v>0</v>
          </cell>
          <cell r="BR1234">
            <v>0</v>
          </cell>
          <cell r="BS1234">
            <v>0</v>
          </cell>
          <cell r="BT1234">
            <v>0</v>
          </cell>
          <cell r="BU1234">
            <v>0</v>
          </cell>
          <cell r="BV1234">
            <v>0</v>
          </cell>
          <cell r="BW1234">
            <v>0</v>
          </cell>
          <cell r="BX1234">
            <v>0</v>
          </cell>
          <cell r="BY1234">
            <v>0</v>
          </cell>
          <cell r="BZ1234">
            <v>0</v>
          </cell>
          <cell r="CA1234">
            <v>0</v>
          </cell>
          <cell r="CB1234">
            <v>0</v>
          </cell>
          <cell r="CC1234">
            <v>0</v>
          </cell>
          <cell r="CD1234">
            <v>0</v>
          </cell>
          <cell r="CE1234">
            <v>0</v>
          </cell>
          <cell r="CF1234">
            <v>0</v>
          </cell>
          <cell r="CG1234">
            <v>0</v>
          </cell>
          <cell r="CH1234">
            <v>0</v>
          </cell>
          <cell r="CI1234">
            <v>0</v>
          </cell>
          <cell r="CJ1234">
            <v>0</v>
          </cell>
          <cell r="CK1234">
            <v>0</v>
          </cell>
          <cell r="CL1234">
            <v>0</v>
          </cell>
          <cell r="CM1234">
            <v>0</v>
          </cell>
          <cell r="CN1234">
            <v>0</v>
          </cell>
          <cell r="CO1234">
            <v>0</v>
          </cell>
          <cell r="CP1234">
            <v>0</v>
          </cell>
          <cell r="CQ1234">
            <v>0</v>
          </cell>
          <cell r="CR1234">
            <v>0</v>
          </cell>
          <cell r="CS1234">
            <v>0</v>
          </cell>
          <cell r="CT1234">
            <v>0</v>
          </cell>
          <cell r="CU1234">
            <v>0</v>
          </cell>
          <cell r="CV1234">
            <v>0</v>
          </cell>
          <cell r="CW1234">
            <v>0</v>
          </cell>
          <cell r="CX1234">
            <v>0</v>
          </cell>
          <cell r="CY1234">
            <v>0</v>
          </cell>
          <cell r="CZ1234">
            <v>0</v>
          </cell>
          <cell r="DA1234">
            <v>0</v>
          </cell>
          <cell r="DB1234">
            <v>0</v>
          </cell>
          <cell r="DC1234">
            <v>0</v>
          </cell>
          <cell r="DD1234">
            <v>0</v>
          </cell>
          <cell r="DE1234">
            <v>0</v>
          </cell>
          <cell r="DF1234">
            <v>0</v>
          </cell>
          <cell r="DG1234">
            <v>0</v>
          </cell>
          <cell r="DH1234">
            <v>0</v>
          </cell>
          <cell r="DI1234">
            <v>0</v>
          </cell>
          <cell r="DJ1234">
            <v>0</v>
          </cell>
          <cell r="DK1234">
            <v>0</v>
          </cell>
          <cell r="DL1234">
            <v>0</v>
          </cell>
          <cell r="DM1234">
            <v>0</v>
          </cell>
          <cell r="DN1234">
            <v>0</v>
          </cell>
          <cell r="DO1234">
            <v>0</v>
          </cell>
          <cell r="DP1234">
            <v>0</v>
          </cell>
          <cell r="DQ1234">
            <v>0</v>
          </cell>
          <cell r="DR1234">
            <v>0</v>
          </cell>
          <cell r="DS1234">
            <v>0</v>
          </cell>
          <cell r="DT1234">
            <v>0</v>
          </cell>
          <cell r="DU1234">
            <v>0</v>
          </cell>
          <cell r="DV1234">
            <v>0</v>
          </cell>
          <cell r="DW1234">
            <v>0</v>
          </cell>
          <cell r="DX1234">
            <v>0</v>
          </cell>
          <cell r="DY1234">
            <v>0</v>
          </cell>
          <cell r="DZ1234">
            <v>0</v>
          </cell>
          <cell r="EA1234">
            <v>0</v>
          </cell>
          <cell r="EB1234">
            <v>0</v>
          </cell>
          <cell r="EC1234">
            <v>0</v>
          </cell>
          <cell r="ED1234">
            <v>0</v>
          </cell>
          <cell r="EE1234">
            <v>0</v>
          </cell>
          <cell r="EF1234">
            <v>0</v>
          </cell>
          <cell r="EG1234">
            <v>0</v>
          </cell>
          <cell r="EH1234">
            <v>0</v>
          </cell>
          <cell r="EI1234">
            <v>0</v>
          </cell>
          <cell r="EJ1234">
            <v>0</v>
          </cell>
          <cell r="EK1234">
            <v>0</v>
          </cell>
          <cell r="EL1234">
            <v>0</v>
          </cell>
          <cell r="EM1234">
            <v>0</v>
          </cell>
          <cell r="EN1234">
            <v>0</v>
          </cell>
          <cell r="EO1234">
            <v>0</v>
          </cell>
          <cell r="EP1234">
            <v>0</v>
          </cell>
          <cell r="EQ1234">
            <v>0</v>
          </cell>
          <cell r="ER1234">
            <v>0</v>
          </cell>
          <cell r="ES1234">
            <v>0</v>
          </cell>
          <cell r="ET1234">
            <v>0</v>
          </cell>
          <cell r="EU1234">
            <v>0</v>
          </cell>
          <cell r="EV1234">
            <v>0</v>
          </cell>
          <cell r="EW1234">
            <v>0</v>
          </cell>
          <cell r="EX1234">
            <v>0</v>
          </cell>
          <cell r="EY1234">
            <v>0</v>
          </cell>
          <cell r="EZ1234">
            <v>0</v>
          </cell>
          <cell r="FA1234">
            <v>0</v>
          </cell>
          <cell r="FB1234">
            <v>0</v>
          </cell>
          <cell r="FC1234">
            <v>0</v>
          </cell>
          <cell r="FD1234">
            <v>0</v>
          </cell>
          <cell r="FE1234">
            <v>0</v>
          </cell>
          <cell r="FF1234">
            <v>0</v>
          </cell>
          <cell r="FG1234">
            <v>0</v>
          </cell>
          <cell r="FH1234">
            <v>0</v>
          </cell>
          <cell r="FI1234">
            <v>0</v>
          </cell>
          <cell r="FJ1234">
            <v>0</v>
          </cell>
          <cell r="FK1234">
            <v>0</v>
          </cell>
          <cell r="FL1234">
            <v>0</v>
          </cell>
          <cell r="FM1234">
            <v>0</v>
          </cell>
          <cell r="FN1234">
            <v>0</v>
          </cell>
          <cell r="FO1234">
            <v>0</v>
          </cell>
          <cell r="FP1234">
            <v>0</v>
          </cell>
          <cell r="FQ1234">
            <v>0</v>
          </cell>
          <cell r="FR1234">
            <v>0</v>
          </cell>
          <cell r="FS1234">
            <v>0</v>
          </cell>
          <cell r="FT1234">
            <v>0</v>
          </cell>
          <cell r="FU1234">
            <v>0</v>
          </cell>
          <cell r="FV1234">
            <v>0</v>
          </cell>
          <cell r="FW1234">
            <v>0</v>
          </cell>
          <cell r="FX1234">
            <v>0</v>
          </cell>
          <cell r="FY1234">
            <v>0</v>
          </cell>
          <cell r="FZ1234">
            <v>0</v>
          </cell>
          <cell r="GA1234">
            <v>0</v>
          </cell>
          <cell r="GB1234">
            <v>0</v>
          </cell>
          <cell r="GC1234">
            <v>0</v>
          </cell>
          <cell r="GD1234">
            <v>0</v>
          </cell>
          <cell r="GE1234">
            <v>0</v>
          </cell>
          <cell r="GF1234">
            <v>0</v>
          </cell>
          <cell r="GG1234">
            <v>0</v>
          </cell>
          <cell r="GH1234">
            <v>0</v>
          </cell>
          <cell r="GI1234">
            <v>0</v>
          </cell>
          <cell r="GJ1234">
            <v>0</v>
          </cell>
          <cell r="GK1234">
            <v>0</v>
          </cell>
          <cell r="GL1234">
            <v>0</v>
          </cell>
          <cell r="GM1234">
            <v>0</v>
          </cell>
          <cell r="GN1234">
            <v>0</v>
          </cell>
          <cell r="GO1234">
            <v>0</v>
          </cell>
          <cell r="GP1234">
            <v>0</v>
          </cell>
          <cell r="GQ1234">
            <v>0</v>
          </cell>
          <cell r="GR1234">
            <v>0</v>
          </cell>
          <cell r="GS1234">
            <v>0</v>
          </cell>
          <cell r="GT1234">
            <v>0</v>
          </cell>
          <cell r="GU1234">
            <v>0</v>
          </cell>
          <cell r="GV1234">
            <v>0</v>
          </cell>
          <cell r="GW1234">
            <v>0</v>
          </cell>
          <cell r="GX1234">
            <v>0</v>
          </cell>
          <cell r="GY1234">
            <v>0</v>
          </cell>
          <cell r="GZ1234">
            <v>0</v>
          </cell>
          <cell r="HA1234">
            <v>0</v>
          </cell>
          <cell r="HB1234">
            <v>0</v>
          </cell>
          <cell r="HC1234">
            <v>0</v>
          </cell>
          <cell r="HD1234">
            <v>0</v>
          </cell>
          <cell r="HE1234">
            <v>0</v>
          </cell>
          <cell r="HF1234">
            <v>0</v>
          </cell>
          <cell r="HG1234">
            <v>0</v>
          </cell>
          <cell r="HH1234">
            <v>0</v>
          </cell>
          <cell r="HI1234">
            <v>0</v>
          </cell>
          <cell r="HJ1234">
            <v>0</v>
          </cell>
          <cell r="HK1234">
            <v>0</v>
          </cell>
          <cell r="HL1234">
            <v>0</v>
          </cell>
          <cell r="HM1234">
            <v>0</v>
          </cell>
          <cell r="HN1234">
            <v>0</v>
          </cell>
          <cell r="HO1234">
            <v>0</v>
          </cell>
          <cell r="HP1234">
            <v>0</v>
          </cell>
          <cell r="HQ1234">
            <v>0</v>
          </cell>
          <cell r="HR1234">
            <v>0</v>
          </cell>
          <cell r="HS1234">
            <v>0</v>
          </cell>
          <cell r="HT1234">
            <v>0</v>
          </cell>
          <cell r="HU1234">
            <v>0</v>
          </cell>
          <cell r="HV1234">
            <v>0</v>
          </cell>
          <cell r="HW1234">
            <v>0</v>
          </cell>
          <cell r="HX1234">
            <v>0</v>
          </cell>
          <cell r="HY1234">
            <v>0</v>
          </cell>
          <cell r="HZ1234">
            <v>0</v>
          </cell>
          <cell r="IA1234">
            <v>0</v>
          </cell>
          <cell r="IB1234">
            <v>0</v>
          </cell>
          <cell r="IC1234">
            <v>0</v>
          </cell>
          <cell r="ID1234">
            <v>0</v>
          </cell>
          <cell r="IE1234">
            <v>0</v>
          </cell>
          <cell r="IF1234">
            <v>0</v>
          </cell>
          <cell r="IG1234">
            <v>0</v>
          </cell>
          <cell r="IH1234">
            <v>0</v>
          </cell>
          <cell r="II1234">
            <v>0</v>
          </cell>
          <cell r="IJ1234">
            <v>0</v>
          </cell>
          <cell r="IK1234">
            <v>0</v>
          </cell>
          <cell r="IL1234">
            <v>0</v>
          </cell>
          <cell r="IM1234">
            <v>0</v>
          </cell>
          <cell r="IN1234">
            <v>0</v>
          </cell>
          <cell r="IO1234">
            <v>0</v>
          </cell>
          <cell r="IP1234">
            <v>0</v>
          </cell>
          <cell r="IQ1234">
            <v>0</v>
          </cell>
          <cell r="IR1234">
            <v>0</v>
          </cell>
          <cell r="IS1234">
            <v>0</v>
          </cell>
          <cell r="IT1234">
            <v>0</v>
          </cell>
          <cell r="IU1234">
            <v>0</v>
          </cell>
          <cell r="IV1234">
            <v>0</v>
          </cell>
          <cell r="IW1234">
            <v>0</v>
          </cell>
          <cell r="IX1234">
            <v>0</v>
          </cell>
          <cell r="IY1234">
            <v>0</v>
          </cell>
          <cell r="IZ1234">
            <v>0</v>
          </cell>
          <cell r="JA1234">
            <v>0</v>
          </cell>
          <cell r="JB1234">
            <v>0</v>
          </cell>
          <cell r="JC1234">
            <v>0</v>
          </cell>
          <cell r="JD1234">
            <v>0</v>
          </cell>
          <cell r="JE1234">
            <v>0</v>
          </cell>
          <cell r="JF1234">
            <v>0</v>
          </cell>
          <cell r="JG1234">
            <v>0</v>
          </cell>
          <cell r="JH1234">
            <v>0</v>
          </cell>
          <cell r="JI1234">
            <v>0</v>
          </cell>
          <cell r="JJ1234">
            <v>0</v>
          </cell>
          <cell r="JK1234">
            <v>0</v>
          </cell>
          <cell r="JL1234">
            <v>0</v>
          </cell>
          <cell r="JM1234">
            <v>0</v>
          </cell>
          <cell r="JN1234">
            <v>0</v>
          </cell>
          <cell r="JO1234">
            <v>0</v>
          </cell>
          <cell r="JP1234">
            <v>0</v>
          </cell>
          <cell r="JQ1234">
            <v>0</v>
          </cell>
        </row>
        <row r="1235">
          <cell r="D1235" t="str">
            <v>CL_.EX.DJW._.___.DaveJohnston 4</v>
          </cell>
          <cell r="F1235">
            <v>-81.497915120067773</v>
          </cell>
          <cell r="G1235">
            <v>103.24740366000333</v>
          </cell>
          <cell r="H1235">
            <v>-1.1739741899982619</v>
          </cell>
          <cell r="I1235">
            <v>0</v>
          </cell>
          <cell r="J1235">
            <v>0</v>
          </cell>
          <cell r="K1235">
            <v>-183.26847072999226</v>
          </cell>
          <cell r="L1235">
            <v>-52.747717680002097</v>
          </cell>
          <cell r="M1235">
            <v>0</v>
          </cell>
          <cell r="N1235">
            <v>-52.504922589985654</v>
          </cell>
          <cell r="O1235">
            <v>331.45850254999823</v>
          </cell>
          <cell r="P1235">
            <v>-3.064087289996678</v>
          </cell>
          <cell r="Q1235">
            <v>-88.49704261001898</v>
          </cell>
          <cell r="R1235">
            <v>583.01557854982093</v>
          </cell>
          <cell r="S1235">
            <v>-5.4854252700170036</v>
          </cell>
          <cell r="T1235">
            <v>-450.75227999000344</v>
          </cell>
          <cell r="U1235">
            <v>1599.1722878200235</v>
          </cell>
          <cell r="V1235">
            <v>-44.033183920022566</v>
          </cell>
          <cell r="W1235">
            <v>-8.7712969300046097</v>
          </cell>
          <cell r="X1235">
            <v>-19.83001249001245</v>
          </cell>
          <cell r="Y1235">
            <v>-173.04670440999325</v>
          </cell>
          <cell r="Z1235">
            <v>-0.61151436000363901</v>
          </cell>
          <cell r="AA1235">
            <v>-43.181352239946136</v>
          </cell>
          <cell r="AB1235">
            <v>-22.486097209999571</v>
          </cell>
          <cell r="AC1235">
            <v>-3.794062950037187</v>
          </cell>
          <cell r="AD1235">
            <v>-244.16477949998807</v>
          </cell>
          <cell r="AE1235">
            <v>355.015366489999</v>
          </cell>
          <cell r="AF1235">
            <v>0</v>
          </cell>
          <cell r="AG1235">
            <v>-197.59906842000782</v>
          </cell>
          <cell r="AH1235">
            <v>-18.675619169982383</v>
          </cell>
          <cell r="AI1235">
            <v>-61.586248729989165</v>
          </cell>
          <cell r="AJ1235">
            <v>-78.52247378998436</v>
          </cell>
          <cell r="AK1235">
            <v>-146.34328630997334</v>
          </cell>
          <cell r="AL1235">
            <v>-10.263152129977243</v>
          </cell>
          <cell r="AM1235">
            <v>-42.874316970002837</v>
          </cell>
          <cell r="AN1235">
            <v>-76.065731370006688</v>
          </cell>
          <cell r="AO1235">
            <v>1014.8871972199995</v>
          </cell>
          <cell r="AP1235">
            <v>-6.2064971399959177</v>
          </cell>
          <cell r="AQ1235">
            <v>-21.735436699993443</v>
          </cell>
          <cell r="AR1235">
            <v>-517.36958272010088</v>
          </cell>
          <cell r="AS1235">
            <v>-2.4306996300001629</v>
          </cell>
          <cell r="AT1235">
            <v>-8.1957650400290731</v>
          </cell>
          <cell r="AU1235">
            <v>-91.990010269975755</v>
          </cell>
          <cell r="AV1235">
            <v>-19.152691650000634</v>
          </cell>
          <cell r="AW1235">
            <v>-24.331162839982426</v>
          </cell>
          <cell r="AX1235">
            <v>-94.719837250042474</v>
          </cell>
          <cell r="AY1235">
            <v>-150.60069438995561</v>
          </cell>
          <cell r="AZ1235">
            <v>-4.7431160899868701</v>
          </cell>
          <cell r="BA1235">
            <v>-43.963652249978622</v>
          </cell>
          <cell r="BB1235">
            <v>-26.44294477000949</v>
          </cell>
          <cell r="BC1235">
            <v>-46.386410240025725</v>
          </cell>
          <cell r="BD1235">
            <v>-4.4125983000267297</v>
          </cell>
          <cell r="BE1235">
            <v>-284.55915910005569</v>
          </cell>
          <cell r="BF1235">
            <v>0</v>
          </cell>
          <cell r="BG1235">
            <v>-51.228787880012533</v>
          </cell>
          <cell r="BH1235">
            <v>-24.490401639981428</v>
          </cell>
          <cell r="BI1235">
            <v>0</v>
          </cell>
          <cell r="BJ1235">
            <v>-9.8265686399972765</v>
          </cell>
          <cell r="BK1235">
            <v>-36.451534400024684</v>
          </cell>
          <cell r="BL1235">
            <v>-9.7999641899950802</v>
          </cell>
          <cell r="BM1235">
            <v>0</v>
          </cell>
          <cell r="BN1235">
            <v>-63.321078840002883</v>
          </cell>
          <cell r="BO1235">
            <v>-83.721340479969513</v>
          </cell>
          <cell r="BP1235">
            <v>-5.7194830300286412</v>
          </cell>
          <cell r="BQ1235">
            <v>0</v>
          </cell>
          <cell r="BR1235">
            <v>-197.96960407029837</v>
          </cell>
          <cell r="BS1235">
            <v>0</v>
          </cell>
          <cell r="BT1235">
            <v>-33.312117410008796</v>
          </cell>
          <cell r="BU1235">
            <v>-31.076572089979891</v>
          </cell>
          <cell r="BV1235">
            <v>0</v>
          </cell>
          <cell r="BW1235">
            <v>-15.684619570005452</v>
          </cell>
          <cell r="BX1235">
            <v>-15.859111359983217</v>
          </cell>
          <cell r="BY1235">
            <v>0</v>
          </cell>
          <cell r="BZ1235">
            <v>0</v>
          </cell>
          <cell r="CA1235">
            <v>-3.5599805414676666E-6</v>
          </cell>
          <cell r="CB1235">
            <v>-102.03718007999123</v>
          </cell>
          <cell r="CC1235">
            <v>0</v>
          </cell>
          <cell r="CD1235">
            <v>0</v>
          </cell>
          <cell r="CE1235">
            <v>-181.20464105019346</v>
          </cell>
          <cell r="CF1235">
            <v>0</v>
          </cell>
          <cell r="CG1235">
            <v>-23.330802350013983</v>
          </cell>
          <cell r="CH1235">
            <v>-38.678851899981964</v>
          </cell>
          <cell r="CI1235">
            <v>-11.658090490003815</v>
          </cell>
          <cell r="CJ1235">
            <v>-12.15308886001003</v>
          </cell>
          <cell r="CK1235">
            <v>-13.570112250017701</v>
          </cell>
          <cell r="CL1235">
            <v>0</v>
          </cell>
          <cell r="CM1235">
            <v>0</v>
          </cell>
          <cell r="CN1235">
            <v>0</v>
          </cell>
          <cell r="CO1235">
            <v>-78.221536390017718</v>
          </cell>
          <cell r="CP1235">
            <v>-3.5921588100318331</v>
          </cell>
          <cell r="CQ1235">
            <v>0</v>
          </cell>
          <cell r="CR1235">
            <v>-438.23232428031042</v>
          </cell>
          <cell r="CS1235">
            <v>0</v>
          </cell>
          <cell r="CT1235">
            <v>-55.282543359993724</v>
          </cell>
          <cell r="CU1235">
            <v>-5.1385178499913309</v>
          </cell>
          <cell r="CV1235">
            <v>-32.752150690037524</v>
          </cell>
          <cell r="CW1235">
            <v>-148.72389514005044</v>
          </cell>
          <cell r="CX1235">
            <v>-19.319957639992936</v>
          </cell>
          <cell r="CY1235">
            <v>0</v>
          </cell>
          <cell r="CZ1235">
            <v>0</v>
          </cell>
          <cell r="DA1235">
            <v>0</v>
          </cell>
          <cell r="DB1235">
            <v>-177.01525959998253</v>
          </cell>
          <cell r="DC1235">
            <v>0</v>
          </cell>
          <cell r="DD1235">
            <v>0</v>
          </cell>
          <cell r="DE1235">
            <v>-314.70350965997204</v>
          </cell>
          <cell r="DF1235">
            <v>0</v>
          </cell>
          <cell r="DG1235">
            <v>-12.342818459990667</v>
          </cell>
          <cell r="DH1235">
            <v>-24.6614318699867</v>
          </cell>
          <cell r="DI1235">
            <v>-24.09479616000317</v>
          </cell>
          <cell r="DJ1235">
            <v>0</v>
          </cell>
          <cell r="DK1235">
            <v>-19.219957870023791</v>
          </cell>
          <cell r="DL1235">
            <v>0</v>
          </cell>
          <cell r="DM1235">
            <v>0</v>
          </cell>
          <cell r="DN1235">
            <v>0</v>
          </cell>
          <cell r="DO1235">
            <v>-234.38450530002592</v>
          </cell>
          <cell r="DP1235">
            <v>0</v>
          </cell>
          <cell r="DQ1235">
            <v>0</v>
          </cell>
          <cell r="DR1235">
            <v>-234.98679778026417</v>
          </cell>
          <cell r="DS1235">
            <v>0</v>
          </cell>
          <cell r="DT1235">
            <v>-49.204241659987019</v>
          </cell>
          <cell r="DU1235">
            <v>-24.984342700015986</v>
          </cell>
          <cell r="DV1235">
            <v>-14.47222933001467</v>
          </cell>
          <cell r="DW1235">
            <v>-23.608924520027358</v>
          </cell>
          <cell r="DX1235">
            <v>-29.112982420017943</v>
          </cell>
          <cell r="DY1235">
            <v>-75.489493350003613</v>
          </cell>
          <cell r="DZ1235">
            <v>0</v>
          </cell>
          <cell r="EA1235">
            <v>0</v>
          </cell>
          <cell r="EB1235">
            <v>-18.114583800022956</v>
          </cell>
          <cell r="EC1235">
            <v>0</v>
          </cell>
          <cell r="ED1235">
            <v>0</v>
          </cell>
          <cell r="EE1235">
            <v>-134.95270407991484</v>
          </cell>
          <cell r="EF1235">
            <v>0</v>
          </cell>
          <cell r="EG1235">
            <v>-7.7469771099858917</v>
          </cell>
          <cell r="EH1235">
            <v>-5.4925283600168768</v>
          </cell>
          <cell r="EI1235">
            <v>-12.961024119984359</v>
          </cell>
          <cell r="EJ1235">
            <v>-96.728307789977407</v>
          </cell>
          <cell r="EK1235">
            <v>-12.023866700037615</v>
          </cell>
          <cell r="EL1235">
            <v>0</v>
          </cell>
          <cell r="EM1235">
            <v>0</v>
          </cell>
          <cell r="EN1235">
            <v>0</v>
          </cell>
          <cell r="EO1235">
            <v>0</v>
          </cell>
          <cell r="EP1235">
            <v>0</v>
          </cell>
          <cell r="EQ1235">
            <v>0</v>
          </cell>
          <cell r="ER1235">
            <v>-485.29906678013504</v>
          </cell>
          <cell r="ES1235">
            <v>0</v>
          </cell>
          <cell r="ET1235">
            <v>-34.011670070001855</v>
          </cell>
          <cell r="EU1235">
            <v>-36.607208940025885</v>
          </cell>
          <cell r="EV1235">
            <v>-151.37108158000046</v>
          </cell>
          <cell r="EW1235">
            <v>-50.582757189986296</v>
          </cell>
          <cell r="EX1235">
            <v>-178.97953112999676</v>
          </cell>
          <cell r="EY1235">
            <v>0</v>
          </cell>
          <cell r="EZ1235">
            <v>0</v>
          </cell>
          <cell r="FA1235">
            <v>0</v>
          </cell>
          <cell r="FB1235">
            <v>-33.746817870036466</v>
          </cell>
          <cell r="FC1235">
            <v>0</v>
          </cell>
          <cell r="FD1235">
            <v>0</v>
          </cell>
          <cell r="FE1235">
            <v>-362.03580581955612</v>
          </cell>
          <cell r="FF1235">
            <v>0</v>
          </cell>
          <cell r="FG1235">
            <v>-6.7519646500004455</v>
          </cell>
          <cell r="FH1235">
            <v>-92.534778359957272</v>
          </cell>
          <cell r="FI1235">
            <v>-85.25360846001422</v>
          </cell>
          <cell r="FJ1235">
            <v>-22.604299499987974</v>
          </cell>
          <cell r="FK1235">
            <v>-148.87089962998289</v>
          </cell>
          <cell r="FL1235">
            <v>0</v>
          </cell>
          <cell r="FM1235">
            <v>0</v>
          </cell>
          <cell r="FN1235">
            <v>0</v>
          </cell>
          <cell r="FO1235">
            <v>-6.0202552199771162</v>
          </cell>
          <cell r="FP1235">
            <v>0</v>
          </cell>
          <cell r="FQ1235">
            <v>0</v>
          </cell>
          <cell r="FR1235">
            <v>-423.04228268982843</v>
          </cell>
          <cell r="FS1235">
            <v>0</v>
          </cell>
          <cell r="FT1235">
            <v>-63.407284460001392</v>
          </cell>
          <cell r="FU1235">
            <v>-100.86078923998866</v>
          </cell>
          <cell r="FV1235">
            <v>-127.51383799998439</v>
          </cell>
          <cell r="FW1235">
            <v>-56.300617479981156</v>
          </cell>
          <cell r="FX1235">
            <v>-74.959753510018345</v>
          </cell>
          <cell r="FY1235">
            <v>0</v>
          </cell>
          <cell r="FZ1235">
            <v>0</v>
          </cell>
          <cell r="GA1235">
            <v>0</v>
          </cell>
          <cell r="GB1235">
            <v>0</v>
          </cell>
          <cell r="GC1235">
            <v>0</v>
          </cell>
          <cell r="GD1235">
            <v>0</v>
          </cell>
          <cell r="GE1235">
            <v>-57.087898069527</v>
          </cell>
          <cell r="GF1235">
            <v>0</v>
          </cell>
          <cell r="GG1235">
            <v>-0.53999173999181949</v>
          </cell>
          <cell r="GH1235">
            <v>-28.574160820004181</v>
          </cell>
          <cell r="GI1235">
            <v>-1.379999999999626E-2</v>
          </cell>
          <cell r="GJ1235">
            <v>0</v>
          </cell>
          <cell r="GK1235">
            <v>-9.3199659399979282</v>
          </cell>
          <cell r="GL1235">
            <v>0</v>
          </cell>
          <cell r="GM1235">
            <v>0</v>
          </cell>
          <cell r="GN1235">
            <v>0</v>
          </cell>
          <cell r="GO1235">
            <v>-18.639979570027208</v>
          </cell>
          <cell r="GP1235">
            <v>0</v>
          </cell>
          <cell r="GQ1235">
            <v>0</v>
          </cell>
          <cell r="GR1235">
            <v>-205.43137945001945</v>
          </cell>
          <cell r="GS1235">
            <v>0</v>
          </cell>
          <cell r="GT1235">
            <v>0</v>
          </cell>
          <cell r="GU1235">
            <v>-65.739125669992063</v>
          </cell>
          <cell r="GV1235">
            <v>-29.891865900048288</v>
          </cell>
          <cell r="GW1235">
            <v>-88.301386650040513</v>
          </cell>
          <cell r="GX1235">
            <v>-9.279966100002639</v>
          </cell>
          <cell r="GY1235">
            <v>0</v>
          </cell>
          <cell r="GZ1235">
            <v>0</v>
          </cell>
          <cell r="HA1235">
            <v>0</v>
          </cell>
          <cell r="HB1235">
            <v>-12.219035130023258</v>
          </cell>
          <cell r="HC1235">
            <v>0</v>
          </cell>
          <cell r="HD1235">
            <v>0</v>
          </cell>
          <cell r="HE1235">
            <v>-272.58425159007311</v>
          </cell>
          <cell r="HF1235">
            <v>0</v>
          </cell>
          <cell r="HG1235">
            <v>-48.565886339987628</v>
          </cell>
          <cell r="HH1235">
            <v>-26.267894239979796</v>
          </cell>
          <cell r="HI1235">
            <v>-66.111824699997669</v>
          </cell>
          <cell r="HJ1235">
            <v>-65.880986600008328</v>
          </cell>
          <cell r="HK1235">
            <v>-21.047012600000016</v>
          </cell>
          <cell r="HL1235">
            <v>0</v>
          </cell>
          <cell r="HM1235">
            <v>0</v>
          </cell>
          <cell r="HN1235">
            <v>0</v>
          </cell>
          <cell r="HO1235">
            <v>-44.710647109954152</v>
          </cell>
          <cell r="HP1235">
            <v>0</v>
          </cell>
          <cell r="HQ1235">
            <v>0</v>
          </cell>
          <cell r="HR1235">
            <v>-317.8215690003708</v>
          </cell>
          <cell r="HS1235">
            <v>0</v>
          </cell>
          <cell r="HT1235">
            <v>0</v>
          </cell>
          <cell r="HU1235">
            <v>-15.814559100021143</v>
          </cell>
          <cell r="HV1235">
            <v>-120.70471182002802</v>
          </cell>
          <cell r="HW1235">
            <v>-116.4203325700073</v>
          </cell>
          <cell r="HX1235">
            <v>-47.497280100011267</v>
          </cell>
          <cell r="HY1235">
            <v>0</v>
          </cell>
          <cell r="HZ1235">
            <v>0</v>
          </cell>
          <cell r="IA1235">
            <v>0</v>
          </cell>
          <cell r="IB1235">
            <v>-17.384685409982922</v>
          </cell>
          <cell r="IC1235">
            <v>0</v>
          </cell>
          <cell r="ID1235">
            <v>0</v>
          </cell>
          <cell r="IE1235">
            <v>-88.354291249997914</v>
          </cell>
          <cell r="IF1235">
            <v>0</v>
          </cell>
          <cell r="IG1235">
            <v>0</v>
          </cell>
          <cell r="IH1235">
            <v>-40.595812770043267</v>
          </cell>
          <cell r="II1235">
            <v>0</v>
          </cell>
          <cell r="IJ1235">
            <v>-9.4956001000027754</v>
          </cell>
          <cell r="IK1235">
            <v>-32.360548559954623</v>
          </cell>
          <cell r="IL1235">
            <v>0</v>
          </cell>
          <cell r="IM1235">
            <v>0</v>
          </cell>
          <cell r="IN1235">
            <v>0</v>
          </cell>
          <cell r="IO1235">
            <v>-5.9023298200045247</v>
          </cell>
          <cell r="IP1235">
            <v>0</v>
          </cell>
          <cell r="IQ1235">
            <v>0</v>
          </cell>
          <cell r="IR1235">
            <v>-281.83971126982942</v>
          </cell>
          <cell r="IS1235">
            <v>0</v>
          </cell>
          <cell r="IT1235">
            <v>0</v>
          </cell>
          <cell r="IU1235">
            <v>-83.12730396995903</v>
          </cell>
          <cell r="IV1235">
            <v>-117.00253160999273</v>
          </cell>
          <cell r="IW1235">
            <v>-72.619905579980696</v>
          </cell>
          <cell r="IX1235">
            <v>-9.0899701099551748</v>
          </cell>
          <cell r="IY1235">
            <v>0</v>
          </cell>
          <cell r="IZ1235">
            <v>0</v>
          </cell>
          <cell r="JA1235">
            <v>0</v>
          </cell>
          <cell r="JB1235">
            <v>0</v>
          </cell>
          <cell r="JC1235">
            <v>0</v>
          </cell>
          <cell r="JD1235">
            <v>0</v>
          </cell>
          <cell r="JE1235">
            <v>0</v>
          </cell>
          <cell r="JF1235">
            <v>0</v>
          </cell>
          <cell r="JG1235">
            <v>0</v>
          </cell>
          <cell r="JH1235">
            <v>0</v>
          </cell>
          <cell r="JI1235">
            <v>0</v>
          </cell>
          <cell r="JJ1235">
            <v>0</v>
          </cell>
          <cell r="JK1235">
            <v>0</v>
          </cell>
          <cell r="JL1235">
            <v>0</v>
          </cell>
          <cell r="JM1235">
            <v>0</v>
          </cell>
          <cell r="JN1235">
            <v>0</v>
          </cell>
          <cell r="JO1235">
            <v>0</v>
          </cell>
          <cell r="JP1235">
            <v>0</v>
          </cell>
          <cell r="JQ1235">
            <v>0</v>
          </cell>
        </row>
        <row r="1236">
          <cell r="D1236" t="str">
            <v>CL_.EX.DJW._.___.DaveJohnston GCV</v>
          </cell>
          <cell r="F1236">
            <v>1.7999999999815941E-3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-6.8399999999998684E-2</v>
          </cell>
          <cell r="M1236">
            <v>0</v>
          </cell>
          <cell r="N1236">
            <v>6.3600000000000989E-2</v>
          </cell>
          <cell r="O1236">
            <v>-2.2799999999996601E-2</v>
          </cell>
          <cell r="P1236">
            <v>0</v>
          </cell>
          <cell r="Q1236">
            <v>9.5400000000001484E-2</v>
          </cell>
          <cell r="R1236">
            <v>6.7800000000033833E-2</v>
          </cell>
          <cell r="S1236">
            <v>0</v>
          </cell>
          <cell r="T1236">
            <v>0</v>
          </cell>
          <cell r="U1236">
            <v>0</v>
          </cell>
          <cell r="V1236">
            <v>-2.400000000001512E-3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4.7999999999994714E-3</v>
          </cell>
          <cell r="AB1236">
            <v>7.6799999999998647E-2</v>
          </cell>
          <cell r="AC1236">
            <v>0</v>
          </cell>
          <cell r="AD1236">
            <v>-1.1400000000001853E-2</v>
          </cell>
          <cell r="AE1236">
            <v>-4.12992011999998</v>
          </cell>
          <cell r="AF1236">
            <v>0</v>
          </cell>
          <cell r="AG1236">
            <v>4.0800000000000836E-2</v>
          </cell>
          <cell r="AH1236">
            <v>-2.9414519999999555E-2</v>
          </cell>
          <cell r="AI1236">
            <v>-4.0909055999999993</v>
          </cell>
          <cell r="AJ1236">
            <v>-1.1400000000000077E-2</v>
          </cell>
          <cell r="AK1236">
            <v>0</v>
          </cell>
          <cell r="AL1236">
            <v>0</v>
          </cell>
          <cell r="AM1236">
            <v>0</v>
          </cell>
          <cell r="AN1236">
            <v>-4.4700000000002404E-2</v>
          </cell>
          <cell r="AO1236">
            <v>5.6999999999973738E-3</v>
          </cell>
          <cell r="AP1236">
            <v>0</v>
          </cell>
          <cell r="AQ1236">
            <v>0</v>
          </cell>
          <cell r="AR1236">
            <v>7.740000000001146E-2</v>
          </cell>
          <cell r="AS1236">
            <v>-2.3999999999944066E-3</v>
          </cell>
          <cell r="AT1236">
            <v>0</v>
          </cell>
          <cell r="AU1236">
            <v>0</v>
          </cell>
          <cell r="AV1236">
            <v>4.5600000000000307E-2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3.4199999999998454E-2</v>
          </cell>
          <cell r="BC1236">
            <v>0</v>
          </cell>
          <cell r="BD1236">
            <v>0</v>
          </cell>
          <cell r="BE1236">
            <v>0</v>
          </cell>
          <cell r="BF1236">
            <v>0</v>
          </cell>
          <cell r="BG1236">
            <v>0</v>
          </cell>
          <cell r="BH1236">
            <v>0</v>
          </cell>
          <cell r="BI1236">
            <v>0</v>
          </cell>
          <cell r="BJ1236">
            <v>0</v>
          </cell>
          <cell r="BK1236">
            <v>0</v>
          </cell>
          <cell r="BL1236">
            <v>0</v>
          </cell>
          <cell r="BM1236">
            <v>0</v>
          </cell>
          <cell r="BN1236">
            <v>0</v>
          </cell>
          <cell r="BO1236">
            <v>0</v>
          </cell>
          <cell r="BP1236">
            <v>0</v>
          </cell>
          <cell r="BQ1236">
            <v>0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0</v>
          </cell>
          <cell r="BW1236">
            <v>0</v>
          </cell>
          <cell r="BX1236">
            <v>0</v>
          </cell>
          <cell r="BY1236">
            <v>0</v>
          </cell>
          <cell r="BZ1236">
            <v>0</v>
          </cell>
          <cell r="CA1236">
            <v>0</v>
          </cell>
          <cell r="CB1236">
            <v>0</v>
          </cell>
          <cell r="CC1236">
            <v>0</v>
          </cell>
          <cell r="CD1236">
            <v>0</v>
          </cell>
          <cell r="CE1236">
            <v>0</v>
          </cell>
          <cell r="CF1236">
            <v>0</v>
          </cell>
          <cell r="CG1236">
            <v>0</v>
          </cell>
          <cell r="CH1236">
            <v>0</v>
          </cell>
          <cell r="CI1236">
            <v>0</v>
          </cell>
          <cell r="CJ1236">
            <v>0</v>
          </cell>
          <cell r="CK1236">
            <v>0</v>
          </cell>
          <cell r="CL1236">
            <v>0</v>
          </cell>
          <cell r="CM1236">
            <v>0</v>
          </cell>
          <cell r="CN1236">
            <v>0</v>
          </cell>
          <cell r="CO1236">
            <v>0</v>
          </cell>
          <cell r="CP1236">
            <v>0</v>
          </cell>
          <cell r="CQ1236">
            <v>0</v>
          </cell>
          <cell r="CR1236">
            <v>0</v>
          </cell>
          <cell r="CS1236">
            <v>0</v>
          </cell>
          <cell r="CT1236">
            <v>0</v>
          </cell>
          <cell r="CU1236">
            <v>0</v>
          </cell>
          <cell r="CV1236">
            <v>0</v>
          </cell>
          <cell r="CW1236">
            <v>0</v>
          </cell>
          <cell r="CX1236">
            <v>0</v>
          </cell>
          <cell r="CY1236">
            <v>0</v>
          </cell>
          <cell r="CZ1236">
            <v>0</v>
          </cell>
          <cell r="DA1236">
            <v>0</v>
          </cell>
          <cell r="DB1236">
            <v>0</v>
          </cell>
          <cell r="DC1236">
            <v>0</v>
          </cell>
          <cell r="DD1236">
            <v>0</v>
          </cell>
          <cell r="DE1236">
            <v>0</v>
          </cell>
          <cell r="DF1236">
            <v>0</v>
          </cell>
          <cell r="DG1236">
            <v>0</v>
          </cell>
          <cell r="DH1236">
            <v>0</v>
          </cell>
          <cell r="DI1236">
            <v>0</v>
          </cell>
          <cell r="DJ1236">
            <v>0</v>
          </cell>
          <cell r="DK1236">
            <v>0</v>
          </cell>
          <cell r="DL1236">
            <v>0</v>
          </cell>
          <cell r="DM1236">
            <v>0</v>
          </cell>
          <cell r="DN1236">
            <v>0</v>
          </cell>
          <cell r="DO1236">
            <v>0</v>
          </cell>
          <cell r="DP1236">
            <v>0</v>
          </cell>
          <cell r="DQ1236">
            <v>0</v>
          </cell>
          <cell r="DR1236">
            <v>0</v>
          </cell>
          <cell r="DS1236">
            <v>0</v>
          </cell>
          <cell r="DT1236">
            <v>0</v>
          </cell>
          <cell r="DU1236">
            <v>0</v>
          </cell>
          <cell r="DV1236">
            <v>0</v>
          </cell>
          <cell r="DW1236">
            <v>0</v>
          </cell>
          <cell r="DX1236">
            <v>0</v>
          </cell>
          <cell r="DY1236">
            <v>0</v>
          </cell>
          <cell r="DZ1236">
            <v>0</v>
          </cell>
          <cell r="EA1236">
            <v>0</v>
          </cell>
          <cell r="EB1236">
            <v>0</v>
          </cell>
          <cell r="EC1236">
            <v>0</v>
          </cell>
          <cell r="ED1236">
            <v>0</v>
          </cell>
          <cell r="EE1236">
            <v>0</v>
          </cell>
          <cell r="EF1236">
            <v>0</v>
          </cell>
          <cell r="EG1236">
            <v>0</v>
          </cell>
          <cell r="EH1236">
            <v>0</v>
          </cell>
          <cell r="EI1236">
            <v>0</v>
          </cell>
          <cell r="EJ1236">
            <v>0</v>
          </cell>
          <cell r="EK1236">
            <v>0</v>
          </cell>
          <cell r="EL1236">
            <v>0</v>
          </cell>
          <cell r="EM1236">
            <v>0</v>
          </cell>
          <cell r="EN1236">
            <v>0</v>
          </cell>
          <cell r="EO1236">
            <v>0</v>
          </cell>
          <cell r="EP1236">
            <v>0</v>
          </cell>
          <cell r="EQ1236">
            <v>0</v>
          </cell>
          <cell r="ER1236">
            <v>0</v>
          </cell>
          <cell r="ES1236">
            <v>0</v>
          </cell>
          <cell r="ET1236">
            <v>0</v>
          </cell>
          <cell r="EU1236">
            <v>0</v>
          </cell>
          <cell r="EV1236">
            <v>0</v>
          </cell>
          <cell r="EW1236">
            <v>0</v>
          </cell>
          <cell r="EX1236">
            <v>0</v>
          </cell>
          <cell r="EY1236">
            <v>0</v>
          </cell>
          <cell r="EZ1236">
            <v>0</v>
          </cell>
          <cell r="FA1236">
            <v>0</v>
          </cell>
          <cell r="FB1236">
            <v>0</v>
          </cell>
          <cell r="FC1236">
            <v>0</v>
          </cell>
          <cell r="FD1236">
            <v>0</v>
          </cell>
          <cell r="FE1236">
            <v>0</v>
          </cell>
          <cell r="FF1236">
            <v>0</v>
          </cell>
          <cell r="FG1236">
            <v>0</v>
          </cell>
          <cell r="FH1236">
            <v>0</v>
          </cell>
          <cell r="FI1236">
            <v>0</v>
          </cell>
          <cell r="FJ1236">
            <v>0</v>
          </cell>
          <cell r="FK1236">
            <v>0</v>
          </cell>
          <cell r="FL1236">
            <v>0</v>
          </cell>
          <cell r="FM1236">
            <v>0</v>
          </cell>
          <cell r="FN1236">
            <v>0</v>
          </cell>
          <cell r="FO1236">
            <v>0</v>
          </cell>
          <cell r="FP1236">
            <v>0</v>
          </cell>
          <cell r="FQ1236">
            <v>0</v>
          </cell>
          <cell r="FR1236">
            <v>0</v>
          </cell>
          <cell r="FS1236">
            <v>0</v>
          </cell>
          <cell r="FT1236">
            <v>0</v>
          </cell>
          <cell r="FU1236">
            <v>0</v>
          </cell>
          <cell r="FV1236">
            <v>0</v>
          </cell>
          <cell r="FW1236">
            <v>0</v>
          </cell>
          <cell r="FX1236">
            <v>0</v>
          </cell>
          <cell r="FY1236">
            <v>0</v>
          </cell>
          <cell r="FZ1236">
            <v>0</v>
          </cell>
          <cell r="GA1236">
            <v>0</v>
          </cell>
          <cell r="GB1236">
            <v>0</v>
          </cell>
          <cell r="GC1236">
            <v>0</v>
          </cell>
          <cell r="GD1236">
            <v>0</v>
          </cell>
          <cell r="GE1236">
            <v>0</v>
          </cell>
          <cell r="GF1236">
            <v>0</v>
          </cell>
          <cell r="GG1236">
            <v>0</v>
          </cell>
          <cell r="GH1236">
            <v>0</v>
          </cell>
          <cell r="GI1236">
            <v>0</v>
          </cell>
          <cell r="GJ1236">
            <v>0</v>
          </cell>
          <cell r="GK1236">
            <v>0</v>
          </cell>
          <cell r="GL1236">
            <v>0</v>
          </cell>
          <cell r="GM1236">
            <v>0</v>
          </cell>
          <cell r="GN1236">
            <v>0</v>
          </cell>
          <cell r="GO1236">
            <v>0</v>
          </cell>
          <cell r="GP1236">
            <v>0</v>
          </cell>
          <cell r="GQ1236">
            <v>0</v>
          </cell>
          <cell r="GR1236">
            <v>0</v>
          </cell>
          <cell r="GS1236">
            <v>0</v>
          </cell>
          <cell r="GT1236">
            <v>0</v>
          </cell>
          <cell r="GU1236">
            <v>0</v>
          </cell>
          <cell r="GV1236">
            <v>0</v>
          </cell>
          <cell r="GW1236">
            <v>0</v>
          </cell>
          <cell r="GX1236">
            <v>0</v>
          </cell>
          <cell r="GY1236">
            <v>0</v>
          </cell>
          <cell r="GZ1236">
            <v>0</v>
          </cell>
          <cell r="HA1236">
            <v>0</v>
          </cell>
          <cell r="HB1236">
            <v>0</v>
          </cell>
          <cell r="HC1236">
            <v>0</v>
          </cell>
          <cell r="HD1236">
            <v>0</v>
          </cell>
          <cell r="HE1236">
            <v>0</v>
          </cell>
          <cell r="HF1236">
            <v>0</v>
          </cell>
          <cell r="HG1236">
            <v>0</v>
          </cell>
          <cell r="HH1236">
            <v>0</v>
          </cell>
          <cell r="HI1236">
            <v>0</v>
          </cell>
          <cell r="HJ1236">
            <v>0</v>
          </cell>
          <cell r="HK1236">
            <v>0</v>
          </cell>
          <cell r="HL1236">
            <v>0</v>
          </cell>
          <cell r="HM1236">
            <v>0</v>
          </cell>
          <cell r="HN1236">
            <v>0</v>
          </cell>
          <cell r="HO1236">
            <v>0</v>
          </cell>
          <cell r="HP1236">
            <v>0</v>
          </cell>
          <cell r="HQ1236">
            <v>0</v>
          </cell>
          <cell r="HR1236">
            <v>0</v>
          </cell>
          <cell r="HS1236">
            <v>0</v>
          </cell>
          <cell r="HT1236">
            <v>0</v>
          </cell>
          <cell r="HU1236">
            <v>0</v>
          </cell>
          <cell r="HV1236">
            <v>0</v>
          </cell>
          <cell r="HW1236">
            <v>0</v>
          </cell>
          <cell r="HX1236">
            <v>0</v>
          </cell>
          <cell r="HY1236">
            <v>0</v>
          </cell>
          <cell r="HZ1236">
            <v>0</v>
          </cell>
          <cell r="IA1236">
            <v>0</v>
          </cell>
          <cell r="IB1236">
            <v>0</v>
          </cell>
          <cell r="IC1236">
            <v>0</v>
          </cell>
          <cell r="ID1236">
            <v>0</v>
          </cell>
          <cell r="IE1236">
            <v>0</v>
          </cell>
          <cell r="IF1236">
            <v>0</v>
          </cell>
          <cell r="IG1236">
            <v>0</v>
          </cell>
          <cell r="IH1236">
            <v>0</v>
          </cell>
          <cell r="II1236">
            <v>0</v>
          </cell>
          <cell r="IJ1236">
            <v>0</v>
          </cell>
          <cell r="IK1236">
            <v>0</v>
          </cell>
          <cell r="IL1236">
            <v>0</v>
          </cell>
          <cell r="IM1236">
            <v>0</v>
          </cell>
          <cell r="IN1236">
            <v>0</v>
          </cell>
          <cell r="IO1236">
            <v>0</v>
          </cell>
          <cell r="IP1236">
            <v>0</v>
          </cell>
          <cell r="IQ1236">
            <v>0</v>
          </cell>
          <cell r="IR1236">
            <v>0</v>
          </cell>
          <cell r="IS1236">
            <v>0</v>
          </cell>
          <cell r="IT1236">
            <v>0</v>
          </cell>
          <cell r="IU1236">
            <v>0</v>
          </cell>
          <cell r="IV1236">
            <v>0</v>
          </cell>
          <cell r="IW1236">
            <v>0</v>
          </cell>
          <cell r="IX1236">
            <v>0</v>
          </cell>
          <cell r="IY1236">
            <v>0</v>
          </cell>
          <cell r="IZ1236">
            <v>0</v>
          </cell>
          <cell r="JA1236">
            <v>0</v>
          </cell>
          <cell r="JB1236">
            <v>0</v>
          </cell>
          <cell r="JC1236">
            <v>0</v>
          </cell>
          <cell r="JD1236">
            <v>0</v>
          </cell>
          <cell r="JE1236">
            <v>0</v>
          </cell>
          <cell r="JF1236">
            <v>0</v>
          </cell>
          <cell r="JG1236">
            <v>0</v>
          </cell>
          <cell r="JH1236">
            <v>0</v>
          </cell>
          <cell r="JI1236">
            <v>0</v>
          </cell>
          <cell r="JJ1236">
            <v>0</v>
          </cell>
          <cell r="JK1236">
            <v>0</v>
          </cell>
          <cell r="JL1236">
            <v>0</v>
          </cell>
          <cell r="JM1236">
            <v>0</v>
          </cell>
          <cell r="JN1236">
            <v>0</v>
          </cell>
          <cell r="JO1236">
            <v>0</v>
          </cell>
          <cell r="JP1236">
            <v>0</v>
          </cell>
          <cell r="JQ1236">
            <v>0</v>
          </cell>
        </row>
        <row r="1237">
          <cell r="D1237" t="str">
            <v>CL_.EX.DJW._.___.Wyodak</v>
          </cell>
          <cell r="F1237">
            <v>-79.799620290010353</v>
          </cell>
          <cell r="G1237">
            <v>-7.2982953600003384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-1019.0887494599956</v>
          </cell>
          <cell r="M1237">
            <v>-97.98943354000221</v>
          </cell>
          <cell r="N1237">
            <v>-344.21319542999845</v>
          </cell>
          <cell r="O1237">
            <v>-9.0458166200041887</v>
          </cell>
          <cell r="P1237">
            <v>-400.72082786999817</v>
          </cell>
          <cell r="Q1237">
            <v>-308.40090086999408</v>
          </cell>
          <cell r="R1237">
            <v>-4405.7280874401331</v>
          </cell>
          <cell r="S1237">
            <v>44.757166259980295</v>
          </cell>
          <cell r="T1237">
            <v>-132.60312979998707</v>
          </cell>
          <cell r="U1237">
            <v>-2738.3929824699953</v>
          </cell>
          <cell r="V1237">
            <v>-637.07831404000035</v>
          </cell>
          <cell r="W1237">
            <v>-46.67710132000002</v>
          </cell>
          <cell r="X1237">
            <v>-495.24515882001288</v>
          </cell>
          <cell r="Y1237">
            <v>-91.271619239996653</v>
          </cell>
          <cell r="Z1237">
            <v>-65.572659269993892</v>
          </cell>
          <cell r="AA1237">
            <v>-31.207469800021499</v>
          </cell>
          <cell r="AB1237">
            <v>-6.9096806300003664</v>
          </cell>
          <cell r="AC1237">
            <v>-191.14353024002048</v>
          </cell>
          <cell r="AD1237">
            <v>-14.383608069998445</v>
          </cell>
          <cell r="AE1237">
            <v>6719.3306591999717</v>
          </cell>
          <cell r="AF1237">
            <v>-6.7685085999837611</v>
          </cell>
          <cell r="AG1237">
            <v>-32.216843739995966</v>
          </cell>
          <cell r="AH1237">
            <v>-26.936475459981011</v>
          </cell>
          <cell r="AI1237">
            <v>-74.78986194999743</v>
          </cell>
          <cell r="AJ1237">
            <v>7438.8032057799974</v>
          </cell>
          <cell r="AK1237">
            <v>-615.80150959000457</v>
          </cell>
          <cell r="AL1237">
            <v>-16.042588110023644</v>
          </cell>
          <cell r="AM1237">
            <v>-57.542803229996935</v>
          </cell>
          <cell r="AN1237">
            <v>-13.99889222998172</v>
          </cell>
          <cell r="AO1237">
            <v>182.01475898998615</v>
          </cell>
          <cell r="AP1237">
            <v>-57.389822660014033</v>
          </cell>
          <cell r="AQ1237">
            <v>0</v>
          </cell>
          <cell r="AR1237">
            <v>134.20761862024665</v>
          </cell>
          <cell r="AS1237">
            <v>-34.955743349972181</v>
          </cell>
          <cell r="AT1237">
            <v>-28.178341349994298</v>
          </cell>
          <cell r="AU1237">
            <v>0.57637004999560304</v>
          </cell>
          <cell r="AV1237">
            <v>-3.5840159399995173</v>
          </cell>
          <cell r="AW1237">
            <v>260.8189902999984</v>
          </cell>
          <cell r="AX1237">
            <v>23.061278780005523</v>
          </cell>
          <cell r="AY1237">
            <v>-3.3827110900019761</v>
          </cell>
          <cell r="AZ1237">
            <v>-19.699938820005627</v>
          </cell>
          <cell r="BA1237">
            <v>-27.734073700004956</v>
          </cell>
          <cell r="BB1237">
            <v>-28.398074710014043</v>
          </cell>
          <cell r="BC1237">
            <v>-4.3161215499567334</v>
          </cell>
          <cell r="BD1237">
            <v>0</v>
          </cell>
          <cell r="BE1237">
            <v>-402.06113719986752</v>
          </cell>
          <cell r="BF1237">
            <v>0</v>
          </cell>
          <cell r="BG1237">
            <v>-12.082079199986765</v>
          </cell>
          <cell r="BH1237">
            <v>-16.871879540005466</v>
          </cell>
          <cell r="BI1237">
            <v>-38.912580139993224</v>
          </cell>
          <cell r="BJ1237">
            <v>-157.60138972994173</v>
          </cell>
          <cell r="BK1237">
            <v>-128.91210599004989</v>
          </cell>
          <cell r="BL1237">
            <v>0</v>
          </cell>
          <cell r="BM1237">
            <v>0</v>
          </cell>
          <cell r="BN1237">
            <v>-9.3095654099888634</v>
          </cell>
          <cell r="BO1237">
            <v>-25.16625407000538</v>
          </cell>
          <cell r="BP1237">
            <v>-13.205283120012609</v>
          </cell>
          <cell r="BQ1237">
            <v>0</v>
          </cell>
          <cell r="BR1237">
            <v>-497.74892919021659</v>
          </cell>
          <cell r="BS1237">
            <v>0</v>
          </cell>
          <cell r="BT1237">
            <v>-19.976319720008178</v>
          </cell>
          <cell r="BU1237">
            <v>-13.98054518995923</v>
          </cell>
          <cell r="BV1237">
            <v>-22.466561729990644</v>
          </cell>
          <cell r="BW1237">
            <v>-5.3987141299876384</v>
          </cell>
          <cell r="BX1237">
            <v>-396.75116861998686</v>
          </cell>
          <cell r="BY1237">
            <v>0</v>
          </cell>
          <cell r="BZ1237">
            <v>0</v>
          </cell>
          <cell r="CA1237">
            <v>-15.537683209986426</v>
          </cell>
          <cell r="CB1237">
            <v>-17.945752980042016</v>
          </cell>
          <cell r="CC1237">
            <v>-5.6921836099936627</v>
          </cell>
          <cell r="CD1237">
            <v>0</v>
          </cell>
          <cell r="CE1237">
            <v>-284.16028702026233</v>
          </cell>
          <cell r="CF1237">
            <v>0</v>
          </cell>
          <cell r="CG1237">
            <v>-32.583912129979581</v>
          </cell>
          <cell r="CH1237">
            <v>-9.6999787400127389</v>
          </cell>
          <cell r="CI1237">
            <v>-38.799897220000275</v>
          </cell>
          <cell r="CJ1237">
            <v>-7.1673942099951091</v>
          </cell>
          <cell r="CK1237">
            <v>-83.878770230046939</v>
          </cell>
          <cell r="CL1237">
            <v>0</v>
          </cell>
          <cell r="CM1237">
            <v>0</v>
          </cell>
          <cell r="CN1237">
            <v>0</v>
          </cell>
          <cell r="CO1237">
            <v>-80.168485609989148</v>
          </cell>
          <cell r="CP1237">
            <v>-31.861848880012985</v>
          </cell>
          <cell r="CQ1237">
            <v>0</v>
          </cell>
          <cell r="CR1237">
            <v>-1001.1722153497394</v>
          </cell>
          <cell r="CS1237">
            <v>0</v>
          </cell>
          <cell r="CT1237">
            <v>-645.25614340000902</v>
          </cell>
          <cell r="CU1237">
            <v>-32.209899800014682</v>
          </cell>
          <cell r="CV1237">
            <v>-143.16274072002852</v>
          </cell>
          <cell r="CW1237">
            <v>-14.871170069993241</v>
          </cell>
          <cell r="CX1237">
            <v>-9.6443516099825501</v>
          </cell>
          <cell r="CY1237">
            <v>-8.7859074100269936</v>
          </cell>
          <cell r="CZ1237">
            <v>-0.28539673000341281</v>
          </cell>
          <cell r="DA1237">
            <v>-13.663467230013339</v>
          </cell>
          <cell r="DB1237">
            <v>-92.240520899969852</v>
          </cell>
          <cell r="DC1237">
            <v>-41.052617479988839</v>
          </cell>
          <cell r="DD1237">
            <v>0</v>
          </cell>
          <cell r="DE1237">
            <v>-328.80833891010843</v>
          </cell>
          <cell r="DF1237">
            <v>0</v>
          </cell>
          <cell r="DG1237">
            <v>-38.176318239973625</v>
          </cell>
          <cell r="DH1237">
            <v>-27.98131707002176</v>
          </cell>
          <cell r="DI1237">
            <v>-10.554858140007127</v>
          </cell>
          <cell r="DJ1237">
            <v>-179.04505471000448</v>
          </cell>
          <cell r="DK1237">
            <v>-7.0622547600069083</v>
          </cell>
          <cell r="DL1237">
            <v>0.86969052001950331</v>
          </cell>
          <cell r="DM1237">
            <v>0</v>
          </cell>
          <cell r="DN1237">
            <v>-6.7962111200031359</v>
          </cell>
          <cell r="DO1237">
            <v>-60.360156599985203</v>
          </cell>
          <cell r="DP1237">
            <v>0.29814120999071747</v>
          </cell>
          <cell r="DQ1237">
            <v>0</v>
          </cell>
          <cell r="DR1237">
            <v>-254.97069583972916</v>
          </cell>
          <cell r="DS1237">
            <v>0</v>
          </cell>
          <cell r="DT1237">
            <v>-8.5971918199793436</v>
          </cell>
          <cell r="DU1237">
            <v>-25.004741509968881</v>
          </cell>
          <cell r="DV1237">
            <v>-47.04122988996096</v>
          </cell>
          <cell r="DW1237">
            <v>-168.60970272001578</v>
          </cell>
          <cell r="DX1237">
            <v>-5.9952830899856053</v>
          </cell>
          <cell r="DY1237">
            <v>0</v>
          </cell>
          <cell r="DZ1237">
            <v>0</v>
          </cell>
          <cell r="EA1237">
            <v>0</v>
          </cell>
          <cell r="EB1237">
            <v>0</v>
          </cell>
          <cell r="EC1237">
            <v>0.27745318997767754</v>
          </cell>
          <cell r="ED1237">
            <v>0</v>
          </cell>
          <cell r="EE1237">
            <v>-149.44426962034777</v>
          </cell>
          <cell r="EF1237">
            <v>0</v>
          </cell>
          <cell r="EG1237">
            <v>0</v>
          </cell>
          <cell r="EH1237">
            <v>-36.319909869984258</v>
          </cell>
          <cell r="EI1237">
            <v>-56.577094769992982</v>
          </cell>
          <cell r="EJ1237">
            <v>-18.242800590000115</v>
          </cell>
          <cell r="EK1237">
            <v>-21.091759530012496</v>
          </cell>
          <cell r="EL1237">
            <v>-9.5099687200272456</v>
          </cell>
          <cell r="EM1237">
            <v>0</v>
          </cell>
          <cell r="EN1237">
            <v>0</v>
          </cell>
          <cell r="EO1237">
            <v>-7.6375329199945554</v>
          </cell>
          <cell r="EP1237">
            <v>-6.5203220001421869E-2</v>
          </cell>
          <cell r="EQ1237">
            <v>0</v>
          </cell>
          <cell r="ER1237">
            <v>-157.00155000947416</v>
          </cell>
          <cell r="ES1237">
            <v>0</v>
          </cell>
          <cell r="ET1237">
            <v>-40.74682077000034</v>
          </cell>
          <cell r="EU1237">
            <v>-24.194695299986051</v>
          </cell>
          <cell r="EV1237">
            <v>-29.353910559962969</v>
          </cell>
          <cell r="EW1237">
            <v>-35.371273500000825</v>
          </cell>
          <cell r="EX1237">
            <v>-14.148005870025372</v>
          </cell>
          <cell r="EY1237">
            <v>0</v>
          </cell>
          <cell r="EZ1237">
            <v>0</v>
          </cell>
          <cell r="FA1237">
            <v>-3.3750406600011047</v>
          </cell>
          <cell r="FB1237">
            <v>-9.8118033499922603</v>
          </cell>
          <cell r="FC1237">
            <v>0</v>
          </cell>
          <cell r="FD1237">
            <v>0</v>
          </cell>
          <cell r="FE1237">
            <v>-283.6271138493903</v>
          </cell>
          <cell r="FF1237">
            <v>0</v>
          </cell>
          <cell r="FG1237">
            <v>4.8117383799981326</v>
          </cell>
          <cell r="FH1237">
            <v>-68.902565989963477</v>
          </cell>
          <cell r="FI1237">
            <v>-32.556615400040755</v>
          </cell>
          <cell r="FJ1237">
            <v>-90.986117779975757</v>
          </cell>
          <cell r="FK1237">
            <v>-40.220355800003745</v>
          </cell>
          <cell r="FL1237">
            <v>0</v>
          </cell>
          <cell r="FM1237">
            <v>0</v>
          </cell>
          <cell r="FN1237">
            <v>-3.435718340013409</v>
          </cell>
          <cell r="FO1237">
            <v>-52.337478919973364</v>
          </cell>
          <cell r="FP1237">
            <v>0</v>
          </cell>
          <cell r="FQ1237">
            <v>0</v>
          </cell>
          <cell r="FR1237">
            <v>45.148490290157497</v>
          </cell>
          <cell r="FS1237">
            <v>0</v>
          </cell>
          <cell r="FT1237">
            <v>144.71057129002293</v>
          </cell>
          <cell r="FU1237">
            <v>-30.34749293004279</v>
          </cell>
          <cell r="FV1237">
            <v>-31.378278990014223</v>
          </cell>
          <cell r="FW1237">
            <v>-16.566973959997995</v>
          </cell>
          <cell r="FX1237">
            <v>2.3182417800126132</v>
          </cell>
          <cell r="FY1237">
            <v>0</v>
          </cell>
          <cell r="FZ1237">
            <v>0</v>
          </cell>
          <cell r="GA1237">
            <v>0</v>
          </cell>
          <cell r="GB1237">
            <v>-3.0672591099573765</v>
          </cell>
          <cell r="GC1237">
            <v>-20.520317789982073</v>
          </cell>
          <cell r="GD1237">
            <v>0</v>
          </cell>
          <cell r="GE1237">
            <v>-262.58547007991001</v>
          </cell>
          <cell r="GF1237">
            <v>0</v>
          </cell>
          <cell r="GG1237">
            <v>0</v>
          </cell>
          <cell r="GH1237">
            <v>-78.069960730004823</v>
          </cell>
          <cell r="GI1237">
            <v>-27.959935289996793</v>
          </cell>
          <cell r="GJ1237">
            <v>-28.145342399999208</v>
          </cell>
          <cell r="GK1237">
            <v>-121.37566070997855</v>
          </cell>
          <cell r="GL1237">
            <v>0</v>
          </cell>
          <cell r="GM1237">
            <v>0</v>
          </cell>
          <cell r="GN1237">
            <v>0</v>
          </cell>
          <cell r="GO1237">
            <v>-7.0345709500252269</v>
          </cell>
          <cell r="GP1237">
            <v>0</v>
          </cell>
          <cell r="GQ1237">
            <v>0</v>
          </cell>
          <cell r="GR1237">
            <v>-338.1033282999415</v>
          </cell>
          <cell r="GS1237">
            <v>0</v>
          </cell>
          <cell r="GT1237">
            <v>-77.45679717999883</v>
          </cell>
          <cell r="GU1237">
            <v>-64.255762320011854</v>
          </cell>
          <cell r="GV1237">
            <v>-50.180197289970238</v>
          </cell>
          <cell r="GW1237">
            <v>-17.839073549985187</v>
          </cell>
          <cell r="GX1237">
            <v>-128.37149796000449</v>
          </cell>
          <cell r="GY1237">
            <v>0</v>
          </cell>
          <cell r="GZ1237">
            <v>0</v>
          </cell>
          <cell r="HA1237">
            <v>0</v>
          </cell>
          <cell r="HB1237">
            <v>0</v>
          </cell>
          <cell r="HC1237">
            <v>0</v>
          </cell>
          <cell r="HD1237">
            <v>0</v>
          </cell>
          <cell r="HE1237">
            <v>-95.277524949749932</v>
          </cell>
          <cell r="HF1237">
            <v>0</v>
          </cell>
          <cell r="HG1237">
            <v>-3.2697751500236336</v>
          </cell>
          <cell r="HH1237">
            <v>-25.456856189994141</v>
          </cell>
          <cell r="HI1237">
            <v>-53.538621829997282</v>
          </cell>
          <cell r="HJ1237">
            <v>-7.7256854000152089</v>
          </cell>
          <cell r="HK1237">
            <v>-3.3507979699934367</v>
          </cell>
          <cell r="HL1237">
            <v>0</v>
          </cell>
          <cell r="HM1237">
            <v>0</v>
          </cell>
          <cell r="HN1237">
            <v>-1.9357884100172669</v>
          </cell>
          <cell r="HO1237">
            <v>0</v>
          </cell>
          <cell r="HP1237">
            <v>0</v>
          </cell>
          <cell r="HQ1237">
            <v>0</v>
          </cell>
          <cell r="HR1237">
            <v>-99.017663809936494</v>
          </cell>
          <cell r="HS1237">
            <v>0</v>
          </cell>
          <cell r="HT1237">
            <v>-9.0059060021303594E-2</v>
          </cell>
          <cell r="HU1237">
            <v>-21.07604514999548</v>
          </cell>
          <cell r="HV1237">
            <v>-35.508497390022967</v>
          </cell>
          <cell r="HW1237">
            <v>-39.506364320011926</v>
          </cell>
          <cell r="HX1237">
            <v>0</v>
          </cell>
          <cell r="HY1237">
            <v>0</v>
          </cell>
          <cell r="HZ1237">
            <v>0</v>
          </cell>
          <cell r="IA1237">
            <v>0</v>
          </cell>
          <cell r="IB1237">
            <v>-2.8366978899866808</v>
          </cell>
          <cell r="IC1237">
            <v>0</v>
          </cell>
          <cell r="ID1237">
            <v>0</v>
          </cell>
          <cell r="IE1237">
            <v>-140.36710502998903</v>
          </cell>
          <cell r="IF1237">
            <v>0</v>
          </cell>
          <cell r="IG1237">
            <v>-3.1425799400021788</v>
          </cell>
          <cell r="IH1237">
            <v>-13.784287790011149</v>
          </cell>
          <cell r="II1237">
            <v>-42.842447229995742</v>
          </cell>
          <cell r="IJ1237">
            <v>0</v>
          </cell>
          <cell r="IK1237">
            <v>-73.479462230025092</v>
          </cell>
          <cell r="IL1237">
            <v>0</v>
          </cell>
          <cell r="IM1237">
            <v>0</v>
          </cell>
          <cell r="IN1237">
            <v>-5.6295578500139527</v>
          </cell>
          <cell r="IO1237">
            <v>-1.4887699900136795</v>
          </cell>
          <cell r="IP1237">
            <v>0</v>
          </cell>
          <cell r="IQ1237">
            <v>0</v>
          </cell>
          <cell r="IR1237">
            <v>-254.40802974998951</v>
          </cell>
          <cell r="IS1237">
            <v>0</v>
          </cell>
          <cell r="IT1237">
            <v>0</v>
          </cell>
          <cell r="IU1237">
            <v>-41.877807820012094</v>
          </cell>
          <cell r="IV1237">
            <v>-53.311310970049817</v>
          </cell>
          <cell r="IW1237">
            <v>-149.069858390023</v>
          </cell>
          <cell r="IX1237">
            <v>0</v>
          </cell>
          <cell r="IY1237">
            <v>0</v>
          </cell>
          <cell r="IZ1237">
            <v>0</v>
          </cell>
          <cell r="JA1237">
            <v>0</v>
          </cell>
          <cell r="JB1237">
            <v>-10.149052570021013</v>
          </cell>
          <cell r="JC1237">
            <v>0</v>
          </cell>
          <cell r="JD1237">
            <v>0</v>
          </cell>
          <cell r="JE1237">
            <v>0</v>
          </cell>
          <cell r="JF1237">
            <v>0</v>
          </cell>
          <cell r="JG1237">
            <v>0</v>
          </cell>
          <cell r="JH1237">
            <v>0</v>
          </cell>
          <cell r="JI1237">
            <v>0</v>
          </cell>
          <cell r="JJ1237">
            <v>0</v>
          </cell>
          <cell r="JK1237">
            <v>0</v>
          </cell>
          <cell r="JL1237">
            <v>0</v>
          </cell>
          <cell r="JM1237">
            <v>0</v>
          </cell>
          <cell r="JN1237">
            <v>0</v>
          </cell>
          <cell r="JO1237">
            <v>0</v>
          </cell>
          <cell r="JP1237">
            <v>0</v>
          </cell>
          <cell r="JQ1237">
            <v>0</v>
          </cell>
        </row>
        <row r="1238">
          <cell r="D1238" t="str">
            <v>CL_.EX.MTA._.___.Colstrip 3</v>
          </cell>
          <cell r="F1238">
            <v>-19.355501519999962</v>
          </cell>
          <cell r="G1238">
            <v>7.7040694600000279</v>
          </cell>
          <cell r="H1238">
            <v>6.1302833300001112</v>
          </cell>
          <cell r="I1238">
            <v>0</v>
          </cell>
          <cell r="J1238">
            <v>0</v>
          </cell>
          <cell r="K1238">
            <v>-3.8970144999999974</v>
          </cell>
          <cell r="L1238">
            <v>0</v>
          </cell>
          <cell r="M1238">
            <v>-184.82939932000227</v>
          </cell>
          <cell r="N1238">
            <v>-23.501088909999453</v>
          </cell>
          <cell r="O1238">
            <v>-396.13483308000013</v>
          </cell>
          <cell r="P1238">
            <v>41.947871550000855</v>
          </cell>
          <cell r="Q1238">
            <v>10.459232670003985</v>
          </cell>
          <cell r="R1238">
            <v>76.670313720038394</v>
          </cell>
          <cell r="S1238">
            <v>1.3044288000019151</v>
          </cell>
          <cell r="T1238">
            <v>-4.7196816599971498</v>
          </cell>
          <cell r="U1238">
            <v>-0.74398812999970687</v>
          </cell>
          <cell r="V1238">
            <v>2.4842568999999912</v>
          </cell>
          <cell r="W1238">
            <v>0</v>
          </cell>
          <cell r="X1238">
            <v>2.9181315399999903</v>
          </cell>
          <cell r="Y1238">
            <v>-0.63064427999961481</v>
          </cell>
          <cell r="Z1238">
            <v>-5.8568933600035962</v>
          </cell>
          <cell r="AA1238">
            <v>-9.8346485600013693</v>
          </cell>
          <cell r="AB1238">
            <v>38.375618959997155</v>
          </cell>
          <cell r="AC1238">
            <v>46.51857965000454</v>
          </cell>
          <cell r="AD1238">
            <v>6.8551538600004278</v>
          </cell>
          <cell r="AE1238">
            <v>311.39719492004951</v>
          </cell>
          <cell r="AF1238">
            <v>400.31825383000978</v>
          </cell>
          <cell r="AG1238">
            <v>41.544473509999079</v>
          </cell>
          <cell r="AH1238">
            <v>-8.4316688599992631</v>
          </cell>
          <cell r="AI1238">
            <v>-0.7779937900000391</v>
          </cell>
          <cell r="AJ1238">
            <v>0</v>
          </cell>
          <cell r="AK1238">
            <v>-20.428286840000055</v>
          </cell>
          <cell r="AL1238">
            <v>-169.74480174000018</v>
          </cell>
          <cell r="AM1238">
            <v>-16.920855480006139</v>
          </cell>
          <cell r="AN1238">
            <v>8.0164570500055561</v>
          </cell>
          <cell r="AO1238">
            <v>277.69763124999918</v>
          </cell>
          <cell r="AP1238">
            <v>-200.55693436000365</v>
          </cell>
          <cell r="AQ1238">
            <v>0.68092034999426687</v>
          </cell>
          <cell r="AR1238">
            <v>-468.85737453005277</v>
          </cell>
          <cell r="AS1238">
            <v>-341.33180842000002</v>
          </cell>
          <cell r="AT1238">
            <v>-85.043094999997265</v>
          </cell>
          <cell r="AU1238">
            <v>-11.50508617000196</v>
          </cell>
          <cell r="AV1238">
            <v>0</v>
          </cell>
          <cell r="AW1238">
            <v>0</v>
          </cell>
          <cell r="AX1238">
            <v>0</v>
          </cell>
          <cell r="AY1238">
            <v>2.702208779999637</v>
          </cell>
          <cell r="AZ1238">
            <v>0</v>
          </cell>
          <cell r="BA1238">
            <v>-75.348152630002005</v>
          </cell>
          <cell r="BB1238">
            <v>8.533896700002515</v>
          </cell>
          <cell r="BC1238">
            <v>-15.713821010001993</v>
          </cell>
          <cell r="BD1238">
            <v>48.848483220004709</v>
          </cell>
          <cell r="BE1238">
            <v>0</v>
          </cell>
          <cell r="BF1238">
            <v>0</v>
          </cell>
          <cell r="BG1238">
            <v>0</v>
          </cell>
          <cell r="BH1238">
            <v>0</v>
          </cell>
          <cell r="BI1238">
            <v>0</v>
          </cell>
          <cell r="BJ1238">
            <v>0</v>
          </cell>
          <cell r="BK1238">
            <v>0</v>
          </cell>
          <cell r="BL1238">
            <v>0</v>
          </cell>
          <cell r="BM1238">
            <v>0</v>
          </cell>
          <cell r="BN1238">
            <v>0</v>
          </cell>
          <cell r="BO1238">
            <v>0</v>
          </cell>
          <cell r="BP1238">
            <v>0</v>
          </cell>
          <cell r="BQ1238">
            <v>0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0</v>
          </cell>
          <cell r="BW1238">
            <v>0</v>
          </cell>
          <cell r="BX1238">
            <v>0</v>
          </cell>
          <cell r="BY1238">
            <v>0</v>
          </cell>
          <cell r="BZ1238">
            <v>0</v>
          </cell>
          <cell r="CA1238">
            <v>0</v>
          </cell>
          <cell r="CB1238">
            <v>0</v>
          </cell>
          <cell r="CC1238">
            <v>0</v>
          </cell>
          <cell r="CD1238">
            <v>0</v>
          </cell>
          <cell r="CE1238">
            <v>0</v>
          </cell>
          <cell r="CF1238">
            <v>0</v>
          </cell>
          <cell r="CG1238">
            <v>0</v>
          </cell>
          <cell r="CH1238">
            <v>0</v>
          </cell>
          <cell r="CI1238">
            <v>0</v>
          </cell>
          <cell r="CJ1238">
            <v>0</v>
          </cell>
          <cell r="CK1238">
            <v>0</v>
          </cell>
          <cell r="CL1238">
            <v>0</v>
          </cell>
          <cell r="CM1238">
            <v>0</v>
          </cell>
          <cell r="CN1238">
            <v>0</v>
          </cell>
          <cell r="CO1238">
            <v>0</v>
          </cell>
          <cell r="CP1238">
            <v>0</v>
          </cell>
          <cell r="CQ1238">
            <v>0</v>
          </cell>
          <cell r="CR1238">
            <v>0</v>
          </cell>
          <cell r="CS1238">
            <v>0</v>
          </cell>
          <cell r="CT1238">
            <v>0</v>
          </cell>
          <cell r="CU1238">
            <v>0</v>
          </cell>
          <cell r="CV1238">
            <v>0</v>
          </cell>
          <cell r="CW1238">
            <v>0</v>
          </cell>
          <cell r="CX1238">
            <v>0</v>
          </cell>
          <cell r="CY1238">
            <v>0</v>
          </cell>
          <cell r="CZ1238">
            <v>0</v>
          </cell>
          <cell r="DA1238">
            <v>0</v>
          </cell>
          <cell r="DB1238">
            <v>0</v>
          </cell>
          <cell r="DC1238">
            <v>0</v>
          </cell>
          <cell r="DD1238">
            <v>0</v>
          </cell>
          <cell r="DE1238">
            <v>0</v>
          </cell>
          <cell r="DF1238">
            <v>0</v>
          </cell>
          <cell r="DG1238">
            <v>0</v>
          </cell>
          <cell r="DH1238">
            <v>0</v>
          </cell>
          <cell r="DI1238">
            <v>0</v>
          </cell>
          <cell r="DJ1238">
            <v>0</v>
          </cell>
          <cell r="DK1238">
            <v>0</v>
          </cell>
          <cell r="DL1238">
            <v>0</v>
          </cell>
          <cell r="DM1238">
            <v>0</v>
          </cell>
          <cell r="DN1238">
            <v>0</v>
          </cell>
          <cell r="DO1238">
            <v>0</v>
          </cell>
          <cell r="DP1238">
            <v>0</v>
          </cell>
          <cell r="DQ1238">
            <v>0</v>
          </cell>
          <cell r="DR1238">
            <v>0</v>
          </cell>
          <cell r="DS1238">
            <v>0</v>
          </cell>
          <cell r="DT1238">
            <v>0</v>
          </cell>
          <cell r="DU1238">
            <v>0</v>
          </cell>
          <cell r="DV1238">
            <v>0</v>
          </cell>
          <cell r="DW1238">
            <v>0</v>
          </cell>
          <cell r="DX1238">
            <v>0</v>
          </cell>
          <cell r="DY1238">
            <v>0</v>
          </cell>
          <cell r="DZ1238">
            <v>0</v>
          </cell>
          <cell r="EA1238">
            <v>0</v>
          </cell>
          <cell r="EB1238">
            <v>0</v>
          </cell>
          <cell r="EC1238">
            <v>0</v>
          </cell>
          <cell r="ED1238">
            <v>0</v>
          </cell>
          <cell r="EE1238">
            <v>0</v>
          </cell>
          <cell r="EF1238">
            <v>0</v>
          </cell>
          <cell r="EG1238">
            <v>0</v>
          </cell>
          <cell r="EH1238">
            <v>0</v>
          </cell>
          <cell r="EI1238">
            <v>0</v>
          </cell>
          <cell r="EJ1238">
            <v>0</v>
          </cell>
          <cell r="EK1238">
            <v>0</v>
          </cell>
          <cell r="EL1238">
            <v>0</v>
          </cell>
          <cell r="EM1238">
            <v>0</v>
          </cell>
          <cell r="EN1238">
            <v>0</v>
          </cell>
          <cell r="EO1238">
            <v>0</v>
          </cell>
          <cell r="EP1238">
            <v>0</v>
          </cell>
          <cell r="EQ1238">
            <v>0</v>
          </cell>
          <cell r="ER1238">
            <v>0</v>
          </cell>
          <cell r="ES1238">
            <v>0</v>
          </cell>
          <cell r="ET1238">
            <v>0</v>
          </cell>
          <cell r="EU1238">
            <v>0</v>
          </cell>
          <cell r="EV1238">
            <v>0</v>
          </cell>
          <cell r="EW1238">
            <v>0</v>
          </cell>
          <cell r="EX1238">
            <v>0</v>
          </cell>
          <cell r="EY1238">
            <v>0</v>
          </cell>
          <cell r="EZ1238">
            <v>0</v>
          </cell>
          <cell r="FA1238">
            <v>0</v>
          </cell>
          <cell r="FB1238">
            <v>0</v>
          </cell>
          <cell r="FC1238">
            <v>0</v>
          </cell>
          <cell r="FD1238">
            <v>0</v>
          </cell>
          <cell r="FE1238">
            <v>0</v>
          </cell>
          <cell r="FF1238">
            <v>0</v>
          </cell>
          <cell r="FG1238">
            <v>0</v>
          </cell>
          <cell r="FH1238">
            <v>0</v>
          </cell>
          <cell r="FI1238">
            <v>0</v>
          </cell>
          <cell r="FJ1238">
            <v>0</v>
          </cell>
          <cell r="FK1238">
            <v>0</v>
          </cell>
          <cell r="FL1238">
            <v>0</v>
          </cell>
          <cell r="FM1238">
            <v>0</v>
          </cell>
          <cell r="FN1238">
            <v>0</v>
          </cell>
          <cell r="FO1238">
            <v>0</v>
          </cell>
          <cell r="FP1238">
            <v>0</v>
          </cell>
          <cell r="FQ1238">
            <v>0</v>
          </cell>
          <cell r="FR1238">
            <v>0</v>
          </cell>
          <cell r="FS1238">
            <v>0</v>
          </cell>
          <cell r="FT1238">
            <v>0</v>
          </cell>
          <cell r="FU1238">
            <v>0</v>
          </cell>
          <cell r="FV1238">
            <v>0</v>
          </cell>
          <cell r="FW1238">
            <v>0</v>
          </cell>
          <cell r="FX1238">
            <v>0</v>
          </cell>
          <cell r="FY1238">
            <v>0</v>
          </cell>
          <cell r="FZ1238">
            <v>0</v>
          </cell>
          <cell r="GA1238">
            <v>0</v>
          </cell>
          <cell r="GB1238">
            <v>0</v>
          </cell>
          <cell r="GC1238">
            <v>0</v>
          </cell>
          <cell r="GD1238">
            <v>0</v>
          </cell>
          <cell r="GE1238">
            <v>0</v>
          </cell>
          <cell r="GF1238">
            <v>0</v>
          </cell>
          <cell r="GG1238">
            <v>0</v>
          </cell>
          <cell r="GH1238">
            <v>0</v>
          </cell>
          <cell r="GI1238">
            <v>0</v>
          </cell>
          <cell r="GJ1238">
            <v>0</v>
          </cell>
          <cell r="GK1238">
            <v>0</v>
          </cell>
          <cell r="GL1238">
            <v>0</v>
          </cell>
          <cell r="GM1238">
            <v>0</v>
          </cell>
          <cell r="GN1238">
            <v>0</v>
          </cell>
          <cell r="GO1238">
            <v>0</v>
          </cell>
          <cell r="GP1238">
            <v>0</v>
          </cell>
          <cell r="GQ1238">
            <v>0</v>
          </cell>
          <cell r="GR1238">
            <v>0</v>
          </cell>
          <cell r="GS1238">
            <v>0</v>
          </cell>
          <cell r="GT1238">
            <v>0</v>
          </cell>
          <cell r="GU1238">
            <v>0</v>
          </cell>
          <cell r="GV1238">
            <v>0</v>
          </cell>
          <cell r="GW1238">
            <v>0</v>
          </cell>
          <cell r="GX1238">
            <v>0</v>
          </cell>
          <cell r="GY1238">
            <v>0</v>
          </cell>
          <cell r="GZ1238">
            <v>0</v>
          </cell>
          <cell r="HA1238">
            <v>0</v>
          </cell>
          <cell r="HB1238">
            <v>0</v>
          </cell>
          <cell r="HC1238">
            <v>0</v>
          </cell>
          <cell r="HD1238">
            <v>0</v>
          </cell>
          <cell r="HE1238">
            <v>0</v>
          </cell>
          <cell r="HF1238">
            <v>0</v>
          </cell>
          <cell r="HG1238">
            <v>0</v>
          </cell>
          <cell r="HH1238">
            <v>0</v>
          </cell>
          <cell r="HI1238">
            <v>0</v>
          </cell>
          <cell r="HJ1238">
            <v>0</v>
          </cell>
          <cell r="HK1238">
            <v>0</v>
          </cell>
          <cell r="HL1238">
            <v>0</v>
          </cell>
          <cell r="HM1238">
            <v>0</v>
          </cell>
          <cell r="HN1238">
            <v>0</v>
          </cell>
          <cell r="HO1238">
            <v>0</v>
          </cell>
          <cell r="HP1238">
            <v>0</v>
          </cell>
          <cell r="HQ1238">
            <v>0</v>
          </cell>
          <cell r="HR1238">
            <v>0</v>
          </cell>
          <cell r="HS1238">
            <v>0</v>
          </cell>
          <cell r="HT1238">
            <v>0</v>
          </cell>
          <cell r="HU1238">
            <v>0</v>
          </cell>
          <cell r="HV1238">
            <v>0</v>
          </cell>
          <cell r="HW1238">
            <v>0</v>
          </cell>
          <cell r="HX1238">
            <v>0</v>
          </cell>
          <cell r="HY1238">
            <v>0</v>
          </cell>
          <cell r="HZ1238">
            <v>0</v>
          </cell>
          <cell r="IA1238">
            <v>0</v>
          </cell>
          <cell r="IB1238">
            <v>0</v>
          </cell>
          <cell r="IC1238">
            <v>0</v>
          </cell>
          <cell r="ID1238">
            <v>0</v>
          </cell>
          <cell r="IE1238">
            <v>0</v>
          </cell>
          <cell r="IF1238">
            <v>0</v>
          </cell>
          <cell r="IG1238">
            <v>0</v>
          </cell>
          <cell r="IH1238">
            <v>0</v>
          </cell>
          <cell r="II1238">
            <v>0</v>
          </cell>
          <cell r="IJ1238">
            <v>0</v>
          </cell>
          <cell r="IK1238">
            <v>0</v>
          </cell>
          <cell r="IL1238">
            <v>0</v>
          </cell>
          <cell r="IM1238">
            <v>0</v>
          </cell>
          <cell r="IN1238">
            <v>0</v>
          </cell>
          <cell r="IO1238">
            <v>0</v>
          </cell>
          <cell r="IP1238">
            <v>0</v>
          </cell>
          <cell r="IQ1238">
            <v>0</v>
          </cell>
          <cell r="IR1238">
            <v>0</v>
          </cell>
          <cell r="IS1238">
            <v>0</v>
          </cell>
          <cell r="IT1238">
            <v>0</v>
          </cell>
          <cell r="IU1238">
            <v>0</v>
          </cell>
          <cell r="IV1238">
            <v>0</v>
          </cell>
          <cell r="IW1238">
            <v>0</v>
          </cell>
          <cell r="IX1238">
            <v>0</v>
          </cell>
          <cell r="IY1238">
            <v>0</v>
          </cell>
          <cell r="IZ1238">
            <v>0</v>
          </cell>
          <cell r="JA1238">
            <v>0</v>
          </cell>
          <cell r="JB1238">
            <v>0</v>
          </cell>
          <cell r="JC1238">
            <v>0</v>
          </cell>
          <cell r="JD1238">
            <v>0</v>
          </cell>
          <cell r="JE1238">
            <v>0</v>
          </cell>
          <cell r="JF1238">
            <v>0</v>
          </cell>
          <cell r="JG1238">
            <v>0</v>
          </cell>
          <cell r="JH1238">
            <v>0</v>
          </cell>
          <cell r="JI1238">
            <v>0</v>
          </cell>
          <cell r="JJ1238">
            <v>0</v>
          </cell>
          <cell r="JK1238">
            <v>0</v>
          </cell>
          <cell r="JL1238">
            <v>0</v>
          </cell>
          <cell r="JM1238">
            <v>0</v>
          </cell>
          <cell r="JN1238">
            <v>0</v>
          </cell>
          <cell r="JO1238">
            <v>0</v>
          </cell>
          <cell r="JP1238">
            <v>0</v>
          </cell>
          <cell r="JQ1238">
            <v>0</v>
          </cell>
        </row>
        <row r="1239">
          <cell r="D1239" t="str">
            <v>CL_.EX.MTA._.___.Colstrip 4</v>
          </cell>
          <cell r="F1239">
            <v>0</v>
          </cell>
          <cell r="G1239">
            <v>2.9339924099999735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-9.1928690399990955</v>
          </cell>
          <cell r="M1239">
            <v>-6.9932738099996641</v>
          </cell>
          <cell r="N1239">
            <v>100.71539481999935</v>
          </cell>
          <cell r="O1239">
            <v>-155.63923769999974</v>
          </cell>
          <cell r="P1239">
            <v>0</v>
          </cell>
          <cell r="Q1239">
            <v>-0.80571284999859927</v>
          </cell>
          <cell r="R1239">
            <v>-46.994444470023154</v>
          </cell>
          <cell r="S1239">
            <v>13.951772519998485</v>
          </cell>
          <cell r="T1239">
            <v>-5.6350209600059316</v>
          </cell>
          <cell r="U1239">
            <v>-1.0752614900000026</v>
          </cell>
          <cell r="V1239">
            <v>0</v>
          </cell>
          <cell r="W1239">
            <v>0</v>
          </cell>
          <cell r="X1239">
            <v>-8.839553570000021</v>
          </cell>
          <cell r="Y1239">
            <v>-6.1089813999997205</v>
          </cell>
          <cell r="Z1239">
            <v>-23.063875420000841</v>
          </cell>
          <cell r="AA1239">
            <v>-9.7343216899989784</v>
          </cell>
          <cell r="AB1239">
            <v>0</v>
          </cell>
          <cell r="AC1239">
            <v>-3.4854032199991707</v>
          </cell>
          <cell r="AD1239">
            <v>-3.0037992400029907</v>
          </cell>
          <cell r="AE1239">
            <v>272.20780694999848</v>
          </cell>
          <cell r="AF1239">
            <v>55.504425510000146</v>
          </cell>
          <cell r="AG1239">
            <v>-38.851785380000365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282.24426201000097</v>
          </cell>
          <cell r="AM1239">
            <v>-14.645059019996552</v>
          </cell>
          <cell r="AN1239">
            <v>-70.580430449997948</v>
          </cell>
          <cell r="AO1239">
            <v>27.275604410000028</v>
          </cell>
          <cell r="AP1239">
            <v>25.149174559999665</v>
          </cell>
          <cell r="AQ1239">
            <v>6.1116153100010706</v>
          </cell>
          <cell r="AR1239">
            <v>-122.47742951998953</v>
          </cell>
          <cell r="AS1239">
            <v>-27.589123309997376</v>
          </cell>
          <cell r="AT1239">
            <v>-5.1079764700007217</v>
          </cell>
          <cell r="AU1239">
            <v>-1.3586730299994088</v>
          </cell>
          <cell r="AV1239">
            <v>0</v>
          </cell>
          <cell r="AW1239">
            <v>0</v>
          </cell>
          <cell r="AX1239">
            <v>125.94887115000002</v>
          </cell>
          <cell r="AY1239">
            <v>-15.380077530002382</v>
          </cell>
          <cell r="AZ1239">
            <v>-78.799780470006226</v>
          </cell>
          <cell r="BA1239">
            <v>-18.097382049996668</v>
          </cell>
          <cell r="BB1239">
            <v>-45.299093500001618</v>
          </cell>
          <cell r="BC1239">
            <v>-55.031263580000086</v>
          </cell>
          <cell r="BD1239">
            <v>-1.7629307299976062</v>
          </cell>
          <cell r="BE1239">
            <v>0</v>
          </cell>
          <cell r="BF1239">
            <v>0</v>
          </cell>
          <cell r="BG1239">
            <v>0</v>
          </cell>
          <cell r="BH1239">
            <v>0</v>
          </cell>
          <cell r="BI1239">
            <v>0</v>
          </cell>
          <cell r="BJ1239">
            <v>0</v>
          </cell>
          <cell r="BK1239">
            <v>0</v>
          </cell>
          <cell r="BL1239">
            <v>0</v>
          </cell>
          <cell r="BM1239">
            <v>0</v>
          </cell>
          <cell r="BN1239">
            <v>0</v>
          </cell>
          <cell r="BO1239">
            <v>0</v>
          </cell>
          <cell r="BP1239">
            <v>0</v>
          </cell>
          <cell r="BQ1239">
            <v>0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0</v>
          </cell>
          <cell r="BW1239">
            <v>0</v>
          </cell>
          <cell r="BX1239">
            <v>0</v>
          </cell>
          <cell r="BY1239">
            <v>0</v>
          </cell>
          <cell r="BZ1239">
            <v>0</v>
          </cell>
          <cell r="CA1239">
            <v>0</v>
          </cell>
          <cell r="CB1239">
            <v>0</v>
          </cell>
          <cell r="CC1239">
            <v>0</v>
          </cell>
          <cell r="CD1239">
            <v>0</v>
          </cell>
          <cell r="CE1239">
            <v>0</v>
          </cell>
          <cell r="CF1239">
            <v>0</v>
          </cell>
          <cell r="CG1239">
            <v>0</v>
          </cell>
          <cell r="CH1239">
            <v>0</v>
          </cell>
          <cell r="CI1239">
            <v>0</v>
          </cell>
          <cell r="CJ1239">
            <v>0</v>
          </cell>
          <cell r="CK1239">
            <v>0</v>
          </cell>
          <cell r="CL1239">
            <v>0</v>
          </cell>
          <cell r="CM1239">
            <v>0</v>
          </cell>
          <cell r="CN1239">
            <v>0</v>
          </cell>
          <cell r="CO1239">
            <v>0</v>
          </cell>
          <cell r="CP1239">
            <v>0</v>
          </cell>
          <cell r="CQ1239">
            <v>0</v>
          </cell>
          <cell r="CR1239">
            <v>0</v>
          </cell>
          <cell r="CS1239">
            <v>0</v>
          </cell>
          <cell r="CT1239">
            <v>0</v>
          </cell>
          <cell r="CU1239">
            <v>0</v>
          </cell>
          <cell r="CV1239">
            <v>0</v>
          </cell>
          <cell r="CW1239">
            <v>0</v>
          </cell>
          <cell r="CX1239">
            <v>0</v>
          </cell>
          <cell r="CY1239">
            <v>0</v>
          </cell>
          <cell r="CZ1239">
            <v>0</v>
          </cell>
          <cell r="DA1239">
            <v>0</v>
          </cell>
          <cell r="DB1239">
            <v>0</v>
          </cell>
          <cell r="DC1239">
            <v>0</v>
          </cell>
          <cell r="DD1239">
            <v>0</v>
          </cell>
          <cell r="DE1239">
            <v>0</v>
          </cell>
          <cell r="DF1239">
            <v>0</v>
          </cell>
          <cell r="DG1239">
            <v>0</v>
          </cell>
          <cell r="DH1239">
            <v>0</v>
          </cell>
          <cell r="DI1239">
            <v>0</v>
          </cell>
          <cell r="DJ1239">
            <v>0</v>
          </cell>
          <cell r="DK1239">
            <v>0</v>
          </cell>
          <cell r="DL1239">
            <v>0</v>
          </cell>
          <cell r="DM1239">
            <v>0</v>
          </cell>
          <cell r="DN1239">
            <v>0</v>
          </cell>
          <cell r="DO1239">
            <v>0</v>
          </cell>
          <cell r="DP1239">
            <v>0</v>
          </cell>
          <cell r="DQ1239">
            <v>0</v>
          </cell>
          <cell r="DR1239">
            <v>0</v>
          </cell>
          <cell r="DS1239">
            <v>0</v>
          </cell>
          <cell r="DT1239">
            <v>0</v>
          </cell>
          <cell r="DU1239">
            <v>0</v>
          </cell>
          <cell r="DV1239">
            <v>0</v>
          </cell>
          <cell r="DW1239">
            <v>0</v>
          </cell>
          <cell r="DX1239">
            <v>0</v>
          </cell>
          <cell r="DY1239">
            <v>0</v>
          </cell>
          <cell r="DZ1239">
            <v>0</v>
          </cell>
          <cell r="EA1239">
            <v>0</v>
          </cell>
          <cell r="EB1239">
            <v>0</v>
          </cell>
          <cell r="EC1239">
            <v>0</v>
          </cell>
          <cell r="ED1239">
            <v>0</v>
          </cell>
          <cell r="EE1239">
            <v>0</v>
          </cell>
          <cell r="EF1239">
            <v>0</v>
          </cell>
          <cell r="EG1239">
            <v>0</v>
          </cell>
          <cell r="EH1239">
            <v>0</v>
          </cell>
          <cell r="EI1239">
            <v>0</v>
          </cell>
          <cell r="EJ1239">
            <v>0</v>
          </cell>
          <cell r="EK1239">
            <v>0</v>
          </cell>
          <cell r="EL1239">
            <v>0</v>
          </cell>
          <cell r="EM1239">
            <v>0</v>
          </cell>
          <cell r="EN1239">
            <v>0</v>
          </cell>
          <cell r="EO1239">
            <v>0</v>
          </cell>
          <cell r="EP1239">
            <v>0</v>
          </cell>
          <cell r="EQ1239">
            <v>0</v>
          </cell>
          <cell r="ER1239">
            <v>0</v>
          </cell>
          <cell r="ES1239">
            <v>0</v>
          </cell>
          <cell r="ET1239">
            <v>0</v>
          </cell>
          <cell r="EU1239">
            <v>0</v>
          </cell>
          <cell r="EV1239">
            <v>0</v>
          </cell>
          <cell r="EW1239">
            <v>0</v>
          </cell>
          <cell r="EX1239">
            <v>0</v>
          </cell>
          <cell r="EY1239">
            <v>0</v>
          </cell>
          <cell r="EZ1239">
            <v>0</v>
          </cell>
          <cell r="FA1239">
            <v>0</v>
          </cell>
          <cell r="FB1239">
            <v>0</v>
          </cell>
          <cell r="FC1239">
            <v>0</v>
          </cell>
          <cell r="FD1239">
            <v>0</v>
          </cell>
          <cell r="FE1239">
            <v>0</v>
          </cell>
          <cell r="FF1239">
            <v>0</v>
          </cell>
          <cell r="FG1239">
            <v>0</v>
          </cell>
          <cell r="FH1239">
            <v>0</v>
          </cell>
          <cell r="FI1239">
            <v>0</v>
          </cell>
          <cell r="FJ1239">
            <v>0</v>
          </cell>
          <cell r="FK1239">
            <v>0</v>
          </cell>
          <cell r="FL1239">
            <v>0</v>
          </cell>
          <cell r="FM1239">
            <v>0</v>
          </cell>
          <cell r="FN1239">
            <v>0</v>
          </cell>
          <cell r="FO1239">
            <v>0</v>
          </cell>
          <cell r="FP1239">
            <v>0</v>
          </cell>
          <cell r="FQ1239">
            <v>0</v>
          </cell>
          <cell r="FR1239">
            <v>0</v>
          </cell>
          <cell r="FS1239">
            <v>0</v>
          </cell>
          <cell r="FT1239">
            <v>0</v>
          </cell>
          <cell r="FU1239">
            <v>0</v>
          </cell>
          <cell r="FV1239">
            <v>0</v>
          </cell>
          <cell r="FW1239">
            <v>0</v>
          </cell>
          <cell r="FX1239">
            <v>0</v>
          </cell>
          <cell r="FY1239">
            <v>0</v>
          </cell>
          <cell r="FZ1239">
            <v>0</v>
          </cell>
          <cell r="GA1239">
            <v>0</v>
          </cell>
          <cell r="GB1239">
            <v>0</v>
          </cell>
          <cell r="GC1239">
            <v>0</v>
          </cell>
          <cell r="GD1239">
            <v>0</v>
          </cell>
          <cell r="GE1239">
            <v>0</v>
          </cell>
          <cell r="GF1239">
            <v>0</v>
          </cell>
          <cell r="GG1239">
            <v>0</v>
          </cell>
          <cell r="GH1239">
            <v>0</v>
          </cell>
          <cell r="GI1239">
            <v>0</v>
          </cell>
          <cell r="GJ1239">
            <v>0</v>
          </cell>
          <cell r="GK1239">
            <v>0</v>
          </cell>
          <cell r="GL1239">
            <v>0</v>
          </cell>
          <cell r="GM1239">
            <v>0</v>
          </cell>
          <cell r="GN1239">
            <v>0</v>
          </cell>
          <cell r="GO1239">
            <v>0</v>
          </cell>
          <cell r="GP1239">
            <v>0</v>
          </cell>
          <cell r="GQ1239">
            <v>0</v>
          </cell>
          <cell r="GR1239">
            <v>0</v>
          </cell>
          <cell r="GS1239">
            <v>0</v>
          </cell>
          <cell r="GT1239">
            <v>0</v>
          </cell>
          <cell r="GU1239">
            <v>0</v>
          </cell>
          <cell r="GV1239">
            <v>0</v>
          </cell>
          <cell r="GW1239">
            <v>0</v>
          </cell>
          <cell r="GX1239">
            <v>0</v>
          </cell>
          <cell r="GY1239">
            <v>0</v>
          </cell>
          <cell r="GZ1239">
            <v>0</v>
          </cell>
          <cell r="HA1239">
            <v>0</v>
          </cell>
          <cell r="HB1239">
            <v>0</v>
          </cell>
          <cell r="HC1239">
            <v>0</v>
          </cell>
          <cell r="HD1239">
            <v>0</v>
          </cell>
          <cell r="HE1239">
            <v>0</v>
          </cell>
          <cell r="HF1239">
            <v>0</v>
          </cell>
          <cell r="HG1239">
            <v>0</v>
          </cell>
          <cell r="HH1239">
            <v>0</v>
          </cell>
          <cell r="HI1239">
            <v>0</v>
          </cell>
          <cell r="HJ1239">
            <v>0</v>
          </cell>
          <cell r="HK1239">
            <v>0</v>
          </cell>
          <cell r="HL1239">
            <v>0</v>
          </cell>
          <cell r="HM1239">
            <v>0</v>
          </cell>
          <cell r="HN1239">
            <v>0</v>
          </cell>
          <cell r="HO1239">
            <v>0</v>
          </cell>
          <cell r="HP1239">
            <v>0</v>
          </cell>
          <cell r="HQ1239">
            <v>0</v>
          </cell>
          <cell r="HR1239">
            <v>0</v>
          </cell>
          <cell r="HS1239">
            <v>0</v>
          </cell>
          <cell r="HT1239">
            <v>0</v>
          </cell>
          <cell r="HU1239">
            <v>0</v>
          </cell>
          <cell r="HV1239">
            <v>0</v>
          </cell>
          <cell r="HW1239">
            <v>0</v>
          </cell>
          <cell r="HX1239">
            <v>0</v>
          </cell>
          <cell r="HY1239">
            <v>0</v>
          </cell>
          <cell r="HZ1239">
            <v>0</v>
          </cell>
          <cell r="IA1239">
            <v>0</v>
          </cell>
          <cell r="IB1239">
            <v>0</v>
          </cell>
          <cell r="IC1239">
            <v>0</v>
          </cell>
          <cell r="ID1239">
            <v>0</v>
          </cell>
          <cell r="IE1239">
            <v>0</v>
          </cell>
          <cell r="IF1239">
            <v>0</v>
          </cell>
          <cell r="IG1239">
            <v>0</v>
          </cell>
          <cell r="IH1239">
            <v>0</v>
          </cell>
          <cell r="II1239">
            <v>0</v>
          </cell>
          <cell r="IJ1239">
            <v>0</v>
          </cell>
          <cell r="IK1239">
            <v>0</v>
          </cell>
          <cell r="IL1239">
            <v>0</v>
          </cell>
          <cell r="IM1239">
            <v>0</v>
          </cell>
          <cell r="IN1239">
            <v>0</v>
          </cell>
          <cell r="IO1239">
            <v>0</v>
          </cell>
          <cell r="IP1239">
            <v>0</v>
          </cell>
          <cell r="IQ1239">
            <v>0</v>
          </cell>
          <cell r="IR1239">
            <v>0</v>
          </cell>
          <cell r="IS1239">
            <v>0</v>
          </cell>
          <cell r="IT1239">
            <v>0</v>
          </cell>
          <cell r="IU1239">
            <v>0</v>
          </cell>
          <cell r="IV1239">
            <v>0</v>
          </cell>
          <cell r="IW1239">
            <v>0</v>
          </cell>
          <cell r="IX1239">
            <v>0</v>
          </cell>
          <cell r="IY1239">
            <v>0</v>
          </cell>
          <cell r="IZ1239">
            <v>0</v>
          </cell>
          <cell r="JA1239">
            <v>0</v>
          </cell>
          <cell r="JB1239">
            <v>0</v>
          </cell>
          <cell r="JC1239">
            <v>0</v>
          </cell>
          <cell r="JD1239">
            <v>0</v>
          </cell>
          <cell r="JE1239">
            <v>0</v>
          </cell>
          <cell r="JF1239">
            <v>0</v>
          </cell>
          <cell r="JG1239">
            <v>0</v>
          </cell>
          <cell r="JH1239">
            <v>0</v>
          </cell>
          <cell r="JI1239">
            <v>0</v>
          </cell>
          <cell r="JJ1239">
            <v>0</v>
          </cell>
          <cell r="JK1239">
            <v>0</v>
          </cell>
          <cell r="JL1239">
            <v>0</v>
          </cell>
          <cell r="JM1239">
            <v>0</v>
          </cell>
          <cell r="JN1239">
            <v>0</v>
          </cell>
          <cell r="JO1239">
            <v>0</v>
          </cell>
          <cell r="JP1239">
            <v>0</v>
          </cell>
          <cell r="JQ1239">
            <v>0</v>
          </cell>
        </row>
        <row r="1240">
          <cell r="D1240" t="str">
            <v>CL_.EX.UTS._.___.Hunter 1</v>
          </cell>
          <cell r="F1240">
            <v>269.98429191997275</v>
          </cell>
          <cell r="G1240">
            <v>19.096337889975985</v>
          </cell>
          <cell r="H1240">
            <v>6.1421239999617683E-2</v>
          </cell>
          <cell r="I1240">
            <v>386.03570562999812</v>
          </cell>
          <cell r="J1240">
            <v>-76.918482920038514</v>
          </cell>
          <cell r="K1240">
            <v>-17.940446900000097</v>
          </cell>
          <cell r="L1240">
            <v>846.79735058994265</v>
          </cell>
          <cell r="M1240">
            <v>-354.36998524999944</v>
          </cell>
          <cell r="N1240">
            <v>357.75646664996748</v>
          </cell>
          <cell r="O1240">
            <v>3974.7370335699816</v>
          </cell>
          <cell r="P1240">
            <v>-363.97310928994557</v>
          </cell>
          <cell r="Q1240">
            <v>9.1633766099694185</v>
          </cell>
          <cell r="R1240">
            <v>-450.27582067018375</v>
          </cell>
          <cell r="S1240">
            <v>27.520501839986537</v>
          </cell>
          <cell r="T1240">
            <v>59.711192520015175</v>
          </cell>
          <cell r="U1240">
            <v>-56.253069919999689</v>
          </cell>
          <cell r="V1240">
            <v>-151.58973952998349</v>
          </cell>
          <cell r="W1240">
            <v>51.086022649949882</v>
          </cell>
          <cell r="X1240">
            <v>-162.40350732003571</v>
          </cell>
          <cell r="Y1240">
            <v>-130.9164747800678</v>
          </cell>
          <cell r="Z1240">
            <v>-116.25201224000193</v>
          </cell>
          <cell r="AA1240">
            <v>-41.089949189976323</v>
          </cell>
          <cell r="AB1240">
            <v>54.860997740004677</v>
          </cell>
          <cell r="AC1240">
            <v>-12.086927949945675</v>
          </cell>
          <cell r="AD1240">
            <v>27.137145510117989</v>
          </cell>
          <cell r="AE1240">
            <v>893.71042384020984</v>
          </cell>
          <cell r="AF1240">
            <v>182.12947063997854</v>
          </cell>
          <cell r="AG1240">
            <v>-66.700842819991522</v>
          </cell>
          <cell r="AH1240">
            <v>-7.8904175799980294</v>
          </cell>
          <cell r="AI1240">
            <v>-53.209045690018684</v>
          </cell>
          <cell r="AJ1240">
            <v>39.274476020014845</v>
          </cell>
          <cell r="AK1240">
            <v>-8.9984497900295537</v>
          </cell>
          <cell r="AL1240">
            <v>156.06129667002824</v>
          </cell>
          <cell r="AM1240">
            <v>-17.471598119998816</v>
          </cell>
          <cell r="AN1240">
            <v>622.99954988999525</v>
          </cell>
          <cell r="AO1240">
            <v>354.51247790004709</v>
          </cell>
          <cell r="AP1240">
            <v>-192.42403301995364</v>
          </cell>
          <cell r="AQ1240">
            <v>-114.57246025995119</v>
          </cell>
          <cell r="AR1240">
            <v>306.7148178294301</v>
          </cell>
          <cell r="AS1240">
            <v>47.418701410002541</v>
          </cell>
          <cell r="AT1240">
            <v>165.6655375600094</v>
          </cell>
          <cell r="AU1240">
            <v>232.48140748002334</v>
          </cell>
          <cell r="AV1240">
            <v>-150.91545286000473</v>
          </cell>
          <cell r="AW1240">
            <v>-287.98927700996865</v>
          </cell>
          <cell r="AX1240">
            <v>139.11689925001701</v>
          </cell>
          <cell r="AY1240">
            <v>25.146900950057898</v>
          </cell>
          <cell r="AZ1240">
            <v>-17.888707269972656</v>
          </cell>
          <cell r="BA1240">
            <v>-3.8801310900016688</v>
          </cell>
          <cell r="BB1240">
            <v>46.533389439980965</v>
          </cell>
          <cell r="BC1240">
            <v>82.129866540024523</v>
          </cell>
          <cell r="BD1240">
            <v>28.895683429989731</v>
          </cell>
          <cell r="BE1240">
            <v>-1707.6848029301036</v>
          </cell>
          <cell r="BF1240">
            <v>-26.559756939968793</v>
          </cell>
          <cell r="BG1240">
            <v>-67.008461740027997</v>
          </cell>
          <cell r="BH1240">
            <v>0</v>
          </cell>
          <cell r="BI1240">
            <v>-142.79373500000293</v>
          </cell>
          <cell r="BJ1240">
            <v>0</v>
          </cell>
          <cell r="BK1240">
            <v>-30.756175850001455</v>
          </cell>
          <cell r="BL1240">
            <v>75.313602319976781</v>
          </cell>
          <cell r="BM1240">
            <v>-403.24888198002009</v>
          </cell>
          <cell r="BN1240">
            <v>-909.45262327996898</v>
          </cell>
          <cell r="BO1240">
            <v>-76.686615670012543</v>
          </cell>
          <cell r="BP1240">
            <v>-60.533288499980699</v>
          </cell>
          <cell r="BQ1240">
            <v>-65.958866290020524</v>
          </cell>
          <cell r="BR1240">
            <v>-477.78795731952414</v>
          </cell>
          <cell r="BS1240">
            <v>671.60270725996816</v>
          </cell>
          <cell r="BT1240">
            <v>-28.150222060008673</v>
          </cell>
          <cell r="BU1240">
            <v>-143.23491960001411</v>
          </cell>
          <cell r="BV1240">
            <v>-20.566170130012324</v>
          </cell>
          <cell r="BW1240">
            <v>-0.38500238000415266</v>
          </cell>
          <cell r="BX1240">
            <v>21.039616319962079</v>
          </cell>
          <cell r="BY1240">
            <v>-163.822315360012</v>
          </cell>
          <cell r="BZ1240">
            <v>-191.88886043993989</v>
          </cell>
          <cell r="CA1240">
            <v>-247.775776710012</v>
          </cell>
          <cell r="CB1240">
            <v>-251.70550272995024</v>
          </cell>
          <cell r="CC1240">
            <v>-23.411387989966897</v>
          </cell>
          <cell r="CD1240">
            <v>-99.490123500057962</v>
          </cell>
          <cell r="CE1240">
            <v>-1810.081683229655</v>
          </cell>
          <cell r="CF1240">
            <v>-92.198430909978924</v>
          </cell>
          <cell r="CG1240">
            <v>-77.677813000002061</v>
          </cell>
          <cell r="CH1240">
            <v>244.2686057700048</v>
          </cell>
          <cell r="CI1240">
            <v>-326.98545323005237</v>
          </cell>
          <cell r="CJ1240">
            <v>-128.13468163003563</v>
          </cell>
          <cell r="CK1240">
            <v>-197.68330457998673</v>
          </cell>
          <cell r="CL1240">
            <v>-191.58772334997775</v>
          </cell>
          <cell r="CM1240">
            <v>-268.46201698004734</v>
          </cell>
          <cell r="CN1240">
            <v>-170.30737643997418</v>
          </cell>
          <cell r="CO1240">
            <v>-433.63690448997659</v>
          </cell>
          <cell r="CP1240">
            <v>-124.81036042005871</v>
          </cell>
          <cell r="CQ1240">
            <v>-42.866223970020656</v>
          </cell>
          <cell r="CR1240">
            <v>-434.85481819044799</v>
          </cell>
          <cell r="CS1240">
            <v>-33.588484870037064</v>
          </cell>
          <cell r="CT1240">
            <v>-12.529101150008501</v>
          </cell>
          <cell r="CU1240">
            <v>-31.462137709997478</v>
          </cell>
          <cell r="CV1240">
            <v>-75.701649459995679</v>
          </cell>
          <cell r="CW1240">
            <v>148.88094348998857</v>
          </cell>
          <cell r="CX1240">
            <v>18.475496319995727</v>
          </cell>
          <cell r="CY1240">
            <v>-215.34308775997488</v>
          </cell>
          <cell r="CZ1240">
            <v>-114.49136891996022</v>
          </cell>
          <cell r="DA1240">
            <v>173.55127227990306</v>
          </cell>
          <cell r="DB1240">
            <v>-113.12281739999889</v>
          </cell>
          <cell r="DC1240">
            <v>-113.59537183004431</v>
          </cell>
          <cell r="DD1240">
            <v>-65.92851118001272</v>
          </cell>
          <cell r="DE1240">
            <v>-784.07448220043443</v>
          </cell>
          <cell r="DF1240">
            <v>-38.581762300018454</v>
          </cell>
          <cell r="DG1240">
            <v>0.66540483001153916</v>
          </cell>
          <cell r="DH1240">
            <v>0</v>
          </cell>
          <cell r="DI1240">
            <v>56.868346129995189</v>
          </cell>
          <cell r="DJ1240">
            <v>-267.24780177998764</v>
          </cell>
          <cell r="DK1240">
            <v>-19.327935269990121</v>
          </cell>
          <cell r="DL1240">
            <v>-70.828352000011364</v>
          </cell>
          <cell r="DM1240">
            <v>-231.93442591006169</v>
          </cell>
          <cell r="DN1240">
            <v>-67.322153860004619</v>
          </cell>
          <cell r="DO1240">
            <v>-63.159853040007874</v>
          </cell>
          <cell r="DP1240">
            <v>-101.7511744700314</v>
          </cell>
          <cell r="DQ1240">
            <v>18.545225470006699</v>
          </cell>
          <cell r="DR1240">
            <v>-190.26196319004521</v>
          </cell>
          <cell r="DS1240">
            <v>-76.345312249963172</v>
          </cell>
          <cell r="DT1240">
            <v>-101.75703993003117</v>
          </cell>
          <cell r="DU1240">
            <v>141.45841205000761</v>
          </cell>
          <cell r="DV1240">
            <v>239.88248678999662</v>
          </cell>
          <cell r="DW1240">
            <v>143.75864981000632</v>
          </cell>
          <cell r="DX1240">
            <v>-9.3614039599779062</v>
          </cell>
          <cell r="DY1240">
            <v>-378.40036197999143</v>
          </cell>
          <cell r="DZ1240">
            <v>-163.23084948008182</v>
          </cell>
          <cell r="EA1240">
            <v>-102.83936524004093</v>
          </cell>
          <cell r="EB1240">
            <v>384.87023677997058</v>
          </cell>
          <cell r="EC1240">
            <v>-156.43656332002138</v>
          </cell>
          <cell r="ED1240">
            <v>-111.86085245996946</v>
          </cell>
          <cell r="EE1240">
            <v>-964.57750758016482</v>
          </cell>
          <cell r="EF1240">
            <v>10.449174140027026</v>
          </cell>
          <cell r="EG1240">
            <v>-38.657595710013993</v>
          </cell>
          <cell r="EH1240">
            <v>40.060804790002294</v>
          </cell>
          <cell r="EI1240">
            <v>342.39389211000525</v>
          </cell>
          <cell r="EJ1240">
            <v>-3.6732090200021048</v>
          </cell>
          <cell r="EK1240">
            <v>-127.0982701699977</v>
          </cell>
          <cell r="EL1240">
            <v>221.56040290999226</v>
          </cell>
          <cell r="EM1240">
            <v>-69.398166339960881</v>
          </cell>
          <cell r="EN1240">
            <v>-1212.049899010075</v>
          </cell>
          <cell r="EO1240">
            <v>-32.479667009989498</v>
          </cell>
          <cell r="EP1240">
            <v>-66.510490340006072</v>
          </cell>
          <cell r="EQ1240">
            <v>-29.174483929993585</v>
          </cell>
          <cell r="ER1240">
            <v>594.48387147998437</v>
          </cell>
          <cell r="ES1240">
            <v>19.598946549929678</v>
          </cell>
          <cell r="ET1240">
            <v>77.05890972999623</v>
          </cell>
          <cell r="EU1240">
            <v>-25.029641619992617</v>
          </cell>
          <cell r="EV1240">
            <v>1202.5032991199841</v>
          </cell>
          <cell r="EW1240">
            <v>-867.3893810900081</v>
          </cell>
          <cell r="EX1240">
            <v>-162.47289027000079</v>
          </cell>
          <cell r="EY1240">
            <v>114.95985061003012</v>
          </cell>
          <cell r="EZ1240">
            <v>57.594796379969921</v>
          </cell>
          <cell r="FA1240">
            <v>145.81675199998426</v>
          </cell>
          <cell r="FB1240">
            <v>53.229107230028603</v>
          </cell>
          <cell r="FC1240">
            <v>-23.954889580025338</v>
          </cell>
          <cell r="FD1240">
            <v>2.5690124200482387</v>
          </cell>
          <cell r="FE1240">
            <v>-625.2804907199461</v>
          </cell>
          <cell r="FF1240">
            <v>9.3701795899833087</v>
          </cell>
          <cell r="FG1240">
            <v>-56.451292749989079</v>
          </cell>
          <cell r="FH1240">
            <v>-0.20320367999920563</v>
          </cell>
          <cell r="FI1240">
            <v>-882.86208322000311</v>
          </cell>
          <cell r="FJ1240">
            <v>16.536516880005365</v>
          </cell>
          <cell r="FK1240">
            <v>825.41322341001069</v>
          </cell>
          <cell r="FL1240">
            <v>-223.88902434002375</v>
          </cell>
          <cell r="FM1240">
            <v>-182.80451311002253</v>
          </cell>
          <cell r="FN1240">
            <v>-80.304542040044907</v>
          </cell>
          <cell r="FO1240">
            <v>-28.024669939972227</v>
          </cell>
          <cell r="FP1240">
            <v>-14.293612600042252</v>
          </cell>
          <cell r="FQ1240">
            <v>-7.7674689200066496</v>
          </cell>
          <cell r="FR1240">
            <v>-5738.4842655800749</v>
          </cell>
          <cell r="FS1240">
            <v>-4381.6272118800262</v>
          </cell>
          <cell r="FT1240">
            <v>-1131.090476530022</v>
          </cell>
          <cell r="FU1240">
            <v>6.797579179998138</v>
          </cell>
          <cell r="FV1240">
            <v>56.05756037998799</v>
          </cell>
          <cell r="FW1240">
            <v>166.72997412000404</v>
          </cell>
          <cell r="FX1240">
            <v>-809.12793595000403</v>
          </cell>
          <cell r="FY1240">
            <v>83.803812700003618</v>
          </cell>
          <cell r="FZ1240">
            <v>-206.97281151998322</v>
          </cell>
          <cell r="GA1240">
            <v>18.494612820009934</v>
          </cell>
          <cell r="GB1240">
            <v>642.30203140001686</v>
          </cell>
          <cell r="GC1240">
            <v>-24.873222850001184</v>
          </cell>
          <cell r="GD1240">
            <v>-158.97817744998611</v>
          </cell>
          <cell r="GE1240">
            <v>-576.00513682025485</v>
          </cell>
          <cell r="GF1240">
            <v>184.02298876992427</v>
          </cell>
          <cell r="GG1240">
            <v>-57.516137910002726</v>
          </cell>
          <cell r="GH1240">
            <v>19.732686570001533</v>
          </cell>
          <cell r="GI1240">
            <v>0</v>
          </cell>
          <cell r="GJ1240">
            <v>12.506774680000035</v>
          </cell>
          <cell r="GK1240">
            <v>-27.225655690002895</v>
          </cell>
          <cell r="GL1240">
            <v>-210.35630804000539</v>
          </cell>
          <cell r="GM1240">
            <v>-255.97965967998607</v>
          </cell>
          <cell r="GN1240">
            <v>-199.9172935000388</v>
          </cell>
          <cell r="GO1240">
            <v>-0.97701355000026524</v>
          </cell>
          <cell r="GP1240">
            <v>13.131394289986929</v>
          </cell>
          <cell r="GQ1240">
            <v>-53.426912759983679</v>
          </cell>
          <cell r="GR1240">
            <v>829.46196611016057</v>
          </cell>
          <cell r="GS1240">
            <v>626.64953044001595</v>
          </cell>
          <cell r="GT1240">
            <v>322.68780871997296</v>
          </cell>
          <cell r="GU1240">
            <v>13.670439339985023</v>
          </cell>
          <cell r="GV1240">
            <v>18.403335209999568</v>
          </cell>
          <cell r="GW1240">
            <v>193.18020550000438</v>
          </cell>
          <cell r="GX1240">
            <v>79.740761000008206</v>
          </cell>
          <cell r="GY1240">
            <v>-166.41126204002649</v>
          </cell>
          <cell r="GZ1240">
            <v>-194.05274596999516</v>
          </cell>
          <cell r="HA1240">
            <v>-28.823228439985542</v>
          </cell>
          <cell r="HB1240">
            <v>25.35522203000437</v>
          </cell>
          <cell r="HC1240">
            <v>-83.099645080015762</v>
          </cell>
          <cell r="HD1240">
            <v>22.161545400012983</v>
          </cell>
          <cell r="HE1240">
            <v>675.03621798986569</v>
          </cell>
          <cell r="HF1240">
            <v>1056.5630585199979</v>
          </cell>
          <cell r="HG1240">
            <v>52.794875099993078</v>
          </cell>
          <cell r="HH1240">
            <v>0</v>
          </cell>
          <cell r="HI1240">
            <v>0</v>
          </cell>
          <cell r="HJ1240">
            <v>-4.2183983100039768</v>
          </cell>
          <cell r="HK1240">
            <v>-88.759426520002307</v>
          </cell>
          <cell r="HL1240">
            <v>-141.16297504000249</v>
          </cell>
          <cell r="HM1240">
            <v>-69.891482529987115</v>
          </cell>
          <cell r="HN1240">
            <v>-75.61896338002407</v>
          </cell>
          <cell r="HO1240">
            <v>1.2824358399957418</v>
          </cell>
          <cell r="HP1240">
            <v>-38.879497079935391</v>
          </cell>
          <cell r="HQ1240">
            <v>-17.073408610041952</v>
          </cell>
          <cell r="HR1240">
            <v>-1827.5050247299951</v>
          </cell>
          <cell r="HS1240">
            <v>-17.894248249998782</v>
          </cell>
          <cell r="HT1240">
            <v>14.270254809991457</v>
          </cell>
          <cell r="HU1240">
            <v>14.201572770005441</v>
          </cell>
          <cell r="HV1240">
            <v>33.468595989997993</v>
          </cell>
          <cell r="HW1240">
            <v>-813.02446245999454</v>
          </cell>
          <cell r="HX1240">
            <v>-110.77664401999209</v>
          </cell>
          <cell r="HY1240">
            <v>-138.07972310000332</v>
          </cell>
          <cell r="HZ1240">
            <v>20.632202999957372</v>
          </cell>
          <cell r="IA1240">
            <v>-46.719950959959533</v>
          </cell>
          <cell r="IB1240">
            <v>-26.024648139980854</v>
          </cell>
          <cell r="IC1240">
            <v>-19.917606180009898</v>
          </cell>
          <cell r="ID1240">
            <v>-737.64036819001194</v>
          </cell>
          <cell r="IE1240">
            <v>-1659.992580419872</v>
          </cell>
          <cell r="IF1240">
            <v>-14.576174040063052</v>
          </cell>
          <cell r="IG1240">
            <v>-33.678980070020771</v>
          </cell>
          <cell r="IH1240">
            <v>-798.02464653001516</v>
          </cell>
          <cell r="II1240">
            <v>-27.77919521000149</v>
          </cell>
          <cell r="IJ1240">
            <v>-51.091786040000443</v>
          </cell>
          <cell r="IK1240">
            <v>-163.7103039399808</v>
          </cell>
          <cell r="IL1240">
            <v>-61.571329020021949</v>
          </cell>
          <cell r="IM1240">
            <v>-86.433681070047896</v>
          </cell>
          <cell r="IN1240">
            <v>-201.39794638997409</v>
          </cell>
          <cell r="IO1240">
            <v>-219.58431329004816</v>
          </cell>
          <cell r="IP1240">
            <v>-12.057597030012403</v>
          </cell>
          <cell r="IQ1240">
            <v>9.9133722099650186</v>
          </cell>
          <cell r="IR1240">
            <v>1514.3656079298817</v>
          </cell>
          <cell r="IS1240">
            <v>-51.581974599976093</v>
          </cell>
          <cell r="IT1240">
            <v>4.557472129992675</v>
          </cell>
          <cell r="IU1240">
            <v>8.7892899300059071</v>
          </cell>
          <cell r="IV1240">
            <v>207.6736646299978</v>
          </cell>
          <cell r="IW1240">
            <v>778.74956126999314</v>
          </cell>
          <cell r="IX1240">
            <v>-221.27974714001175</v>
          </cell>
          <cell r="IY1240">
            <v>151.32994988001883</v>
          </cell>
          <cell r="IZ1240">
            <v>-92.039690229983535</v>
          </cell>
          <cell r="JA1240">
            <v>88.701449410029454</v>
          </cell>
          <cell r="JB1240">
            <v>624.5421130899922</v>
          </cell>
          <cell r="JC1240">
            <v>-45.898112789960578</v>
          </cell>
          <cell r="JD1240">
            <v>60.821632349980064</v>
          </cell>
          <cell r="JE1240">
            <v>0</v>
          </cell>
          <cell r="JF1240">
            <v>0</v>
          </cell>
          <cell r="JG1240">
            <v>0</v>
          </cell>
          <cell r="JH1240">
            <v>0</v>
          </cell>
          <cell r="JI1240">
            <v>0</v>
          </cell>
          <cell r="JJ1240">
            <v>0</v>
          </cell>
          <cell r="JK1240">
            <v>0</v>
          </cell>
          <cell r="JL1240">
            <v>0</v>
          </cell>
          <cell r="JM1240">
            <v>0</v>
          </cell>
          <cell r="JN1240">
            <v>0</v>
          </cell>
          <cell r="JO1240">
            <v>0</v>
          </cell>
          <cell r="JP1240">
            <v>0</v>
          </cell>
          <cell r="JQ1240">
            <v>0</v>
          </cell>
        </row>
        <row r="1241">
          <cell r="D1241" t="str">
            <v>CL_.EX.UTS._.___.Hunter 2</v>
          </cell>
          <cell r="F1241">
            <v>21.5128207700036</v>
          </cell>
          <cell r="G1241">
            <v>11.087588570007938</v>
          </cell>
          <cell r="H1241">
            <v>-12.965938499983167</v>
          </cell>
          <cell r="I1241">
            <v>-83.88553557999694</v>
          </cell>
          <cell r="J1241">
            <v>86.239567739990889</v>
          </cell>
          <cell r="K1241">
            <v>-38.844844639999792</v>
          </cell>
          <cell r="L1241">
            <v>-708.11775237998518</v>
          </cell>
          <cell r="M1241">
            <v>104.54335171999992</v>
          </cell>
          <cell r="N1241">
            <v>409.98300425999332</v>
          </cell>
          <cell r="O1241">
            <v>778.43834704998881</v>
          </cell>
          <cell r="P1241">
            <v>421.29302389992517</v>
          </cell>
          <cell r="Q1241">
            <v>89.895618570008082</v>
          </cell>
          <cell r="R1241">
            <v>348.19280994031578</v>
          </cell>
          <cell r="S1241">
            <v>-30.336023509997176</v>
          </cell>
          <cell r="T1241">
            <v>42.690124699998705</v>
          </cell>
          <cell r="U1241">
            <v>0</v>
          </cell>
          <cell r="V1241">
            <v>0</v>
          </cell>
          <cell r="W1241">
            <v>-92.749066910007969</v>
          </cell>
          <cell r="X1241">
            <v>265.94347855999513</v>
          </cell>
          <cell r="Y1241">
            <v>-8.8312633599853143</v>
          </cell>
          <cell r="Z1241">
            <v>310.85912916008965</v>
          </cell>
          <cell r="AA1241">
            <v>-334.75950458999432</v>
          </cell>
          <cell r="AB1241">
            <v>54.621604749998369</v>
          </cell>
          <cell r="AC1241">
            <v>124.15359293002984</v>
          </cell>
          <cell r="AD1241">
            <v>16.600738210021518</v>
          </cell>
          <cell r="AE1241">
            <v>1036.8417595901992</v>
          </cell>
          <cell r="AF1241">
            <v>703.97649462999834</v>
          </cell>
          <cell r="AG1241">
            <v>4.3540783800126519</v>
          </cell>
          <cell r="AH1241">
            <v>-6.5893309099774342</v>
          </cell>
          <cell r="AI1241">
            <v>-158.39463565998449</v>
          </cell>
          <cell r="AJ1241">
            <v>-169.20977188997495</v>
          </cell>
          <cell r="AK1241">
            <v>66.24644077999983</v>
          </cell>
          <cell r="AL1241">
            <v>-37.222967150009936</v>
          </cell>
          <cell r="AM1241">
            <v>554.09763718000613</v>
          </cell>
          <cell r="AN1241">
            <v>142.41878631000873</v>
          </cell>
          <cell r="AO1241">
            <v>143.1118745800195</v>
          </cell>
          <cell r="AP1241">
            <v>-222.13710615999298</v>
          </cell>
          <cell r="AQ1241">
            <v>16.190259499999229</v>
          </cell>
          <cell r="AR1241">
            <v>-692.74450393998995</v>
          </cell>
          <cell r="AS1241">
            <v>-2.7117556400044123</v>
          </cell>
          <cell r="AT1241">
            <v>-229.9781560600095</v>
          </cell>
          <cell r="AU1241">
            <v>-165.91555570003402</v>
          </cell>
          <cell r="AV1241">
            <v>2.1872254800255178</v>
          </cell>
          <cell r="AW1241">
            <v>264.77355488001194</v>
          </cell>
          <cell r="AX1241">
            <v>80.80104069999652</v>
          </cell>
          <cell r="AY1241">
            <v>16.353839789982885</v>
          </cell>
          <cell r="AZ1241">
            <v>72.320230690005701</v>
          </cell>
          <cell r="BA1241">
            <v>-17.098190179996891</v>
          </cell>
          <cell r="BB1241">
            <v>-405.25378215998353</v>
          </cell>
          <cell r="BC1241">
            <v>-71.937760829983745</v>
          </cell>
          <cell r="BD1241">
            <v>-236.28519491001498</v>
          </cell>
          <cell r="BE1241">
            <v>-1207.9173677898943</v>
          </cell>
          <cell r="BF1241">
            <v>-79.119429779999336</v>
          </cell>
          <cell r="BG1241">
            <v>-0.32663097999466117</v>
          </cell>
          <cell r="BH1241">
            <v>-17.046520079999027</v>
          </cell>
          <cell r="BI1241">
            <v>39.638414060000287</v>
          </cell>
          <cell r="BJ1241">
            <v>0</v>
          </cell>
          <cell r="BK1241">
            <v>0</v>
          </cell>
          <cell r="BL1241">
            <v>-711.08983366999018</v>
          </cell>
          <cell r="BM1241">
            <v>-282.85374321998097</v>
          </cell>
          <cell r="BN1241">
            <v>-19.914703049958916</v>
          </cell>
          <cell r="BO1241">
            <v>-24.96213873999659</v>
          </cell>
          <cell r="BP1241">
            <v>-97.409222849993967</v>
          </cell>
          <cell r="BQ1241">
            <v>-14.833559480000986</v>
          </cell>
          <cell r="BR1241">
            <v>-120.69759851018898</v>
          </cell>
          <cell r="BS1241">
            <v>-113.9868053500104</v>
          </cell>
          <cell r="BT1241">
            <v>9.6779442600236507</v>
          </cell>
          <cell r="BU1241">
            <v>0</v>
          </cell>
          <cell r="BV1241">
            <v>-15.624000179999712</v>
          </cell>
          <cell r="BW1241">
            <v>-24.98370327000157</v>
          </cell>
          <cell r="BX1241">
            <v>-138.21839299998828</v>
          </cell>
          <cell r="BY1241">
            <v>-60.211892810009886</v>
          </cell>
          <cell r="BZ1241">
            <v>-73.879291819990613</v>
          </cell>
          <cell r="CA1241">
            <v>-36.851078059989959</v>
          </cell>
          <cell r="CB1241">
            <v>346.67091045000416</v>
          </cell>
          <cell r="CC1241">
            <v>-60.533798740012571</v>
          </cell>
          <cell r="CD1241">
            <v>47.242510009964462</v>
          </cell>
          <cell r="CE1241">
            <v>-1063.1654244998936</v>
          </cell>
          <cell r="CF1241">
            <v>-2.3366757199983113</v>
          </cell>
          <cell r="CG1241">
            <v>-121.83149514999241</v>
          </cell>
          <cell r="CH1241">
            <v>-175.92415805999917</v>
          </cell>
          <cell r="CI1241">
            <v>-53.619126929999766</v>
          </cell>
          <cell r="CJ1241">
            <v>-284.25083125000674</v>
          </cell>
          <cell r="CK1241">
            <v>-53.982978129992262</v>
          </cell>
          <cell r="CL1241">
            <v>-124.0709878699854</v>
          </cell>
          <cell r="CM1241">
            <v>0</v>
          </cell>
          <cell r="CN1241">
            <v>-132.70656910000253</v>
          </cell>
          <cell r="CO1241">
            <v>2.7617585700063501</v>
          </cell>
          <cell r="CP1241">
            <v>-7.3157748300000094</v>
          </cell>
          <cell r="CQ1241">
            <v>-109.88858603002154</v>
          </cell>
          <cell r="CR1241">
            <v>-270.47034145018551</v>
          </cell>
          <cell r="CS1241">
            <v>-18.178869689989369</v>
          </cell>
          <cell r="CT1241">
            <v>-58.745589120007935</v>
          </cell>
          <cell r="CU1241">
            <v>-8.7046802000040771</v>
          </cell>
          <cell r="CV1241">
            <v>0</v>
          </cell>
          <cell r="CW1241">
            <v>-151.84051779999572</v>
          </cell>
          <cell r="CX1241">
            <v>0.9695240300061414</v>
          </cell>
          <cell r="CY1241">
            <v>-104.03556865002611</v>
          </cell>
          <cell r="CZ1241">
            <v>-76.800734479998937</v>
          </cell>
          <cell r="DA1241">
            <v>-1.7143079300003592</v>
          </cell>
          <cell r="DB1241">
            <v>-53.230425720001222</v>
          </cell>
          <cell r="DC1241">
            <v>145.39111864996084</v>
          </cell>
          <cell r="DD1241">
            <v>56.419709460009472</v>
          </cell>
          <cell r="DE1241">
            <v>-943.60088807996362</v>
          </cell>
          <cell r="DF1241">
            <v>36.159759390007821</v>
          </cell>
          <cell r="DG1241">
            <v>-26.334517190000042</v>
          </cell>
          <cell r="DH1241">
            <v>-4.2489143000057084</v>
          </cell>
          <cell r="DI1241">
            <v>-15.622195479998481</v>
          </cell>
          <cell r="DJ1241">
            <v>-117.0179383700015</v>
          </cell>
          <cell r="DK1241">
            <v>-116.09998860000633</v>
          </cell>
          <cell r="DL1241">
            <v>-3.5196487400389742</v>
          </cell>
          <cell r="DM1241">
            <v>-203.15656437000143</v>
          </cell>
          <cell r="DN1241">
            <v>-185.22650850001082</v>
          </cell>
          <cell r="DO1241">
            <v>-73.548625089999405</v>
          </cell>
          <cell r="DP1241">
            <v>-15.447050040005706</v>
          </cell>
          <cell r="DQ1241">
            <v>-219.53869678999763</v>
          </cell>
          <cell r="DR1241">
            <v>126.4206970903324</v>
          </cell>
          <cell r="DS1241">
            <v>31.897785719993408</v>
          </cell>
          <cell r="DT1241">
            <v>15.809831300008227</v>
          </cell>
          <cell r="DU1241">
            <v>0</v>
          </cell>
          <cell r="DV1241">
            <v>231.21308942999894</v>
          </cell>
          <cell r="DW1241">
            <v>0.11419260000093345</v>
          </cell>
          <cell r="DX1241">
            <v>-21.876509339999757</v>
          </cell>
          <cell r="DY1241">
            <v>25.171700260019861</v>
          </cell>
          <cell r="DZ1241">
            <v>-95.223701849958161</v>
          </cell>
          <cell r="EA1241">
            <v>-6.00659037999867</v>
          </cell>
          <cell r="EB1241">
            <v>-40.760748810018413</v>
          </cell>
          <cell r="EC1241">
            <v>-45.388927049993072</v>
          </cell>
          <cell r="ED1241">
            <v>31.47057520999806</v>
          </cell>
          <cell r="EE1241">
            <v>159.42618386994582</v>
          </cell>
          <cell r="EF1241">
            <v>0.25169845998607343</v>
          </cell>
          <cell r="EG1241">
            <v>-49.187722290007514</v>
          </cell>
          <cell r="EH1241">
            <v>-2.6828142900048988</v>
          </cell>
          <cell r="EI1241">
            <v>54.689771739998832</v>
          </cell>
          <cell r="EJ1241">
            <v>-11.269192400000975</v>
          </cell>
          <cell r="EK1241">
            <v>-12.374940319998132</v>
          </cell>
          <cell r="EL1241">
            <v>116.70817813000758</v>
          </cell>
          <cell r="EM1241">
            <v>-26.512666240014369</v>
          </cell>
          <cell r="EN1241">
            <v>22.649595159979071</v>
          </cell>
          <cell r="EO1241">
            <v>17.988617549999617</v>
          </cell>
          <cell r="EP1241">
            <v>45.271212420004304</v>
          </cell>
          <cell r="EQ1241">
            <v>3.8944459500198718</v>
          </cell>
          <cell r="ER1241">
            <v>1292.7919064800953</v>
          </cell>
          <cell r="ES1241">
            <v>953.41784714999812</v>
          </cell>
          <cell r="ET1241">
            <v>10.715721850006958</v>
          </cell>
          <cell r="EU1241">
            <v>13.540850980003597</v>
          </cell>
          <cell r="EV1241">
            <v>696.00791031000153</v>
          </cell>
          <cell r="EW1241">
            <v>-4.9615868699984276</v>
          </cell>
          <cell r="EX1241">
            <v>70.532155770008103</v>
          </cell>
          <cell r="EY1241">
            <v>-3.8536985000246204</v>
          </cell>
          <cell r="EZ1241">
            <v>-80.928423140023369</v>
          </cell>
          <cell r="FA1241">
            <v>-90.486264559993288</v>
          </cell>
          <cell r="FB1241">
            <v>-274.21413385999767</v>
          </cell>
          <cell r="FC1241">
            <v>16.40261377999559</v>
          </cell>
          <cell r="FD1241">
            <v>-13.381086430003052</v>
          </cell>
          <cell r="FE1241">
            <v>-424.16378553013783</v>
          </cell>
          <cell r="FF1241">
            <v>20.427740429993719</v>
          </cell>
          <cell r="FG1241">
            <v>21.062813199998345</v>
          </cell>
          <cell r="FH1241">
            <v>-12.994631280002068</v>
          </cell>
          <cell r="FI1241">
            <v>0</v>
          </cell>
          <cell r="FJ1241">
            <v>-31.622823819998302</v>
          </cell>
          <cell r="FK1241">
            <v>0</v>
          </cell>
          <cell r="FL1241">
            <v>-66.224278779991437</v>
          </cell>
          <cell r="FM1241">
            <v>-83.046226900012698</v>
          </cell>
          <cell r="FN1241">
            <v>2.8985815500054741</v>
          </cell>
          <cell r="FO1241">
            <v>-100.75760314999206</v>
          </cell>
          <cell r="FP1241">
            <v>-162.70364235001034</v>
          </cell>
          <cell r="FQ1241">
            <v>-11.20371442999749</v>
          </cell>
          <cell r="FR1241">
            <v>-929.27498228021432</v>
          </cell>
          <cell r="FS1241">
            <v>-568.00034000999585</v>
          </cell>
          <cell r="FT1241">
            <v>16.019162959986716</v>
          </cell>
          <cell r="FU1241">
            <v>0</v>
          </cell>
          <cell r="FV1241">
            <v>0</v>
          </cell>
          <cell r="FW1241">
            <v>0</v>
          </cell>
          <cell r="FX1241">
            <v>17.611014249996515</v>
          </cell>
          <cell r="FY1241">
            <v>-41.539595729991561</v>
          </cell>
          <cell r="FZ1241">
            <v>-77.420979310001712</v>
          </cell>
          <cell r="GA1241">
            <v>27.226548730017385</v>
          </cell>
          <cell r="GB1241">
            <v>-98.806383880000794</v>
          </cell>
          <cell r="GC1241">
            <v>-110.92437433003215</v>
          </cell>
          <cell r="GD1241">
            <v>-93.440034960003686</v>
          </cell>
          <cell r="GE1241">
            <v>-41.983830280136317</v>
          </cell>
          <cell r="GF1241">
            <v>11.765516759998718</v>
          </cell>
          <cell r="GG1241">
            <v>-33.170620659991982</v>
          </cell>
          <cell r="GH1241">
            <v>6.543561589998717</v>
          </cell>
          <cell r="GI1241">
            <v>0</v>
          </cell>
          <cell r="GJ1241">
            <v>0</v>
          </cell>
          <cell r="GK1241">
            <v>-2.7412618100061081</v>
          </cell>
          <cell r="GL1241">
            <v>30.903950680003618</v>
          </cell>
          <cell r="GM1241">
            <v>-262.91066295001656</v>
          </cell>
          <cell r="GN1241">
            <v>13.32394132995978</v>
          </cell>
          <cell r="GO1241">
            <v>186.41234177000297</v>
          </cell>
          <cell r="GP1241">
            <v>2.422218880004948</v>
          </cell>
          <cell r="GQ1241">
            <v>5.4671841300005326</v>
          </cell>
          <cell r="GR1241">
            <v>-624.56116350006778</v>
          </cell>
          <cell r="GS1241">
            <v>11.7988532100062</v>
          </cell>
          <cell r="GT1241">
            <v>-47.929677660024026</v>
          </cell>
          <cell r="GU1241">
            <v>8.8410808300031931</v>
          </cell>
          <cell r="GV1241">
            <v>0</v>
          </cell>
          <cell r="GW1241">
            <v>0</v>
          </cell>
          <cell r="GX1241">
            <v>23.088298279999435</v>
          </cell>
          <cell r="GY1241">
            <v>-0.30152242002077401</v>
          </cell>
          <cell r="GZ1241">
            <v>-25.013573020027252</v>
          </cell>
          <cell r="HA1241">
            <v>0</v>
          </cell>
          <cell r="HB1241">
            <v>-547.8377555900006</v>
          </cell>
          <cell r="HC1241">
            <v>-90.127698599986616</v>
          </cell>
          <cell r="HD1241">
            <v>42.920831469993573</v>
          </cell>
          <cell r="HE1241">
            <v>-22.194984629866667</v>
          </cell>
          <cell r="HF1241">
            <v>379.78106639998441</v>
          </cell>
          <cell r="HG1241">
            <v>-196.59341190000123</v>
          </cell>
          <cell r="HH1241">
            <v>-52.927265199996327</v>
          </cell>
          <cell r="HI1241">
            <v>0</v>
          </cell>
          <cell r="HJ1241">
            <v>-14.522868989999552</v>
          </cell>
          <cell r="HK1241">
            <v>0</v>
          </cell>
          <cell r="HL1241">
            <v>-144.17334723997919</v>
          </cell>
          <cell r="HM1241">
            <v>-61.26703007001197</v>
          </cell>
          <cell r="HN1241">
            <v>18.48933427000884</v>
          </cell>
          <cell r="HO1241">
            <v>7.0777315599989379</v>
          </cell>
          <cell r="HP1241">
            <v>40.891645520023303</v>
          </cell>
          <cell r="HQ1241">
            <v>1.0491610200115247</v>
          </cell>
          <cell r="HR1241">
            <v>2792.4197400801349</v>
          </cell>
          <cell r="HS1241">
            <v>-10.975286890025018</v>
          </cell>
          <cell r="HT1241">
            <v>0.18114214000524953</v>
          </cell>
          <cell r="HU1241">
            <v>0</v>
          </cell>
          <cell r="HV1241">
            <v>0</v>
          </cell>
          <cell r="HW1241">
            <v>0</v>
          </cell>
          <cell r="HX1241">
            <v>850.18120651999925</v>
          </cell>
          <cell r="HY1241">
            <v>18.057334990007803</v>
          </cell>
          <cell r="HZ1241">
            <v>-141.4924833799887</v>
          </cell>
          <cell r="IA1241">
            <v>1134.3744865900226</v>
          </cell>
          <cell r="IB1241">
            <v>-21.159394360009173</v>
          </cell>
          <cell r="IC1241">
            <v>-1.8176251199911349</v>
          </cell>
          <cell r="ID1241">
            <v>965.07035958999768</v>
          </cell>
          <cell r="IE1241">
            <v>-785.07526387972757</v>
          </cell>
          <cell r="IF1241">
            <v>70.293996659995173</v>
          </cell>
          <cell r="IG1241">
            <v>-74.953176729992265</v>
          </cell>
          <cell r="IH1241">
            <v>-47.271737069997471</v>
          </cell>
          <cell r="II1241">
            <v>0</v>
          </cell>
          <cell r="IJ1241">
            <v>-82.785611780000181</v>
          </cell>
          <cell r="IK1241">
            <v>-17.473331499990309</v>
          </cell>
          <cell r="IL1241">
            <v>-23.315375759993913</v>
          </cell>
          <cell r="IM1241">
            <v>-503.14108995997231</v>
          </cell>
          <cell r="IN1241">
            <v>-49.402003950017388</v>
          </cell>
          <cell r="IO1241">
            <v>-14.93641928001307</v>
          </cell>
          <cell r="IP1241">
            <v>-47.264217279967852</v>
          </cell>
          <cell r="IQ1241">
            <v>5.1737027700000908</v>
          </cell>
          <cell r="IR1241">
            <v>-1116.718211280182</v>
          </cell>
          <cell r="IS1241">
            <v>-8.4223660014686175E-2</v>
          </cell>
          <cell r="IT1241">
            <v>-43.704078069989919</v>
          </cell>
          <cell r="IU1241">
            <v>-186.37059561000206</v>
          </cell>
          <cell r="IV1241">
            <v>0</v>
          </cell>
          <cell r="IW1241">
            <v>-19.21070084999883</v>
          </cell>
          <cell r="IX1241">
            <v>-190.9593345300018</v>
          </cell>
          <cell r="IY1241">
            <v>4.2262705399771221</v>
          </cell>
          <cell r="IZ1241">
            <v>-53.947583300003316</v>
          </cell>
          <cell r="JA1241">
            <v>-148.83942114003003</v>
          </cell>
          <cell r="JB1241">
            <v>31.222069259994896</v>
          </cell>
          <cell r="JC1241">
            <v>125.71421385003487</v>
          </cell>
          <cell r="JD1241">
            <v>-634.76482776997727</v>
          </cell>
          <cell r="JE1241">
            <v>0</v>
          </cell>
          <cell r="JF1241">
            <v>0</v>
          </cell>
          <cell r="JG1241">
            <v>0</v>
          </cell>
          <cell r="JH1241">
            <v>0</v>
          </cell>
          <cell r="JI1241">
            <v>0</v>
          </cell>
          <cell r="JJ1241">
            <v>0</v>
          </cell>
          <cell r="JK1241">
            <v>0</v>
          </cell>
          <cell r="JL1241">
            <v>0</v>
          </cell>
          <cell r="JM1241">
            <v>0</v>
          </cell>
          <cell r="JN1241">
            <v>0</v>
          </cell>
          <cell r="JO1241">
            <v>0</v>
          </cell>
          <cell r="JP1241">
            <v>0</v>
          </cell>
          <cell r="JQ1241">
            <v>0</v>
          </cell>
        </row>
        <row r="1242">
          <cell r="D1242" t="str">
            <v>CL_.EX.UTS._.___.Hunter 3</v>
          </cell>
          <cell r="F1242">
            <v>-316.70388922997518</v>
          </cell>
          <cell r="G1242">
            <v>-366.65293224997004</v>
          </cell>
          <cell r="H1242">
            <v>-144.03186528998776</v>
          </cell>
          <cell r="I1242">
            <v>-181.13404924998758</v>
          </cell>
          <cell r="J1242">
            <v>-22.218285459999606</v>
          </cell>
          <cell r="K1242">
            <v>20.995831599997473</v>
          </cell>
          <cell r="L1242">
            <v>-29.158162859908771</v>
          </cell>
          <cell r="M1242">
            <v>126.02440559997922</v>
          </cell>
          <cell r="N1242">
            <v>-926.20536899997387</v>
          </cell>
          <cell r="O1242">
            <v>-4363.0247576399706</v>
          </cell>
          <cell r="P1242">
            <v>-319.43603077996522</v>
          </cell>
          <cell r="Q1242">
            <v>-120.0721753500402</v>
          </cell>
          <cell r="R1242">
            <v>4.7334014102816582</v>
          </cell>
          <cell r="S1242">
            <v>-46.601749909983482</v>
          </cell>
          <cell r="T1242">
            <v>-71.681286530016223</v>
          </cell>
          <cell r="U1242">
            <v>63.998961169942049</v>
          </cell>
          <cell r="V1242">
            <v>141.94050643997616</v>
          </cell>
          <cell r="W1242">
            <v>40.536354239997308</v>
          </cell>
          <cell r="X1242">
            <v>-134.59411731999717</v>
          </cell>
          <cell r="Y1242">
            <v>217.5794989799615</v>
          </cell>
          <cell r="Z1242">
            <v>-330.34941974998219</v>
          </cell>
          <cell r="AA1242">
            <v>431.60135366002214</v>
          </cell>
          <cell r="AB1242">
            <v>7.8807943999709096</v>
          </cell>
          <cell r="AC1242">
            <v>-274.39466774993343</v>
          </cell>
          <cell r="AD1242">
            <v>-41.182826219941489</v>
          </cell>
          <cell r="AE1242">
            <v>-2119.2439772603102</v>
          </cell>
          <cell r="AF1242">
            <v>-218.83215630007908</v>
          </cell>
          <cell r="AG1242">
            <v>-681.62780227998155</v>
          </cell>
          <cell r="AH1242">
            <v>0</v>
          </cell>
          <cell r="AI1242">
            <v>196.23078744995291</v>
          </cell>
          <cell r="AJ1242">
            <v>108.17732124000031</v>
          </cell>
          <cell r="AK1242">
            <v>-55.247576220019255</v>
          </cell>
          <cell r="AL1242">
            <v>-125.07896183000412</v>
          </cell>
          <cell r="AM1242">
            <v>-575.21767659994657</v>
          </cell>
          <cell r="AN1242">
            <v>-679.67559065000387</v>
          </cell>
          <cell r="AO1242">
            <v>-628.69056752003962</v>
          </cell>
          <cell r="AP1242">
            <v>446.03254670003662</v>
          </cell>
          <cell r="AQ1242">
            <v>94.685698750021402</v>
          </cell>
          <cell r="AR1242">
            <v>19.001759060192853</v>
          </cell>
          <cell r="AS1242">
            <v>-56.673484889965039</v>
          </cell>
          <cell r="AT1242">
            <v>15.324184530007187</v>
          </cell>
          <cell r="AU1242">
            <v>-57.647010000015143</v>
          </cell>
          <cell r="AV1242">
            <v>193.74202074005734</v>
          </cell>
          <cell r="AW1242">
            <v>0</v>
          </cell>
          <cell r="AX1242">
            <v>-269.23293686003308</v>
          </cell>
          <cell r="AY1242">
            <v>-47.047935930022504</v>
          </cell>
          <cell r="AZ1242">
            <v>-77.420753889949992</v>
          </cell>
          <cell r="BA1242">
            <v>-8.0386152399587445</v>
          </cell>
          <cell r="BB1242">
            <v>391.28600570996059</v>
          </cell>
          <cell r="BC1242">
            <v>-31.462115670030471</v>
          </cell>
          <cell r="BD1242">
            <v>-33.827599440002814</v>
          </cell>
          <cell r="BE1242">
            <v>-291.86114245001227</v>
          </cell>
          <cell r="BF1242">
            <v>-104.31040938003571</v>
          </cell>
          <cell r="BG1242">
            <v>-43.72909572997014</v>
          </cell>
          <cell r="BH1242">
            <v>-4.1473268499976257</v>
          </cell>
          <cell r="BI1242">
            <v>-67.01839708999978</v>
          </cell>
          <cell r="BJ1242">
            <v>0</v>
          </cell>
          <cell r="BK1242">
            <v>-60.338431360003597</v>
          </cell>
          <cell r="BL1242">
            <v>-184.29885989998002</v>
          </cell>
          <cell r="BM1242">
            <v>-97.999724289984442</v>
          </cell>
          <cell r="BN1242">
            <v>-117.0504737200099</v>
          </cell>
          <cell r="BO1242">
            <v>352.41063378000399</v>
          </cell>
          <cell r="BP1242">
            <v>237.65401918999851</v>
          </cell>
          <cell r="BQ1242">
            <v>-203.0330770999426</v>
          </cell>
          <cell r="BR1242">
            <v>-719.708485590294</v>
          </cell>
          <cell r="BS1242">
            <v>-36.068428290018346</v>
          </cell>
          <cell r="BT1242">
            <v>-49.04216699002427</v>
          </cell>
          <cell r="BU1242">
            <v>-43.65417451999383</v>
          </cell>
          <cell r="BV1242">
            <v>2.0195484999858309</v>
          </cell>
          <cell r="BW1242">
            <v>-8.0224370599971735</v>
          </cell>
          <cell r="BX1242">
            <v>4.5858374400122557</v>
          </cell>
          <cell r="BY1242">
            <v>-44.45949371001916</v>
          </cell>
          <cell r="BZ1242">
            <v>-135.37598508998053</v>
          </cell>
          <cell r="CA1242">
            <v>-123.00912039994728</v>
          </cell>
          <cell r="CB1242">
            <v>-60.804896120040212</v>
          </cell>
          <cell r="CC1242">
            <v>-113.16670945996884</v>
          </cell>
          <cell r="CD1242">
            <v>-112.71045988996048</v>
          </cell>
          <cell r="CE1242">
            <v>348.75594985997304</v>
          </cell>
          <cell r="CF1242">
            <v>-72.223944089957513</v>
          </cell>
          <cell r="CG1242">
            <v>-62.332332279998809</v>
          </cell>
          <cell r="CH1242">
            <v>0</v>
          </cell>
          <cell r="CI1242">
            <v>-263.43198847997701</v>
          </cell>
          <cell r="CJ1242">
            <v>0</v>
          </cell>
          <cell r="CK1242">
            <v>1504.5863815299526</v>
          </cell>
          <cell r="CL1242">
            <v>-42.082782550074626</v>
          </cell>
          <cell r="CM1242">
            <v>-74.316605219995836</v>
          </cell>
          <cell r="CN1242">
            <v>-296.3656130299787</v>
          </cell>
          <cell r="CO1242">
            <v>-22.269232219987316</v>
          </cell>
          <cell r="CP1242">
            <v>-135.68720996001502</v>
          </cell>
          <cell r="CQ1242">
            <v>-187.12072383996565</v>
          </cell>
          <cell r="CR1242">
            <v>-233.35035857977346</v>
          </cell>
          <cell r="CS1242">
            <v>8.5813769200176466</v>
          </cell>
          <cell r="CT1242">
            <v>-149.21959217003314</v>
          </cell>
          <cell r="CU1242">
            <v>-24.835870820010314</v>
          </cell>
          <cell r="CV1242">
            <v>-26.643949120043544</v>
          </cell>
          <cell r="CW1242">
            <v>0</v>
          </cell>
          <cell r="CX1242">
            <v>-1124.0569094400271</v>
          </cell>
          <cell r="CY1242">
            <v>-224.53118150006048</v>
          </cell>
          <cell r="CZ1242">
            <v>-203.62766137998551</v>
          </cell>
          <cell r="DA1242">
            <v>-162.29862101993058</v>
          </cell>
          <cell r="DB1242">
            <v>1904.6906805600447</v>
          </cell>
          <cell r="DC1242">
            <v>-63.467050470004324</v>
          </cell>
          <cell r="DD1242">
            <v>-167.94158013997367</v>
          </cell>
          <cell r="DE1242">
            <v>-2921.0115823890083</v>
          </cell>
          <cell r="DF1242">
            <v>-95.515872329939157</v>
          </cell>
          <cell r="DG1242">
            <v>-52.585312909999629</v>
          </cell>
          <cell r="DH1242">
            <v>-26.023864019996836</v>
          </cell>
          <cell r="DI1242">
            <v>-1577.4073872599984</v>
          </cell>
          <cell r="DJ1242">
            <v>-28.733815899995534</v>
          </cell>
          <cell r="DK1242">
            <v>-379.25660418000189</v>
          </cell>
          <cell r="DL1242">
            <v>-107.96022468007868</v>
          </cell>
          <cell r="DM1242">
            <v>-148.62151730997721</v>
          </cell>
          <cell r="DN1242">
            <v>-146.52548357995693</v>
          </cell>
          <cell r="DO1242">
            <v>-130.26689729996724</v>
          </cell>
          <cell r="DP1242">
            <v>-111.91441160987597</v>
          </cell>
          <cell r="DQ1242">
            <v>-116.20019130996661</v>
          </cell>
          <cell r="DR1242">
            <v>-1111.7511721905321</v>
          </cell>
          <cell r="DS1242">
            <v>-18.787340520037105</v>
          </cell>
          <cell r="DT1242">
            <v>-132.7683790299634</v>
          </cell>
          <cell r="DU1242">
            <v>5.5202952499967068</v>
          </cell>
          <cell r="DV1242">
            <v>-464.7273438800039</v>
          </cell>
          <cell r="DW1242">
            <v>-7.335182619997795</v>
          </cell>
          <cell r="DX1242">
            <v>-133.13100997000583</v>
          </cell>
          <cell r="DY1242">
            <v>-157.42988496998441</v>
          </cell>
          <cell r="DZ1242">
            <v>-23.180476569948951</v>
          </cell>
          <cell r="EA1242">
            <v>-68.013190080004279</v>
          </cell>
          <cell r="EB1242">
            <v>10.499009649967775</v>
          </cell>
          <cell r="EC1242">
            <v>-62.480178210011218</v>
          </cell>
          <cell r="ED1242">
            <v>-59.917491240019444</v>
          </cell>
          <cell r="EE1242">
            <v>9853.4462603500579</v>
          </cell>
          <cell r="EF1242">
            <v>18.474154120020103</v>
          </cell>
          <cell r="EG1242">
            <v>-72.820054680021713</v>
          </cell>
          <cell r="EH1242">
            <v>0</v>
          </cell>
          <cell r="EI1242">
            <v>-3.3505439300060971</v>
          </cell>
          <cell r="EJ1242">
            <v>18.757804769998984</v>
          </cell>
          <cell r="EK1242">
            <v>5317.4089128500054</v>
          </cell>
          <cell r="EL1242">
            <v>-698.52922602000763</v>
          </cell>
          <cell r="EM1242">
            <v>-49.830457070027478</v>
          </cell>
          <cell r="EN1242">
            <v>5222.0905252499506</v>
          </cell>
          <cell r="EO1242">
            <v>256.5422443599673</v>
          </cell>
          <cell r="EP1242">
            <v>-88.81360296998173</v>
          </cell>
          <cell r="EQ1242">
            <v>-66.483496330038179</v>
          </cell>
          <cell r="ER1242">
            <v>-1000.5970153398812</v>
          </cell>
          <cell r="ES1242">
            <v>-0.18663274997379631</v>
          </cell>
          <cell r="ET1242">
            <v>60.022340360010276</v>
          </cell>
          <cell r="EU1242">
            <v>-14.182956689997809</v>
          </cell>
          <cell r="EV1242">
            <v>-44.499253149999277</v>
          </cell>
          <cell r="EW1242">
            <v>0</v>
          </cell>
          <cell r="EX1242">
            <v>-506.08299731995794</v>
          </cell>
          <cell r="EY1242">
            <v>-106.3739460700308</v>
          </cell>
          <cell r="EZ1242">
            <v>-152.58607946004486</v>
          </cell>
          <cell r="FA1242">
            <v>7.0318772199389059</v>
          </cell>
          <cell r="FB1242">
            <v>-103.15069209999638</v>
          </cell>
          <cell r="FC1242">
            <v>-199.84044199000346</v>
          </cell>
          <cell r="FD1242">
            <v>59.251766610017512</v>
          </cell>
          <cell r="FE1242">
            <v>-533.31157057033852</v>
          </cell>
          <cell r="FF1242">
            <v>-52.215600030031055</v>
          </cell>
          <cell r="FG1242">
            <v>-86.618656129983719</v>
          </cell>
          <cell r="FH1242">
            <v>19.03022933001921</v>
          </cell>
          <cell r="FI1242">
            <v>0</v>
          </cell>
          <cell r="FJ1242">
            <v>0</v>
          </cell>
          <cell r="FK1242">
            <v>-176.86807646001398</v>
          </cell>
          <cell r="FL1242">
            <v>-97.641641839989461</v>
          </cell>
          <cell r="FM1242">
            <v>-73.320298360020388</v>
          </cell>
          <cell r="FN1242">
            <v>-54.977716580033302</v>
          </cell>
          <cell r="FO1242">
            <v>86.892271819961024</v>
          </cell>
          <cell r="FP1242">
            <v>-33.947802700044122</v>
          </cell>
          <cell r="FQ1242">
            <v>-63.644279619969893</v>
          </cell>
          <cell r="FR1242">
            <v>15167.844780190382</v>
          </cell>
          <cell r="FS1242">
            <v>10495.700882620062</v>
          </cell>
          <cell r="FT1242">
            <v>2799.8800191299815</v>
          </cell>
          <cell r="FU1242">
            <v>24.755265280007734</v>
          </cell>
          <cell r="FV1242">
            <v>-86.697764409998854</v>
          </cell>
          <cell r="FW1242">
            <v>-45.780419109999457</v>
          </cell>
          <cell r="FX1242">
            <v>2183.597091890013</v>
          </cell>
          <cell r="FY1242">
            <v>-207.08901006003725</v>
          </cell>
          <cell r="FZ1242">
            <v>-126.44750670000212</v>
          </cell>
          <cell r="GA1242">
            <v>-84.430092429975048</v>
          </cell>
          <cell r="GB1242">
            <v>250.89523959995131</v>
          </cell>
          <cell r="GC1242">
            <v>-18.723146200063638</v>
          </cell>
          <cell r="GD1242">
            <v>-17.815779420023318</v>
          </cell>
          <cell r="GE1242">
            <v>-532.62572404975072</v>
          </cell>
          <cell r="GF1242">
            <v>36.638536000013119</v>
          </cell>
          <cell r="GG1242">
            <v>-26.817112809978426</v>
          </cell>
          <cell r="GH1242">
            <v>0</v>
          </cell>
          <cell r="GI1242">
            <v>0</v>
          </cell>
          <cell r="GJ1242">
            <v>0</v>
          </cell>
          <cell r="GK1242">
            <v>-115.25160696999228</v>
          </cell>
          <cell r="GL1242">
            <v>-232.14145024999743</v>
          </cell>
          <cell r="GM1242">
            <v>-44.403854070027592</v>
          </cell>
          <cell r="GN1242">
            <v>-33.83358027000213</v>
          </cell>
          <cell r="GO1242">
            <v>-66.863282879989129</v>
          </cell>
          <cell r="GP1242">
            <v>-16.819679579988588</v>
          </cell>
          <cell r="GQ1242">
            <v>-33.133693220035639</v>
          </cell>
          <cell r="GR1242">
            <v>-28.653489290270954</v>
          </cell>
          <cell r="GS1242">
            <v>16.811592599988217</v>
          </cell>
          <cell r="GT1242">
            <v>23.93466026999522</v>
          </cell>
          <cell r="GU1242">
            <v>-0.34198338999703992</v>
          </cell>
          <cell r="GV1242">
            <v>0</v>
          </cell>
          <cell r="GW1242">
            <v>0</v>
          </cell>
          <cell r="GX1242">
            <v>-226.07442400000582</v>
          </cell>
          <cell r="GY1242">
            <v>-54.448086420015898</v>
          </cell>
          <cell r="GZ1242">
            <v>-55.722787440026877</v>
          </cell>
          <cell r="HA1242">
            <v>338.19091820003814</v>
          </cell>
          <cell r="HB1242">
            <v>-43.623754360014573</v>
          </cell>
          <cell r="HC1242">
            <v>2.5944717199890874</v>
          </cell>
          <cell r="HD1242">
            <v>-29.974096469988581</v>
          </cell>
          <cell r="HE1242">
            <v>615.84685616986826</v>
          </cell>
          <cell r="HF1242">
            <v>-93.627395819930825</v>
          </cell>
          <cell r="HG1242">
            <v>2.801316789991688</v>
          </cell>
          <cell r="HH1242">
            <v>-17.744251130003249</v>
          </cell>
          <cell r="HI1242">
            <v>0</v>
          </cell>
          <cell r="HJ1242">
            <v>0</v>
          </cell>
          <cell r="HK1242">
            <v>1578.1580728999397</v>
          </cell>
          <cell r="HL1242">
            <v>-232.31471744997543</v>
          </cell>
          <cell r="HM1242">
            <v>-42.218723109981511</v>
          </cell>
          <cell r="HN1242">
            <v>-227.88506967999274</v>
          </cell>
          <cell r="HO1242">
            <v>-45.511392540007364</v>
          </cell>
          <cell r="HP1242">
            <v>-219.8394489500788</v>
          </cell>
          <cell r="HQ1242">
            <v>-85.971534840005916</v>
          </cell>
          <cell r="HR1242">
            <v>243.01487003033981</v>
          </cell>
          <cell r="HS1242">
            <v>-50.690138510020915</v>
          </cell>
          <cell r="HT1242">
            <v>-87.15717747999588</v>
          </cell>
          <cell r="HU1242">
            <v>1299.7060767099902</v>
          </cell>
          <cell r="HV1242">
            <v>0</v>
          </cell>
          <cell r="HW1242">
            <v>-52.88914012999885</v>
          </cell>
          <cell r="HX1242">
            <v>-32.803261680033756</v>
          </cell>
          <cell r="HY1242">
            <v>-124.05865202000132</v>
          </cell>
          <cell r="HZ1242">
            <v>-64.684085190034239</v>
          </cell>
          <cell r="IA1242">
            <v>-286.73823382996488</v>
          </cell>
          <cell r="IB1242">
            <v>-104.4661351100076</v>
          </cell>
          <cell r="IC1242">
            <v>148.58136978000402</v>
          </cell>
          <cell r="ID1242">
            <v>-401.78575251001166</v>
          </cell>
          <cell r="IE1242">
            <v>1237.707135990262</v>
          </cell>
          <cell r="IF1242">
            <v>-48.676262159948237</v>
          </cell>
          <cell r="IG1242">
            <v>45.833230770018417</v>
          </cell>
          <cell r="IH1242">
            <v>0</v>
          </cell>
          <cell r="II1242">
            <v>8.2261219500069274</v>
          </cell>
          <cell r="IJ1242">
            <v>227.09191768999881</v>
          </cell>
          <cell r="IK1242">
            <v>-76.456840110011399</v>
          </cell>
          <cell r="IL1242">
            <v>4.0324688500259072</v>
          </cell>
          <cell r="IM1242">
            <v>-18.337529780023033</v>
          </cell>
          <cell r="IN1242">
            <v>1130.3913917600876</v>
          </cell>
          <cell r="IO1242">
            <v>84.984340250055538</v>
          </cell>
          <cell r="IP1242">
            <v>-79.953357110091019</v>
          </cell>
          <cell r="IQ1242">
            <v>-39.428346119995695</v>
          </cell>
          <cell r="IR1242">
            <v>-1171.2849954897538</v>
          </cell>
          <cell r="IS1242">
            <v>-27.318909710040316</v>
          </cell>
          <cell r="IT1242">
            <v>17.573600089992397</v>
          </cell>
          <cell r="IU1242">
            <v>-128.22259303995816</v>
          </cell>
          <cell r="IV1242">
            <v>-135.61524777000113</v>
          </cell>
          <cell r="IW1242">
            <v>-14.976075359998504</v>
          </cell>
          <cell r="IX1242">
            <v>-396.2039712999831</v>
          </cell>
          <cell r="IY1242">
            <v>-66.053717049973784</v>
          </cell>
          <cell r="IZ1242">
            <v>-55.195632989984006</v>
          </cell>
          <cell r="JA1242">
            <v>-54.763755130028585</v>
          </cell>
          <cell r="JB1242">
            <v>-265.50180253002327</v>
          </cell>
          <cell r="JC1242">
            <v>-29.743693799886387</v>
          </cell>
          <cell r="JD1242">
            <v>-15.263196900021285</v>
          </cell>
          <cell r="JE1242">
            <v>0</v>
          </cell>
          <cell r="JF1242">
            <v>0</v>
          </cell>
          <cell r="JG1242">
            <v>0</v>
          </cell>
          <cell r="JH1242">
            <v>0</v>
          </cell>
          <cell r="JI1242">
            <v>0</v>
          </cell>
          <cell r="JJ1242">
            <v>0</v>
          </cell>
          <cell r="JK1242">
            <v>0</v>
          </cell>
          <cell r="JL1242">
            <v>0</v>
          </cell>
          <cell r="JM1242">
            <v>0</v>
          </cell>
          <cell r="JN1242">
            <v>0</v>
          </cell>
          <cell r="JO1242">
            <v>0</v>
          </cell>
          <cell r="JP1242">
            <v>0</v>
          </cell>
          <cell r="JQ1242">
            <v>0</v>
          </cell>
        </row>
        <row r="1243">
          <cell r="D1243" t="str">
            <v>CL_.EX.UTS._.___.Huntington 1</v>
          </cell>
          <cell r="F1243">
            <v>832.23321283003315</v>
          </cell>
          <cell r="G1243">
            <v>215.63143880988355</v>
          </cell>
          <cell r="H1243">
            <v>82.609438439947553</v>
          </cell>
          <cell r="I1243">
            <v>-335.27915146001033</v>
          </cell>
          <cell r="J1243">
            <v>-196.11434256998473</v>
          </cell>
          <cell r="K1243">
            <v>-73.722301180008799</v>
          </cell>
          <cell r="L1243">
            <v>-625.66318223997951</v>
          </cell>
          <cell r="M1243">
            <v>-1704.9434547199926</v>
          </cell>
          <cell r="N1243">
            <v>-338.84322981003788</v>
          </cell>
          <cell r="O1243">
            <v>-435.05124589999468</v>
          </cell>
          <cell r="P1243">
            <v>168.72503887000494</v>
          </cell>
          <cell r="Q1243">
            <v>-158.45310885994695</v>
          </cell>
          <cell r="R1243">
            <v>-93.728139020036906</v>
          </cell>
          <cell r="S1243">
            <v>-31.729442630021367</v>
          </cell>
          <cell r="T1243">
            <v>-16.683136410050793</v>
          </cell>
          <cell r="U1243">
            <v>-48.029434239986585</v>
          </cell>
          <cell r="V1243">
            <v>238.23260033002589</v>
          </cell>
          <cell r="W1243">
            <v>1.4467009800428059</v>
          </cell>
          <cell r="X1243">
            <v>111.17978247001884</v>
          </cell>
          <cell r="Y1243">
            <v>-250.96809510001913</v>
          </cell>
          <cell r="Z1243">
            <v>-166.13072314995225</v>
          </cell>
          <cell r="AA1243">
            <v>210.70283552003093</v>
          </cell>
          <cell r="AB1243">
            <v>-149.53264785997453</v>
          </cell>
          <cell r="AC1243">
            <v>30.13444370997604</v>
          </cell>
          <cell r="AD1243">
            <v>-22.351022640010342</v>
          </cell>
          <cell r="AE1243">
            <v>-1626.7641161601059</v>
          </cell>
          <cell r="AF1243">
            <v>350.72072741994634</v>
          </cell>
          <cell r="AG1243">
            <v>62.695922849990893</v>
          </cell>
          <cell r="AH1243">
            <v>-94.801172100007534</v>
          </cell>
          <cell r="AI1243">
            <v>-1014.2882953300141</v>
          </cell>
          <cell r="AJ1243">
            <v>-1209.1629862800182</v>
          </cell>
          <cell r="AK1243">
            <v>-49.64031252003042</v>
          </cell>
          <cell r="AL1243">
            <v>-15.496134309971239</v>
          </cell>
          <cell r="AM1243">
            <v>511.59822008002084</v>
          </cell>
          <cell r="AN1243">
            <v>112.11879628000315</v>
          </cell>
          <cell r="AO1243">
            <v>-403.59123924997402</v>
          </cell>
          <cell r="AP1243">
            <v>30.877684879989829</v>
          </cell>
          <cell r="AQ1243">
            <v>92.204672119987663</v>
          </cell>
          <cell r="AR1243">
            <v>-790.45645675016567</v>
          </cell>
          <cell r="AS1243">
            <v>-52.80673390001175</v>
          </cell>
          <cell r="AT1243">
            <v>-160.93132833999698</v>
          </cell>
          <cell r="AU1243">
            <v>3.3702764199988451</v>
          </cell>
          <cell r="AV1243">
            <v>-48.850676000030944</v>
          </cell>
          <cell r="AW1243">
            <v>170.69436655999743</v>
          </cell>
          <cell r="AX1243">
            <v>-12.849981749954168</v>
          </cell>
          <cell r="AY1243">
            <v>-109.06892801000504</v>
          </cell>
          <cell r="AZ1243">
            <v>9.1327824500331189</v>
          </cell>
          <cell r="BA1243">
            <v>-49.323311750020366</v>
          </cell>
          <cell r="BB1243">
            <v>-178.86266675996012</v>
          </cell>
          <cell r="BC1243">
            <v>-313.97922772995662</v>
          </cell>
          <cell r="BD1243">
            <v>-46.98102793993894</v>
          </cell>
          <cell r="BE1243">
            <v>-413.51572232972831</v>
          </cell>
          <cell r="BF1243">
            <v>-72.91340623999713</v>
          </cell>
          <cell r="BG1243">
            <v>333.0682036599901</v>
          </cell>
          <cell r="BH1243">
            <v>-114.24053374001232</v>
          </cell>
          <cell r="BI1243">
            <v>-22.199170100007905</v>
          </cell>
          <cell r="BJ1243">
            <v>-6.844236130003992</v>
          </cell>
          <cell r="BK1243">
            <v>-197.18177894997643</v>
          </cell>
          <cell r="BL1243">
            <v>-92.839538450003602</v>
          </cell>
          <cell r="BM1243">
            <v>-44.700741810025647</v>
          </cell>
          <cell r="BN1243">
            <v>-52.599352619959973</v>
          </cell>
          <cell r="BO1243">
            <v>0</v>
          </cell>
          <cell r="BP1243">
            <v>-87.69192309002392</v>
          </cell>
          <cell r="BQ1243">
            <v>-55.373244859976694</v>
          </cell>
          <cell r="BR1243">
            <v>-953.57943614991382</v>
          </cell>
          <cell r="BS1243">
            <v>-209.04095068998868</v>
          </cell>
          <cell r="BT1243">
            <v>-28.240508910006611</v>
          </cell>
          <cell r="BU1243">
            <v>-38.915547960001277</v>
          </cell>
          <cell r="BV1243">
            <v>-139.41236676997505</v>
          </cell>
          <cell r="BW1243">
            <v>-72.841197880043183</v>
          </cell>
          <cell r="BX1243">
            <v>-82.516255600028671</v>
          </cell>
          <cell r="BY1243">
            <v>-55.064962040050887</v>
          </cell>
          <cell r="BZ1243">
            <v>-18.798349179996876</v>
          </cell>
          <cell r="CA1243">
            <v>-13.015218180022202</v>
          </cell>
          <cell r="CB1243">
            <v>-160.85725924995495</v>
          </cell>
          <cell r="CC1243">
            <v>-115.11125811992679</v>
          </cell>
          <cell r="CD1243">
            <v>-19.765561570005957</v>
          </cell>
          <cell r="CE1243">
            <v>-427.75076646963134</v>
          </cell>
          <cell r="CF1243">
            <v>-93.736279360018671</v>
          </cell>
          <cell r="CG1243">
            <v>-4.7470339500287082</v>
          </cell>
          <cell r="CH1243">
            <v>405.79898857002263</v>
          </cell>
          <cell r="CI1243">
            <v>-52.249619220005115</v>
          </cell>
          <cell r="CJ1243">
            <v>-261.14211472996976</v>
          </cell>
          <cell r="CK1243">
            <v>13.328376010002103</v>
          </cell>
          <cell r="CL1243">
            <v>-8.4726362199289724</v>
          </cell>
          <cell r="CM1243">
            <v>-96.553228550037602</v>
          </cell>
          <cell r="CN1243">
            <v>-44.643585700017866</v>
          </cell>
          <cell r="CO1243">
            <v>-197.01358225996955</v>
          </cell>
          <cell r="CP1243">
            <v>-79.264708119968418</v>
          </cell>
          <cell r="CQ1243">
            <v>-9.0553429399733432</v>
          </cell>
          <cell r="CR1243">
            <v>-1930.9297112794593</v>
          </cell>
          <cell r="CS1243">
            <v>-53.149341469921637</v>
          </cell>
          <cell r="CT1243">
            <v>-28.041097159992205</v>
          </cell>
          <cell r="CU1243">
            <v>-99.426461019989802</v>
          </cell>
          <cell r="CV1243">
            <v>-976.2122241499892</v>
          </cell>
          <cell r="CW1243">
            <v>-331.49592429000768</v>
          </cell>
          <cell r="CX1243">
            <v>-120.88933551000082</v>
          </cell>
          <cell r="CY1243">
            <v>-38.892208179982845</v>
          </cell>
          <cell r="CZ1243">
            <v>-49.467430350021459</v>
          </cell>
          <cell r="DA1243">
            <v>-69.40360065997811</v>
          </cell>
          <cell r="DB1243">
            <v>-92.679426829970907</v>
          </cell>
          <cell r="DC1243">
            <v>-87.629179339972325</v>
          </cell>
          <cell r="DD1243">
            <v>16.356517679989338</v>
          </cell>
          <cell r="DE1243">
            <v>-902.04876153031364</v>
          </cell>
          <cell r="DF1243">
            <v>-61.200346169876866</v>
          </cell>
          <cell r="DG1243">
            <v>-88.041486839996651</v>
          </cell>
          <cell r="DH1243">
            <v>-8.4536777999892365</v>
          </cell>
          <cell r="DI1243">
            <v>-34.599615240003914</v>
          </cell>
          <cell r="DJ1243">
            <v>-310.70193854998797</v>
          </cell>
          <cell r="DK1243">
            <v>-254.51849977998063</v>
          </cell>
          <cell r="DL1243">
            <v>-92.847978350007907</v>
          </cell>
          <cell r="DM1243">
            <v>-24.220193420012947</v>
          </cell>
          <cell r="DN1243">
            <v>-30.38463047001278</v>
          </cell>
          <cell r="DO1243">
            <v>0</v>
          </cell>
          <cell r="DP1243">
            <v>0</v>
          </cell>
          <cell r="DQ1243">
            <v>2.9196050900500268</v>
          </cell>
          <cell r="DR1243">
            <v>-1477.1823392095976</v>
          </cell>
          <cell r="DS1243">
            <v>-27.450234310002998</v>
          </cell>
          <cell r="DT1243">
            <v>-14.221618799987482</v>
          </cell>
          <cell r="DU1243">
            <v>-4.7209033999824896</v>
          </cell>
          <cell r="DV1243">
            <v>-6.8952131800178904</v>
          </cell>
          <cell r="DW1243">
            <v>-416.22473847999936</v>
          </cell>
          <cell r="DX1243">
            <v>-606.98134254993056</v>
          </cell>
          <cell r="DY1243">
            <v>-62.670567310065962</v>
          </cell>
          <cell r="DZ1243">
            <v>-21.11541120003676</v>
          </cell>
          <cell r="EA1243">
            <v>-113.57873575005215</v>
          </cell>
          <cell r="EB1243">
            <v>-155.72195076997741</v>
          </cell>
          <cell r="EC1243">
            <v>-8.103623470000457</v>
          </cell>
          <cell r="ED1243">
            <v>-39.497999990009703</v>
          </cell>
          <cell r="EE1243">
            <v>-1786.2451162999496</v>
          </cell>
          <cell r="EF1243">
            <v>-90.534837200015318</v>
          </cell>
          <cell r="EG1243">
            <v>-31.095776650035987</v>
          </cell>
          <cell r="EH1243">
            <v>-24.45143418997759</v>
          </cell>
          <cell r="EI1243">
            <v>-33.547457680018852</v>
          </cell>
          <cell r="EJ1243">
            <v>-432.20272934000241</v>
          </cell>
          <cell r="EK1243">
            <v>-263.15108614999917</v>
          </cell>
          <cell r="EL1243">
            <v>-104.14410226006294</v>
          </cell>
          <cell r="EM1243">
            <v>-117.95280751000973</v>
          </cell>
          <cell r="EN1243">
            <v>-539.02759972005151</v>
          </cell>
          <cell r="EO1243">
            <v>-118.95786083003622</v>
          </cell>
          <cell r="EP1243">
            <v>-30.87774560006801</v>
          </cell>
          <cell r="EQ1243">
            <v>-0.30167917005019262</v>
          </cell>
          <cell r="ER1243">
            <v>-1188.2366267503239</v>
          </cell>
          <cell r="ES1243">
            <v>-20.193726570054423</v>
          </cell>
          <cell r="ET1243">
            <v>-71.745433360018069</v>
          </cell>
          <cell r="EU1243">
            <v>-35.147951690014452</v>
          </cell>
          <cell r="EV1243">
            <v>-268.89331252002739</v>
          </cell>
          <cell r="EW1243">
            <v>3.0880599000083748</v>
          </cell>
          <cell r="EX1243">
            <v>-239.07626907000667</v>
          </cell>
          <cell r="EY1243">
            <v>-379.77780432999134</v>
          </cell>
          <cell r="EZ1243">
            <v>-15.83237236001878</v>
          </cell>
          <cell r="FA1243">
            <v>-81.394678010023199</v>
          </cell>
          <cell r="FB1243">
            <v>-31.73805438002455</v>
          </cell>
          <cell r="FC1243">
            <v>0</v>
          </cell>
          <cell r="FD1243">
            <v>-47.525084359978791</v>
          </cell>
          <cell r="FE1243">
            <v>-729.64186079008505</v>
          </cell>
          <cell r="FF1243">
            <v>-76.299274240096565</v>
          </cell>
          <cell r="FG1243">
            <v>-3.6213204200030304</v>
          </cell>
          <cell r="FH1243">
            <v>9.1284862899919972</v>
          </cell>
          <cell r="FI1243">
            <v>-436.83719101001043</v>
          </cell>
          <cell r="FJ1243">
            <v>120.40982886000711</v>
          </cell>
          <cell r="FK1243">
            <v>-118.47716769002727</v>
          </cell>
          <cell r="FL1243">
            <v>-16.267786559998058</v>
          </cell>
          <cell r="FM1243">
            <v>-5.0082988899957854</v>
          </cell>
          <cell r="FN1243">
            <v>-104.82170150999445</v>
          </cell>
          <cell r="FO1243">
            <v>20.62543562999781</v>
          </cell>
          <cell r="FP1243">
            <v>-37.718568579934072</v>
          </cell>
          <cell r="FQ1243">
            <v>-80.75430267007323</v>
          </cell>
          <cell r="FR1243">
            <v>-1129.9965532901697</v>
          </cell>
          <cell r="FS1243">
            <v>257.25864494004054</v>
          </cell>
          <cell r="FT1243">
            <v>-32.695592670002952</v>
          </cell>
          <cell r="FU1243">
            <v>-6.4843093100062106</v>
          </cell>
          <cell r="FV1243">
            <v>-51.066259259998333</v>
          </cell>
          <cell r="FW1243">
            <v>-770.90476197001408</v>
          </cell>
          <cell r="FX1243">
            <v>-317.20557839999674</v>
          </cell>
          <cell r="FY1243">
            <v>-7.1829012300586328</v>
          </cell>
          <cell r="FZ1243">
            <v>-48.873942849982996</v>
          </cell>
          <cell r="GA1243">
            <v>-150.94587402994512</v>
          </cell>
          <cell r="GB1243">
            <v>65.529217400006019</v>
          </cell>
          <cell r="GC1243">
            <v>0</v>
          </cell>
          <cell r="GD1243">
            <v>-67.425195909978356</v>
          </cell>
          <cell r="GE1243">
            <v>-2206.184807959944</v>
          </cell>
          <cell r="GF1243">
            <v>-2.1482137099374086</v>
          </cell>
          <cell r="GG1243">
            <v>13.865650049992837</v>
          </cell>
          <cell r="GH1243">
            <v>-230.81314134997956</v>
          </cell>
          <cell r="GI1243">
            <v>-1812.073783040003</v>
          </cell>
          <cell r="GJ1243">
            <v>32.408196470001712</v>
          </cell>
          <cell r="GK1243">
            <v>-191.24992557999212</v>
          </cell>
          <cell r="GL1243">
            <v>144.05035043999669</v>
          </cell>
          <cell r="GM1243">
            <v>-0.99103417995502241</v>
          </cell>
          <cell r="GN1243">
            <v>-49.329699430032633</v>
          </cell>
          <cell r="GO1243">
            <v>-46.282963910023682</v>
          </cell>
          <cell r="GP1243">
            <v>-74.501426580012776</v>
          </cell>
          <cell r="GQ1243">
            <v>10.88118286000099</v>
          </cell>
          <cell r="GR1243">
            <v>-552.29320249008015</v>
          </cell>
          <cell r="GS1243">
            <v>-344.58235912001692</v>
          </cell>
          <cell r="GT1243">
            <v>-71.621641849982552</v>
          </cell>
          <cell r="GU1243">
            <v>-43.966384589992231</v>
          </cell>
          <cell r="GV1243">
            <v>-53.581366340004024</v>
          </cell>
          <cell r="GW1243">
            <v>678.09775879000517</v>
          </cell>
          <cell r="GX1243">
            <v>-314.1497921399714</v>
          </cell>
          <cell r="GY1243">
            <v>-91.784650959976716</v>
          </cell>
          <cell r="GZ1243">
            <v>-71.704562750033801</v>
          </cell>
          <cell r="HA1243">
            <v>-112.06386782991467</v>
          </cell>
          <cell r="HB1243">
            <v>-53.309020810032962</v>
          </cell>
          <cell r="HC1243">
            <v>-23.52661493991036</v>
          </cell>
          <cell r="HD1243">
            <v>-50.100699950009584</v>
          </cell>
          <cell r="HE1243">
            <v>-1840.7347713299096</v>
          </cell>
          <cell r="HF1243">
            <v>-919.59876218001591</v>
          </cell>
          <cell r="HG1243">
            <v>-47.124456749967067</v>
          </cell>
          <cell r="HH1243">
            <v>-48.518698289990425</v>
          </cell>
          <cell r="HI1243">
            <v>-4.465447150010732</v>
          </cell>
          <cell r="HJ1243">
            <v>-61.783283229997323</v>
          </cell>
          <cell r="HK1243">
            <v>-341.54695662998711</v>
          </cell>
          <cell r="HL1243">
            <v>-151.87082196000847</v>
          </cell>
          <cell r="HM1243">
            <v>-65.368604399991455</v>
          </cell>
          <cell r="HN1243">
            <v>-116.62705940997694</v>
          </cell>
          <cell r="HO1243">
            <v>-23.736354130000109</v>
          </cell>
          <cell r="HP1243">
            <v>-48.086050960060675</v>
          </cell>
          <cell r="HQ1243">
            <v>-12.008276240027044</v>
          </cell>
          <cell r="HR1243">
            <v>-1074.5118172504008</v>
          </cell>
          <cell r="HS1243">
            <v>-24.004427940002643</v>
          </cell>
          <cell r="HT1243">
            <v>-71.30767906998517</v>
          </cell>
          <cell r="HU1243">
            <v>-646.66085297998507</v>
          </cell>
          <cell r="HV1243">
            <v>-361.54859854999813</v>
          </cell>
          <cell r="HW1243">
            <v>326.70220738000353</v>
          </cell>
          <cell r="HX1243">
            <v>-73.441070399974706</v>
          </cell>
          <cell r="HY1243">
            <v>-82.595525400014594</v>
          </cell>
          <cell r="HZ1243">
            <v>2.114458010008093</v>
          </cell>
          <cell r="IA1243">
            <v>-70.069418699946254</v>
          </cell>
          <cell r="IB1243">
            <v>21.254134450049605</v>
          </cell>
          <cell r="IC1243">
            <v>-81.265490940073505</v>
          </cell>
          <cell r="ID1243">
            <v>-13.689553110045381</v>
          </cell>
          <cell r="IE1243">
            <v>-1114.01649023965</v>
          </cell>
          <cell r="IF1243">
            <v>-16.279556959983893</v>
          </cell>
          <cell r="IG1243">
            <v>-136.85084570999607</v>
          </cell>
          <cell r="IH1243">
            <v>-35.583236620062962</v>
          </cell>
          <cell r="II1243">
            <v>21.67577339001582</v>
          </cell>
          <cell r="IJ1243">
            <v>-527.18825959000969</v>
          </cell>
          <cell r="IK1243">
            <v>-163.86935102005373</v>
          </cell>
          <cell r="IL1243">
            <v>-74.841251750010997</v>
          </cell>
          <cell r="IM1243">
            <v>-8.0810699500143528</v>
          </cell>
          <cell r="IN1243">
            <v>-51.377189140010159</v>
          </cell>
          <cell r="IO1243">
            <v>-91.27009960002033</v>
          </cell>
          <cell r="IP1243">
            <v>-11.369959590025246</v>
          </cell>
          <cell r="IQ1243">
            <v>-18.981443700031377</v>
          </cell>
          <cell r="IR1243">
            <v>-1945.2103642905131</v>
          </cell>
          <cell r="IS1243">
            <v>-21.296211650012992</v>
          </cell>
          <cell r="IT1243">
            <v>-78.63396408999688</v>
          </cell>
          <cell r="IU1243">
            <v>-95.370050160010578</v>
          </cell>
          <cell r="IV1243">
            <v>-291.3464079000114</v>
          </cell>
          <cell r="IW1243">
            <v>-404.65375666003092</v>
          </cell>
          <cell r="IX1243">
            <v>-544.08189602999482</v>
          </cell>
          <cell r="IY1243">
            <v>33.538457859947812</v>
          </cell>
          <cell r="IZ1243">
            <v>-204.52375363997999</v>
          </cell>
          <cell r="JA1243">
            <v>-36.582705599954352</v>
          </cell>
          <cell r="JB1243">
            <v>-280.5041362500051</v>
          </cell>
          <cell r="JC1243">
            <v>-5.6301121300202794</v>
          </cell>
          <cell r="JD1243">
            <v>-16.125828040007036</v>
          </cell>
          <cell r="JE1243">
            <v>0</v>
          </cell>
          <cell r="JF1243">
            <v>0</v>
          </cell>
          <cell r="JG1243">
            <v>0</v>
          </cell>
          <cell r="JH1243">
            <v>0</v>
          </cell>
          <cell r="JI1243">
            <v>0</v>
          </cell>
          <cell r="JJ1243">
            <v>0</v>
          </cell>
          <cell r="JK1243">
            <v>0</v>
          </cell>
          <cell r="JL1243">
            <v>0</v>
          </cell>
          <cell r="JM1243">
            <v>0</v>
          </cell>
          <cell r="JN1243">
            <v>0</v>
          </cell>
          <cell r="JO1243">
            <v>0</v>
          </cell>
          <cell r="JP1243">
            <v>0</v>
          </cell>
          <cell r="JQ1243">
            <v>0</v>
          </cell>
        </row>
        <row r="1244">
          <cell r="D1244" t="str">
            <v>CL_.EX.UTS._.___.Huntington 2</v>
          </cell>
          <cell r="F1244">
            <v>-513.71567572007189</v>
          </cell>
          <cell r="G1244">
            <v>-251.65036900999257</v>
          </cell>
          <cell r="H1244">
            <v>-29.87075428996468</v>
          </cell>
          <cell r="I1244">
            <v>412.97650166001404</v>
          </cell>
          <cell r="J1244">
            <v>169.11071261001052</v>
          </cell>
          <cell r="K1244">
            <v>77.694388969983265</v>
          </cell>
          <cell r="L1244">
            <v>416.03246777999448</v>
          </cell>
          <cell r="M1244">
            <v>1556.9778144999582</v>
          </cell>
          <cell r="N1244">
            <v>355.86777563998476</v>
          </cell>
          <cell r="O1244">
            <v>232.07100801993511</v>
          </cell>
          <cell r="P1244">
            <v>18.956846110057086</v>
          </cell>
          <cell r="Q1244">
            <v>140.71012938991771</v>
          </cell>
          <cell r="R1244">
            <v>62.046004460193217</v>
          </cell>
          <cell r="S1244">
            <v>31.060024770005839</v>
          </cell>
          <cell r="T1244">
            <v>19.880323720019078</v>
          </cell>
          <cell r="U1244">
            <v>50.295684579992667</v>
          </cell>
          <cell r="V1244">
            <v>-232.18081602000166</v>
          </cell>
          <cell r="W1244">
            <v>-16.286880820000079</v>
          </cell>
          <cell r="X1244">
            <v>-96.663055100005295</v>
          </cell>
          <cell r="Y1244">
            <v>244.47014688997297</v>
          </cell>
          <cell r="Z1244">
            <v>-122.62289705002331</v>
          </cell>
          <cell r="AA1244">
            <v>57.540721879995544</v>
          </cell>
          <cell r="AB1244">
            <v>47.986988219992782</v>
          </cell>
          <cell r="AC1244">
            <v>64.176265000016429</v>
          </cell>
          <cell r="AD1244">
            <v>14.389498390082736</v>
          </cell>
          <cell r="AE1244">
            <v>1409.9175378796645</v>
          </cell>
          <cell r="AF1244">
            <v>-320.50925147996168</v>
          </cell>
          <cell r="AG1244">
            <v>-64.79780855998979</v>
          </cell>
          <cell r="AH1244">
            <v>92.405987649981398</v>
          </cell>
          <cell r="AI1244">
            <v>971.75701380999817</v>
          </cell>
          <cell r="AJ1244">
            <v>1099.6092626900063</v>
          </cell>
          <cell r="AK1244">
            <v>43.49937272000534</v>
          </cell>
          <cell r="AL1244">
            <v>90.006086980021792</v>
          </cell>
          <cell r="AM1244">
            <v>-552.69183333002729</v>
          </cell>
          <cell r="AN1244">
            <v>163.70851053998922</v>
          </cell>
          <cell r="AO1244">
            <v>118.95686033001402</v>
          </cell>
          <cell r="AP1244">
            <v>-9.8624812200141605</v>
          </cell>
          <cell r="AQ1244">
            <v>-222.16418225000962</v>
          </cell>
          <cell r="AR1244">
            <v>273.77798463962972</v>
          </cell>
          <cell r="AS1244">
            <v>1.073344929900486</v>
          </cell>
          <cell r="AT1244">
            <v>105.91338138002902</v>
          </cell>
          <cell r="AU1244">
            <v>-59.470638190075988</v>
          </cell>
          <cell r="AV1244">
            <v>41.731669170054374</v>
          </cell>
          <cell r="AW1244">
            <v>-116.26416508998955</v>
          </cell>
          <cell r="AX1244">
            <v>39.365202390035847</v>
          </cell>
          <cell r="AY1244">
            <v>92.911531179997837</v>
          </cell>
          <cell r="AZ1244">
            <v>-25.018048010068014</v>
          </cell>
          <cell r="BA1244">
            <v>-58.597988010034896</v>
          </cell>
          <cell r="BB1244">
            <v>139.07416968999314</v>
          </cell>
          <cell r="BC1244">
            <v>115.00572527997429</v>
          </cell>
          <cell r="BD1244">
            <v>-1.9462000799831003</v>
          </cell>
          <cell r="BE1244">
            <v>-1222.8727813698351</v>
          </cell>
          <cell r="BF1244">
            <v>98.887594730011187</v>
          </cell>
          <cell r="BG1244">
            <v>-542.59454856999218</v>
          </cell>
          <cell r="BH1244">
            <v>16.279872229977627</v>
          </cell>
          <cell r="BI1244">
            <v>-68.086998830010998</v>
          </cell>
          <cell r="BJ1244">
            <v>31.774852689995896</v>
          </cell>
          <cell r="BK1244">
            <v>-17.220105760003207</v>
          </cell>
          <cell r="BL1244">
            <v>-258.95357810996938</v>
          </cell>
          <cell r="BM1244">
            <v>-246.74934842000948</v>
          </cell>
          <cell r="BN1244">
            <v>-83.870428669993998</v>
          </cell>
          <cell r="BO1244">
            <v>-107.59185332004563</v>
          </cell>
          <cell r="BP1244">
            <v>13.213191140035633</v>
          </cell>
          <cell r="BQ1244">
            <v>-57.961430479976116</v>
          </cell>
          <cell r="BR1244">
            <v>-1153.9639071603306</v>
          </cell>
          <cell r="BS1244">
            <v>-101.40914438001346</v>
          </cell>
          <cell r="BT1244">
            <v>-29.360529280005721</v>
          </cell>
          <cell r="BU1244">
            <v>5.727868079993641</v>
          </cell>
          <cell r="BV1244">
            <v>-59.613469429983525</v>
          </cell>
          <cell r="BW1244">
            <v>8.3924546700000064</v>
          </cell>
          <cell r="BX1244">
            <v>-225.76862661997438</v>
          </cell>
          <cell r="BY1244">
            <v>-286.28322043002117</v>
          </cell>
          <cell r="BZ1244">
            <v>-252.88949410006171</v>
          </cell>
          <cell r="CA1244">
            <v>-8.3089451100095175</v>
          </cell>
          <cell r="CB1244">
            <v>-24.326345690002199</v>
          </cell>
          <cell r="CC1244">
            <v>-123.10433442000067</v>
          </cell>
          <cell r="CD1244">
            <v>-57.020120449975366</v>
          </cell>
          <cell r="CE1244">
            <v>-538.14335392974317</v>
          </cell>
          <cell r="CF1244">
            <v>-21.525590209988877</v>
          </cell>
          <cell r="CG1244">
            <v>-68.336237540032016</v>
          </cell>
          <cell r="CH1244">
            <v>470.4852096199611</v>
          </cell>
          <cell r="CI1244">
            <v>164.67950622999342</v>
          </cell>
          <cell r="CJ1244">
            <v>-82.500772859988501</v>
          </cell>
          <cell r="CK1244">
            <v>-15.076428350002971</v>
          </cell>
          <cell r="CL1244">
            <v>-432.3832401499385</v>
          </cell>
          <cell r="CM1244">
            <v>-449.02023067988921</v>
          </cell>
          <cell r="CN1244">
            <v>-2.2898470500076655</v>
          </cell>
          <cell r="CO1244">
            <v>46.465780589991482</v>
          </cell>
          <cell r="CP1244">
            <v>-150.02365571001428</v>
          </cell>
          <cell r="CQ1244">
            <v>1.3821521799836773</v>
          </cell>
          <cell r="CR1244">
            <v>-1238.4160024402663</v>
          </cell>
          <cell r="CS1244">
            <v>-17.861038550006924</v>
          </cell>
          <cell r="CT1244">
            <v>-91.624457180034369</v>
          </cell>
          <cell r="CU1244">
            <v>-37.901276350021362</v>
          </cell>
          <cell r="CV1244">
            <v>-226.16908446003799</v>
          </cell>
          <cell r="CW1244">
            <v>-145.54456040001241</v>
          </cell>
          <cell r="CX1244">
            <v>-45.473132679995615</v>
          </cell>
          <cell r="CY1244">
            <v>-234.32222467998508</v>
          </cell>
          <cell r="CZ1244">
            <v>-234.90859952999745</v>
          </cell>
          <cell r="DA1244">
            <v>27.461502520018257</v>
          </cell>
          <cell r="DB1244">
            <v>-77.477339060016675</v>
          </cell>
          <cell r="DC1244">
            <v>-54.856393830006709</v>
          </cell>
          <cell r="DD1244">
            <v>-99.739398239937145</v>
          </cell>
          <cell r="DE1244">
            <v>-289.32213485985994</v>
          </cell>
          <cell r="DF1244">
            <v>-16.095416099968133</v>
          </cell>
          <cell r="DG1244">
            <v>-72.947958069940796</v>
          </cell>
          <cell r="DH1244">
            <v>-11.634390200008056</v>
          </cell>
          <cell r="DI1244">
            <v>-69.485578700026963</v>
          </cell>
          <cell r="DJ1244">
            <v>434.65975735000393</v>
          </cell>
          <cell r="DK1244">
            <v>-103.48471392999636</v>
          </cell>
          <cell r="DL1244">
            <v>-137.81248557011713</v>
          </cell>
          <cell r="DM1244">
            <v>-86.344431370031089</v>
          </cell>
          <cell r="DN1244">
            <v>27.534143310011132</v>
          </cell>
          <cell r="DO1244">
            <v>-81.53862607004703</v>
          </cell>
          <cell r="DP1244">
            <v>-72.576361919986084</v>
          </cell>
          <cell r="DQ1244">
            <v>-99.59607358998619</v>
          </cell>
          <cell r="DR1244">
            <v>-74.670912430156022</v>
          </cell>
          <cell r="DS1244">
            <v>16.358699690026697</v>
          </cell>
          <cell r="DT1244">
            <v>-84.652374950004742</v>
          </cell>
          <cell r="DU1244">
            <v>20.427782230006414</v>
          </cell>
          <cell r="DV1244">
            <v>92.894375049989321</v>
          </cell>
          <cell r="DW1244">
            <v>240.87915642000735</v>
          </cell>
          <cell r="DX1244">
            <v>186.49538215997745</v>
          </cell>
          <cell r="DY1244">
            <v>-60.139012949919561</v>
          </cell>
          <cell r="DZ1244">
            <v>-261.81974588998128</v>
          </cell>
          <cell r="EA1244">
            <v>-59.693242419991293</v>
          </cell>
          <cell r="EB1244">
            <v>-122.43711596001231</v>
          </cell>
          <cell r="EC1244">
            <v>-61.173443729989231</v>
          </cell>
          <cell r="ED1244">
            <v>18.188627919997089</v>
          </cell>
          <cell r="EE1244">
            <v>-1167.2536783898249</v>
          </cell>
          <cell r="EF1244">
            <v>-63.762836069974583</v>
          </cell>
          <cell r="EG1244">
            <v>-94.200087880017236</v>
          </cell>
          <cell r="EH1244">
            <v>31.989690550035448</v>
          </cell>
          <cell r="EI1244">
            <v>28.799355120005202</v>
          </cell>
          <cell r="EJ1244">
            <v>45.577110290003475</v>
          </cell>
          <cell r="EK1244">
            <v>-351.28414554998744</v>
          </cell>
          <cell r="EL1244">
            <v>94.422676130081527</v>
          </cell>
          <cell r="EM1244">
            <v>-399.17872134002391</v>
          </cell>
          <cell r="EN1244">
            <v>-216.00262361005298</v>
          </cell>
          <cell r="EO1244">
            <v>-30.752189769991674</v>
          </cell>
          <cell r="EP1244">
            <v>-138.63282810998498</v>
          </cell>
          <cell r="EQ1244">
            <v>-74.229078149975976</v>
          </cell>
          <cell r="ER1244">
            <v>-165.48229653015733</v>
          </cell>
          <cell r="ES1244">
            <v>8.1521270899684168</v>
          </cell>
          <cell r="ET1244">
            <v>-47.585999220027588</v>
          </cell>
          <cell r="EU1244">
            <v>19.283082939989981</v>
          </cell>
          <cell r="EV1244">
            <v>261.47965836999356</v>
          </cell>
          <cell r="EW1244">
            <v>242.04131106000568</v>
          </cell>
          <cell r="EX1244">
            <v>67.82523640000727</v>
          </cell>
          <cell r="EY1244">
            <v>-226.31101076002233</v>
          </cell>
          <cell r="EZ1244">
            <v>-206.62573124998016</v>
          </cell>
          <cell r="FA1244">
            <v>-133.9664940800576</v>
          </cell>
          <cell r="FB1244">
            <v>-78.783851169981062</v>
          </cell>
          <cell r="FC1244">
            <v>-31.167293589969631</v>
          </cell>
          <cell r="FD1244">
            <v>-39.823332319996553</v>
          </cell>
          <cell r="FE1244">
            <v>651.21580228954554</v>
          </cell>
          <cell r="FF1244">
            <v>33.851469829969574</v>
          </cell>
          <cell r="FG1244">
            <v>215.17495084999246</v>
          </cell>
          <cell r="FH1244">
            <v>26.504621780026355</v>
          </cell>
          <cell r="FI1244">
            <v>-514.58981832000427</v>
          </cell>
          <cell r="FJ1244">
            <v>522.42364583000744</v>
          </cell>
          <cell r="FK1244">
            <v>-110.16077021999808</v>
          </cell>
          <cell r="FL1244">
            <v>517.9905595400196</v>
          </cell>
          <cell r="FM1244">
            <v>-222.82726793002803</v>
          </cell>
          <cell r="FN1244">
            <v>8.8655358100077137</v>
          </cell>
          <cell r="FO1244">
            <v>167.74908182997024</v>
          </cell>
          <cell r="FP1244">
            <v>-16.722999460005667</v>
          </cell>
          <cell r="FQ1244">
            <v>22.956792750017485</v>
          </cell>
          <cell r="FR1244">
            <v>-1904.1116813600529</v>
          </cell>
          <cell r="FS1244">
            <v>-251.45134631998371</v>
          </cell>
          <cell r="FT1244">
            <v>-381.00366899004439</v>
          </cell>
          <cell r="FU1244">
            <v>-1.939830349991098</v>
          </cell>
          <cell r="FV1244">
            <v>0</v>
          </cell>
          <cell r="FW1244">
            <v>19.25915126000109</v>
          </cell>
          <cell r="FX1244">
            <v>-796.6547437600093</v>
          </cell>
          <cell r="FY1244">
            <v>-373.25973922002595</v>
          </cell>
          <cell r="FZ1244">
            <v>-97.045216810016427</v>
          </cell>
          <cell r="GA1244">
            <v>-43.16215357996407</v>
          </cell>
          <cell r="GB1244">
            <v>-32.954026169987628</v>
          </cell>
          <cell r="GC1244">
            <v>0.43910682998830453</v>
          </cell>
          <cell r="GD1244">
            <v>53.660785750020295</v>
          </cell>
          <cell r="GE1244">
            <v>-337.66899522021413</v>
          </cell>
          <cell r="GF1244">
            <v>9.3981473100138828</v>
          </cell>
          <cell r="GG1244">
            <v>-4.5580705200263765</v>
          </cell>
          <cell r="GH1244">
            <v>58.345649400027469</v>
          </cell>
          <cell r="GI1244">
            <v>-21.004436709999936</v>
          </cell>
          <cell r="GJ1244">
            <v>113.18971700000111</v>
          </cell>
          <cell r="GK1244">
            <v>49.679746249996242</v>
          </cell>
          <cell r="GL1244">
            <v>-503.91433613005211</v>
          </cell>
          <cell r="GM1244">
            <v>-15.534915970027214</v>
          </cell>
          <cell r="GN1244">
            <v>-9.0472830899816472</v>
          </cell>
          <cell r="GO1244">
            <v>-0.72932812001090497</v>
          </cell>
          <cell r="GP1244">
            <v>-45.993265139986761</v>
          </cell>
          <cell r="GQ1244">
            <v>32.49938049991033</v>
          </cell>
          <cell r="GR1244">
            <v>-1177.9201660400722</v>
          </cell>
          <cell r="GS1244">
            <v>-163.67401333001908</v>
          </cell>
          <cell r="GT1244">
            <v>-269.83851554998546</v>
          </cell>
          <cell r="GU1244">
            <v>21.177955180013669</v>
          </cell>
          <cell r="GV1244">
            <v>34.994096979993628</v>
          </cell>
          <cell r="GW1244">
            <v>-10.403117779998865</v>
          </cell>
          <cell r="GX1244">
            <v>-343.90253160000429</v>
          </cell>
          <cell r="GY1244">
            <v>-234.3408583800192</v>
          </cell>
          <cell r="GZ1244">
            <v>-12.503818020049948</v>
          </cell>
          <cell r="HA1244">
            <v>35.656478090037126</v>
          </cell>
          <cell r="HB1244">
            <v>-107.59000680997269</v>
          </cell>
          <cell r="HC1244">
            <v>-115.6217817600118</v>
          </cell>
          <cell r="HD1244">
            <v>-11.874053059931612</v>
          </cell>
          <cell r="HE1244">
            <v>-382.80259603029117</v>
          </cell>
          <cell r="HF1244">
            <v>-59.6838235000032</v>
          </cell>
          <cell r="HG1244">
            <v>-66.951071960036643</v>
          </cell>
          <cell r="HH1244">
            <v>27.772102960036136</v>
          </cell>
          <cell r="HI1244">
            <v>-5.6970989199944597</v>
          </cell>
          <cell r="HJ1244">
            <v>-3.0002896400001191</v>
          </cell>
          <cell r="HK1244">
            <v>-9.9932861499983119</v>
          </cell>
          <cell r="HL1244">
            <v>-164.76544796000235</v>
          </cell>
          <cell r="HM1244">
            <v>-68.855783660023008</v>
          </cell>
          <cell r="HN1244">
            <v>-74.972185360034928</v>
          </cell>
          <cell r="HO1244">
            <v>19.148930240044137</v>
          </cell>
          <cell r="HP1244">
            <v>30.103510099928826</v>
          </cell>
          <cell r="HQ1244">
            <v>-5.9081521799089387</v>
          </cell>
          <cell r="HR1244">
            <v>-761.35051613999531</v>
          </cell>
          <cell r="HS1244">
            <v>-8.6812837100587785</v>
          </cell>
          <cell r="HT1244">
            <v>16.971345390018541</v>
          </cell>
          <cell r="HU1244">
            <v>-36.778213650002726</v>
          </cell>
          <cell r="HV1244">
            <v>0</v>
          </cell>
          <cell r="HW1244">
            <v>-17.434352430002036</v>
          </cell>
          <cell r="HX1244">
            <v>-248.43492446001619</v>
          </cell>
          <cell r="HY1244">
            <v>-16.322034149983665</v>
          </cell>
          <cell r="HZ1244">
            <v>-84.285011130035855</v>
          </cell>
          <cell r="IA1244">
            <v>-268.66890916999546</v>
          </cell>
          <cell r="IB1244">
            <v>-40.314677680056775</v>
          </cell>
          <cell r="IC1244">
            <v>-17.31715613999404</v>
          </cell>
          <cell r="ID1244">
            <v>-40.0852990099811</v>
          </cell>
          <cell r="IE1244">
            <v>-400.12279536016285</v>
          </cell>
          <cell r="IF1244">
            <v>-27.57353846996557</v>
          </cell>
          <cell r="IG1244">
            <v>-15.985816610016627</v>
          </cell>
          <cell r="IH1244">
            <v>50.732075260020792</v>
          </cell>
          <cell r="II1244">
            <v>-24.556437899998855</v>
          </cell>
          <cell r="IJ1244">
            <v>139.59245506998559</v>
          </cell>
          <cell r="IK1244">
            <v>-152.33370950003155</v>
          </cell>
          <cell r="IL1244">
            <v>-65.061238039954333</v>
          </cell>
          <cell r="IM1244">
            <v>-112.4032747100573</v>
          </cell>
          <cell r="IN1244">
            <v>-185.13031042998773</v>
          </cell>
          <cell r="IO1244">
            <v>-1.4479071100067813</v>
          </cell>
          <cell r="IP1244">
            <v>-5.5640048800269142</v>
          </cell>
          <cell r="IQ1244">
            <v>-0.39108804005081765</v>
          </cell>
          <cell r="IR1244">
            <v>1422.6851428900845</v>
          </cell>
          <cell r="IS1244">
            <v>-25.389285970013589</v>
          </cell>
          <cell r="IT1244">
            <v>-41.007308559986996</v>
          </cell>
          <cell r="IU1244">
            <v>33.74120817000221</v>
          </cell>
          <cell r="IV1244">
            <v>1423.3004890500306</v>
          </cell>
          <cell r="IW1244">
            <v>354.16500954999356</v>
          </cell>
          <cell r="IX1244">
            <v>-150.42163481001626</v>
          </cell>
          <cell r="IY1244">
            <v>-0.55850407993420959</v>
          </cell>
          <cell r="IZ1244">
            <v>-52.185115200001746</v>
          </cell>
          <cell r="JA1244">
            <v>-62.821697920036968</v>
          </cell>
          <cell r="JB1244">
            <v>9.6741889999539126</v>
          </cell>
          <cell r="JC1244">
            <v>-65.968503940035589</v>
          </cell>
          <cell r="JD1244">
            <v>0.15629760007141158</v>
          </cell>
          <cell r="JE1244">
            <v>0</v>
          </cell>
          <cell r="JF1244">
            <v>0</v>
          </cell>
          <cell r="JG1244">
            <v>0</v>
          </cell>
          <cell r="JH1244">
            <v>0</v>
          </cell>
          <cell r="JI1244">
            <v>0</v>
          </cell>
          <cell r="JJ1244">
            <v>0</v>
          </cell>
          <cell r="JK1244">
            <v>0</v>
          </cell>
          <cell r="JL1244">
            <v>0</v>
          </cell>
          <cell r="JM1244">
            <v>0</v>
          </cell>
          <cell r="JN1244">
            <v>0</v>
          </cell>
          <cell r="JO1244">
            <v>0</v>
          </cell>
          <cell r="JP1244">
            <v>0</v>
          </cell>
          <cell r="JQ1244">
            <v>0</v>
          </cell>
        </row>
        <row r="1245">
          <cell r="D1245" t="str">
            <v>CLC.EX.DJW._._32.DaveJohnston 4_CCS</v>
          </cell>
          <cell r="F1245">
            <v>-0.16320000000000334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-5.4400000000001114E-2</v>
          </cell>
          <cell r="P1245">
            <v>1.720000000204891E-6</v>
          </cell>
          <cell r="Q1245">
            <v>0</v>
          </cell>
          <cell r="R1245">
            <v>-0.13679999999999382</v>
          </cell>
          <cell r="S1245">
            <v>-0.13679999999999382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-8.4800000000001319E-2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-8.4799999999997766E-2</v>
          </cell>
          <cell r="AP1245">
            <v>0</v>
          </cell>
          <cell r="AQ1245">
            <v>0</v>
          </cell>
          <cell r="AR1245">
            <v>-0.53119999999998413</v>
          </cell>
          <cell r="AS1245">
            <v>0</v>
          </cell>
          <cell r="AT1245">
            <v>-0.53119999999999834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0</v>
          </cell>
          <cell r="BD1245">
            <v>0</v>
          </cell>
          <cell r="BE1245">
            <v>0</v>
          </cell>
          <cell r="BF1245">
            <v>0</v>
          </cell>
          <cell r="BG1245">
            <v>0</v>
          </cell>
          <cell r="BH1245">
            <v>0</v>
          </cell>
          <cell r="BI1245">
            <v>0</v>
          </cell>
          <cell r="BJ1245">
            <v>0</v>
          </cell>
          <cell r="BK1245">
            <v>0</v>
          </cell>
          <cell r="BL1245">
            <v>0</v>
          </cell>
          <cell r="BM1245">
            <v>0</v>
          </cell>
          <cell r="BN1245">
            <v>0</v>
          </cell>
          <cell r="BO1245">
            <v>0</v>
          </cell>
          <cell r="BP1245">
            <v>0</v>
          </cell>
          <cell r="BQ1245">
            <v>0</v>
          </cell>
          <cell r="BR1245">
            <v>-8.7999999999965439E-2</v>
          </cell>
          <cell r="BS1245">
            <v>0</v>
          </cell>
          <cell r="BT1245">
            <v>0</v>
          </cell>
          <cell r="BU1245">
            <v>0</v>
          </cell>
          <cell r="BV1245">
            <v>0</v>
          </cell>
          <cell r="BW1245">
            <v>0</v>
          </cell>
          <cell r="BX1245">
            <v>0</v>
          </cell>
          <cell r="BY1245">
            <v>0</v>
          </cell>
          <cell r="BZ1245">
            <v>0</v>
          </cell>
          <cell r="CA1245">
            <v>0</v>
          </cell>
          <cell r="CB1245">
            <v>-8.8000000000000966E-2</v>
          </cell>
          <cell r="CC1245">
            <v>0</v>
          </cell>
          <cell r="CD1245">
            <v>0</v>
          </cell>
          <cell r="CE1245">
            <v>0</v>
          </cell>
          <cell r="CF1245">
            <v>0</v>
          </cell>
          <cell r="CG1245">
            <v>0</v>
          </cell>
          <cell r="CH1245">
            <v>0</v>
          </cell>
          <cell r="CI1245">
            <v>0</v>
          </cell>
          <cell r="CJ1245">
            <v>0</v>
          </cell>
          <cell r="CK1245">
            <v>0</v>
          </cell>
          <cell r="CL1245">
            <v>0</v>
          </cell>
          <cell r="CM1245">
            <v>0</v>
          </cell>
          <cell r="CN1245">
            <v>0</v>
          </cell>
          <cell r="CO1245">
            <v>0</v>
          </cell>
          <cell r="CP1245">
            <v>0</v>
          </cell>
          <cell r="CQ1245">
            <v>0</v>
          </cell>
          <cell r="CR1245">
            <v>0</v>
          </cell>
          <cell r="CS1245">
            <v>0</v>
          </cell>
          <cell r="CT1245">
            <v>0</v>
          </cell>
          <cell r="CU1245">
            <v>0</v>
          </cell>
          <cell r="CV1245">
            <v>0</v>
          </cell>
          <cell r="CW1245">
            <v>0</v>
          </cell>
          <cell r="CX1245">
            <v>0</v>
          </cell>
          <cell r="CY1245">
            <v>0</v>
          </cell>
          <cell r="CZ1245">
            <v>0</v>
          </cell>
          <cell r="DA1245">
            <v>0</v>
          </cell>
          <cell r="DB1245">
            <v>0</v>
          </cell>
          <cell r="DC1245">
            <v>0</v>
          </cell>
          <cell r="DD1245">
            <v>0</v>
          </cell>
          <cell r="DE1245">
            <v>0</v>
          </cell>
          <cell r="DF1245">
            <v>0</v>
          </cell>
          <cell r="DG1245">
            <v>0</v>
          </cell>
          <cell r="DH1245">
            <v>0</v>
          </cell>
          <cell r="DI1245">
            <v>0</v>
          </cell>
          <cell r="DJ1245">
            <v>0</v>
          </cell>
          <cell r="DK1245">
            <v>0</v>
          </cell>
          <cell r="DL1245">
            <v>0</v>
          </cell>
          <cell r="DM1245">
            <v>0</v>
          </cell>
          <cell r="DN1245">
            <v>0</v>
          </cell>
          <cell r="DO1245">
            <v>0</v>
          </cell>
          <cell r="DP1245">
            <v>0</v>
          </cell>
          <cell r="DQ1245">
            <v>0</v>
          </cell>
          <cell r="DR1245">
            <v>0</v>
          </cell>
          <cell r="DS1245">
            <v>0</v>
          </cell>
          <cell r="DT1245">
            <v>0</v>
          </cell>
          <cell r="DU1245">
            <v>0</v>
          </cell>
          <cell r="DV1245">
            <v>0</v>
          </cell>
          <cell r="DW1245">
            <v>0</v>
          </cell>
          <cell r="DX1245">
            <v>0</v>
          </cell>
          <cell r="DY1245">
            <v>0</v>
          </cell>
          <cell r="DZ1245">
            <v>0</v>
          </cell>
          <cell r="EA1245">
            <v>0</v>
          </cell>
          <cell r="EB1245">
            <v>0</v>
          </cell>
          <cell r="EC1245">
            <v>0</v>
          </cell>
          <cell r="ED1245">
            <v>0</v>
          </cell>
          <cell r="EE1245">
            <v>0</v>
          </cell>
          <cell r="EF1245">
            <v>0</v>
          </cell>
          <cell r="EG1245">
            <v>0</v>
          </cell>
          <cell r="EH1245">
            <v>0</v>
          </cell>
          <cell r="EI1245">
            <v>0</v>
          </cell>
          <cell r="EJ1245">
            <v>0</v>
          </cell>
          <cell r="EK1245">
            <v>0</v>
          </cell>
          <cell r="EL1245">
            <v>0</v>
          </cell>
          <cell r="EM1245">
            <v>0</v>
          </cell>
          <cell r="EN1245">
            <v>0</v>
          </cell>
          <cell r="EO1245">
            <v>0</v>
          </cell>
          <cell r="EP1245">
            <v>0</v>
          </cell>
          <cell r="EQ1245">
            <v>0</v>
          </cell>
          <cell r="ER1245">
            <v>0</v>
          </cell>
          <cell r="ES1245">
            <v>0</v>
          </cell>
          <cell r="ET1245">
            <v>0</v>
          </cell>
          <cell r="EU1245">
            <v>0</v>
          </cell>
          <cell r="EV1245">
            <v>0</v>
          </cell>
          <cell r="EW1245">
            <v>0</v>
          </cell>
          <cell r="EX1245">
            <v>0</v>
          </cell>
          <cell r="EY1245">
            <v>0</v>
          </cell>
          <cell r="EZ1245">
            <v>0</v>
          </cell>
          <cell r="FA1245">
            <v>0</v>
          </cell>
          <cell r="FB1245">
            <v>0</v>
          </cell>
          <cell r="FC1245">
            <v>0</v>
          </cell>
          <cell r="FD1245">
            <v>0</v>
          </cell>
          <cell r="FE1245">
            <v>0</v>
          </cell>
          <cell r="FF1245">
            <v>0</v>
          </cell>
          <cell r="FG1245">
            <v>0</v>
          </cell>
          <cell r="FH1245">
            <v>0</v>
          </cell>
          <cell r="FI1245">
            <v>0</v>
          </cell>
          <cell r="FJ1245">
            <v>0</v>
          </cell>
          <cell r="FK1245">
            <v>0</v>
          </cell>
          <cell r="FL1245">
            <v>0</v>
          </cell>
          <cell r="FM1245">
            <v>0</v>
          </cell>
          <cell r="FN1245">
            <v>0</v>
          </cell>
          <cell r="FO1245">
            <v>0</v>
          </cell>
          <cell r="FP1245">
            <v>0</v>
          </cell>
          <cell r="FQ1245">
            <v>0</v>
          </cell>
          <cell r="FR1245">
            <v>0</v>
          </cell>
          <cell r="FS1245">
            <v>0</v>
          </cell>
          <cell r="FT1245">
            <v>0</v>
          </cell>
          <cell r="FU1245">
            <v>0</v>
          </cell>
          <cell r="FV1245">
            <v>0</v>
          </cell>
          <cell r="FW1245">
            <v>0</v>
          </cell>
          <cell r="FX1245">
            <v>0</v>
          </cell>
          <cell r="FY1245">
            <v>0</v>
          </cell>
          <cell r="FZ1245">
            <v>0</v>
          </cell>
          <cell r="GA1245">
            <v>0</v>
          </cell>
          <cell r="GB1245">
            <v>0</v>
          </cell>
          <cell r="GC1245">
            <v>0</v>
          </cell>
          <cell r="GD1245">
            <v>0</v>
          </cell>
          <cell r="GE1245">
            <v>0</v>
          </cell>
          <cell r="GF1245">
            <v>0</v>
          </cell>
          <cell r="GG1245">
            <v>0</v>
          </cell>
          <cell r="GH1245">
            <v>0</v>
          </cell>
          <cell r="GI1245">
            <v>0</v>
          </cell>
          <cell r="GJ1245">
            <v>0</v>
          </cell>
          <cell r="GK1245">
            <v>0</v>
          </cell>
          <cell r="GL1245">
            <v>0</v>
          </cell>
          <cell r="GM1245">
            <v>0</v>
          </cell>
          <cell r="GN1245">
            <v>0</v>
          </cell>
          <cell r="GO1245">
            <v>0</v>
          </cell>
          <cell r="GP1245">
            <v>0</v>
          </cell>
          <cell r="GQ1245">
            <v>0</v>
          </cell>
          <cell r="GR1245">
            <v>0</v>
          </cell>
          <cell r="GS1245">
            <v>0</v>
          </cell>
          <cell r="GT1245">
            <v>0</v>
          </cell>
          <cell r="GU1245">
            <v>0</v>
          </cell>
          <cell r="GV1245">
            <v>0</v>
          </cell>
          <cell r="GW1245">
            <v>0</v>
          </cell>
          <cell r="GX1245">
            <v>0</v>
          </cell>
          <cell r="GY1245">
            <v>0</v>
          </cell>
          <cell r="GZ1245">
            <v>0</v>
          </cell>
          <cell r="HA1245">
            <v>0</v>
          </cell>
          <cell r="HB1245">
            <v>0</v>
          </cell>
          <cell r="HC1245">
            <v>0</v>
          </cell>
          <cell r="HD1245">
            <v>0</v>
          </cell>
          <cell r="HE1245">
            <v>0</v>
          </cell>
          <cell r="HF1245">
            <v>0</v>
          </cell>
          <cell r="HG1245">
            <v>0</v>
          </cell>
          <cell r="HH1245">
            <v>0</v>
          </cell>
          <cell r="HI1245">
            <v>0</v>
          </cell>
          <cell r="HJ1245">
            <v>0</v>
          </cell>
          <cell r="HK1245">
            <v>0</v>
          </cell>
          <cell r="HL1245">
            <v>0</v>
          </cell>
          <cell r="HM1245">
            <v>0</v>
          </cell>
          <cell r="HN1245">
            <v>0</v>
          </cell>
          <cell r="HO1245">
            <v>0</v>
          </cell>
          <cell r="HP1245">
            <v>0</v>
          </cell>
          <cell r="HQ1245">
            <v>0</v>
          </cell>
          <cell r="HR1245">
            <v>0</v>
          </cell>
          <cell r="HS1245">
            <v>0</v>
          </cell>
          <cell r="HT1245">
            <v>0</v>
          </cell>
          <cell r="HU1245">
            <v>0</v>
          </cell>
          <cell r="HV1245">
            <v>0</v>
          </cell>
          <cell r="HW1245">
            <v>0</v>
          </cell>
          <cell r="HX1245">
            <v>0</v>
          </cell>
          <cell r="HY1245">
            <v>0</v>
          </cell>
          <cell r="HZ1245">
            <v>0</v>
          </cell>
          <cell r="IA1245">
            <v>0</v>
          </cell>
          <cell r="IB1245">
            <v>0</v>
          </cell>
          <cell r="IC1245">
            <v>0</v>
          </cell>
          <cell r="ID1245">
            <v>0</v>
          </cell>
          <cell r="IE1245">
            <v>-9.1200000000014825E-2</v>
          </cell>
          <cell r="IF1245">
            <v>0</v>
          </cell>
          <cell r="IG1245">
            <v>0</v>
          </cell>
          <cell r="IH1245">
            <v>-8.799999999999919E-2</v>
          </cell>
          <cell r="II1245">
            <v>-3.2000000000032003E-3</v>
          </cell>
          <cell r="IJ1245">
            <v>0</v>
          </cell>
          <cell r="IK1245">
            <v>0</v>
          </cell>
          <cell r="IL1245">
            <v>0</v>
          </cell>
          <cell r="IM1245">
            <v>0</v>
          </cell>
          <cell r="IN1245">
            <v>0</v>
          </cell>
          <cell r="IO1245">
            <v>0</v>
          </cell>
          <cell r="IP1245">
            <v>0</v>
          </cell>
          <cell r="IQ1245">
            <v>0</v>
          </cell>
          <cell r="IR1245">
            <v>0</v>
          </cell>
          <cell r="IS1245">
            <v>0</v>
          </cell>
          <cell r="IT1245">
            <v>0</v>
          </cell>
          <cell r="IU1245">
            <v>0</v>
          </cell>
          <cell r="IV1245">
            <v>0</v>
          </cell>
          <cell r="IW1245">
            <v>0</v>
          </cell>
          <cell r="IX1245">
            <v>0</v>
          </cell>
          <cell r="IY1245">
            <v>0</v>
          </cell>
          <cell r="IZ1245">
            <v>0</v>
          </cell>
          <cell r="JA1245">
            <v>0</v>
          </cell>
          <cell r="JB1245">
            <v>0</v>
          </cell>
          <cell r="JC1245">
            <v>0</v>
          </cell>
          <cell r="JD1245">
            <v>0</v>
          </cell>
          <cell r="JE1245">
            <v>0</v>
          </cell>
          <cell r="JF1245">
            <v>0</v>
          </cell>
          <cell r="JG1245">
            <v>0</v>
          </cell>
          <cell r="JH1245">
            <v>0</v>
          </cell>
          <cell r="JI1245">
            <v>0</v>
          </cell>
          <cell r="JJ1245">
            <v>0</v>
          </cell>
          <cell r="JK1245">
            <v>0</v>
          </cell>
          <cell r="JL1245">
            <v>0</v>
          </cell>
          <cell r="JM1245">
            <v>0</v>
          </cell>
          <cell r="JN1245">
            <v>0</v>
          </cell>
          <cell r="JO1245">
            <v>0</v>
          </cell>
          <cell r="JP1245">
            <v>0</v>
          </cell>
          <cell r="JQ1245">
            <v>0</v>
          </cell>
        </row>
        <row r="1246">
          <cell r="D1246" t="str">
            <v>CLC.EX.DJW._._32.Wyodak_CCS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0</v>
          </cell>
          <cell r="BD1246">
            <v>0</v>
          </cell>
          <cell r="BE1246">
            <v>0</v>
          </cell>
          <cell r="BF1246">
            <v>0</v>
          </cell>
          <cell r="BG1246">
            <v>0</v>
          </cell>
          <cell r="BH1246">
            <v>0</v>
          </cell>
          <cell r="BI1246">
            <v>0</v>
          </cell>
          <cell r="BJ1246">
            <v>0</v>
          </cell>
          <cell r="BK1246">
            <v>0</v>
          </cell>
          <cell r="BL1246">
            <v>0</v>
          </cell>
          <cell r="BM1246">
            <v>0</v>
          </cell>
          <cell r="BN1246">
            <v>0</v>
          </cell>
          <cell r="BO1246">
            <v>0</v>
          </cell>
          <cell r="BP1246">
            <v>0</v>
          </cell>
          <cell r="BQ1246">
            <v>0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0</v>
          </cell>
          <cell r="BW1246">
            <v>0</v>
          </cell>
          <cell r="BX1246">
            <v>0</v>
          </cell>
          <cell r="BY1246">
            <v>0</v>
          </cell>
          <cell r="BZ1246">
            <v>0</v>
          </cell>
          <cell r="CA1246">
            <v>0</v>
          </cell>
          <cell r="CB1246">
            <v>0</v>
          </cell>
          <cell r="CC1246">
            <v>0</v>
          </cell>
          <cell r="CD1246">
            <v>0</v>
          </cell>
          <cell r="CE1246">
            <v>-6.9499999999948159E-2</v>
          </cell>
          <cell r="CF1246">
            <v>0</v>
          </cell>
          <cell r="CG1246">
            <v>0</v>
          </cell>
          <cell r="CH1246">
            <v>-6.9499999999997897E-2</v>
          </cell>
          <cell r="CI1246">
            <v>0</v>
          </cell>
          <cell r="CJ1246">
            <v>0</v>
          </cell>
          <cell r="CK1246">
            <v>0</v>
          </cell>
          <cell r="CL1246">
            <v>0</v>
          </cell>
          <cell r="CM1246">
            <v>0</v>
          </cell>
          <cell r="CN1246">
            <v>0</v>
          </cell>
          <cell r="CO1246">
            <v>0</v>
          </cell>
          <cell r="CP1246">
            <v>0</v>
          </cell>
          <cell r="CQ1246">
            <v>0</v>
          </cell>
          <cell r="CR1246">
            <v>-0.16400000000004411</v>
          </cell>
          <cell r="CS1246">
            <v>0</v>
          </cell>
          <cell r="CT1246">
            <v>0</v>
          </cell>
          <cell r="CU1246">
            <v>0</v>
          </cell>
          <cell r="CV1246">
            <v>-8.2000000000000739E-2</v>
          </cell>
          <cell r="CW1246">
            <v>0</v>
          </cell>
          <cell r="CX1246">
            <v>0</v>
          </cell>
          <cell r="CY1246">
            <v>0</v>
          </cell>
          <cell r="CZ1246">
            <v>0</v>
          </cell>
          <cell r="DA1246">
            <v>0</v>
          </cell>
          <cell r="DB1246">
            <v>-8.1999999999998963E-2</v>
          </cell>
          <cell r="DC1246">
            <v>0</v>
          </cell>
          <cell r="DD1246">
            <v>0</v>
          </cell>
          <cell r="DE1246">
            <v>-0.99500000000000455</v>
          </cell>
          <cell r="DF1246">
            <v>0</v>
          </cell>
          <cell r="DG1246">
            <v>0</v>
          </cell>
          <cell r="DH1246">
            <v>0</v>
          </cell>
          <cell r="DI1246">
            <v>0</v>
          </cell>
          <cell r="DJ1246">
            <v>0</v>
          </cell>
          <cell r="DK1246">
            <v>0</v>
          </cell>
          <cell r="DL1246">
            <v>0</v>
          </cell>
          <cell r="DM1246">
            <v>0</v>
          </cell>
          <cell r="DN1246">
            <v>0</v>
          </cell>
          <cell r="DO1246">
            <v>-0.99500000000000011</v>
          </cell>
          <cell r="DP1246">
            <v>0</v>
          </cell>
          <cell r="DQ1246">
            <v>0</v>
          </cell>
          <cell r="DR1246">
            <v>-0.16399999999998727</v>
          </cell>
          <cell r="DS1246">
            <v>0</v>
          </cell>
          <cell r="DT1246">
            <v>0</v>
          </cell>
          <cell r="DU1246">
            <v>0</v>
          </cell>
          <cell r="DV1246">
            <v>-0.16399999999999437</v>
          </cell>
          <cell r="DW1246">
            <v>0</v>
          </cell>
          <cell r="DX1246">
            <v>0</v>
          </cell>
          <cell r="DY1246">
            <v>0</v>
          </cell>
          <cell r="DZ1246">
            <v>0</v>
          </cell>
          <cell r="EA1246">
            <v>0</v>
          </cell>
          <cell r="EB1246">
            <v>0</v>
          </cell>
          <cell r="EC1246">
            <v>0</v>
          </cell>
          <cell r="ED1246">
            <v>0</v>
          </cell>
          <cell r="EE1246">
            <v>-8.1999999999993634E-2</v>
          </cell>
          <cell r="EF1246">
            <v>0</v>
          </cell>
          <cell r="EG1246">
            <v>0</v>
          </cell>
          <cell r="EH1246">
            <v>0</v>
          </cell>
          <cell r="EI1246">
            <v>0</v>
          </cell>
          <cell r="EJ1246">
            <v>0</v>
          </cell>
          <cell r="EK1246">
            <v>-8.1999999999997186E-2</v>
          </cell>
          <cell r="EL1246">
            <v>0</v>
          </cell>
          <cell r="EM1246">
            <v>0</v>
          </cell>
          <cell r="EN1246">
            <v>0</v>
          </cell>
          <cell r="EO1246">
            <v>0</v>
          </cell>
          <cell r="EP1246">
            <v>0</v>
          </cell>
          <cell r="EQ1246">
            <v>0</v>
          </cell>
          <cell r="ER1246">
            <v>-0.16400000000004411</v>
          </cell>
          <cell r="ES1246">
            <v>0</v>
          </cell>
          <cell r="ET1246">
            <v>0</v>
          </cell>
          <cell r="EU1246">
            <v>-8.1999999999993634E-2</v>
          </cell>
          <cell r="EV1246">
            <v>0</v>
          </cell>
          <cell r="EW1246">
            <v>0</v>
          </cell>
          <cell r="EX1246">
            <v>-8.2000000000000739E-2</v>
          </cell>
          <cell r="EY1246">
            <v>0</v>
          </cell>
          <cell r="EZ1246">
            <v>0</v>
          </cell>
          <cell r="FA1246">
            <v>0</v>
          </cell>
          <cell r="FB1246">
            <v>0</v>
          </cell>
          <cell r="FC1246">
            <v>0</v>
          </cell>
          <cell r="FD1246">
            <v>0</v>
          </cell>
          <cell r="FE1246">
            <v>-8.1999999999993634E-2</v>
          </cell>
          <cell r="FF1246">
            <v>0</v>
          </cell>
          <cell r="FG1246">
            <v>0</v>
          </cell>
          <cell r="FH1246">
            <v>0</v>
          </cell>
          <cell r="FI1246">
            <v>0</v>
          </cell>
          <cell r="FJ1246">
            <v>0</v>
          </cell>
          <cell r="FK1246">
            <v>-8.1999999999997186E-2</v>
          </cell>
          <cell r="FL1246">
            <v>0</v>
          </cell>
          <cell r="FM1246">
            <v>0</v>
          </cell>
          <cell r="FN1246">
            <v>0</v>
          </cell>
          <cell r="FO1246">
            <v>0</v>
          </cell>
          <cell r="FP1246">
            <v>0</v>
          </cell>
          <cell r="FQ1246">
            <v>0</v>
          </cell>
          <cell r="FR1246">
            <v>-0.40999999999996817</v>
          </cell>
          <cell r="FS1246">
            <v>0</v>
          </cell>
          <cell r="FT1246">
            <v>0</v>
          </cell>
          <cell r="FU1246">
            <v>0</v>
          </cell>
          <cell r="FV1246">
            <v>0</v>
          </cell>
          <cell r="FW1246">
            <v>0</v>
          </cell>
          <cell r="FX1246">
            <v>0</v>
          </cell>
          <cell r="FY1246">
            <v>-0.41000000000000014</v>
          </cell>
          <cell r="FZ1246">
            <v>0</v>
          </cell>
          <cell r="GA1246">
            <v>0</v>
          </cell>
          <cell r="GB1246">
            <v>0</v>
          </cell>
          <cell r="GC1246">
            <v>0</v>
          </cell>
          <cell r="GD1246">
            <v>0</v>
          </cell>
          <cell r="GE1246">
            <v>0</v>
          </cell>
          <cell r="GF1246">
            <v>0</v>
          </cell>
          <cell r="GG1246">
            <v>0</v>
          </cell>
          <cell r="GH1246">
            <v>0</v>
          </cell>
          <cell r="GI1246">
            <v>0</v>
          </cell>
          <cell r="GJ1246">
            <v>0</v>
          </cell>
          <cell r="GK1246">
            <v>0</v>
          </cell>
          <cell r="GL1246">
            <v>0</v>
          </cell>
          <cell r="GM1246">
            <v>0</v>
          </cell>
          <cell r="GN1246">
            <v>0</v>
          </cell>
          <cell r="GO1246">
            <v>0</v>
          </cell>
          <cell r="GP1246">
            <v>0</v>
          </cell>
          <cell r="GQ1246">
            <v>0</v>
          </cell>
          <cell r="GR1246">
            <v>0</v>
          </cell>
          <cell r="GS1246">
            <v>0</v>
          </cell>
          <cell r="GT1246">
            <v>0</v>
          </cell>
          <cell r="GU1246">
            <v>0</v>
          </cell>
          <cell r="GV1246">
            <v>0</v>
          </cell>
          <cell r="GW1246">
            <v>0</v>
          </cell>
          <cell r="GX1246">
            <v>0</v>
          </cell>
          <cell r="GY1246">
            <v>0</v>
          </cell>
          <cell r="GZ1246">
            <v>0</v>
          </cell>
          <cell r="HA1246">
            <v>0</v>
          </cell>
          <cell r="HB1246">
            <v>0</v>
          </cell>
          <cell r="HC1246">
            <v>0</v>
          </cell>
          <cell r="HD1246">
            <v>0</v>
          </cell>
          <cell r="HE1246">
            <v>-8.1999999999993634E-2</v>
          </cell>
          <cell r="HF1246">
            <v>0</v>
          </cell>
          <cell r="HG1246">
            <v>0</v>
          </cell>
          <cell r="HH1246">
            <v>-8.2000000000000739E-2</v>
          </cell>
          <cell r="HI1246">
            <v>0</v>
          </cell>
          <cell r="HJ1246">
            <v>0</v>
          </cell>
          <cell r="HK1246">
            <v>0</v>
          </cell>
          <cell r="HL1246">
            <v>0</v>
          </cell>
          <cell r="HM1246">
            <v>0</v>
          </cell>
          <cell r="HN1246">
            <v>0</v>
          </cell>
          <cell r="HO1246">
            <v>0</v>
          </cell>
          <cell r="HP1246">
            <v>0</v>
          </cell>
          <cell r="HQ1246">
            <v>0</v>
          </cell>
          <cell r="HR1246">
            <v>0</v>
          </cell>
          <cell r="HS1246">
            <v>0</v>
          </cell>
          <cell r="HT1246">
            <v>0</v>
          </cell>
          <cell r="HU1246">
            <v>0</v>
          </cell>
          <cell r="HV1246">
            <v>0</v>
          </cell>
          <cell r="HW1246">
            <v>0</v>
          </cell>
          <cell r="HX1246">
            <v>0</v>
          </cell>
          <cell r="HY1246">
            <v>0</v>
          </cell>
          <cell r="HZ1246">
            <v>0</v>
          </cell>
          <cell r="IA1246">
            <v>0</v>
          </cell>
          <cell r="IB1246">
            <v>0</v>
          </cell>
          <cell r="IC1246">
            <v>0</v>
          </cell>
          <cell r="ID1246">
            <v>0</v>
          </cell>
          <cell r="IE1246">
            <v>-0.2459999999999809</v>
          </cell>
          <cell r="IF1246">
            <v>0</v>
          </cell>
          <cell r="IG1246">
            <v>0</v>
          </cell>
          <cell r="IH1246">
            <v>-0.16399999999999437</v>
          </cell>
          <cell r="II1246">
            <v>-8.2000000000000739E-2</v>
          </cell>
          <cell r="IJ1246">
            <v>0</v>
          </cell>
          <cell r="IK1246">
            <v>0</v>
          </cell>
          <cell r="IL1246">
            <v>0</v>
          </cell>
          <cell r="IM1246">
            <v>0</v>
          </cell>
          <cell r="IN1246">
            <v>0</v>
          </cell>
          <cell r="IO1246">
            <v>0</v>
          </cell>
          <cell r="IP1246">
            <v>0</v>
          </cell>
          <cell r="IQ1246">
            <v>0</v>
          </cell>
          <cell r="IR1246">
            <v>0.79599999999999227</v>
          </cell>
          <cell r="IS1246">
            <v>0</v>
          </cell>
          <cell r="IT1246">
            <v>0</v>
          </cell>
          <cell r="IU1246">
            <v>0</v>
          </cell>
          <cell r="IV1246">
            <v>0</v>
          </cell>
          <cell r="IW1246">
            <v>0</v>
          </cell>
          <cell r="IX1246">
            <v>0.79599999999999937</v>
          </cell>
          <cell r="IY1246">
            <v>0</v>
          </cell>
          <cell r="IZ1246">
            <v>0</v>
          </cell>
          <cell r="JA1246">
            <v>0</v>
          </cell>
          <cell r="JB1246">
            <v>0</v>
          </cell>
          <cell r="JC1246">
            <v>0</v>
          </cell>
          <cell r="JD1246">
            <v>0</v>
          </cell>
          <cell r="JE1246">
            <v>0</v>
          </cell>
          <cell r="JF1246">
            <v>0</v>
          </cell>
          <cell r="JG1246">
            <v>0</v>
          </cell>
          <cell r="JH1246">
            <v>0</v>
          </cell>
          <cell r="JI1246">
            <v>0</v>
          </cell>
          <cell r="JJ1246">
            <v>0</v>
          </cell>
          <cell r="JK1246">
            <v>0</v>
          </cell>
          <cell r="JL1246">
            <v>0</v>
          </cell>
          <cell r="JM1246">
            <v>0</v>
          </cell>
          <cell r="JN1246">
            <v>0</v>
          </cell>
          <cell r="JO1246">
            <v>0</v>
          </cell>
          <cell r="JP1246">
            <v>0</v>
          </cell>
          <cell r="JQ1246">
            <v>0</v>
          </cell>
        </row>
        <row r="1247">
          <cell r="D1247" t="str">
            <v>CLC.EX.UTS._._32.Hunter 1 CCUS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0</v>
          </cell>
          <cell r="BD1247">
            <v>0</v>
          </cell>
          <cell r="BE1247">
            <v>0</v>
          </cell>
          <cell r="BF1247">
            <v>0</v>
          </cell>
          <cell r="BG1247">
            <v>0</v>
          </cell>
          <cell r="BH1247">
            <v>0</v>
          </cell>
          <cell r="BI1247">
            <v>0</v>
          </cell>
          <cell r="BJ1247">
            <v>0</v>
          </cell>
          <cell r="BK1247">
            <v>0</v>
          </cell>
          <cell r="BL1247">
            <v>0</v>
          </cell>
          <cell r="BM1247">
            <v>0</v>
          </cell>
          <cell r="BN1247">
            <v>0</v>
          </cell>
          <cell r="BO1247">
            <v>0</v>
          </cell>
          <cell r="BP1247">
            <v>0</v>
          </cell>
          <cell r="BQ1247">
            <v>0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0</v>
          </cell>
          <cell r="BW1247">
            <v>0</v>
          </cell>
          <cell r="BX1247">
            <v>0</v>
          </cell>
          <cell r="BY1247">
            <v>0</v>
          </cell>
          <cell r="BZ1247">
            <v>0</v>
          </cell>
          <cell r="CA1247">
            <v>0</v>
          </cell>
          <cell r="CB1247">
            <v>0</v>
          </cell>
          <cell r="CC1247">
            <v>0</v>
          </cell>
          <cell r="CD1247">
            <v>0</v>
          </cell>
          <cell r="CE1247">
            <v>0</v>
          </cell>
          <cell r="CF1247">
            <v>0</v>
          </cell>
          <cell r="CG1247">
            <v>0</v>
          </cell>
          <cell r="CH1247">
            <v>0</v>
          </cell>
          <cell r="CI1247">
            <v>0</v>
          </cell>
          <cell r="CJ1247">
            <v>0</v>
          </cell>
          <cell r="CK1247">
            <v>0</v>
          </cell>
          <cell r="CL1247">
            <v>0</v>
          </cell>
          <cell r="CM1247">
            <v>0</v>
          </cell>
          <cell r="CN1247">
            <v>0</v>
          </cell>
          <cell r="CO1247">
            <v>0</v>
          </cell>
          <cell r="CP1247">
            <v>0</v>
          </cell>
          <cell r="CQ1247">
            <v>0</v>
          </cell>
          <cell r="CR1247">
            <v>0</v>
          </cell>
          <cell r="CS1247">
            <v>0</v>
          </cell>
          <cell r="CT1247">
            <v>0</v>
          </cell>
          <cell r="CU1247">
            <v>0</v>
          </cell>
          <cell r="CV1247">
            <v>0</v>
          </cell>
          <cell r="CW1247">
            <v>0</v>
          </cell>
          <cell r="CX1247">
            <v>0</v>
          </cell>
          <cell r="CY1247">
            <v>0</v>
          </cell>
          <cell r="CZ1247">
            <v>0</v>
          </cell>
          <cell r="DA1247">
            <v>0</v>
          </cell>
          <cell r="DB1247">
            <v>0</v>
          </cell>
          <cell r="DC1247">
            <v>0</v>
          </cell>
          <cell r="DD1247">
            <v>0</v>
          </cell>
          <cell r="DE1247">
            <v>0</v>
          </cell>
          <cell r="DF1247">
            <v>0</v>
          </cell>
          <cell r="DG1247">
            <v>0</v>
          </cell>
          <cell r="DH1247">
            <v>0</v>
          </cell>
          <cell r="DI1247">
            <v>0</v>
          </cell>
          <cell r="DJ1247">
            <v>0</v>
          </cell>
          <cell r="DK1247">
            <v>0</v>
          </cell>
          <cell r="DL1247">
            <v>0</v>
          </cell>
          <cell r="DM1247">
            <v>0</v>
          </cell>
          <cell r="DN1247">
            <v>0</v>
          </cell>
          <cell r="DO1247">
            <v>0</v>
          </cell>
          <cell r="DP1247">
            <v>0</v>
          </cell>
          <cell r="DQ1247">
            <v>0</v>
          </cell>
          <cell r="DR1247">
            <v>0</v>
          </cell>
          <cell r="DS1247">
            <v>0</v>
          </cell>
          <cell r="DT1247">
            <v>0</v>
          </cell>
          <cell r="DU1247">
            <v>0</v>
          </cell>
          <cell r="DV1247">
            <v>0</v>
          </cell>
          <cell r="DW1247">
            <v>0</v>
          </cell>
          <cell r="DX1247">
            <v>0</v>
          </cell>
          <cell r="DY1247">
            <v>0</v>
          </cell>
          <cell r="DZ1247">
            <v>0</v>
          </cell>
          <cell r="EA1247">
            <v>0</v>
          </cell>
          <cell r="EB1247">
            <v>0</v>
          </cell>
          <cell r="EC1247">
            <v>0</v>
          </cell>
          <cell r="ED1247">
            <v>0</v>
          </cell>
          <cell r="EE1247">
            <v>0</v>
          </cell>
          <cell r="EF1247">
            <v>0</v>
          </cell>
          <cell r="EG1247">
            <v>0</v>
          </cell>
          <cell r="EH1247">
            <v>0</v>
          </cell>
          <cell r="EI1247">
            <v>0</v>
          </cell>
          <cell r="EJ1247">
            <v>0</v>
          </cell>
          <cell r="EK1247">
            <v>0</v>
          </cell>
          <cell r="EL1247">
            <v>0</v>
          </cell>
          <cell r="EM1247">
            <v>0</v>
          </cell>
          <cell r="EN1247">
            <v>0</v>
          </cell>
          <cell r="EO1247">
            <v>0</v>
          </cell>
          <cell r="EP1247">
            <v>0</v>
          </cell>
          <cell r="EQ1247">
            <v>0</v>
          </cell>
          <cell r="ER1247">
            <v>0</v>
          </cell>
          <cell r="ES1247">
            <v>0</v>
          </cell>
          <cell r="ET1247">
            <v>0</v>
          </cell>
          <cell r="EU1247">
            <v>0</v>
          </cell>
          <cell r="EV1247">
            <v>0</v>
          </cell>
          <cell r="EW1247">
            <v>0</v>
          </cell>
          <cell r="EX1247">
            <v>0</v>
          </cell>
          <cell r="EY1247">
            <v>0</v>
          </cell>
          <cell r="EZ1247">
            <v>0</v>
          </cell>
          <cell r="FA1247">
            <v>0</v>
          </cell>
          <cell r="FB1247">
            <v>0</v>
          </cell>
          <cell r="FC1247">
            <v>0</v>
          </cell>
          <cell r="FD1247">
            <v>0</v>
          </cell>
          <cell r="FE1247">
            <v>0</v>
          </cell>
          <cell r="FF1247">
            <v>0</v>
          </cell>
          <cell r="FG1247">
            <v>0</v>
          </cell>
          <cell r="FH1247">
            <v>0</v>
          </cell>
          <cell r="FI1247">
            <v>0</v>
          </cell>
          <cell r="FJ1247">
            <v>0</v>
          </cell>
          <cell r="FK1247">
            <v>0</v>
          </cell>
          <cell r="FL1247">
            <v>0</v>
          </cell>
          <cell r="FM1247">
            <v>0</v>
          </cell>
          <cell r="FN1247">
            <v>0</v>
          </cell>
          <cell r="FO1247">
            <v>0</v>
          </cell>
          <cell r="FP1247">
            <v>0</v>
          </cell>
          <cell r="FQ1247">
            <v>0</v>
          </cell>
          <cell r="FR1247">
            <v>0</v>
          </cell>
          <cell r="FS1247">
            <v>0</v>
          </cell>
          <cell r="FT1247">
            <v>0</v>
          </cell>
          <cell r="FU1247">
            <v>0</v>
          </cell>
          <cell r="FV1247">
            <v>0</v>
          </cell>
          <cell r="FW1247">
            <v>0</v>
          </cell>
          <cell r="FX1247">
            <v>0</v>
          </cell>
          <cell r="FY1247">
            <v>0</v>
          </cell>
          <cell r="FZ1247">
            <v>0</v>
          </cell>
          <cell r="GA1247">
            <v>0</v>
          </cell>
          <cell r="GB1247">
            <v>0</v>
          </cell>
          <cell r="GC1247">
            <v>0</v>
          </cell>
          <cell r="GD1247">
            <v>0</v>
          </cell>
          <cell r="GE1247">
            <v>0</v>
          </cell>
          <cell r="GF1247">
            <v>0</v>
          </cell>
          <cell r="GG1247">
            <v>0</v>
          </cell>
          <cell r="GH1247">
            <v>0</v>
          </cell>
          <cell r="GI1247">
            <v>0</v>
          </cell>
          <cell r="GJ1247">
            <v>0</v>
          </cell>
          <cell r="GK1247">
            <v>0</v>
          </cell>
          <cell r="GL1247">
            <v>0</v>
          </cell>
          <cell r="GM1247">
            <v>0</v>
          </cell>
          <cell r="GN1247">
            <v>0</v>
          </cell>
          <cell r="GO1247">
            <v>0</v>
          </cell>
          <cell r="GP1247">
            <v>0</v>
          </cell>
          <cell r="GQ1247">
            <v>0</v>
          </cell>
          <cell r="GR1247">
            <v>0</v>
          </cell>
          <cell r="GS1247">
            <v>0</v>
          </cell>
          <cell r="GT1247">
            <v>0</v>
          </cell>
          <cell r="GU1247">
            <v>0</v>
          </cell>
          <cell r="GV1247">
            <v>0</v>
          </cell>
          <cell r="GW1247">
            <v>0</v>
          </cell>
          <cell r="GX1247">
            <v>0</v>
          </cell>
          <cell r="GY1247">
            <v>0</v>
          </cell>
          <cell r="GZ1247">
            <v>0</v>
          </cell>
          <cell r="HA1247">
            <v>0</v>
          </cell>
          <cell r="HB1247">
            <v>0</v>
          </cell>
          <cell r="HC1247">
            <v>0</v>
          </cell>
          <cell r="HD1247">
            <v>0</v>
          </cell>
          <cell r="HE1247">
            <v>0</v>
          </cell>
          <cell r="HF1247">
            <v>0</v>
          </cell>
          <cell r="HG1247">
            <v>0</v>
          </cell>
          <cell r="HH1247">
            <v>0</v>
          </cell>
          <cell r="HI1247">
            <v>0</v>
          </cell>
          <cell r="HJ1247">
            <v>0</v>
          </cell>
          <cell r="HK1247">
            <v>0</v>
          </cell>
          <cell r="HL1247">
            <v>0</v>
          </cell>
          <cell r="HM1247">
            <v>0</v>
          </cell>
          <cell r="HN1247">
            <v>0</v>
          </cell>
          <cell r="HO1247">
            <v>0</v>
          </cell>
          <cell r="HP1247">
            <v>0</v>
          </cell>
          <cell r="HQ1247">
            <v>0</v>
          </cell>
          <cell r="HR1247">
            <v>0</v>
          </cell>
          <cell r="HS1247">
            <v>0</v>
          </cell>
          <cell r="HT1247">
            <v>0</v>
          </cell>
          <cell r="HU1247">
            <v>0</v>
          </cell>
          <cell r="HV1247">
            <v>0</v>
          </cell>
          <cell r="HW1247">
            <v>0</v>
          </cell>
          <cell r="HX1247">
            <v>0</v>
          </cell>
          <cell r="HY1247">
            <v>0</v>
          </cell>
          <cell r="HZ1247">
            <v>0</v>
          </cell>
          <cell r="IA1247">
            <v>0</v>
          </cell>
          <cell r="IB1247">
            <v>0</v>
          </cell>
          <cell r="IC1247">
            <v>0</v>
          </cell>
          <cell r="ID1247">
            <v>0</v>
          </cell>
          <cell r="IE1247">
            <v>-6.6141350000009425E-2</v>
          </cell>
          <cell r="IF1247">
            <v>0</v>
          </cell>
          <cell r="IG1247">
            <v>0</v>
          </cell>
          <cell r="IH1247">
            <v>0</v>
          </cell>
          <cell r="II1247">
            <v>0</v>
          </cell>
          <cell r="IJ1247">
            <v>0</v>
          </cell>
          <cell r="IK1247">
            <v>0</v>
          </cell>
          <cell r="IL1247">
            <v>-6.6141349999998766E-2</v>
          </cell>
          <cell r="IM1247">
            <v>0</v>
          </cell>
          <cell r="IN1247">
            <v>0</v>
          </cell>
          <cell r="IO1247">
            <v>0</v>
          </cell>
          <cell r="IP1247">
            <v>0</v>
          </cell>
          <cell r="IQ1247">
            <v>0</v>
          </cell>
          <cell r="IR1247">
            <v>-0.20727867000000799</v>
          </cell>
          <cell r="IS1247">
            <v>0</v>
          </cell>
          <cell r="IT1247">
            <v>-0.24719999999999942</v>
          </cell>
          <cell r="IU1247">
            <v>0</v>
          </cell>
          <cell r="IV1247">
            <v>0</v>
          </cell>
          <cell r="IW1247">
            <v>0</v>
          </cell>
          <cell r="IX1247">
            <v>0</v>
          </cell>
          <cell r="IY1247">
            <v>-1.0000000116860974E-7</v>
          </cell>
          <cell r="IZ1247">
            <v>3.9921430000003255E-2</v>
          </cell>
          <cell r="JA1247">
            <v>0</v>
          </cell>
          <cell r="JB1247">
            <v>0</v>
          </cell>
          <cell r="JC1247">
            <v>0</v>
          </cell>
          <cell r="JD1247">
            <v>0</v>
          </cell>
          <cell r="JE1247">
            <v>0</v>
          </cell>
          <cell r="JF1247">
            <v>0</v>
          </cell>
          <cell r="JG1247">
            <v>0</v>
          </cell>
          <cell r="JH1247">
            <v>0</v>
          </cell>
          <cell r="JI1247">
            <v>0</v>
          </cell>
          <cell r="JJ1247">
            <v>0</v>
          </cell>
          <cell r="JK1247">
            <v>0</v>
          </cell>
          <cell r="JL1247">
            <v>0</v>
          </cell>
          <cell r="JM1247">
            <v>0</v>
          </cell>
          <cell r="JN1247">
            <v>0</v>
          </cell>
          <cell r="JO1247">
            <v>0</v>
          </cell>
          <cell r="JP1247">
            <v>0</v>
          </cell>
          <cell r="JQ1247">
            <v>0</v>
          </cell>
        </row>
        <row r="1248">
          <cell r="D1248" t="str">
            <v>CLC.EX.UTS._._32.Hunter 2 CCUS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0</v>
          </cell>
          <cell r="BD1248">
            <v>0</v>
          </cell>
          <cell r="BE1248">
            <v>0</v>
          </cell>
          <cell r="BF1248">
            <v>0</v>
          </cell>
          <cell r="BG1248">
            <v>0</v>
          </cell>
          <cell r="BH1248">
            <v>0</v>
          </cell>
          <cell r="BI1248">
            <v>0</v>
          </cell>
          <cell r="BJ1248">
            <v>0</v>
          </cell>
          <cell r="BK1248">
            <v>0</v>
          </cell>
          <cell r="BL1248">
            <v>0</v>
          </cell>
          <cell r="BM1248">
            <v>0</v>
          </cell>
          <cell r="BN1248">
            <v>0</v>
          </cell>
          <cell r="BO1248">
            <v>0</v>
          </cell>
          <cell r="BP1248">
            <v>0</v>
          </cell>
          <cell r="BQ1248">
            <v>0</v>
          </cell>
          <cell r="BR1248">
            <v>0</v>
          </cell>
          <cell r="BS1248">
            <v>0</v>
          </cell>
          <cell r="BT1248">
            <v>0</v>
          </cell>
          <cell r="BU1248">
            <v>0</v>
          </cell>
          <cell r="BV1248">
            <v>0</v>
          </cell>
          <cell r="BW1248">
            <v>0</v>
          </cell>
          <cell r="BX1248">
            <v>0</v>
          </cell>
          <cell r="BY1248">
            <v>0</v>
          </cell>
          <cell r="BZ1248">
            <v>0</v>
          </cell>
          <cell r="CA1248">
            <v>0</v>
          </cell>
          <cell r="CB1248">
            <v>0</v>
          </cell>
          <cell r="CC1248">
            <v>0</v>
          </cell>
          <cell r="CD1248">
            <v>0</v>
          </cell>
          <cell r="CE1248">
            <v>0</v>
          </cell>
          <cell r="CF1248">
            <v>0</v>
          </cell>
          <cell r="CG1248">
            <v>0</v>
          </cell>
          <cell r="CH1248">
            <v>0</v>
          </cell>
          <cell r="CI1248">
            <v>0</v>
          </cell>
          <cell r="CJ1248">
            <v>0</v>
          </cell>
          <cell r="CK1248">
            <v>0</v>
          </cell>
          <cell r="CL1248">
            <v>0</v>
          </cell>
          <cell r="CM1248">
            <v>0</v>
          </cell>
          <cell r="CN1248">
            <v>0</v>
          </cell>
          <cell r="CO1248">
            <v>0</v>
          </cell>
          <cell r="CP1248">
            <v>0</v>
          </cell>
          <cell r="CQ1248">
            <v>0</v>
          </cell>
          <cell r="CR1248">
            <v>0</v>
          </cell>
          <cell r="CS1248">
            <v>0</v>
          </cell>
          <cell r="CT1248">
            <v>0</v>
          </cell>
          <cell r="CU1248">
            <v>0</v>
          </cell>
          <cell r="CV1248">
            <v>0</v>
          </cell>
          <cell r="CW1248">
            <v>0</v>
          </cell>
          <cell r="CX1248">
            <v>0</v>
          </cell>
          <cell r="CY1248">
            <v>0</v>
          </cell>
          <cell r="CZ1248">
            <v>0</v>
          </cell>
          <cell r="DA1248">
            <v>0</v>
          </cell>
          <cell r="DB1248">
            <v>0</v>
          </cell>
          <cell r="DC1248">
            <v>0</v>
          </cell>
          <cell r="DD1248">
            <v>0</v>
          </cell>
          <cell r="DE1248">
            <v>0</v>
          </cell>
          <cell r="DF1248">
            <v>0</v>
          </cell>
          <cell r="DG1248">
            <v>0</v>
          </cell>
          <cell r="DH1248">
            <v>0</v>
          </cell>
          <cell r="DI1248">
            <v>0</v>
          </cell>
          <cell r="DJ1248">
            <v>0</v>
          </cell>
          <cell r="DK1248">
            <v>0</v>
          </cell>
          <cell r="DL1248">
            <v>0</v>
          </cell>
          <cell r="DM1248">
            <v>0</v>
          </cell>
          <cell r="DN1248">
            <v>0</v>
          </cell>
          <cell r="DO1248">
            <v>0</v>
          </cell>
          <cell r="DP1248">
            <v>0</v>
          </cell>
          <cell r="DQ1248">
            <v>0</v>
          </cell>
          <cell r="DR1248">
            <v>0</v>
          </cell>
          <cell r="DS1248">
            <v>0</v>
          </cell>
          <cell r="DT1248">
            <v>0</v>
          </cell>
          <cell r="DU1248">
            <v>0</v>
          </cell>
          <cell r="DV1248">
            <v>0</v>
          </cell>
          <cell r="DW1248">
            <v>0</v>
          </cell>
          <cell r="DX1248">
            <v>0</v>
          </cell>
          <cell r="DY1248">
            <v>0</v>
          </cell>
          <cell r="DZ1248">
            <v>0</v>
          </cell>
          <cell r="EA1248">
            <v>0</v>
          </cell>
          <cell r="EB1248">
            <v>0</v>
          </cell>
          <cell r="EC1248">
            <v>0</v>
          </cell>
          <cell r="ED1248">
            <v>0</v>
          </cell>
          <cell r="EE1248">
            <v>0</v>
          </cell>
          <cell r="EF1248">
            <v>0</v>
          </cell>
          <cell r="EG1248">
            <v>0</v>
          </cell>
          <cell r="EH1248">
            <v>0</v>
          </cell>
          <cell r="EI1248">
            <v>0</v>
          </cell>
          <cell r="EJ1248">
            <v>0</v>
          </cell>
          <cell r="EK1248">
            <v>0</v>
          </cell>
          <cell r="EL1248">
            <v>0</v>
          </cell>
          <cell r="EM1248">
            <v>0</v>
          </cell>
          <cell r="EN1248">
            <v>0</v>
          </cell>
          <cell r="EO1248">
            <v>0</v>
          </cell>
          <cell r="EP1248">
            <v>0</v>
          </cell>
          <cell r="EQ1248">
            <v>0</v>
          </cell>
          <cell r="ER1248">
            <v>0</v>
          </cell>
          <cell r="ES1248">
            <v>0</v>
          </cell>
          <cell r="ET1248">
            <v>0</v>
          </cell>
          <cell r="EU1248">
            <v>0</v>
          </cell>
          <cell r="EV1248">
            <v>0</v>
          </cell>
          <cell r="EW1248">
            <v>0</v>
          </cell>
          <cell r="EX1248">
            <v>0</v>
          </cell>
          <cell r="EY1248">
            <v>0</v>
          </cell>
          <cell r="EZ1248">
            <v>0</v>
          </cell>
          <cell r="FA1248">
            <v>0</v>
          </cell>
          <cell r="FB1248">
            <v>0</v>
          </cell>
          <cell r="FC1248">
            <v>0</v>
          </cell>
          <cell r="FD1248">
            <v>0</v>
          </cell>
          <cell r="FE1248">
            <v>0</v>
          </cell>
          <cell r="FF1248">
            <v>0</v>
          </cell>
          <cell r="FG1248">
            <v>0</v>
          </cell>
          <cell r="FH1248">
            <v>0</v>
          </cell>
          <cell r="FI1248">
            <v>0</v>
          </cell>
          <cell r="FJ1248">
            <v>0</v>
          </cell>
          <cell r="FK1248">
            <v>0</v>
          </cell>
          <cell r="FL1248">
            <v>0</v>
          </cell>
          <cell r="FM1248">
            <v>0</v>
          </cell>
          <cell r="FN1248">
            <v>0</v>
          </cell>
          <cell r="FO1248">
            <v>0</v>
          </cell>
          <cell r="FP1248">
            <v>0</v>
          </cell>
          <cell r="FQ1248">
            <v>0</v>
          </cell>
          <cell r="FR1248">
            <v>0</v>
          </cell>
          <cell r="FS1248">
            <v>0</v>
          </cell>
          <cell r="FT1248">
            <v>0</v>
          </cell>
          <cell r="FU1248">
            <v>0</v>
          </cell>
          <cell r="FV1248">
            <v>0</v>
          </cell>
          <cell r="FW1248">
            <v>0</v>
          </cell>
          <cell r="FX1248">
            <v>0</v>
          </cell>
          <cell r="FY1248">
            <v>0</v>
          </cell>
          <cell r="FZ1248">
            <v>0</v>
          </cell>
          <cell r="GA1248">
            <v>0</v>
          </cell>
          <cell r="GB1248">
            <v>0</v>
          </cell>
          <cell r="GC1248">
            <v>0</v>
          </cell>
          <cell r="GD1248">
            <v>0</v>
          </cell>
          <cell r="GE1248">
            <v>0</v>
          </cell>
          <cell r="GF1248">
            <v>0</v>
          </cell>
          <cell r="GG1248">
            <v>0</v>
          </cell>
          <cell r="GH1248">
            <v>0</v>
          </cell>
          <cell r="GI1248">
            <v>0</v>
          </cell>
          <cell r="GJ1248">
            <v>0</v>
          </cell>
          <cell r="GK1248">
            <v>0</v>
          </cell>
          <cell r="GL1248">
            <v>0</v>
          </cell>
          <cell r="GM1248">
            <v>0</v>
          </cell>
          <cell r="GN1248">
            <v>0</v>
          </cell>
          <cell r="GO1248">
            <v>0</v>
          </cell>
          <cell r="GP1248">
            <v>0</v>
          </cell>
          <cell r="GQ1248">
            <v>0</v>
          </cell>
          <cell r="GR1248">
            <v>0</v>
          </cell>
          <cell r="GS1248">
            <v>0</v>
          </cell>
          <cell r="GT1248">
            <v>0</v>
          </cell>
          <cell r="GU1248">
            <v>0</v>
          </cell>
          <cell r="GV1248">
            <v>0</v>
          </cell>
          <cell r="GW1248">
            <v>0</v>
          </cell>
          <cell r="GX1248">
            <v>0</v>
          </cell>
          <cell r="GY1248">
            <v>0</v>
          </cell>
          <cell r="GZ1248">
            <v>0</v>
          </cell>
          <cell r="HA1248">
            <v>0</v>
          </cell>
          <cell r="HB1248">
            <v>0</v>
          </cell>
          <cell r="HC1248">
            <v>0</v>
          </cell>
          <cell r="HD1248">
            <v>0</v>
          </cell>
          <cell r="HE1248">
            <v>0</v>
          </cell>
          <cell r="HF1248">
            <v>0</v>
          </cell>
          <cell r="HG1248">
            <v>0</v>
          </cell>
          <cell r="HH1248">
            <v>0</v>
          </cell>
          <cell r="HI1248">
            <v>0</v>
          </cell>
          <cell r="HJ1248">
            <v>0</v>
          </cell>
          <cell r="HK1248">
            <v>0</v>
          </cell>
          <cell r="HL1248">
            <v>0</v>
          </cell>
          <cell r="HM1248">
            <v>0</v>
          </cell>
          <cell r="HN1248">
            <v>0</v>
          </cell>
          <cell r="HO1248">
            <v>0</v>
          </cell>
          <cell r="HP1248">
            <v>0</v>
          </cell>
          <cell r="HQ1248">
            <v>0</v>
          </cell>
          <cell r="HR1248">
            <v>0</v>
          </cell>
          <cell r="HS1248">
            <v>0</v>
          </cell>
          <cell r="HT1248">
            <v>0</v>
          </cell>
          <cell r="HU1248">
            <v>0</v>
          </cell>
          <cell r="HV1248">
            <v>0</v>
          </cell>
          <cell r="HW1248">
            <v>0</v>
          </cell>
          <cell r="HX1248">
            <v>0</v>
          </cell>
          <cell r="HY1248">
            <v>0</v>
          </cell>
          <cell r="HZ1248">
            <v>0</v>
          </cell>
          <cell r="IA1248">
            <v>0</v>
          </cell>
          <cell r="IB1248">
            <v>0</v>
          </cell>
          <cell r="IC1248">
            <v>0</v>
          </cell>
          <cell r="ID1248">
            <v>0</v>
          </cell>
          <cell r="IE1248">
            <v>0</v>
          </cell>
          <cell r="IF1248">
            <v>0</v>
          </cell>
          <cell r="IG1248">
            <v>0</v>
          </cell>
          <cell r="IH1248">
            <v>0</v>
          </cell>
          <cell r="II1248">
            <v>0</v>
          </cell>
          <cell r="IJ1248">
            <v>0</v>
          </cell>
          <cell r="IK1248">
            <v>0</v>
          </cell>
          <cell r="IL1248">
            <v>-2.0300000027617671E-6</v>
          </cell>
          <cell r="IM1248">
            <v>0</v>
          </cell>
          <cell r="IN1248">
            <v>0</v>
          </cell>
          <cell r="IO1248">
            <v>0</v>
          </cell>
          <cell r="IP1248">
            <v>0</v>
          </cell>
          <cell r="IQ1248">
            <v>2.0299999992090534E-6</v>
          </cell>
          <cell r="IR1248">
            <v>-1.4599999929032492E-6</v>
          </cell>
          <cell r="IS1248">
            <v>0</v>
          </cell>
          <cell r="IT1248">
            <v>0</v>
          </cell>
          <cell r="IU1248">
            <v>0</v>
          </cell>
          <cell r="IV1248">
            <v>0</v>
          </cell>
          <cell r="IW1248">
            <v>0</v>
          </cell>
          <cell r="IX1248">
            <v>0</v>
          </cell>
          <cell r="IY1248">
            <v>-1.4600000000086766E-6</v>
          </cell>
          <cell r="IZ1248">
            <v>0</v>
          </cell>
          <cell r="JA1248">
            <v>0</v>
          </cell>
          <cell r="JB1248">
            <v>0</v>
          </cell>
          <cell r="JC1248">
            <v>0</v>
          </cell>
          <cell r="JD1248">
            <v>0</v>
          </cell>
          <cell r="JE1248">
            <v>0</v>
          </cell>
          <cell r="JF1248">
            <v>0</v>
          </cell>
          <cell r="JG1248">
            <v>0</v>
          </cell>
          <cell r="JH1248">
            <v>0</v>
          </cell>
          <cell r="JI1248">
            <v>0</v>
          </cell>
          <cell r="JJ1248">
            <v>0</v>
          </cell>
          <cell r="JK1248">
            <v>0</v>
          </cell>
          <cell r="JL1248">
            <v>0</v>
          </cell>
          <cell r="JM1248">
            <v>0</v>
          </cell>
          <cell r="JN1248">
            <v>0</v>
          </cell>
          <cell r="JO1248">
            <v>0</v>
          </cell>
          <cell r="JP1248">
            <v>0</v>
          </cell>
          <cell r="JQ1248">
            <v>0</v>
          </cell>
        </row>
        <row r="1249">
          <cell r="D1249" t="str">
            <v>CLC.EX.UTS._._32.Hunter 3 CCUS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0</v>
          </cell>
          <cell r="BD1249">
            <v>0</v>
          </cell>
          <cell r="BE1249">
            <v>0</v>
          </cell>
          <cell r="BF1249">
            <v>0</v>
          </cell>
          <cell r="BG1249">
            <v>0</v>
          </cell>
          <cell r="BH1249">
            <v>0</v>
          </cell>
          <cell r="BI1249">
            <v>0</v>
          </cell>
          <cell r="BJ1249">
            <v>0</v>
          </cell>
          <cell r="BK1249">
            <v>0</v>
          </cell>
          <cell r="BL1249">
            <v>0</v>
          </cell>
          <cell r="BM1249">
            <v>0</v>
          </cell>
          <cell r="BN1249">
            <v>0</v>
          </cell>
          <cell r="BO1249">
            <v>0</v>
          </cell>
          <cell r="BP1249">
            <v>0</v>
          </cell>
          <cell r="BQ1249">
            <v>0</v>
          </cell>
          <cell r="BR1249">
            <v>0</v>
          </cell>
          <cell r="BS1249">
            <v>0</v>
          </cell>
          <cell r="BT1249">
            <v>0</v>
          </cell>
          <cell r="BU1249">
            <v>0</v>
          </cell>
          <cell r="BV1249">
            <v>0</v>
          </cell>
          <cell r="BW1249">
            <v>0</v>
          </cell>
          <cell r="BX1249">
            <v>0</v>
          </cell>
          <cell r="BY1249">
            <v>0</v>
          </cell>
          <cell r="BZ1249">
            <v>0</v>
          </cell>
          <cell r="CA1249">
            <v>0</v>
          </cell>
          <cell r="CB1249">
            <v>0</v>
          </cell>
          <cell r="CC1249">
            <v>0</v>
          </cell>
          <cell r="CD1249">
            <v>0</v>
          </cell>
          <cell r="CE1249">
            <v>0</v>
          </cell>
          <cell r="CF1249">
            <v>0</v>
          </cell>
          <cell r="CG1249">
            <v>0</v>
          </cell>
          <cell r="CH1249">
            <v>0</v>
          </cell>
          <cell r="CI1249">
            <v>0</v>
          </cell>
          <cell r="CJ1249">
            <v>0</v>
          </cell>
          <cell r="CK1249">
            <v>0</v>
          </cell>
          <cell r="CL1249">
            <v>0</v>
          </cell>
          <cell r="CM1249">
            <v>0</v>
          </cell>
          <cell r="CN1249">
            <v>0</v>
          </cell>
          <cell r="CO1249">
            <v>0</v>
          </cell>
          <cell r="CP1249">
            <v>0</v>
          </cell>
          <cell r="CQ1249">
            <v>0</v>
          </cell>
          <cell r="CR1249">
            <v>0</v>
          </cell>
          <cell r="CS1249">
            <v>0</v>
          </cell>
          <cell r="CT1249">
            <v>0</v>
          </cell>
          <cell r="CU1249">
            <v>0</v>
          </cell>
          <cell r="CV1249">
            <v>0</v>
          </cell>
          <cell r="CW1249">
            <v>0</v>
          </cell>
          <cell r="CX1249">
            <v>0</v>
          </cell>
          <cell r="CY1249">
            <v>0</v>
          </cell>
          <cell r="CZ1249">
            <v>0</v>
          </cell>
          <cell r="DA1249">
            <v>0</v>
          </cell>
          <cell r="DB1249">
            <v>0</v>
          </cell>
          <cell r="DC1249">
            <v>0</v>
          </cell>
          <cell r="DD1249">
            <v>0</v>
          </cell>
          <cell r="DE1249">
            <v>0</v>
          </cell>
          <cell r="DF1249">
            <v>0</v>
          </cell>
          <cell r="DG1249">
            <v>0</v>
          </cell>
          <cell r="DH1249">
            <v>0</v>
          </cell>
          <cell r="DI1249">
            <v>0</v>
          </cell>
          <cell r="DJ1249">
            <v>0</v>
          </cell>
          <cell r="DK1249">
            <v>0</v>
          </cell>
          <cell r="DL1249">
            <v>0</v>
          </cell>
          <cell r="DM1249">
            <v>0</v>
          </cell>
          <cell r="DN1249">
            <v>0</v>
          </cell>
          <cell r="DO1249">
            <v>0</v>
          </cell>
          <cell r="DP1249">
            <v>0</v>
          </cell>
          <cell r="DQ1249">
            <v>0</v>
          </cell>
          <cell r="DR1249">
            <v>0</v>
          </cell>
          <cell r="DS1249">
            <v>0</v>
          </cell>
          <cell r="DT1249">
            <v>0</v>
          </cell>
          <cell r="DU1249">
            <v>0</v>
          </cell>
          <cell r="DV1249">
            <v>0</v>
          </cell>
          <cell r="DW1249">
            <v>0</v>
          </cell>
          <cell r="DX1249">
            <v>0</v>
          </cell>
          <cell r="DY1249">
            <v>0</v>
          </cell>
          <cell r="DZ1249">
            <v>0</v>
          </cell>
          <cell r="EA1249">
            <v>0</v>
          </cell>
          <cell r="EB1249">
            <v>0</v>
          </cell>
          <cell r="EC1249">
            <v>0</v>
          </cell>
          <cell r="ED1249">
            <v>0</v>
          </cell>
          <cell r="EE1249">
            <v>0</v>
          </cell>
          <cell r="EF1249">
            <v>0</v>
          </cell>
          <cell r="EG1249">
            <v>0</v>
          </cell>
          <cell r="EH1249">
            <v>0</v>
          </cell>
          <cell r="EI1249">
            <v>0</v>
          </cell>
          <cell r="EJ1249">
            <v>0</v>
          </cell>
          <cell r="EK1249">
            <v>0</v>
          </cell>
          <cell r="EL1249">
            <v>0</v>
          </cell>
          <cell r="EM1249">
            <v>0</v>
          </cell>
          <cell r="EN1249">
            <v>0</v>
          </cell>
          <cell r="EO1249">
            <v>0</v>
          </cell>
          <cell r="EP1249">
            <v>0</v>
          </cell>
          <cell r="EQ1249">
            <v>0</v>
          </cell>
          <cell r="ER1249">
            <v>0</v>
          </cell>
          <cell r="ES1249">
            <v>0</v>
          </cell>
          <cell r="ET1249">
            <v>0</v>
          </cell>
          <cell r="EU1249">
            <v>0</v>
          </cell>
          <cell r="EV1249">
            <v>0</v>
          </cell>
          <cell r="EW1249">
            <v>0</v>
          </cell>
          <cell r="EX1249">
            <v>0</v>
          </cell>
          <cell r="EY1249">
            <v>0</v>
          </cell>
          <cell r="EZ1249">
            <v>0</v>
          </cell>
          <cell r="FA1249">
            <v>0</v>
          </cell>
          <cell r="FB1249">
            <v>0</v>
          </cell>
          <cell r="FC1249">
            <v>0</v>
          </cell>
          <cell r="FD1249">
            <v>0</v>
          </cell>
          <cell r="FE1249">
            <v>0</v>
          </cell>
          <cell r="FF1249">
            <v>0</v>
          </cell>
          <cell r="FG1249">
            <v>0</v>
          </cell>
          <cell r="FH1249">
            <v>0</v>
          </cell>
          <cell r="FI1249">
            <v>0</v>
          </cell>
          <cell r="FJ1249">
            <v>0</v>
          </cell>
          <cell r="FK1249">
            <v>0</v>
          </cell>
          <cell r="FL1249">
            <v>0</v>
          </cell>
          <cell r="FM1249">
            <v>0</v>
          </cell>
          <cell r="FN1249">
            <v>0</v>
          </cell>
          <cell r="FO1249">
            <v>0</v>
          </cell>
          <cell r="FP1249">
            <v>0</v>
          </cell>
          <cell r="FQ1249">
            <v>0</v>
          </cell>
          <cell r="FR1249">
            <v>0</v>
          </cell>
          <cell r="FS1249">
            <v>0</v>
          </cell>
          <cell r="FT1249">
            <v>0</v>
          </cell>
          <cell r="FU1249">
            <v>0</v>
          </cell>
          <cell r="FV1249">
            <v>0</v>
          </cell>
          <cell r="FW1249">
            <v>0</v>
          </cell>
          <cell r="FX1249">
            <v>0</v>
          </cell>
          <cell r="FY1249">
            <v>0</v>
          </cell>
          <cell r="FZ1249">
            <v>0</v>
          </cell>
          <cell r="GA1249">
            <v>0</v>
          </cell>
          <cell r="GB1249">
            <v>0</v>
          </cell>
          <cell r="GC1249">
            <v>0</v>
          </cell>
          <cell r="GD1249">
            <v>0</v>
          </cell>
          <cell r="GE1249">
            <v>0</v>
          </cell>
          <cell r="GF1249">
            <v>0</v>
          </cell>
          <cell r="GG1249">
            <v>0</v>
          </cell>
          <cell r="GH1249">
            <v>0</v>
          </cell>
          <cell r="GI1249">
            <v>0</v>
          </cell>
          <cell r="GJ1249">
            <v>0</v>
          </cell>
          <cell r="GK1249">
            <v>0</v>
          </cell>
          <cell r="GL1249">
            <v>0</v>
          </cell>
          <cell r="GM1249">
            <v>0</v>
          </cell>
          <cell r="GN1249">
            <v>0</v>
          </cell>
          <cell r="GO1249">
            <v>0</v>
          </cell>
          <cell r="GP1249">
            <v>0</v>
          </cell>
          <cell r="GQ1249">
            <v>0</v>
          </cell>
          <cell r="GR1249">
            <v>0</v>
          </cell>
          <cell r="GS1249">
            <v>0</v>
          </cell>
          <cell r="GT1249">
            <v>0</v>
          </cell>
          <cell r="GU1249">
            <v>0</v>
          </cell>
          <cell r="GV1249">
            <v>0</v>
          </cell>
          <cell r="GW1249">
            <v>0</v>
          </cell>
          <cell r="GX1249">
            <v>0</v>
          </cell>
          <cell r="GY1249">
            <v>0</v>
          </cell>
          <cell r="GZ1249">
            <v>0</v>
          </cell>
          <cell r="HA1249">
            <v>0</v>
          </cell>
          <cell r="HB1249">
            <v>0</v>
          </cell>
          <cell r="HC1249">
            <v>0</v>
          </cell>
          <cell r="HD1249">
            <v>0</v>
          </cell>
          <cell r="HE1249">
            <v>0</v>
          </cell>
          <cell r="HF1249">
            <v>0</v>
          </cell>
          <cell r="HG1249">
            <v>0</v>
          </cell>
          <cell r="HH1249">
            <v>0</v>
          </cell>
          <cell r="HI1249">
            <v>0</v>
          </cell>
          <cell r="HJ1249">
            <v>0</v>
          </cell>
          <cell r="HK1249">
            <v>0</v>
          </cell>
          <cell r="HL1249">
            <v>0</v>
          </cell>
          <cell r="HM1249">
            <v>0</v>
          </cell>
          <cell r="HN1249">
            <v>0</v>
          </cell>
          <cell r="HO1249">
            <v>0</v>
          </cell>
          <cell r="HP1249">
            <v>0</v>
          </cell>
          <cell r="HQ1249">
            <v>0</v>
          </cell>
          <cell r="HR1249">
            <v>0</v>
          </cell>
          <cell r="HS1249">
            <v>0</v>
          </cell>
          <cell r="HT1249">
            <v>0</v>
          </cell>
          <cell r="HU1249">
            <v>0</v>
          </cell>
          <cell r="HV1249">
            <v>0</v>
          </cell>
          <cell r="HW1249">
            <v>0</v>
          </cell>
          <cell r="HX1249">
            <v>0</v>
          </cell>
          <cell r="HY1249">
            <v>0</v>
          </cell>
          <cell r="HZ1249">
            <v>0</v>
          </cell>
          <cell r="IA1249">
            <v>0</v>
          </cell>
          <cell r="IB1249">
            <v>0</v>
          </cell>
          <cell r="IC1249">
            <v>0</v>
          </cell>
          <cell r="ID1249">
            <v>0</v>
          </cell>
          <cell r="IE1249">
            <v>-2.5199999999983902E-2</v>
          </cell>
          <cell r="IF1249">
            <v>0</v>
          </cell>
          <cell r="IG1249">
            <v>0</v>
          </cell>
          <cell r="IH1249">
            <v>0</v>
          </cell>
          <cell r="II1249">
            <v>0</v>
          </cell>
          <cell r="IJ1249">
            <v>0</v>
          </cell>
          <cell r="IK1249">
            <v>0</v>
          </cell>
          <cell r="IL1249">
            <v>0</v>
          </cell>
          <cell r="IM1249">
            <v>-2.5199999999999889E-2</v>
          </cell>
          <cell r="IN1249">
            <v>0</v>
          </cell>
          <cell r="IO1249">
            <v>0</v>
          </cell>
          <cell r="IP1249">
            <v>0</v>
          </cell>
          <cell r="IQ1249">
            <v>0</v>
          </cell>
          <cell r="IR1249">
            <v>-0.10259999999999536</v>
          </cell>
          <cell r="IS1249">
            <v>0</v>
          </cell>
          <cell r="IT1249">
            <v>-0.10259999999999891</v>
          </cell>
          <cell r="IU1249">
            <v>0</v>
          </cell>
          <cell r="IV1249">
            <v>0</v>
          </cell>
          <cell r="IW1249">
            <v>0</v>
          </cell>
          <cell r="IX1249">
            <v>0</v>
          </cell>
          <cell r="IY1249">
            <v>0</v>
          </cell>
          <cell r="IZ1249">
            <v>0</v>
          </cell>
          <cell r="JA1249">
            <v>0</v>
          </cell>
          <cell r="JB1249">
            <v>0</v>
          </cell>
          <cell r="JC1249">
            <v>0</v>
          </cell>
          <cell r="JD1249">
            <v>0</v>
          </cell>
          <cell r="JE1249">
            <v>0</v>
          </cell>
          <cell r="JF1249">
            <v>0</v>
          </cell>
          <cell r="JG1249">
            <v>0</v>
          </cell>
          <cell r="JH1249">
            <v>0</v>
          </cell>
          <cell r="JI1249">
            <v>0</v>
          </cell>
          <cell r="JJ1249">
            <v>0</v>
          </cell>
          <cell r="JK1249">
            <v>0</v>
          </cell>
          <cell r="JL1249">
            <v>0</v>
          </cell>
          <cell r="JM1249">
            <v>0</v>
          </cell>
          <cell r="JN1249">
            <v>0</v>
          </cell>
          <cell r="JO1249">
            <v>0</v>
          </cell>
          <cell r="JP1249">
            <v>0</v>
          </cell>
          <cell r="JQ1249">
            <v>0</v>
          </cell>
        </row>
        <row r="1250">
          <cell r="D1250" t="str">
            <v>CLC.EX.UTS._._32.Huntington 1 CCUS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0</v>
          </cell>
          <cell r="BD1250">
            <v>0</v>
          </cell>
          <cell r="BE1250">
            <v>0</v>
          </cell>
          <cell r="BF1250">
            <v>0</v>
          </cell>
          <cell r="BG1250">
            <v>0</v>
          </cell>
          <cell r="BH1250">
            <v>0</v>
          </cell>
          <cell r="BI1250">
            <v>0</v>
          </cell>
          <cell r="BJ1250">
            <v>0</v>
          </cell>
          <cell r="BK1250">
            <v>0</v>
          </cell>
          <cell r="BL1250">
            <v>0</v>
          </cell>
          <cell r="BM1250">
            <v>0</v>
          </cell>
          <cell r="BN1250">
            <v>0</v>
          </cell>
          <cell r="BO1250">
            <v>0</v>
          </cell>
          <cell r="BP1250">
            <v>0</v>
          </cell>
          <cell r="BQ1250">
            <v>0</v>
          </cell>
          <cell r="BR1250">
            <v>0</v>
          </cell>
          <cell r="BS1250">
            <v>0</v>
          </cell>
          <cell r="BT1250">
            <v>0</v>
          </cell>
          <cell r="BU1250">
            <v>0</v>
          </cell>
          <cell r="BV1250">
            <v>0</v>
          </cell>
          <cell r="BW1250">
            <v>0</v>
          </cell>
          <cell r="BX1250">
            <v>0</v>
          </cell>
          <cell r="BY1250">
            <v>0</v>
          </cell>
          <cell r="BZ1250">
            <v>0</v>
          </cell>
          <cell r="CA1250">
            <v>0</v>
          </cell>
          <cell r="CB1250">
            <v>0</v>
          </cell>
          <cell r="CC1250">
            <v>0</v>
          </cell>
          <cell r="CD1250">
            <v>0</v>
          </cell>
          <cell r="CE1250">
            <v>0</v>
          </cell>
          <cell r="CF1250">
            <v>0</v>
          </cell>
          <cell r="CG1250">
            <v>0</v>
          </cell>
          <cell r="CH1250">
            <v>0</v>
          </cell>
          <cell r="CI1250">
            <v>0</v>
          </cell>
          <cell r="CJ1250">
            <v>0</v>
          </cell>
          <cell r="CK1250">
            <v>0</v>
          </cell>
          <cell r="CL1250">
            <v>0</v>
          </cell>
          <cell r="CM1250">
            <v>0</v>
          </cell>
          <cell r="CN1250">
            <v>0</v>
          </cell>
          <cell r="CO1250">
            <v>0</v>
          </cell>
          <cell r="CP1250">
            <v>0</v>
          </cell>
          <cell r="CQ1250">
            <v>0</v>
          </cell>
          <cell r="CR1250">
            <v>0</v>
          </cell>
          <cell r="CS1250">
            <v>0</v>
          </cell>
          <cell r="CT1250">
            <v>0</v>
          </cell>
          <cell r="CU1250">
            <v>0</v>
          </cell>
          <cell r="CV1250">
            <v>0</v>
          </cell>
          <cell r="CW1250">
            <v>0</v>
          </cell>
          <cell r="CX1250">
            <v>0</v>
          </cell>
          <cell r="CY1250">
            <v>0</v>
          </cell>
          <cell r="CZ1250">
            <v>0</v>
          </cell>
          <cell r="DA1250">
            <v>0</v>
          </cell>
          <cell r="DB1250">
            <v>0</v>
          </cell>
          <cell r="DC1250">
            <v>0</v>
          </cell>
          <cell r="DD1250">
            <v>0</v>
          </cell>
          <cell r="DE1250">
            <v>0</v>
          </cell>
          <cell r="DF1250">
            <v>0</v>
          </cell>
          <cell r="DG1250">
            <v>0</v>
          </cell>
          <cell r="DH1250">
            <v>0</v>
          </cell>
          <cell r="DI1250">
            <v>0</v>
          </cell>
          <cell r="DJ1250">
            <v>0</v>
          </cell>
          <cell r="DK1250">
            <v>0</v>
          </cell>
          <cell r="DL1250">
            <v>0</v>
          </cell>
          <cell r="DM1250">
            <v>0</v>
          </cell>
          <cell r="DN1250">
            <v>0</v>
          </cell>
          <cell r="DO1250">
            <v>0</v>
          </cell>
          <cell r="DP1250">
            <v>0</v>
          </cell>
          <cell r="DQ1250">
            <v>0</v>
          </cell>
          <cell r="DR1250">
            <v>0</v>
          </cell>
          <cell r="DS1250">
            <v>0</v>
          </cell>
          <cell r="DT1250">
            <v>0</v>
          </cell>
          <cell r="DU1250">
            <v>0</v>
          </cell>
          <cell r="DV1250">
            <v>0</v>
          </cell>
          <cell r="DW1250">
            <v>0</v>
          </cell>
          <cell r="DX1250">
            <v>0</v>
          </cell>
          <cell r="DY1250">
            <v>0</v>
          </cell>
          <cell r="DZ1250">
            <v>0</v>
          </cell>
          <cell r="EA1250">
            <v>0</v>
          </cell>
          <cell r="EB1250">
            <v>0</v>
          </cell>
          <cell r="EC1250">
            <v>0</v>
          </cell>
          <cell r="ED1250">
            <v>0</v>
          </cell>
          <cell r="EE1250">
            <v>0</v>
          </cell>
          <cell r="EF1250">
            <v>0</v>
          </cell>
          <cell r="EG1250">
            <v>0</v>
          </cell>
          <cell r="EH1250">
            <v>0</v>
          </cell>
          <cell r="EI1250">
            <v>0</v>
          </cell>
          <cell r="EJ1250">
            <v>0</v>
          </cell>
          <cell r="EK1250">
            <v>0</v>
          </cell>
          <cell r="EL1250">
            <v>0</v>
          </cell>
          <cell r="EM1250">
            <v>0</v>
          </cell>
          <cell r="EN1250">
            <v>0</v>
          </cell>
          <cell r="EO1250">
            <v>0</v>
          </cell>
          <cell r="EP1250">
            <v>0</v>
          </cell>
          <cell r="EQ1250">
            <v>0</v>
          </cell>
          <cell r="ER1250">
            <v>0</v>
          </cell>
          <cell r="ES1250">
            <v>0</v>
          </cell>
          <cell r="ET1250">
            <v>0</v>
          </cell>
          <cell r="EU1250">
            <v>0</v>
          </cell>
          <cell r="EV1250">
            <v>0</v>
          </cell>
          <cell r="EW1250">
            <v>0</v>
          </cell>
          <cell r="EX1250">
            <v>0</v>
          </cell>
          <cell r="EY1250">
            <v>0</v>
          </cell>
          <cell r="EZ1250">
            <v>0</v>
          </cell>
          <cell r="FA1250">
            <v>0</v>
          </cell>
          <cell r="FB1250">
            <v>0</v>
          </cell>
          <cell r="FC1250">
            <v>0</v>
          </cell>
          <cell r="FD1250">
            <v>0</v>
          </cell>
          <cell r="FE1250">
            <v>0</v>
          </cell>
          <cell r="FF1250">
            <v>0</v>
          </cell>
          <cell r="FG1250">
            <v>0</v>
          </cell>
          <cell r="FH1250">
            <v>0</v>
          </cell>
          <cell r="FI1250">
            <v>0</v>
          </cell>
          <cell r="FJ1250">
            <v>0</v>
          </cell>
          <cell r="FK1250">
            <v>0</v>
          </cell>
          <cell r="FL1250">
            <v>0</v>
          </cell>
          <cell r="FM1250">
            <v>0</v>
          </cell>
          <cell r="FN1250">
            <v>0</v>
          </cell>
          <cell r="FO1250">
            <v>0</v>
          </cell>
          <cell r="FP1250">
            <v>0</v>
          </cell>
          <cell r="FQ1250">
            <v>0</v>
          </cell>
          <cell r="FR1250">
            <v>0</v>
          </cell>
          <cell r="FS1250">
            <v>0</v>
          </cell>
          <cell r="FT1250">
            <v>0</v>
          </cell>
          <cell r="FU1250">
            <v>0</v>
          </cell>
          <cell r="FV1250">
            <v>0</v>
          </cell>
          <cell r="FW1250">
            <v>0</v>
          </cell>
          <cell r="FX1250">
            <v>0</v>
          </cell>
          <cell r="FY1250">
            <v>0</v>
          </cell>
          <cell r="FZ1250">
            <v>0</v>
          </cell>
          <cell r="GA1250">
            <v>0</v>
          </cell>
          <cell r="GB1250">
            <v>0</v>
          </cell>
          <cell r="GC1250">
            <v>0</v>
          </cell>
          <cell r="GD1250">
            <v>0</v>
          </cell>
          <cell r="GE1250">
            <v>0</v>
          </cell>
          <cell r="GF1250">
            <v>0</v>
          </cell>
          <cell r="GG1250">
            <v>0</v>
          </cell>
          <cell r="GH1250">
            <v>0</v>
          </cell>
          <cell r="GI1250">
            <v>0</v>
          </cell>
          <cell r="GJ1250">
            <v>0</v>
          </cell>
          <cell r="GK1250">
            <v>0</v>
          </cell>
          <cell r="GL1250">
            <v>0</v>
          </cell>
          <cell r="GM1250">
            <v>0</v>
          </cell>
          <cell r="GN1250">
            <v>0</v>
          </cell>
          <cell r="GO1250">
            <v>0</v>
          </cell>
          <cell r="GP1250">
            <v>0</v>
          </cell>
          <cell r="GQ1250">
            <v>0</v>
          </cell>
          <cell r="GR1250">
            <v>0</v>
          </cell>
          <cell r="GS1250">
            <v>0</v>
          </cell>
          <cell r="GT1250">
            <v>0</v>
          </cell>
          <cell r="GU1250">
            <v>0</v>
          </cell>
          <cell r="GV1250">
            <v>0</v>
          </cell>
          <cell r="GW1250">
            <v>0</v>
          </cell>
          <cell r="GX1250">
            <v>0</v>
          </cell>
          <cell r="GY1250">
            <v>0</v>
          </cell>
          <cell r="GZ1250">
            <v>0</v>
          </cell>
          <cell r="HA1250">
            <v>0</v>
          </cell>
          <cell r="HB1250">
            <v>0</v>
          </cell>
          <cell r="HC1250">
            <v>0</v>
          </cell>
          <cell r="HD1250">
            <v>0</v>
          </cell>
          <cell r="HE1250">
            <v>0</v>
          </cell>
          <cell r="HF1250">
            <v>0</v>
          </cell>
          <cell r="HG1250">
            <v>0</v>
          </cell>
          <cell r="HH1250">
            <v>0</v>
          </cell>
          <cell r="HI1250">
            <v>0</v>
          </cell>
          <cell r="HJ1250">
            <v>0</v>
          </cell>
          <cell r="HK1250">
            <v>0</v>
          </cell>
          <cell r="HL1250">
            <v>0</v>
          </cell>
          <cell r="HM1250">
            <v>0</v>
          </cell>
          <cell r="HN1250">
            <v>0</v>
          </cell>
          <cell r="HO1250">
            <v>0</v>
          </cell>
          <cell r="HP1250">
            <v>0</v>
          </cell>
          <cell r="HQ1250">
            <v>0</v>
          </cell>
          <cell r="HR1250">
            <v>0</v>
          </cell>
          <cell r="HS1250">
            <v>0</v>
          </cell>
          <cell r="HT1250">
            <v>0</v>
          </cell>
          <cell r="HU1250">
            <v>0</v>
          </cell>
          <cell r="HV1250">
            <v>0</v>
          </cell>
          <cell r="HW1250">
            <v>0</v>
          </cell>
          <cell r="HX1250">
            <v>0</v>
          </cell>
          <cell r="HY1250">
            <v>0</v>
          </cell>
          <cell r="HZ1250">
            <v>0</v>
          </cell>
          <cell r="IA1250">
            <v>0</v>
          </cell>
          <cell r="IB1250">
            <v>0</v>
          </cell>
          <cell r="IC1250">
            <v>0</v>
          </cell>
          <cell r="ID1250">
            <v>0</v>
          </cell>
          <cell r="IE1250">
            <v>0</v>
          </cell>
          <cell r="IF1250">
            <v>0</v>
          </cell>
          <cell r="IG1250">
            <v>0</v>
          </cell>
          <cell r="IH1250">
            <v>0</v>
          </cell>
          <cell r="II1250">
            <v>0</v>
          </cell>
          <cell r="IJ1250">
            <v>0</v>
          </cell>
          <cell r="IK1250">
            <v>0</v>
          </cell>
          <cell r="IL1250">
            <v>0</v>
          </cell>
          <cell r="IM1250">
            <v>0</v>
          </cell>
          <cell r="IN1250">
            <v>0</v>
          </cell>
          <cell r="IO1250">
            <v>0</v>
          </cell>
          <cell r="IP1250">
            <v>0</v>
          </cell>
          <cell r="IQ1250">
            <v>0</v>
          </cell>
          <cell r="IR1250">
            <v>-0.10260000000002378</v>
          </cell>
          <cell r="IS1250">
            <v>0</v>
          </cell>
          <cell r="IT1250">
            <v>-0.10260000000000247</v>
          </cell>
          <cell r="IU1250">
            <v>0</v>
          </cell>
          <cell r="IV1250">
            <v>0</v>
          </cell>
          <cell r="IW1250">
            <v>0</v>
          </cell>
          <cell r="IX1250">
            <v>0</v>
          </cell>
          <cell r="IY1250">
            <v>0</v>
          </cell>
          <cell r="IZ1250">
            <v>0</v>
          </cell>
          <cell r="JA1250">
            <v>0</v>
          </cell>
          <cell r="JB1250">
            <v>0</v>
          </cell>
          <cell r="JC1250">
            <v>0</v>
          </cell>
          <cell r="JD1250">
            <v>0</v>
          </cell>
          <cell r="JE1250">
            <v>0</v>
          </cell>
          <cell r="JF1250">
            <v>0</v>
          </cell>
          <cell r="JG1250">
            <v>0</v>
          </cell>
          <cell r="JH1250">
            <v>0</v>
          </cell>
          <cell r="JI1250">
            <v>0</v>
          </cell>
          <cell r="JJ1250">
            <v>0</v>
          </cell>
          <cell r="JK1250">
            <v>0</v>
          </cell>
          <cell r="JL1250">
            <v>0</v>
          </cell>
          <cell r="JM1250">
            <v>0</v>
          </cell>
          <cell r="JN1250">
            <v>0</v>
          </cell>
          <cell r="JO1250">
            <v>0</v>
          </cell>
          <cell r="JP1250">
            <v>0</v>
          </cell>
          <cell r="JQ1250">
            <v>0</v>
          </cell>
        </row>
        <row r="1251">
          <cell r="D1251" t="str">
            <v>CLC.EX.UTS._._32.Huntington 2 CCUS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0</v>
          </cell>
          <cell r="BD1251">
            <v>0</v>
          </cell>
          <cell r="BE1251">
            <v>0</v>
          </cell>
          <cell r="BF1251">
            <v>0</v>
          </cell>
          <cell r="BG1251">
            <v>0</v>
          </cell>
          <cell r="BH1251">
            <v>0</v>
          </cell>
          <cell r="BI1251">
            <v>0</v>
          </cell>
          <cell r="BJ1251">
            <v>0</v>
          </cell>
          <cell r="BK1251">
            <v>0</v>
          </cell>
          <cell r="BL1251">
            <v>0</v>
          </cell>
          <cell r="BM1251">
            <v>0</v>
          </cell>
          <cell r="BN1251">
            <v>0</v>
          </cell>
          <cell r="BO1251">
            <v>0</v>
          </cell>
          <cell r="BP1251">
            <v>0</v>
          </cell>
          <cell r="BQ1251">
            <v>0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0</v>
          </cell>
          <cell r="BW1251">
            <v>0</v>
          </cell>
          <cell r="BX1251">
            <v>0</v>
          </cell>
          <cell r="BY1251">
            <v>0</v>
          </cell>
          <cell r="BZ1251">
            <v>0</v>
          </cell>
          <cell r="CA1251">
            <v>0</v>
          </cell>
          <cell r="CB1251">
            <v>0</v>
          </cell>
          <cell r="CC1251">
            <v>0</v>
          </cell>
          <cell r="CD1251">
            <v>0</v>
          </cell>
          <cell r="CE1251">
            <v>0</v>
          </cell>
          <cell r="CF1251">
            <v>0</v>
          </cell>
          <cell r="CG1251">
            <v>0</v>
          </cell>
          <cell r="CH1251">
            <v>0</v>
          </cell>
          <cell r="CI1251">
            <v>0</v>
          </cell>
          <cell r="CJ1251">
            <v>0</v>
          </cell>
          <cell r="CK1251">
            <v>0</v>
          </cell>
          <cell r="CL1251">
            <v>0</v>
          </cell>
          <cell r="CM1251">
            <v>0</v>
          </cell>
          <cell r="CN1251">
            <v>0</v>
          </cell>
          <cell r="CO1251">
            <v>0</v>
          </cell>
          <cell r="CP1251">
            <v>0</v>
          </cell>
          <cell r="CQ1251">
            <v>0</v>
          </cell>
          <cell r="CR1251">
            <v>0</v>
          </cell>
          <cell r="CS1251">
            <v>0</v>
          </cell>
          <cell r="CT1251">
            <v>0</v>
          </cell>
          <cell r="CU1251">
            <v>0</v>
          </cell>
          <cell r="CV1251">
            <v>0</v>
          </cell>
          <cell r="CW1251">
            <v>0</v>
          </cell>
          <cell r="CX1251">
            <v>0</v>
          </cell>
          <cell r="CY1251">
            <v>0</v>
          </cell>
          <cell r="CZ1251">
            <v>0</v>
          </cell>
          <cell r="DA1251">
            <v>0</v>
          </cell>
          <cell r="DB1251">
            <v>0</v>
          </cell>
          <cell r="DC1251">
            <v>0</v>
          </cell>
          <cell r="DD1251">
            <v>0</v>
          </cell>
          <cell r="DE1251">
            <v>0</v>
          </cell>
          <cell r="DF1251">
            <v>0</v>
          </cell>
          <cell r="DG1251">
            <v>0</v>
          </cell>
          <cell r="DH1251">
            <v>0</v>
          </cell>
          <cell r="DI1251">
            <v>0</v>
          </cell>
          <cell r="DJ1251">
            <v>0</v>
          </cell>
          <cell r="DK1251">
            <v>0</v>
          </cell>
          <cell r="DL1251">
            <v>0</v>
          </cell>
          <cell r="DM1251">
            <v>0</v>
          </cell>
          <cell r="DN1251">
            <v>0</v>
          </cell>
          <cell r="DO1251">
            <v>0</v>
          </cell>
          <cell r="DP1251">
            <v>0</v>
          </cell>
          <cell r="DQ1251">
            <v>0</v>
          </cell>
          <cell r="DR1251">
            <v>0</v>
          </cell>
          <cell r="DS1251">
            <v>0</v>
          </cell>
          <cell r="DT1251">
            <v>0</v>
          </cell>
          <cell r="DU1251">
            <v>0</v>
          </cell>
          <cell r="DV1251">
            <v>0</v>
          </cell>
          <cell r="DW1251">
            <v>0</v>
          </cell>
          <cell r="DX1251">
            <v>0</v>
          </cell>
          <cell r="DY1251">
            <v>0</v>
          </cell>
          <cell r="DZ1251">
            <v>0</v>
          </cell>
          <cell r="EA1251">
            <v>0</v>
          </cell>
          <cell r="EB1251">
            <v>0</v>
          </cell>
          <cell r="EC1251">
            <v>0</v>
          </cell>
          <cell r="ED1251">
            <v>0</v>
          </cell>
          <cell r="EE1251">
            <v>0</v>
          </cell>
          <cell r="EF1251">
            <v>0</v>
          </cell>
          <cell r="EG1251">
            <v>0</v>
          </cell>
          <cell r="EH1251">
            <v>0</v>
          </cell>
          <cell r="EI1251">
            <v>0</v>
          </cell>
          <cell r="EJ1251">
            <v>0</v>
          </cell>
          <cell r="EK1251">
            <v>0</v>
          </cell>
          <cell r="EL1251">
            <v>0</v>
          </cell>
          <cell r="EM1251">
            <v>0</v>
          </cell>
          <cell r="EN1251">
            <v>0</v>
          </cell>
          <cell r="EO1251">
            <v>0</v>
          </cell>
          <cell r="EP1251">
            <v>0</v>
          </cell>
          <cell r="EQ1251">
            <v>0</v>
          </cell>
          <cell r="ER1251">
            <v>0</v>
          </cell>
          <cell r="ES1251">
            <v>0</v>
          </cell>
          <cell r="ET1251">
            <v>0</v>
          </cell>
          <cell r="EU1251">
            <v>0</v>
          </cell>
          <cell r="EV1251">
            <v>0</v>
          </cell>
          <cell r="EW1251">
            <v>0</v>
          </cell>
          <cell r="EX1251">
            <v>0</v>
          </cell>
          <cell r="EY1251">
            <v>0</v>
          </cell>
          <cell r="EZ1251">
            <v>0</v>
          </cell>
          <cell r="FA1251">
            <v>0</v>
          </cell>
          <cell r="FB1251">
            <v>0</v>
          </cell>
          <cell r="FC1251">
            <v>0</v>
          </cell>
          <cell r="FD1251">
            <v>0</v>
          </cell>
          <cell r="FE1251">
            <v>0</v>
          </cell>
          <cell r="FF1251">
            <v>0</v>
          </cell>
          <cell r="FG1251">
            <v>0</v>
          </cell>
          <cell r="FH1251">
            <v>0</v>
          </cell>
          <cell r="FI1251">
            <v>0</v>
          </cell>
          <cell r="FJ1251">
            <v>0</v>
          </cell>
          <cell r="FK1251">
            <v>0</v>
          </cell>
          <cell r="FL1251">
            <v>0</v>
          </cell>
          <cell r="FM1251">
            <v>0</v>
          </cell>
          <cell r="FN1251">
            <v>0</v>
          </cell>
          <cell r="FO1251">
            <v>0</v>
          </cell>
          <cell r="FP1251">
            <v>0</v>
          </cell>
          <cell r="FQ1251">
            <v>0</v>
          </cell>
          <cell r="FR1251">
            <v>0</v>
          </cell>
          <cell r="FS1251">
            <v>0</v>
          </cell>
          <cell r="FT1251">
            <v>0</v>
          </cell>
          <cell r="FU1251">
            <v>0</v>
          </cell>
          <cell r="FV1251">
            <v>0</v>
          </cell>
          <cell r="FW1251">
            <v>0</v>
          </cell>
          <cell r="FX1251">
            <v>0</v>
          </cell>
          <cell r="FY1251">
            <v>0</v>
          </cell>
          <cell r="FZ1251">
            <v>0</v>
          </cell>
          <cell r="GA1251">
            <v>0</v>
          </cell>
          <cell r="GB1251">
            <v>0</v>
          </cell>
          <cell r="GC1251">
            <v>0</v>
          </cell>
          <cell r="GD1251">
            <v>0</v>
          </cell>
          <cell r="GE1251">
            <v>0</v>
          </cell>
          <cell r="GF1251">
            <v>0</v>
          </cell>
          <cell r="GG1251">
            <v>0</v>
          </cell>
          <cell r="GH1251">
            <v>0</v>
          </cell>
          <cell r="GI1251">
            <v>0</v>
          </cell>
          <cell r="GJ1251">
            <v>0</v>
          </cell>
          <cell r="GK1251">
            <v>0</v>
          </cell>
          <cell r="GL1251">
            <v>0</v>
          </cell>
          <cell r="GM1251">
            <v>0</v>
          </cell>
          <cell r="GN1251">
            <v>0</v>
          </cell>
          <cell r="GO1251">
            <v>0</v>
          </cell>
          <cell r="GP1251">
            <v>0</v>
          </cell>
          <cell r="GQ1251">
            <v>0</v>
          </cell>
          <cell r="GR1251">
            <v>0</v>
          </cell>
          <cell r="GS1251">
            <v>0</v>
          </cell>
          <cell r="GT1251">
            <v>0</v>
          </cell>
          <cell r="GU1251">
            <v>0</v>
          </cell>
          <cell r="GV1251">
            <v>0</v>
          </cell>
          <cell r="GW1251">
            <v>0</v>
          </cell>
          <cell r="GX1251">
            <v>0</v>
          </cell>
          <cell r="GY1251">
            <v>0</v>
          </cell>
          <cell r="GZ1251">
            <v>0</v>
          </cell>
          <cell r="HA1251">
            <v>0</v>
          </cell>
          <cell r="HB1251">
            <v>0</v>
          </cell>
          <cell r="HC1251">
            <v>0</v>
          </cell>
          <cell r="HD1251">
            <v>0</v>
          </cell>
          <cell r="HE1251">
            <v>0</v>
          </cell>
          <cell r="HF1251">
            <v>0</v>
          </cell>
          <cell r="HG1251">
            <v>0</v>
          </cell>
          <cell r="HH1251">
            <v>0</v>
          </cell>
          <cell r="HI1251">
            <v>0</v>
          </cell>
          <cell r="HJ1251">
            <v>0</v>
          </cell>
          <cell r="HK1251">
            <v>0</v>
          </cell>
          <cell r="HL1251">
            <v>0</v>
          </cell>
          <cell r="HM1251">
            <v>0</v>
          </cell>
          <cell r="HN1251">
            <v>0</v>
          </cell>
          <cell r="HO1251">
            <v>0</v>
          </cell>
          <cell r="HP1251">
            <v>0</v>
          </cell>
          <cell r="HQ1251">
            <v>0</v>
          </cell>
          <cell r="HR1251">
            <v>0</v>
          </cell>
          <cell r="HS1251">
            <v>0</v>
          </cell>
          <cell r="HT1251">
            <v>0</v>
          </cell>
          <cell r="HU1251">
            <v>0</v>
          </cell>
          <cell r="HV1251">
            <v>0</v>
          </cell>
          <cell r="HW1251">
            <v>0</v>
          </cell>
          <cell r="HX1251">
            <v>0</v>
          </cell>
          <cell r="HY1251">
            <v>0</v>
          </cell>
          <cell r="HZ1251">
            <v>0</v>
          </cell>
          <cell r="IA1251">
            <v>0</v>
          </cell>
          <cell r="IB1251">
            <v>0</v>
          </cell>
          <cell r="IC1251">
            <v>0</v>
          </cell>
          <cell r="ID1251">
            <v>0</v>
          </cell>
          <cell r="IE1251">
            <v>-2.387408999999252E-2</v>
          </cell>
          <cell r="IF1251">
            <v>0</v>
          </cell>
          <cell r="IG1251">
            <v>0</v>
          </cell>
          <cell r="IH1251">
            <v>0</v>
          </cell>
          <cell r="II1251">
            <v>0</v>
          </cell>
          <cell r="IJ1251">
            <v>0</v>
          </cell>
          <cell r="IK1251">
            <v>0</v>
          </cell>
          <cell r="IL1251">
            <v>7.1412899999998558E-3</v>
          </cell>
          <cell r="IM1251">
            <v>-1.8900000000002137E-2</v>
          </cell>
          <cell r="IN1251">
            <v>-1.2115380000000897E-2</v>
          </cell>
          <cell r="IO1251">
            <v>0</v>
          </cell>
          <cell r="IP1251">
            <v>0</v>
          </cell>
          <cell r="IQ1251">
            <v>0</v>
          </cell>
          <cell r="IR1251">
            <v>-6.7026569999967478E-2</v>
          </cell>
          <cell r="IS1251">
            <v>0</v>
          </cell>
          <cell r="IT1251">
            <v>-0.11201346000000001</v>
          </cell>
          <cell r="IU1251">
            <v>0</v>
          </cell>
          <cell r="IV1251">
            <v>0</v>
          </cell>
          <cell r="IW1251">
            <v>0</v>
          </cell>
          <cell r="IX1251">
            <v>0</v>
          </cell>
          <cell r="IY1251">
            <v>0</v>
          </cell>
          <cell r="IZ1251">
            <v>4.4986890000000557E-2</v>
          </cell>
          <cell r="JA1251">
            <v>0</v>
          </cell>
          <cell r="JB1251">
            <v>0</v>
          </cell>
          <cell r="JC1251">
            <v>0</v>
          </cell>
          <cell r="JD1251">
            <v>0</v>
          </cell>
          <cell r="JE1251">
            <v>0</v>
          </cell>
          <cell r="JF1251">
            <v>0</v>
          </cell>
          <cell r="JG1251">
            <v>0</v>
          </cell>
          <cell r="JH1251">
            <v>0</v>
          </cell>
          <cell r="JI1251">
            <v>0</v>
          </cell>
          <cell r="JJ1251">
            <v>0</v>
          </cell>
          <cell r="JK1251">
            <v>0</v>
          </cell>
          <cell r="JL1251">
            <v>0</v>
          </cell>
          <cell r="JM1251">
            <v>0</v>
          </cell>
          <cell r="JN1251">
            <v>0</v>
          </cell>
          <cell r="JO1251">
            <v>0</v>
          </cell>
          <cell r="JP1251">
            <v>0</v>
          </cell>
          <cell r="JQ1251">
            <v>0</v>
          </cell>
        </row>
        <row r="1252">
          <cell r="D1252" t="str">
            <v>CLC.EX.BDG._._30.JimBridger 3 CCUS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0</v>
          </cell>
          <cell r="BD1252">
            <v>0</v>
          </cell>
          <cell r="BE1252">
            <v>-4.4879999999992037E-2</v>
          </cell>
          <cell r="BF1252">
            <v>0</v>
          </cell>
          <cell r="BG1252">
            <v>0</v>
          </cell>
          <cell r="BH1252">
            <v>0</v>
          </cell>
          <cell r="BI1252">
            <v>0</v>
          </cell>
          <cell r="BJ1252">
            <v>0</v>
          </cell>
          <cell r="BK1252">
            <v>0</v>
          </cell>
          <cell r="BL1252">
            <v>0</v>
          </cell>
          <cell r="BM1252">
            <v>0</v>
          </cell>
          <cell r="BN1252">
            <v>-4.4879999999999587E-2</v>
          </cell>
          <cell r="BO1252">
            <v>0</v>
          </cell>
          <cell r="BP1252">
            <v>0</v>
          </cell>
          <cell r="BQ1252">
            <v>0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0</v>
          </cell>
          <cell r="BW1252">
            <v>0</v>
          </cell>
          <cell r="BX1252">
            <v>0</v>
          </cell>
          <cell r="BY1252">
            <v>0</v>
          </cell>
          <cell r="BZ1252">
            <v>0</v>
          </cell>
          <cell r="CA1252">
            <v>0</v>
          </cell>
          <cell r="CB1252">
            <v>0</v>
          </cell>
          <cell r="CC1252">
            <v>0</v>
          </cell>
          <cell r="CD1252">
            <v>0</v>
          </cell>
          <cell r="CE1252">
            <v>0</v>
          </cell>
          <cell r="CF1252">
            <v>0</v>
          </cell>
          <cell r="CG1252">
            <v>0</v>
          </cell>
          <cell r="CH1252">
            <v>0</v>
          </cell>
          <cell r="CI1252">
            <v>0</v>
          </cell>
          <cell r="CJ1252">
            <v>0</v>
          </cell>
          <cell r="CK1252">
            <v>0</v>
          </cell>
          <cell r="CL1252">
            <v>0</v>
          </cell>
          <cell r="CM1252">
            <v>0</v>
          </cell>
          <cell r="CN1252">
            <v>0</v>
          </cell>
          <cell r="CO1252">
            <v>0</v>
          </cell>
          <cell r="CP1252">
            <v>0</v>
          </cell>
          <cell r="CQ1252">
            <v>0</v>
          </cell>
          <cell r="CR1252">
            <v>0</v>
          </cell>
          <cell r="CS1252">
            <v>0</v>
          </cell>
          <cell r="CT1252">
            <v>0</v>
          </cell>
          <cell r="CU1252">
            <v>0</v>
          </cell>
          <cell r="CV1252">
            <v>0</v>
          </cell>
          <cell r="CW1252">
            <v>0</v>
          </cell>
          <cell r="CX1252">
            <v>0</v>
          </cell>
          <cell r="CY1252">
            <v>0</v>
          </cell>
          <cell r="CZ1252">
            <v>0</v>
          </cell>
          <cell r="DA1252">
            <v>0</v>
          </cell>
          <cell r="DB1252">
            <v>0</v>
          </cell>
          <cell r="DC1252">
            <v>0</v>
          </cell>
          <cell r="DD1252">
            <v>0</v>
          </cell>
          <cell r="DE1252">
            <v>0</v>
          </cell>
          <cell r="DF1252">
            <v>0</v>
          </cell>
          <cell r="DG1252">
            <v>0</v>
          </cell>
          <cell r="DH1252">
            <v>0</v>
          </cell>
          <cell r="DI1252">
            <v>0</v>
          </cell>
          <cell r="DJ1252">
            <v>0</v>
          </cell>
          <cell r="DK1252">
            <v>0</v>
          </cell>
          <cell r="DL1252">
            <v>0</v>
          </cell>
          <cell r="DM1252">
            <v>0</v>
          </cell>
          <cell r="DN1252">
            <v>0</v>
          </cell>
          <cell r="DO1252">
            <v>0</v>
          </cell>
          <cell r="DP1252">
            <v>0</v>
          </cell>
          <cell r="DQ1252">
            <v>0</v>
          </cell>
          <cell r="DR1252">
            <v>0</v>
          </cell>
          <cell r="DS1252">
            <v>0</v>
          </cell>
          <cell r="DT1252">
            <v>0</v>
          </cell>
          <cell r="DU1252">
            <v>0</v>
          </cell>
          <cell r="DV1252">
            <v>0</v>
          </cell>
          <cell r="DW1252">
            <v>0</v>
          </cell>
          <cell r="DX1252">
            <v>0</v>
          </cell>
          <cell r="DY1252">
            <v>0</v>
          </cell>
          <cell r="DZ1252">
            <v>0</v>
          </cell>
          <cell r="EA1252">
            <v>0</v>
          </cell>
          <cell r="EB1252">
            <v>0</v>
          </cell>
          <cell r="EC1252">
            <v>0</v>
          </cell>
          <cell r="ED1252">
            <v>0</v>
          </cell>
          <cell r="EE1252">
            <v>0</v>
          </cell>
          <cell r="EF1252">
            <v>0</v>
          </cell>
          <cell r="EG1252">
            <v>0</v>
          </cell>
          <cell r="EH1252">
            <v>0</v>
          </cell>
          <cell r="EI1252">
            <v>0</v>
          </cell>
          <cell r="EJ1252">
            <v>0</v>
          </cell>
          <cell r="EK1252">
            <v>0</v>
          </cell>
          <cell r="EL1252">
            <v>0</v>
          </cell>
          <cell r="EM1252">
            <v>0</v>
          </cell>
          <cell r="EN1252">
            <v>0</v>
          </cell>
          <cell r="EO1252">
            <v>0</v>
          </cell>
          <cell r="EP1252">
            <v>0</v>
          </cell>
          <cell r="EQ1252">
            <v>0</v>
          </cell>
          <cell r="ER1252">
            <v>0</v>
          </cell>
          <cell r="ES1252">
            <v>0</v>
          </cell>
          <cell r="ET1252">
            <v>0</v>
          </cell>
          <cell r="EU1252">
            <v>0</v>
          </cell>
          <cell r="EV1252">
            <v>0</v>
          </cell>
          <cell r="EW1252">
            <v>0</v>
          </cell>
          <cell r="EX1252">
            <v>0</v>
          </cell>
          <cell r="EY1252">
            <v>0</v>
          </cell>
          <cell r="EZ1252">
            <v>0</v>
          </cell>
          <cell r="FA1252">
            <v>0</v>
          </cell>
          <cell r="FB1252">
            <v>0</v>
          </cell>
          <cell r="FC1252">
            <v>0</v>
          </cell>
          <cell r="FD1252">
            <v>0</v>
          </cell>
          <cell r="FE1252">
            <v>0</v>
          </cell>
          <cell r="FF1252">
            <v>0</v>
          </cell>
          <cell r="FG1252">
            <v>0</v>
          </cell>
          <cell r="FH1252">
            <v>0</v>
          </cell>
          <cell r="FI1252">
            <v>0</v>
          </cell>
          <cell r="FJ1252">
            <v>0</v>
          </cell>
          <cell r="FK1252">
            <v>0</v>
          </cell>
          <cell r="FL1252">
            <v>0</v>
          </cell>
          <cell r="FM1252">
            <v>0</v>
          </cell>
          <cell r="FN1252">
            <v>0</v>
          </cell>
          <cell r="FO1252">
            <v>0</v>
          </cell>
          <cell r="FP1252">
            <v>0</v>
          </cell>
          <cell r="FQ1252">
            <v>0</v>
          </cell>
          <cell r="FR1252">
            <v>0</v>
          </cell>
          <cell r="FS1252">
            <v>0</v>
          </cell>
          <cell r="FT1252">
            <v>0</v>
          </cell>
          <cell r="FU1252">
            <v>0</v>
          </cell>
          <cell r="FV1252">
            <v>0</v>
          </cell>
          <cell r="FW1252">
            <v>0</v>
          </cell>
          <cell r="FX1252">
            <v>0</v>
          </cell>
          <cell r="FY1252">
            <v>0</v>
          </cell>
          <cell r="FZ1252">
            <v>0</v>
          </cell>
          <cell r="GA1252">
            <v>0</v>
          </cell>
          <cell r="GB1252">
            <v>0</v>
          </cell>
          <cell r="GC1252">
            <v>0</v>
          </cell>
          <cell r="GD1252">
            <v>0</v>
          </cell>
          <cell r="GE1252">
            <v>0</v>
          </cell>
          <cell r="GF1252">
            <v>0</v>
          </cell>
          <cell r="GG1252">
            <v>0</v>
          </cell>
          <cell r="GH1252">
            <v>0</v>
          </cell>
          <cell r="GI1252">
            <v>0</v>
          </cell>
          <cell r="GJ1252">
            <v>0</v>
          </cell>
          <cell r="GK1252">
            <v>0</v>
          </cell>
          <cell r="GL1252">
            <v>0</v>
          </cell>
          <cell r="GM1252">
            <v>0</v>
          </cell>
          <cell r="GN1252">
            <v>0</v>
          </cell>
          <cell r="GO1252">
            <v>0</v>
          </cell>
          <cell r="GP1252">
            <v>0</v>
          </cell>
          <cell r="GQ1252">
            <v>0</v>
          </cell>
          <cell r="GR1252">
            <v>0</v>
          </cell>
          <cell r="GS1252">
            <v>0</v>
          </cell>
          <cell r="GT1252">
            <v>0</v>
          </cell>
          <cell r="GU1252">
            <v>0</v>
          </cell>
          <cell r="GV1252">
            <v>0</v>
          </cell>
          <cell r="GW1252">
            <v>0</v>
          </cell>
          <cell r="GX1252">
            <v>0</v>
          </cell>
          <cell r="GY1252">
            <v>0</v>
          </cell>
          <cell r="GZ1252">
            <v>0</v>
          </cell>
          <cell r="HA1252">
            <v>0</v>
          </cell>
          <cell r="HB1252">
            <v>0</v>
          </cell>
          <cell r="HC1252">
            <v>0</v>
          </cell>
          <cell r="HD1252">
            <v>0</v>
          </cell>
          <cell r="HE1252">
            <v>0</v>
          </cell>
          <cell r="HF1252">
            <v>0</v>
          </cell>
          <cell r="HG1252">
            <v>0</v>
          </cell>
          <cell r="HH1252">
            <v>0</v>
          </cell>
          <cell r="HI1252">
            <v>0</v>
          </cell>
          <cell r="HJ1252">
            <v>0</v>
          </cell>
          <cell r="HK1252">
            <v>0</v>
          </cell>
          <cell r="HL1252">
            <v>0</v>
          </cell>
          <cell r="HM1252">
            <v>0</v>
          </cell>
          <cell r="HN1252">
            <v>0</v>
          </cell>
          <cell r="HO1252">
            <v>0</v>
          </cell>
          <cell r="HP1252">
            <v>0</v>
          </cell>
          <cell r="HQ1252">
            <v>0</v>
          </cell>
          <cell r="HR1252">
            <v>848.60037623997778</v>
          </cell>
          <cell r="HS1252">
            <v>-6.8049988099883194</v>
          </cell>
          <cell r="HT1252">
            <v>8.8284789999888744</v>
          </cell>
          <cell r="HU1252">
            <v>0</v>
          </cell>
          <cell r="HV1252">
            <v>0</v>
          </cell>
          <cell r="HW1252">
            <v>-6.183302299999923</v>
          </cell>
          <cell r="HX1252">
            <v>0</v>
          </cell>
          <cell r="HY1252">
            <v>-65.337145880001117</v>
          </cell>
          <cell r="HZ1252">
            <v>1109.1681152899982</v>
          </cell>
          <cell r="IA1252">
            <v>-213.43972784000653</v>
          </cell>
          <cell r="IB1252">
            <v>0</v>
          </cell>
          <cell r="IC1252">
            <v>22.368956780001099</v>
          </cell>
          <cell r="ID1252">
            <v>0</v>
          </cell>
          <cell r="IE1252">
            <v>588.20147309993627</v>
          </cell>
          <cell r="IF1252">
            <v>40.021271659999911</v>
          </cell>
          <cell r="IG1252">
            <v>0.76760228999773972</v>
          </cell>
          <cell r="IH1252">
            <v>-1.3567651800040039</v>
          </cell>
          <cell r="II1252">
            <v>0</v>
          </cell>
          <cell r="IJ1252">
            <v>0</v>
          </cell>
          <cell r="IK1252">
            <v>0</v>
          </cell>
          <cell r="IL1252">
            <v>107.20181448999938</v>
          </cell>
          <cell r="IM1252">
            <v>797.13438305000454</v>
          </cell>
          <cell r="IN1252">
            <v>-285.37623540998902</v>
          </cell>
          <cell r="IO1252">
            <v>0</v>
          </cell>
          <cell r="IP1252">
            <v>-28.072312010001042</v>
          </cell>
          <cell r="IQ1252">
            <v>-42.118285790005757</v>
          </cell>
          <cell r="IR1252">
            <v>756.33331508998526</v>
          </cell>
          <cell r="IS1252">
            <v>0.48276456001622137</v>
          </cell>
          <cell r="IT1252">
            <v>-85.545928059997095</v>
          </cell>
          <cell r="IU1252">
            <v>0</v>
          </cell>
          <cell r="IV1252">
            <v>0</v>
          </cell>
          <cell r="IW1252">
            <v>0</v>
          </cell>
          <cell r="IX1252">
            <v>-35.845989560000135</v>
          </cell>
          <cell r="IY1252">
            <v>-4.8163713099966117</v>
          </cell>
          <cell r="IZ1252">
            <v>-1.1771036799982539</v>
          </cell>
          <cell r="JA1252">
            <v>868.74712532999547</v>
          </cell>
          <cell r="JB1252">
            <v>25.662390989999949</v>
          </cell>
          <cell r="JC1252">
            <v>13.857024649998493</v>
          </cell>
          <cell r="JD1252">
            <v>-25.03059783000208</v>
          </cell>
          <cell r="JE1252">
            <v>0</v>
          </cell>
          <cell r="JF1252">
            <v>0</v>
          </cell>
          <cell r="JG1252">
            <v>0</v>
          </cell>
          <cell r="JH1252">
            <v>0</v>
          </cell>
          <cell r="JI1252">
            <v>0</v>
          </cell>
          <cell r="JJ1252">
            <v>0</v>
          </cell>
          <cell r="JK1252">
            <v>0</v>
          </cell>
          <cell r="JL1252">
            <v>0</v>
          </cell>
          <cell r="JM1252">
            <v>0</v>
          </cell>
          <cell r="JN1252">
            <v>0</v>
          </cell>
          <cell r="JO1252">
            <v>0</v>
          </cell>
          <cell r="JP1252">
            <v>0</v>
          </cell>
          <cell r="JQ1252">
            <v>0</v>
          </cell>
        </row>
        <row r="1253">
          <cell r="D1253" t="str">
            <v>CLC.EX.BDG._._30.JimBridger 4 CCUS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0</v>
          </cell>
          <cell r="BD1253">
            <v>0</v>
          </cell>
          <cell r="BE1253">
            <v>0</v>
          </cell>
          <cell r="BF1253">
            <v>0</v>
          </cell>
          <cell r="BG1253">
            <v>0</v>
          </cell>
          <cell r="BH1253">
            <v>0</v>
          </cell>
          <cell r="BI1253">
            <v>0</v>
          </cell>
          <cell r="BJ1253">
            <v>0</v>
          </cell>
          <cell r="BK1253">
            <v>0</v>
          </cell>
          <cell r="BL1253">
            <v>0</v>
          </cell>
          <cell r="BM1253">
            <v>0</v>
          </cell>
          <cell r="BN1253">
            <v>0</v>
          </cell>
          <cell r="BO1253">
            <v>0</v>
          </cell>
          <cell r="BP1253">
            <v>0</v>
          </cell>
          <cell r="BQ1253">
            <v>0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0</v>
          </cell>
          <cell r="BW1253">
            <v>0</v>
          </cell>
          <cell r="BX1253">
            <v>0</v>
          </cell>
          <cell r="BY1253">
            <v>0</v>
          </cell>
          <cell r="BZ1253">
            <v>0</v>
          </cell>
          <cell r="CA1253">
            <v>0</v>
          </cell>
          <cell r="CB1253">
            <v>0</v>
          </cell>
          <cell r="CC1253">
            <v>0</v>
          </cell>
          <cell r="CD1253">
            <v>0</v>
          </cell>
          <cell r="CE1253">
            <v>0</v>
          </cell>
          <cell r="CF1253">
            <v>0</v>
          </cell>
          <cell r="CG1253">
            <v>0</v>
          </cell>
          <cell r="CH1253">
            <v>0</v>
          </cell>
          <cell r="CI1253">
            <v>0</v>
          </cell>
          <cell r="CJ1253">
            <v>0</v>
          </cell>
          <cell r="CK1253">
            <v>0</v>
          </cell>
          <cell r="CL1253">
            <v>0</v>
          </cell>
          <cell r="CM1253">
            <v>0</v>
          </cell>
          <cell r="CN1253">
            <v>0</v>
          </cell>
          <cell r="CO1253">
            <v>0</v>
          </cell>
          <cell r="CP1253">
            <v>0</v>
          </cell>
          <cell r="CQ1253">
            <v>0</v>
          </cell>
          <cell r="CR1253">
            <v>0</v>
          </cell>
          <cell r="CS1253">
            <v>0</v>
          </cell>
          <cell r="CT1253">
            <v>0</v>
          </cell>
          <cell r="CU1253">
            <v>0</v>
          </cell>
          <cell r="CV1253">
            <v>0</v>
          </cell>
          <cell r="CW1253">
            <v>0</v>
          </cell>
          <cell r="CX1253">
            <v>0</v>
          </cell>
          <cell r="CY1253">
            <v>0</v>
          </cell>
          <cell r="CZ1253">
            <v>0</v>
          </cell>
          <cell r="DA1253">
            <v>0</v>
          </cell>
          <cell r="DB1253">
            <v>0</v>
          </cell>
          <cell r="DC1253">
            <v>0</v>
          </cell>
          <cell r="DD1253">
            <v>0</v>
          </cell>
          <cell r="DE1253">
            <v>0</v>
          </cell>
          <cell r="DF1253">
            <v>0</v>
          </cell>
          <cell r="DG1253">
            <v>0</v>
          </cell>
          <cell r="DH1253">
            <v>0</v>
          </cell>
          <cell r="DI1253">
            <v>0</v>
          </cell>
          <cell r="DJ1253">
            <v>0</v>
          </cell>
          <cell r="DK1253">
            <v>0</v>
          </cell>
          <cell r="DL1253">
            <v>0</v>
          </cell>
          <cell r="DM1253">
            <v>0</v>
          </cell>
          <cell r="DN1253">
            <v>0</v>
          </cell>
          <cell r="DO1253">
            <v>0</v>
          </cell>
          <cell r="DP1253">
            <v>0</v>
          </cell>
          <cell r="DQ1253">
            <v>0</v>
          </cell>
          <cell r="DR1253">
            <v>0</v>
          </cell>
          <cell r="DS1253">
            <v>0</v>
          </cell>
          <cell r="DT1253">
            <v>0</v>
          </cell>
          <cell r="DU1253">
            <v>0</v>
          </cell>
          <cell r="DV1253">
            <v>0</v>
          </cell>
          <cell r="DW1253">
            <v>0</v>
          </cell>
          <cell r="DX1253">
            <v>0</v>
          </cell>
          <cell r="DY1253">
            <v>0</v>
          </cell>
          <cell r="DZ1253">
            <v>0</v>
          </cell>
          <cell r="EA1253">
            <v>0</v>
          </cell>
          <cell r="EB1253">
            <v>0</v>
          </cell>
          <cell r="EC1253">
            <v>0</v>
          </cell>
          <cell r="ED1253">
            <v>0</v>
          </cell>
          <cell r="EE1253">
            <v>0</v>
          </cell>
          <cell r="EF1253">
            <v>0</v>
          </cell>
          <cell r="EG1253">
            <v>0</v>
          </cell>
          <cell r="EH1253">
            <v>0</v>
          </cell>
          <cell r="EI1253">
            <v>0</v>
          </cell>
          <cell r="EJ1253">
            <v>0</v>
          </cell>
          <cell r="EK1253">
            <v>0</v>
          </cell>
          <cell r="EL1253">
            <v>0</v>
          </cell>
          <cell r="EM1253">
            <v>0</v>
          </cell>
          <cell r="EN1253">
            <v>0</v>
          </cell>
          <cell r="EO1253">
            <v>0</v>
          </cell>
          <cell r="EP1253">
            <v>0</v>
          </cell>
          <cell r="EQ1253">
            <v>0</v>
          </cell>
          <cell r="ER1253">
            <v>0</v>
          </cell>
          <cell r="ES1253">
            <v>0</v>
          </cell>
          <cell r="ET1253">
            <v>0</v>
          </cell>
          <cell r="EU1253">
            <v>0</v>
          </cell>
          <cell r="EV1253">
            <v>0</v>
          </cell>
          <cell r="EW1253">
            <v>0</v>
          </cell>
          <cell r="EX1253">
            <v>0</v>
          </cell>
          <cell r="EY1253">
            <v>0</v>
          </cell>
          <cell r="EZ1253">
            <v>0</v>
          </cell>
          <cell r="FA1253">
            <v>0</v>
          </cell>
          <cell r="FB1253">
            <v>0</v>
          </cell>
          <cell r="FC1253">
            <v>0</v>
          </cell>
          <cell r="FD1253">
            <v>0</v>
          </cell>
          <cell r="FE1253">
            <v>0</v>
          </cell>
          <cell r="FF1253">
            <v>0</v>
          </cell>
          <cell r="FG1253">
            <v>0</v>
          </cell>
          <cell r="FH1253">
            <v>0</v>
          </cell>
          <cell r="FI1253">
            <v>0</v>
          </cell>
          <cell r="FJ1253">
            <v>0</v>
          </cell>
          <cell r="FK1253">
            <v>0</v>
          </cell>
          <cell r="FL1253">
            <v>0</v>
          </cell>
          <cell r="FM1253">
            <v>0</v>
          </cell>
          <cell r="FN1253">
            <v>0</v>
          </cell>
          <cell r="FO1253">
            <v>0</v>
          </cell>
          <cell r="FP1253">
            <v>0</v>
          </cell>
          <cell r="FQ1253">
            <v>0</v>
          </cell>
          <cell r="FR1253">
            <v>0</v>
          </cell>
          <cell r="FS1253">
            <v>0</v>
          </cell>
          <cell r="FT1253">
            <v>0</v>
          </cell>
          <cell r="FU1253">
            <v>0</v>
          </cell>
          <cell r="FV1253">
            <v>0</v>
          </cell>
          <cell r="FW1253">
            <v>0</v>
          </cell>
          <cell r="FX1253">
            <v>0</v>
          </cell>
          <cell r="FY1253">
            <v>0</v>
          </cell>
          <cell r="FZ1253">
            <v>0</v>
          </cell>
          <cell r="GA1253">
            <v>0</v>
          </cell>
          <cell r="GB1253">
            <v>0</v>
          </cell>
          <cell r="GC1253">
            <v>0</v>
          </cell>
          <cell r="GD1253">
            <v>0</v>
          </cell>
          <cell r="GE1253">
            <v>0</v>
          </cell>
          <cell r="GF1253">
            <v>0</v>
          </cell>
          <cell r="GG1253">
            <v>0</v>
          </cell>
          <cell r="GH1253">
            <v>0</v>
          </cell>
          <cell r="GI1253">
            <v>0</v>
          </cell>
          <cell r="GJ1253">
            <v>0</v>
          </cell>
          <cell r="GK1253">
            <v>0</v>
          </cell>
          <cell r="GL1253">
            <v>0</v>
          </cell>
          <cell r="GM1253">
            <v>0</v>
          </cell>
          <cell r="GN1253">
            <v>0</v>
          </cell>
          <cell r="GO1253">
            <v>0</v>
          </cell>
          <cell r="GP1253">
            <v>0</v>
          </cell>
          <cell r="GQ1253">
            <v>0</v>
          </cell>
          <cell r="GR1253">
            <v>0</v>
          </cell>
          <cell r="GS1253">
            <v>0</v>
          </cell>
          <cell r="GT1253">
            <v>0</v>
          </cell>
          <cell r="GU1253">
            <v>0</v>
          </cell>
          <cell r="GV1253">
            <v>0</v>
          </cell>
          <cell r="GW1253">
            <v>0</v>
          </cell>
          <cell r="GX1253">
            <v>0</v>
          </cell>
          <cell r="GY1253">
            <v>0</v>
          </cell>
          <cell r="GZ1253">
            <v>0</v>
          </cell>
          <cell r="HA1253">
            <v>0</v>
          </cell>
          <cell r="HB1253">
            <v>0</v>
          </cell>
          <cell r="HC1253">
            <v>0</v>
          </cell>
          <cell r="HD1253">
            <v>0</v>
          </cell>
          <cell r="HE1253">
            <v>0</v>
          </cell>
          <cell r="HF1253">
            <v>0</v>
          </cell>
          <cell r="HG1253">
            <v>0</v>
          </cell>
          <cell r="HH1253">
            <v>0</v>
          </cell>
          <cell r="HI1253">
            <v>0</v>
          </cell>
          <cell r="HJ1253">
            <v>0</v>
          </cell>
          <cell r="HK1253">
            <v>0</v>
          </cell>
          <cell r="HL1253">
            <v>0</v>
          </cell>
          <cell r="HM1253">
            <v>0</v>
          </cell>
          <cell r="HN1253">
            <v>0</v>
          </cell>
          <cell r="HO1253">
            <v>0</v>
          </cell>
          <cell r="HP1253">
            <v>0</v>
          </cell>
          <cell r="HQ1253">
            <v>0</v>
          </cell>
          <cell r="HR1253">
            <v>228.82444334001048</v>
          </cell>
          <cell r="HS1253">
            <v>0.13823423999565421</v>
          </cell>
          <cell r="HT1253">
            <v>0</v>
          </cell>
          <cell r="HU1253">
            <v>-2.6198552599962568</v>
          </cell>
          <cell r="HV1253">
            <v>0</v>
          </cell>
          <cell r="HW1253">
            <v>-10.03341681999882</v>
          </cell>
          <cell r="HX1253">
            <v>0</v>
          </cell>
          <cell r="HY1253">
            <v>0.39770701999805169</v>
          </cell>
          <cell r="HZ1253">
            <v>184.70861074999266</v>
          </cell>
          <cell r="IA1253">
            <v>49.907769350000308</v>
          </cell>
          <cell r="IB1253">
            <v>0</v>
          </cell>
          <cell r="IC1253">
            <v>6.7611117999986163</v>
          </cell>
          <cell r="ID1253">
            <v>-0.43571773999974539</v>
          </cell>
          <cell r="IE1253">
            <v>322.15035578998504</v>
          </cell>
          <cell r="IF1253">
            <v>52.654663979999896</v>
          </cell>
          <cell r="IG1253">
            <v>99.011886959997355</v>
          </cell>
          <cell r="IH1253">
            <v>0</v>
          </cell>
          <cell r="II1253">
            <v>0</v>
          </cell>
          <cell r="IJ1253">
            <v>0</v>
          </cell>
          <cell r="IK1253">
            <v>-30.916338929999938</v>
          </cell>
          <cell r="IL1253">
            <v>-149.65761238999403</v>
          </cell>
          <cell r="IM1253">
            <v>66.304169729999558</v>
          </cell>
          <cell r="IN1253">
            <v>216.7832221699864</v>
          </cell>
          <cell r="IO1253">
            <v>6.8981805600000143</v>
          </cell>
          <cell r="IP1253">
            <v>52.193752910003241</v>
          </cell>
          <cell r="IQ1253">
            <v>8.878430799999478</v>
          </cell>
          <cell r="IR1253">
            <v>-1879.7265298799321</v>
          </cell>
          <cell r="IS1253">
            <v>-462.9098560299899</v>
          </cell>
          <cell r="IT1253">
            <v>27.140259059997334</v>
          </cell>
          <cell r="IU1253">
            <v>0</v>
          </cell>
          <cell r="IV1253">
            <v>0</v>
          </cell>
          <cell r="IW1253">
            <v>0</v>
          </cell>
          <cell r="IX1253">
            <v>0</v>
          </cell>
          <cell r="IY1253">
            <v>-48.142565569993167</v>
          </cell>
          <cell r="IZ1253">
            <v>60.736110660000122</v>
          </cell>
          <cell r="JA1253">
            <v>-1467.954076940001</v>
          </cell>
          <cell r="JB1253">
            <v>0</v>
          </cell>
          <cell r="JC1253">
            <v>18.126493140003731</v>
          </cell>
          <cell r="JD1253">
            <v>-6.7228942000037932</v>
          </cell>
          <cell r="JE1253">
            <v>0</v>
          </cell>
          <cell r="JF1253">
            <v>0</v>
          </cell>
          <cell r="JG1253">
            <v>0</v>
          </cell>
          <cell r="JH1253">
            <v>0</v>
          </cell>
          <cell r="JI1253">
            <v>0</v>
          </cell>
          <cell r="JJ1253">
            <v>0</v>
          </cell>
          <cell r="JK1253">
            <v>0</v>
          </cell>
          <cell r="JL1253">
            <v>0</v>
          </cell>
          <cell r="JM1253">
            <v>0</v>
          </cell>
          <cell r="JN1253">
            <v>0</v>
          </cell>
          <cell r="JO1253">
            <v>0</v>
          </cell>
          <cell r="JP1253">
            <v>0</v>
          </cell>
          <cell r="JQ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0</v>
          </cell>
          <cell r="BD1254">
            <v>0</v>
          </cell>
          <cell r="BE1254">
            <v>0</v>
          </cell>
          <cell r="BF1254">
            <v>0</v>
          </cell>
          <cell r="BG1254">
            <v>0</v>
          </cell>
          <cell r="BH1254">
            <v>0</v>
          </cell>
          <cell r="BI1254">
            <v>0</v>
          </cell>
          <cell r="BJ1254">
            <v>0</v>
          </cell>
          <cell r="BK1254">
            <v>0</v>
          </cell>
          <cell r="BL1254">
            <v>0</v>
          </cell>
          <cell r="BM1254">
            <v>0</v>
          </cell>
          <cell r="BN1254">
            <v>0</v>
          </cell>
          <cell r="BO1254">
            <v>0</v>
          </cell>
          <cell r="BP1254">
            <v>0</v>
          </cell>
          <cell r="BQ1254">
            <v>0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0</v>
          </cell>
          <cell r="BW1254">
            <v>0</v>
          </cell>
          <cell r="BX1254">
            <v>0</v>
          </cell>
          <cell r="BY1254">
            <v>0</v>
          </cell>
          <cell r="BZ1254">
            <v>0</v>
          </cell>
          <cell r="CA1254">
            <v>0</v>
          </cell>
          <cell r="CB1254">
            <v>0</v>
          </cell>
          <cell r="CC1254">
            <v>0</v>
          </cell>
          <cell r="CD1254">
            <v>0</v>
          </cell>
          <cell r="CE1254">
            <v>0</v>
          </cell>
          <cell r="CF1254">
            <v>0</v>
          </cell>
          <cell r="CG1254">
            <v>0</v>
          </cell>
          <cell r="CH1254">
            <v>0</v>
          </cell>
          <cell r="CI1254">
            <v>0</v>
          </cell>
          <cell r="CJ1254">
            <v>0</v>
          </cell>
          <cell r="CK1254">
            <v>0</v>
          </cell>
          <cell r="CL1254">
            <v>0</v>
          </cell>
          <cell r="CM1254">
            <v>0</v>
          </cell>
          <cell r="CN1254">
            <v>0</v>
          </cell>
          <cell r="CO1254">
            <v>0</v>
          </cell>
          <cell r="CP1254">
            <v>0</v>
          </cell>
          <cell r="CQ1254">
            <v>0</v>
          </cell>
          <cell r="CR1254">
            <v>0</v>
          </cell>
          <cell r="CS1254">
            <v>0</v>
          </cell>
          <cell r="CT1254">
            <v>0</v>
          </cell>
          <cell r="CU1254">
            <v>0</v>
          </cell>
          <cell r="CV1254">
            <v>0</v>
          </cell>
          <cell r="CW1254">
            <v>0</v>
          </cell>
          <cell r="CX1254">
            <v>0</v>
          </cell>
          <cell r="CY1254">
            <v>0</v>
          </cell>
          <cell r="CZ1254">
            <v>0</v>
          </cell>
          <cell r="DA1254">
            <v>0</v>
          </cell>
          <cell r="DB1254">
            <v>0</v>
          </cell>
          <cell r="DC1254">
            <v>0</v>
          </cell>
          <cell r="DD1254">
            <v>0</v>
          </cell>
          <cell r="DE1254">
            <v>0</v>
          </cell>
          <cell r="DF1254">
            <v>0</v>
          </cell>
          <cell r="DG1254">
            <v>0</v>
          </cell>
          <cell r="DH1254">
            <v>0</v>
          </cell>
          <cell r="DI1254">
            <v>0</v>
          </cell>
          <cell r="DJ1254">
            <v>0</v>
          </cell>
          <cell r="DK1254">
            <v>0</v>
          </cell>
          <cell r="DL1254">
            <v>0</v>
          </cell>
          <cell r="DM1254">
            <v>0</v>
          </cell>
          <cell r="DN1254">
            <v>0</v>
          </cell>
          <cell r="DO1254">
            <v>0</v>
          </cell>
          <cell r="DP1254">
            <v>0</v>
          </cell>
          <cell r="DQ1254">
            <v>0</v>
          </cell>
          <cell r="DR1254">
            <v>0</v>
          </cell>
          <cell r="DS1254">
            <v>0</v>
          </cell>
          <cell r="DT1254">
            <v>0</v>
          </cell>
          <cell r="DU1254">
            <v>0</v>
          </cell>
          <cell r="DV1254">
            <v>0</v>
          </cell>
          <cell r="DW1254">
            <v>0</v>
          </cell>
          <cell r="DX1254">
            <v>0</v>
          </cell>
          <cell r="DY1254">
            <v>0</v>
          </cell>
          <cell r="DZ1254">
            <v>0</v>
          </cell>
          <cell r="EA1254">
            <v>0</v>
          </cell>
          <cell r="EB1254">
            <v>0</v>
          </cell>
          <cell r="EC1254">
            <v>0</v>
          </cell>
          <cell r="ED1254">
            <v>0</v>
          </cell>
          <cell r="EE1254">
            <v>0</v>
          </cell>
          <cell r="EF1254">
            <v>0</v>
          </cell>
          <cell r="EG1254">
            <v>0</v>
          </cell>
          <cell r="EH1254">
            <v>0</v>
          </cell>
          <cell r="EI1254">
            <v>0</v>
          </cell>
          <cell r="EJ1254">
            <v>0</v>
          </cell>
          <cell r="EK1254">
            <v>0</v>
          </cell>
          <cell r="EL1254">
            <v>0</v>
          </cell>
          <cell r="EM1254">
            <v>0</v>
          </cell>
          <cell r="EN1254">
            <v>0</v>
          </cell>
          <cell r="EO1254">
            <v>0</v>
          </cell>
          <cell r="EP1254">
            <v>0</v>
          </cell>
          <cell r="EQ1254">
            <v>0</v>
          </cell>
          <cell r="ER1254">
            <v>0</v>
          </cell>
          <cell r="ES1254">
            <v>0</v>
          </cell>
          <cell r="ET1254">
            <v>0</v>
          </cell>
          <cell r="EU1254">
            <v>0</v>
          </cell>
          <cell r="EV1254">
            <v>0</v>
          </cell>
          <cell r="EW1254">
            <v>0</v>
          </cell>
          <cell r="EX1254">
            <v>0</v>
          </cell>
          <cell r="EY1254">
            <v>0</v>
          </cell>
          <cell r="EZ1254">
            <v>0</v>
          </cell>
          <cell r="FA1254">
            <v>0</v>
          </cell>
          <cell r="FB1254">
            <v>0</v>
          </cell>
          <cell r="FC1254">
            <v>0</v>
          </cell>
          <cell r="FD1254">
            <v>0</v>
          </cell>
          <cell r="FE1254">
            <v>0</v>
          </cell>
          <cell r="FF1254">
            <v>0</v>
          </cell>
          <cell r="FG1254">
            <v>0</v>
          </cell>
          <cell r="FH1254">
            <v>0</v>
          </cell>
          <cell r="FI1254">
            <v>0</v>
          </cell>
          <cell r="FJ1254">
            <v>0</v>
          </cell>
          <cell r="FK1254">
            <v>0</v>
          </cell>
          <cell r="FL1254">
            <v>0</v>
          </cell>
          <cell r="FM1254">
            <v>0</v>
          </cell>
          <cell r="FN1254">
            <v>0</v>
          </cell>
          <cell r="FO1254">
            <v>0</v>
          </cell>
          <cell r="FP1254">
            <v>0</v>
          </cell>
          <cell r="FQ1254">
            <v>0</v>
          </cell>
          <cell r="FR1254">
            <v>0</v>
          </cell>
          <cell r="FS1254">
            <v>0</v>
          </cell>
          <cell r="FT1254">
            <v>0</v>
          </cell>
          <cell r="FU1254">
            <v>0</v>
          </cell>
          <cell r="FV1254">
            <v>0</v>
          </cell>
          <cell r="FW1254">
            <v>0</v>
          </cell>
          <cell r="FX1254">
            <v>0</v>
          </cell>
          <cell r="FY1254">
            <v>0</v>
          </cell>
          <cell r="FZ1254">
            <v>0</v>
          </cell>
          <cell r="GA1254">
            <v>0</v>
          </cell>
          <cell r="GB1254">
            <v>0</v>
          </cell>
          <cell r="GC1254">
            <v>0</v>
          </cell>
          <cell r="GD1254">
            <v>0</v>
          </cell>
          <cell r="GE1254">
            <v>0</v>
          </cell>
          <cell r="GF1254">
            <v>0</v>
          </cell>
          <cell r="GG1254">
            <v>0</v>
          </cell>
          <cell r="GH1254">
            <v>0</v>
          </cell>
          <cell r="GI1254">
            <v>0</v>
          </cell>
          <cell r="GJ1254">
            <v>0</v>
          </cell>
          <cell r="GK1254">
            <v>0</v>
          </cell>
          <cell r="GL1254">
            <v>0</v>
          </cell>
          <cell r="GM1254">
            <v>0</v>
          </cell>
          <cell r="GN1254">
            <v>0</v>
          </cell>
          <cell r="GO1254">
            <v>0</v>
          </cell>
          <cell r="GP1254">
            <v>0</v>
          </cell>
          <cell r="GQ1254">
            <v>0</v>
          </cell>
          <cell r="GR1254">
            <v>0</v>
          </cell>
          <cell r="GS1254">
            <v>0</v>
          </cell>
          <cell r="GT1254">
            <v>0</v>
          </cell>
          <cell r="GU1254">
            <v>0</v>
          </cell>
          <cell r="GV1254">
            <v>0</v>
          </cell>
          <cell r="GW1254">
            <v>0</v>
          </cell>
          <cell r="GX1254">
            <v>0</v>
          </cell>
          <cell r="GY1254">
            <v>0</v>
          </cell>
          <cell r="GZ1254">
            <v>0</v>
          </cell>
          <cell r="HA1254">
            <v>0</v>
          </cell>
          <cell r="HB1254">
            <v>0</v>
          </cell>
          <cell r="HC1254">
            <v>0</v>
          </cell>
          <cell r="HD1254">
            <v>0</v>
          </cell>
          <cell r="HE1254">
            <v>0</v>
          </cell>
          <cell r="HF1254">
            <v>0</v>
          </cell>
          <cell r="HG1254">
            <v>0</v>
          </cell>
          <cell r="HH1254">
            <v>0</v>
          </cell>
          <cell r="HI1254">
            <v>0</v>
          </cell>
          <cell r="HJ1254">
            <v>0</v>
          </cell>
          <cell r="HK1254">
            <v>0</v>
          </cell>
          <cell r="HL1254">
            <v>0</v>
          </cell>
          <cell r="HM1254">
            <v>0</v>
          </cell>
          <cell r="HN1254">
            <v>0</v>
          </cell>
          <cell r="HO1254">
            <v>0</v>
          </cell>
          <cell r="HP1254">
            <v>0</v>
          </cell>
          <cell r="HQ1254">
            <v>0</v>
          </cell>
          <cell r="HR1254">
            <v>0</v>
          </cell>
          <cell r="HS1254">
            <v>0</v>
          </cell>
          <cell r="HT1254">
            <v>0</v>
          </cell>
          <cell r="HU1254">
            <v>0</v>
          </cell>
          <cell r="HV1254">
            <v>0</v>
          </cell>
          <cell r="HW1254">
            <v>0</v>
          </cell>
          <cell r="HX1254">
            <v>0</v>
          </cell>
          <cell r="HY1254">
            <v>0</v>
          </cell>
          <cell r="HZ1254">
            <v>0</v>
          </cell>
          <cell r="IA1254">
            <v>0</v>
          </cell>
          <cell r="IB1254">
            <v>0</v>
          </cell>
          <cell r="IC1254">
            <v>0</v>
          </cell>
          <cell r="ID1254">
            <v>0</v>
          </cell>
          <cell r="IE1254">
            <v>0</v>
          </cell>
          <cell r="IF1254">
            <v>0</v>
          </cell>
          <cell r="IG1254">
            <v>0</v>
          </cell>
          <cell r="IH1254">
            <v>0</v>
          </cell>
          <cell r="II1254">
            <v>0</v>
          </cell>
          <cell r="IJ1254">
            <v>0</v>
          </cell>
          <cell r="IK1254">
            <v>0</v>
          </cell>
          <cell r="IL1254">
            <v>0</v>
          </cell>
          <cell r="IM1254">
            <v>0</v>
          </cell>
          <cell r="IN1254">
            <v>0</v>
          </cell>
          <cell r="IO1254">
            <v>0</v>
          </cell>
          <cell r="IP1254">
            <v>0</v>
          </cell>
          <cell r="IQ1254">
            <v>0</v>
          </cell>
          <cell r="IR1254">
            <v>0</v>
          </cell>
          <cell r="IS1254">
            <v>0</v>
          </cell>
          <cell r="IT1254">
            <v>0</v>
          </cell>
          <cell r="IU1254">
            <v>0</v>
          </cell>
          <cell r="IV1254">
            <v>0</v>
          </cell>
          <cell r="IW1254">
            <v>0</v>
          </cell>
          <cell r="IX1254">
            <v>0</v>
          </cell>
          <cell r="IY1254">
            <v>0</v>
          </cell>
          <cell r="IZ1254">
            <v>0</v>
          </cell>
          <cell r="JA1254">
            <v>0</v>
          </cell>
          <cell r="JB1254">
            <v>0</v>
          </cell>
          <cell r="JC1254">
            <v>0</v>
          </cell>
          <cell r="JD1254">
            <v>0</v>
          </cell>
          <cell r="JE1254">
            <v>0</v>
          </cell>
          <cell r="JF1254">
            <v>0</v>
          </cell>
          <cell r="JG1254">
            <v>0</v>
          </cell>
          <cell r="JH1254">
            <v>0</v>
          </cell>
          <cell r="JI1254">
            <v>0</v>
          </cell>
          <cell r="JJ1254">
            <v>0</v>
          </cell>
          <cell r="JK1254">
            <v>0</v>
          </cell>
          <cell r="JL1254">
            <v>0</v>
          </cell>
          <cell r="JM1254">
            <v>0</v>
          </cell>
          <cell r="JN1254">
            <v>0</v>
          </cell>
          <cell r="JO1254">
            <v>0</v>
          </cell>
          <cell r="JP1254">
            <v>0</v>
          </cell>
          <cell r="JQ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0</v>
          </cell>
          <cell r="BD1255">
            <v>0</v>
          </cell>
          <cell r="BE1255">
            <v>0</v>
          </cell>
          <cell r="BF1255">
            <v>0</v>
          </cell>
          <cell r="BG1255">
            <v>0</v>
          </cell>
          <cell r="BH1255">
            <v>0</v>
          </cell>
          <cell r="BI1255">
            <v>0</v>
          </cell>
          <cell r="BJ1255">
            <v>0</v>
          </cell>
          <cell r="BK1255">
            <v>0</v>
          </cell>
          <cell r="BL1255">
            <v>0</v>
          </cell>
          <cell r="BM1255">
            <v>0</v>
          </cell>
          <cell r="BN1255">
            <v>0</v>
          </cell>
          <cell r="BO1255">
            <v>0</v>
          </cell>
          <cell r="BP1255">
            <v>0</v>
          </cell>
          <cell r="BQ1255">
            <v>0</v>
          </cell>
          <cell r="BR1255">
            <v>0</v>
          </cell>
          <cell r="BS1255">
            <v>0</v>
          </cell>
          <cell r="BT1255">
            <v>0</v>
          </cell>
          <cell r="BU1255">
            <v>0</v>
          </cell>
          <cell r="BV1255">
            <v>0</v>
          </cell>
          <cell r="BW1255">
            <v>0</v>
          </cell>
          <cell r="BX1255">
            <v>0</v>
          </cell>
          <cell r="BY1255">
            <v>0</v>
          </cell>
          <cell r="BZ1255">
            <v>0</v>
          </cell>
          <cell r="CA1255">
            <v>0</v>
          </cell>
          <cell r="CB1255">
            <v>0</v>
          </cell>
          <cell r="CC1255">
            <v>0</v>
          </cell>
          <cell r="CD1255">
            <v>0</v>
          </cell>
          <cell r="CE1255">
            <v>0</v>
          </cell>
          <cell r="CF1255">
            <v>0</v>
          </cell>
          <cell r="CG1255">
            <v>0</v>
          </cell>
          <cell r="CH1255">
            <v>0</v>
          </cell>
          <cell r="CI1255">
            <v>0</v>
          </cell>
          <cell r="CJ1255">
            <v>0</v>
          </cell>
          <cell r="CK1255">
            <v>0</v>
          </cell>
          <cell r="CL1255">
            <v>0</v>
          </cell>
          <cell r="CM1255">
            <v>0</v>
          </cell>
          <cell r="CN1255">
            <v>0</v>
          </cell>
          <cell r="CO1255">
            <v>0</v>
          </cell>
          <cell r="CP1255">
            <v>0</v>
          </cell>
          <cell r="CQ1255">
            <v>0</v>
          </cell>
          <cell r="CR1255">
            <v>0</v>
          </cell>
          <cell r="CS1255">
            <v>0</v>
          </cell>
          <cell r="CT1255">
            <v>0</v>
          </cell>
          <cell r="CU1255">
            <v>0</v>
          </cell>
          <cell r="CV1255">
            <v>0</v>
          </cell>
          <cell r="CW1255">
            <v>0</v>
          </cell>
          <cell r="CX1255">
            <v>0</v>
          </cell>
          <cell r="CY1255">
            <v>0</v>
          </cell>
          <cell r="CZ1255">
            <v>0</v>
          </cell>
          <cell r="DA1255">
            <v>0</v>
          </cell>
          <cell r="DB1255">
            <v>0</v>
          </cell>
          <cell r="DC1255">
            <v>0</v>
          </cell>
          <cell r="DD1255">
            <v>0</v>
          </cell>
          <cell r="DE1255">
            <v>0</v>
          </cell>
          <cell r="DF1255">
            <v>0</v>
          </cell>
          <cell r="DG1255">
            <v>0</v>
          </cell>
          <cell r="DH1255">
            <v>0</v>
          </cell>
          <cell r="DI1255">
            <v>0</v>
          </cell>
          <cell r="DJ1255">
            <v>0</v>
          </cell>
          <cell r="DK1255">
            <v>0</v>
          </cell>
          <cell r="DL1255">
            <v>0</v>
          </cell>
          <cell r="DM1255">
            <v>0</v>
          </cell>
          <cell r="DN1255">
            <v>0</v>
          </cell>
          <cell r="DO1255">
            <v>0</v>
          </cell>
          <cell r="DP1255">
            <v>0</v>
          </cell>
          <cell r="DQ1255">
            <v>0</v>
          </cell>
          <cell r="DR1255">
            <v>0</v>
          </cell>
          <cell r="DS1255">
            <v>0</v>
          </cell>
          <cell r="DT1255">
            <v>0</v>
          </cell>
          <cell r="DU1255">
            <v>0</v>
          </cell>
          <cell r="DV1255">
            <v>0</v>
          </cell>
          <cell r="DW1255">
            <v>0</v>
          </cell>
          <cell r="DX1255">
            <v>0</v>
          </cell>
          <cell r="DY1255">
            <v>0</v>
          </cell>
          <cell r="DZ1255">
            <v>0</v>
          </cell>
          <cell r="EA1255">
            <v>0</v>
          </cell>
          <cell r="EB1255">
            <v>0</v>
          </cell>
          <cell r="EC1255">
            <v>0</v>
          </cell>
          <cell r="ED1255">
            <v>0</v>
          </cell>
          <cell r="EE1255">
            <v>0</v>
          </cell>
          <cell r="EF1255">
            <v>0</v>
          </cell>
          <cell r="EG1255">
            <v>0</v>
          </cell>
          <cell r="EH1255">
            <v>0</v>
          </cell>
          <cell r="EI1255">
            <v>0</v>
          </cell>
          <cell r="EJ1255">
            <v>0</v>
          </cell>
          <cell r="EK1255">
            <v>0</v>
          </cell>
          <cell r="EL1255">
            <v>0</v>
          </cell>
          <cell r="EM1255">
            <v>0</v>
          </cell>
          <cell r="EN1255">
            <v>0</v>
          </cell>
          <cell r="EO1255">
            <v>0</v>
          </cell>
          <cell r="EP1255">
            <v>0</v>
          </cell>
          <cell r="EQ1255">
            <v>0</v>
          </cell>
          <cell r="ER1255">
            <v>0</v>
          </cell>
          <cell r="ES1255">
            <v>0</v>
          </cell>
          <cell r="ET1255">
            <v>0</v>
          </cell>
          <cell r="EU1255">
            <v>0</v>
          </cell>
          <cell r="EV1255">
            <v>0</v>
          </cell>
          <cell r="EW1255">
            <v>0</v>
          </cell>
          <cell r="EX1255">
            <v>0</v>
          </cell>
          <cell r="EY1255">
            <v>0</v>
          </cell>
          <cell r="EZ1255">
            <v>0</v>
          </cell>
          <cell r="FA1255">
            <v>0</v>
          </cell>
          <cell r="FB1255">
            <v>0</v>
          </cell>
          <cell r="FC1255">
            <v>0</v>
          </cell>
          <cell r="FD1255">
            <v>0</v>
          </cell>
          <cell r="FE1255">
            <v>0</v>
          </cell>
          <cell r="FF1255">
            <v>0</v>
          </cell>
          <cell r="FG1255">
            <v>0</v>
          </cell>
          <cell r="FH1255">
            <v>0</v>
          </cell>
          <cell r="FI1255">
            <v>0</v>
          </cell>
          <cell r="FJ1255">
            <v>0</v>
          </cell>
          <cell r="FK1255">
            <v>0</v>
          </cell>
          <cell r="FL1255">
            <v>0</v>
          </cell>
          <cell r="FM1255">
            <v>0</v>
          </cell>
          <cell r="FN1255">
            <v>0</v>
          </cell>
          <cell r="FO1255">
            <v>0</v>
          </cell>
          <cell r="FP1255">
            <v>0</v>
          </cell>
          <cell r="FQ1255">
            <v>0</v>
          </cell>
          <cell r="FR1255">
            <v>0</v>
          </cell>
          <cell r="FS1255">
            <v>0</v>
          </cell>
          <cell r="FT1255">
            <v>0</v>
          </cell>
          <cell r="FU1255">
            <v>0</v>
          </cell>
          <cell r="FV1255">
            <v>0</v>
          </cell>
          <cell r="FW1255">
            <v>0</v>
          </cell>
          <cell r="FX1255">
            <v>0</v>
          </cell>
          <cell r="FY1255">
            <v>0</v>
          </cell>
          <cell r="FZ1255">
            <v>0</v>
          </cell>
          <cell r="GA1255">
            <v>0</v>
          </cell>
          <cell r="GB1255">
            <v>0</v>
          </cell>
          <cell r="GC1255">
            <v>0</v>
          </cell>
          <cell r="GD1255">
            <v>0</v>
          </cell>
          <cell r="GE1255">
            <v>0</v>
          </cell>
          <cell r="GF1255">
            <v>0</v>
          </cell>
          <cell r="GG1255">
            <v>0</v>
          </cell>
          <cell r="GH1255">
            <v>0</v>
          </cell>
          <cell r="GI1255">
            <v>0</v>
          </cell>
          <cell r="GJ1255">
            <v>0</v>
          </cell>
          <cell r="GK1255">
            <v>0</v>
          </cell>
          <cell r="GL1255">
            <v>0</v>
          </cell>
          <cell r="GM1255">
            <v>0</v>
          </cell>
          <cell r="GN1255">
            <v>0</v>
          </cell>
          <cell r="GO1255">
            <v>0</v>
          </cell>
          <cell r="GP1255">
            <v>0</v>
          </cell>
          <cell r="GQ1255">
            <v>0</v>
          </cell>
          <cell r="GR1255">
            <v>0</v>
          </cell>
          <cell r="GS1255">
            <v>0</v>
          </cell>
          <cell r="GT1255">
            <v>0</v>
          </cell>
          <cell r="GU1255">
            <v>0</v>
          </cell>
          <cell r="GV1255">
            <v>0</v>
          </cell>
          <cell r="GW1255">
            <v>0</v>
          </cell>
          <cell r="GX1255">
            <v>0</v>
          </cell>
          <cell r="GY1255">
            <v>0</v>
          </cell>
          <cell r="GZ1255">
            <v>0</v>
          </cell>
          <cell r="HA1255">
            <v>0</v>
          </cell>
          <cell r="HB1255">
            <v>0</v>
          </cell>
          <cell r="HC1255">
            <v>0</v>
          </cell>
          <cell r="HD1255">
            <v>0</v>
          </cell>
          <cell r="HE1255">
            <v>0</v>
          </cell>
          <cell r="HF1255">
            <v>0</v>
          </cell>
          <cell r="HG1255">
            <v>0</v>
          </cell>
          <cell r="HH1255">
            <v>0</v>
          </cell>
          <cell r="HI1255">
            <v>0</v>
          </cell>
          <cell r="HJ1255">
            <v>0</v>
          </cell>
          <cell r="HK1255">
            <v>0</v>
          </cell>
          <cell r="HL1255">
            <v>0</v>
          </cell>
          <cell r="HM1255">
            <v>0</v>
          </cell>
          <cell r="HN1255">
            <v>0</v>
          </cell>
          <cell r="HO1255">
            <v>0</v>
          </cell>
          <cell r="HP1255">
            <v>0</v>
          </cell>
          <cell r="HQ1255">
            <v>0</v>
          </cell>
          <cell r="HR1255">
            <v>0</v>
          </cell>
          <cell r="HS1255">
            <v>0</v>
          </cell>
          <cell r="HT1255">
            <v>0</v>
          </cell>
          <cell r="HU1255">
            <v>0</v>
          </cell>
          <cell r="HV1255">
            <v>0</v>
          </cell>
          <cell r="HW1255">
            <v>0</v>
          </cell>
          <cell r="HX1255">
            <v>0</v>
          </cell>
          <cell r="HY1255">
            <v>0</v>
          </cell>
          <cell r="HZ1255">
            <v>0</v>
          </cell>
          <cell r="IA1255">
            <v>0</v>
          </cell>
          <cell r="IB1255">
            <v>0</v>
          </cell>
          <cell r="IC1255">
            <v>0</v>
          </cell>
          <cell r="ID1255">
            <v>0</v>
          </cell>
          <cell r="IE1255">
            <v>0</v>
          </cell>
          <cell r="IF1255">
            <v>0</v>
          </cell>
          <cell r="IG1255">
            <v>0</v>
          </cell>
          <cell r="IH1255">
            <v>0</v>
          </cell>
          <cell r="II1255">
            <v>0</v>
          </cell>
          <cell r="IJ1255">
            <v>0</v>
          </cell>
          <cell r="IK1255">
            <v>0</v>
          </cell>
          <cell r="IL1255">
            <v>0</v>
          </cell>
          <cell r="IM1255">
            <v>0</v>
          </cell>
          <cell r="IN1255">
            <v>0</v>
          </cell>
          <cell r="IO1255">
            <v>0</v>
          </cell>
          <cell r="IP1255">
            <v>0</v>
          </cell>
          <cell r="IQ1255">
            <v>0</v>
          </cell>
          <cell r="IR1255">
            <v>0</v>
          </cell>
          <cell r="IS1255">
            <v>0</v>
          </cell>
          <cell r="IT1255">
            <v>0</v>
          </cell>
          <cell r="IU1255">
            <v>0</v>
          </cell>
          <cell r="IV1255">
            <v>0</v>
          </cell>
          <cell r="IW1255">
            <v>0</v>
          </cell>
          <cell r="IX1255">
            <v>0</v>
          </cell>
          <cell r="IY1255">
            <v>0</v>
          </cell>
          <cell r="IZ1255">
            <v>0</v>
          </cell>
          <cell r="JA1255">
            <v>0</v>
          </cell>
          <cell r="JB1255">
            <v>0</v>
          </cell>
          <cell r="JC1255">
            <v>0</v>
          </cell>
          <cell r="JD1255">
            <v>0</v>
          </cell>
          <cell r="JE1255">
            <v>0</v>
          </cell>
          <cell r="JF1255">
            <v>0</v>
          </cell>
          <cell r="JG1255">
            <v>0</v>
          </cell>
          <cell r="JH1255">
            <v>0</v>
          </cell>
          <cell r="JI1255">
            <v>0</v>
          </cell>
          <cell r="JJ1255">
            <v>0</v>
          </cell>
          <cell r="JK1255">
            <v>0</v>
          </cell>
          <cell r="JL1255">
            <v>0</v>
          </cell>
          <cell r="JM1255">
            <v>0</v>
          </cell>
          <cell r="JN1255">
            <v>0</v>
          </cell>
          <cell r="JO1255">
            <v>0</v>
          </cell>
          <cell r="JP1255">
            <v>0</v>
          </cell>
          <cell r="JQ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0</v>
          </cell>
          <cell r="BD1256">
            <v>0</v>
          </cell>
          <cell r="BE1256">
            <v>0</v>
          </cell>
          <cell r="BF1256">
            <v>0</v>
          </cell>
          <cell r="BG1256">
            <v>0</v>
          </cell>
          <cell r="BH1256">
            <v>0</v>
          </cell>
          <cell r="BI1256">
            <v>0</v>
          </cell>
          <cell r="BJ1256">
            <v>0</v>
          </cell>
          <cell r="BK1256">
            <v>0</v>
          </cell>
          <cell r="BL1256">
            <v>0</v>
          </cell>
          <cell r="BM1256">
            <v>0</v>
          </cell>
          <cell r="BN1256">
            <v>0</v>
          </cell>
          <cell r="BO1256">
            <v>0</v>
          </cell>
          <cell r="BP1256">
            <v>0</v>
          </cell>
          <cell r="BQ1256">
            <v>0</v>
          </cell>
          <cell r="BR1256">
            <v>0</v>
          </cell>
          <cell r="BS1256">
            <v>0</v>
          </cell>
          <cell r="BT1256">
            <v>0</v>
          </cell>
          <cell r="BU1256">
            <v>0</v>
          </cell>
          <cell r="BV1256">
            <v>0</v>
          </cell>
          <cell r="BW1256">
            <v>0</v>
          </cell>
          <cell r="BX1256">
            <v>0</v>
          </cell>
          <cell r="BY1256">
            <v>0</v>
          </cell>
          <cell r="BZ1256">
            <v>0</v>
          </cell>
          <cell r="CA1256">
            <v>0</v>
          </cell>
          <cell r="CB1256">
            <v>0</v>
          </cell>
          <cell r="CC1256">
            <v>0</v>
          </cell>
          <cell r="CD1256">
            <v>0</v>
          </cell>
          <cell r="CE1256">
            <v>0</v>
          </cell>
          <cell r="CF1256">
            <v>0</v>
          </cell>
          <cell r="CG1256">
            <v>0</v>
          </cell>
          <cell r="CH1256">
            <v>0</v>
          </cell>
          <cell r="CI1256">
            <v>0</v>
          </cell>
          <cell r="CJ1256">
            <v>0</v>
          </cell>
          <cell r="CK1256">
            <v>0</v>
          </cell>
          <cell r="CL1256">
            <v>0</v>
          </cell>
          <cell r="CM1256">
            <v>0</v>
          </cell>
          <cell r="CN1256">
            <v>0</v>
          </cell>
          <cell r="CO1256">
            <v>0</v>
          </cell>
          <cell r="CP1256">
            <v>0</v>
          </cell>
          <cell r="CQ1256">
            <v>0</v>
          </cell>
          <cell r="CR1256">
            <v>0</v>
          </cell>
          <cell r="CS1256">
            <v>0</v>
          </cell>
          <cell r="CT1256">
            <v>0</v>
          </cell>
          <cell r="CU1256">
            <v>0</v>
          </cell>
          <cell r="CV1256">
            <v>0</v>
          </cell>
          <cell r="CW1256">
            <v>0</v>
          </cell>
          <cell r="CX1256">
            <v>0</v>
          </cell>
          <cell r="CY1256">
            <v>0</v>
          </cell>
          <cell r="CZ1256">
            <v>0</v>
          </cell>
          <cell r="DA1256">
            <v>0</v>
          </cell>
          <cell r="DB1256">
            <v>0</v>
          </cell>
          <cell r="DC1256">
            <v>0</v>
          </cell>
          <cell r="DD1256">
            <v>0</v>
          </cell>
          <cell r="DE1256">
            <v>0</v>
          </cell>
          <cell r="DF1256">
            <v>0</v>
          </cell>
          <cell r="DG1256">
            <v>0</v>
          </cell>
          <cell r="DH1256">
            <v>0</v>
          </cell>
          <cell r="DI1256">
            <v>0</v>
          </cell>
          <cell r="DJ1256">
            <v>0</v>
          </cell>
          <cell r="DK1256">
            <v>0</v>
          </cell>
          <cell r="DL1256">
            <v>0</v>
          </cell>
          <cell r="DM1256">
            <v>0</v>
          </cell>
          <cell r="DN1256">
            <v>0</v>
          </cell>
          <cell r="DO1256">
            <v>0</v>
          </cell>
          <cell r="DP1256">
            <v>0</v>
          </cell>
          <cell r="DQ1256">
            <v>0</v>
          </cell>
          <cell r="DR1256">
            <v>0</v>
          </cell>
          <cell r="DS1256">
            <v>0</v>
          </cell>
          <cell r="DT1256">
            <v>0</v>
          </cell>
          <cell r="DU1256">
            <v>0</v>
          </cell>
          <cell r="DV1256">
            <v>0</v>
          </cell>
          <cell r="DW1256">
            <v>0</v>
          </cell>
          <cell r="DX1256">
            <v>0</v>
          </cell>
          <cell r="DY1256">
            <v>0</v>
          </cell>
          <cell r="DZ1256">
            <v>0</v>
          </cell>
          <cell r="EA1256">
            <v>0</v>
          </cell>
          <cell r="EB1256">
            <v>0</v>
          </cell>
          <cell r="EC1256">
            <v>0</v>
          </cell>
          <cell r="ED1256">
            <v>0</v>
          </cell>
          <cell r="EE1256">
            <v>0</v>
          </cell>
          <cell r="EF1256">
            <v>0</v>
          </cell>
          <cell r="EG1256">
            <v>0</v>
          </cell>
          <cell r="EH1256">
            <v>0</v>
          </cell>
          <cell r="EI1256">
            <v>0</v>
          </cell>
          <cell r="EJ1256">
            <v>0</v>
          </cell>
          <cell r="EK1256">
            <v>0</v>
          </cell>
          <cell r="EL1256">
            <v>0</v>
          </cell>
          <cell r="EM1256">
            <v>0</v>
          </cell>
          <cell r="EN1256">
            <v>0</v>
          </cell>
          <cell r="EO1256">
            <v>0</v>
          </cell>
          <cell r="EP1256">
            <v>0</v>
          </cell>
          <cell r="EQ1256">
            <v>0</v>
          </cell>
          <cell r="ER1256">
            <v>0</v>
          </cell>
          <cell r="ES1256">
            <v>0</v>
          </cell>
          <cell r="ET1256">
            <v>0</v>
          </cell>
          <cell r="EU1256">
            <v>0</v>
          </cell>
          <cell r="EV1256">
            <v>0</v>
          </cell>
          <cell r="EW1256">
            <v>0</v>
          </cell>
          <cell r="EX1256">
            <v>0</v>
          </cell>
          <cell r="EY1256">
            <v>0</v>
          </cell>
          <cell r="EZ1256">
            <v>0</v>
          </cell>
          <cell r="FA1256">
            <v>0</v>
          </cell>
          <cell r="FB1256">
            <v>0</v>
          </cell>
          <cell r="FC1256">
            <v>0</v>
          </cell>
          <cell r="FD1256">
            <v>0</v>
          </cell>
          <cell r="FE1256">
            <v>0</v>
          </cell>
          <cell r="FF1256">
            <v>0</v>
          </cell>
          <cell r="FG1256">
            <v>0</v>
          </cell>
          <cell r="FH1256">
            <v>0</v>
          </cell>
          <cell r="FI1256">
            <v>0</v>
          </cell>
          <cell r="FJ1256">
            <v>0</v>
          </cell>
          <cell r="FK1256">
            <v>0</v>
          </cell>
          <cell r="FL1256">
            <v>0</v>
          </cell>
          <cell r="FM1256">
            <v>0</v>
          </cell>
          <cell r="FN1256">
            <v>0</v>
          </cell>
          <cell r="FO1256">
            <v>0</v>
          </cell>
          <cell r="FP1256">
            <v>0</v>
          </cell>
          <cell r="FQ1256">
            <v>0</v>
          </cell>
          <cell r="FR1256">
            <v>0</v>
          </cell>
          <cell r="FS1256">
            <v>0</v>
          </cell>
          <cell r="FT1256">
            <v>0</v>
          </cell>
          <cell r="FU1256">
            <v>0</v>
          </cell>
          <cell r="FV1256">
            <v>0</v>
          </cell>
          <cell r="FW1256">
            <v>0</v>
          </cell>
          <cell r="FX1256">
            <v>0</v>
          </cell>
          <cell r="FY1256">
            <v>0</v>
          </cell>
          <cell r="FZ1256">
            <v>0</v>
          </cell>
          <cell r="GA1256">
            <v>0</v>
          </cell>
          <cell r="GB1256">
            <v>0</v>
          </cell>
          <cell r="GC1256">
            <v>0</v>
          </cell>
          <cell r="GD1256">
            <v>0</v>
          </cell>
          <cell r="GE1256">
            <v>0</v>
          </cell>
          <cell r="GF1256">
            <v>0</v>
          </cell>
          <cell r="GG1256">
            <v>0</v>
          </cell>
          <cell r="GH1256">
            <v>0</v>
          </cell>
          <cell r="GI1256">
            <v>0</v>
          </cell>
          <cell r="GJ1256">
            <v>0</v>
          </cell>
          <cell r="GK1256">
            <v>0</v>
          </cell>
          <cell r="GL1256">
            <v>0</v>
          </cell>
          <cell r="GM1256">
            <v>0</v>
          </cell>
          <cell r="GN1256">
            <v>0</v>
          </cell>
          <cell r="GO1256">
            <v>0</v>
          </cell>
          <cell r="GP1256">
            <v>0</v>
          </cell>
          <cell r="GQ1256">
            <v>0</v>
          </cell>
          <cell r="GR1256">
            <v>0</v>
          </cell>
          <cell r="GS1256">
            <v>0</v>
          </cell>
          <cell r="GT1256">
            <v>0</v>
          </cell>
          <cell r="GU1256">
            <v>0</v>
          </cell>
          <cell r="GV1256">
            <v>0</v>
          </cell>
          <cell r="GW1256">
            <v>0</v>
          </cell>
          <cell r="GX1256">
            <v>0</v>
          </cell>
          <cell r="GY1256">
            <v>0</v>
          </cell>
          <cell r="GZ1256">
            <v>0</v>
          </cell>
          <cell r="HA1256">
            <v>0</v>
          </cell>
          <cell r="HB1256">
            <v>0</v>
          </cell>
          <cell r="HC1256">
            <v>0</v>
          </cell>
          <cell r="HD1256">
            <v>0</v>
          </cell>
          <cell r="HE1256">
            <v>0</v>
          </cell>
          <cell r="HF1256">
            <v>0</v>
          </cell>
          <cell r="HG1256">
            <v>0</v>
          </cell>
          <cell r="HH1256">
            <v>0</v>
          </cell>
          <cell r="HI1256">
            <v>0</v>
          </cell>
          <cell r="HJ1256">
            <v>0</v>
          </cell>
          <cell r="HK1256">
            <v>0</v>
          </cell>
          <cell r="HL1256">
            <v>0</v>
          </cell>
          <cell r="HM1256">
            <v>0</v>
          </cell>
          <cell r="HN1256">
            <v>0</v>
          </cell>
          <cell r="HO1256">
            <v>0</v>
          </cell>
          <cell r="HP1256">
            <v>0</v>
          </cell>
          <cell r="HQ1256">
            <v>0</v>
          </cell>
          <cell r="HR1256">
            <v>0</v>
          </cell>
          <cell r="HS1256">
            <v>0</v>
          </cell>
          <cell r="HT1256">
            <v>0</v>
          </cell>
          <cell r="HU1256">
            <v>0</v>
          </cell>
          <cell r="HV1256">
            <v>0</v>
          </cell>
          <cell r="HW1256">
            <v>0</v>
          </cell>
          <cell r="HX1256">
            <v>0</v>
          </cell>
          <cell r="HY1256">
            <v>0</v>
          </cell>
          <cell r="HZ1256">
            <v>0</v>
          </cell>
          <cell r="IA1256">
            <v>0</v>
          </cell>
          <cell r="IB1256">
            <v>0</v>
          </cell>
          <cell r="IC1256">
            <v>0</v>
          </cell>
          <cell r="ID1256">
            <v>0</v>
          </cell>
          <cell r="IE1256">
            <v>0</v>
          </cell>
          <cell r="IF1256">
            <v>0</v>
          </cell>
          <cell r="IG1256">
            <v>0</v>
          </cell>
          <cell r="IH1256">
            <v>0</v>
          </cell>
          <cell r="II1256">
            <v>0</v>
          </cell>
          <cell r="IJ1256">
            <v>0</v>
          </cell>
          <cell r="IK1256">
            <v>0</v>
          </cell>
          <cell r="IL1256">
            <v>0</v>
          </cell>
          <cell r="IM1256">
            <v>0</v>
          </cell>
          <cell r="IN1256">
            <v>0</v>
          </cell>
          <cell r="IO1256">
            <v>0</v>
          </cell>
          <cell r="IP1256">
            <v>0</v>
          </cell>
          <cell r="IQ1256">
            <v>0</v>
          </cell>
          <cell r="IR1256">
            <v>0</v>
          </cell>
          <cell r="IS1256">
            <v>0</v>
          </cell>
          <cell r="IT1256">
            <v>0</v>
          </cell>
          <cell r="IU1256">
            <v>0</v>
          </cell>
          <cell r="IV1256">
            <v>0</v>
          </cell>
          <cell r="IW1256">
            <v>0</v>
          </cell>
          <cell r="IX1256">
            <v>0</v>
          </cell>
          <cell r="IY1256">
            <v>0</v>
          </cell>
          <cell r="IZ1256">
            <v>0</v>
          </cell>
          <cell r="JA1256">
            <v>0</v>
          </cell>
          <cell r="JB1256">
            <v>0</v>
          </cell>
          <cell r="JC1256">
            <v>0</v>
          </cell>
          <cell r="JD1256">
            <v>0</v>
          </cell>
          <cell r="JE1256">
            <v>0</v>
          </cell>
          <cell r="JF1256">
            <v>0</v>
          </cell>
          <cell r="JG1256">
            <v>0</v>
          </cell>
          <cell r="JH1256">
            <v>0</v>
          </cell>
          <cell r="JI1256">
            <v>0</v>
          </cell>
          <cell r="JJ1256">
            <v>0</v>
          </cell>
          <cell r="JK1256">
            <v>0</v>
          </cell>
          <cell r="JL1256">
            <v>0</v>
          </cell>
          <cell r="JM1256">
            <v>0</v>
          </cell>
          <cell r="JN1256">
            <v>0</v>
          </cell>
          <cell r="JO1256">
            <v>0</v>
          </cell>
          <cell r="JP1256">
            <v>0</v>
          </cell>
          <cell r="JQ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0</v>
          </cell>
          <cell r="BD1257">
            <v>0</v>
          </cell>
          <cell r="BE1257">
            <v>0</v>
          </cell>
          <cell r="BF1257">
            <v>0</v>
          </cell>
          <cell r="BG1257">
            <v>0</v>
          </cell>
          <cell r="BH1257">
            <v>0</v>
          </cell>
          <cell r="BI1257">
            <v>0</v>
          </cell>
          <cell r="BJ1257">
            <v>0</v>
          </cell>
          <cell r="BK1257">
            <v>0</v>
          </cell>
          <cell r="BL1257">
            <v>0</v>
          </cell>
          <cell r="BM1257">
            <v>0</v>
          </cell>
          <cell r="BN1257">
            <v>0</v>
          </cell>
          <cell r="BO1257">
            <v>0</v>
          </cell>
          <cell r="BP1257">
            <v>0</v>
          </cell>
          <cell r="BQ1257">
            <v>0</v>
          </cell>
          <cell r="BR1257">
            <v>0</v>
          </cell>
          <cell r="BS1257">
            <v>0</v>
          </cell>
          <cell r="BT1257">
            <v>0</v>
          </cell>
          <cell r="BU1257">
            <v>0</v>
          </cell>
          <cell r="BV1257">
            <v>0</v>
          </cell>
          <cell r="BW1257">
            <v>0</v>
          </cell>
          <cell r="BX1257">
            <v>0</v>
          </cell>
          <cell r="BY1257">
            <v>0</v>
          </cell>
          <cell r="BZ1257">
            <v>0</v>
          </cell>
          <cell r="CA1257">
            <v>0</v>
          </cell>
          <cell r="CB1257">
            <v>0</v>
          </cell>
          <cell r="CC1257">
            <v>0</v>
          </cell>
          <cell r="CD1257">
            <v>0</v>
          </cell>
          <cell r="CE1257">
            <v>0</v>
          </cell>
          <cell r="CF1257">
            <v>0</v>
          </cell>
          <cell r="CG1257">
            <v>0</v>
          </cell>
          <cell r="CH1257">
            <v>0</v>
          </cell>
          <cell r="CI1257">
            <v>0</v>
          </cell>
          <cell r="CJ1257">
            <v>0</v>
          </cell>
          <cell r="CK1257">
            <v>0</v>
          </cell>
          <cell r="CL1257">
            <v>0</v>
          </cell>
          <cell r="CM1257">
            <v>0</v>
          </cell>
          <cell r="CN1257">
            <v>0</v>
          </cell>
          <cell r="CO1257">
            <v>0</v>
          </cell>
          <cell r="CP1257">
            <v>0</v>
          </cell>
          <cell r="CQ1257">
            <v>0</v>
          </cell>
          <cell r="CR1257">
            <v>0</v>
          </cell>
          <cell r="CS1257">
            <v>0</v>
          </cell>
          <cell r="CT1257">
            <v>0</v>
          </cell>
          <cell r="CU1257">
            <v>0</v>
          </cell>
          <cell r="CV1257">
            <v>0</v>
          </cell>
          <cell r="CW1257">
            <v>0</v>
          </cell>
          <cell r="CX1257">
            <v>0</v>
          </cell>
          <cell r="CY1257">
            <v>0</v>
          </cell>
          <cell r="CZ1257">
            <v>0</v>
          </cell>
          <cell r="DA1257">
            <v>0</v>
          </cell>
          <cell r="DB1257">
            <v>0</v>
          </cell>
          <cell r="DC1257">
            <v>0</v>
          </cell>
          <cell r="DD1257">
            <v>0</v>
          </cell>
          <cell r="DE1257">
            <v>0</v>
          </cell>
          <cell r="DF1257">
            <v>0</v>
          </cell>
          <cell r="DG1257">
            <v>0</v>
          </cell>
          <cell r="DH1257">
            <v>0</v>
          </cell>
          <cell r="DI1257">
            <v>0</v>
          </cell>
          <cell r="DJ1257">
            <v>0</v>
          </cell>
          <cell r="DK1257">
            <v>0</v>
          </cell>
          <cell r="DL1257">
            <v>0</v>
          </cell>
          <cell r="DM1257">
            <v>0</v>
          </cell>
          <cell r="DN1257">
            <v>0</v>
          </cell>
          <cell r="DO1257">
            <v>0</v>
          </cell>
          <cell r="DP1257">
            <v>0</v>
          </cell>
          <cell r="DQ1257">
            <v>0</v>
          </cell>
          <cell r="DR1257">
            <v>0</v>
          </cell>
          <cell r="DS1257">
            <v>0</v>
          </cell>
          <cell r="DT1257">
            <v>0</v>
          </cell>
          <cell r="DU1257">
            <v>0</v>
          </cell>
          <cell r="DV1257">
            <v>0</v>
          </cell>
          <cell r="DW1257">
            <v>0</v>
          </cell>
          <cell r="DX1257">
            <v>0</v>
          </cell>
          <cell r="DY1257">
            <v>0</v>
          </cell>
          <cell r="DZ1257">
            <v>0</v>
          </cell>
          <cell r="EA1257">
            <v>0</v>
          </cell>
          <cell r="EB1257">
            <v>0</v>
          </cell>
          <cell r="EC1257">
            <v>0</v>
          </cell>
          <cell r="ED1257">
            <v>0</v>
          </cell>
          <cell r="EE1257">
            <v>0</v>
          </cell>
          <cell r="EF1257">
            <v>0</v>
          </cell>
          <cell r="EG1257">
            <v>0</v>
          </cell>
          <cell r="EH1257">
            <v>0</v>
          </cell>
          <cell r="EI1257">
            <v>0</v>
          </cell>
          <cell r="EJ1257">
            <v>0</v>
          </cell>
          <cell r="EK1257">
            <v>0</v>
          </cell>
          <cell r="EL1257">
            <v>0</v>
          </cell>
          <cell r="EM1257">
            <v>0</v>
          </cell>
          <cell r="EN1257">
            <v>0</v>
          </cell>
          <cell r="EO1257">
            <v>0</v>
          </cell>
          <cell r="EP1257">
            <v>0</v>
          </cell>
          <cell r="EQ1257">
            <v>0</v>
          </cell>
          <cell r="ER1257">
            <v>0</v>
          </cell>
          <cell r="ES1257">
            <v>0</v>
          </cell>
          <cell r="ET1257">
            <v>0</v>
          </cell>
          <cell r="EU1257">
            <v>0</v>
          </cell>
          <cell r="EV1257">
            <v>0</v>
          </cell>
          <cell r="EW1257">
            <v>0</v>
          </cell>
          <cell r="EX1257">
            <v>0</v>
          </cell>
          <cell r="EY1257">
            <v>0</v>
          </cell>
          <cell r="EZ1257">
            <v>0</v>
          </cell>
          <cell r="FA1257">
            <v>0</v>
          </cell>
          <cell r="FB1257">
            <v>0</v>
          </cell>
          <cell r="FC1257">
            <v>0</v>
          </cell>
          <cell r="FD1257">
            <v>0</v>
          </cell>
          <cell r="FE1257">
            <v>0</v>
          </cell>
          <cell r="FF1257">
            <v>0</v>
          </cell>
          <cell r="FG1257">
            <v>0</v>
          </cell>
          <cell r="FH1257">
            <v>0</v>
          </cell>
          <cell r="FI1257">
            <v>0</v>
          </cell>
          <cell r="FJ1257">
            <v>0</v>
          </cell>
          <cell r="FK1257">
            <v>0</v>
          </cell>
          <cell r="FL1257">
            <v>0</v>
          </cell>
          <cell r="FM1257">
            <v>0</v>
          </cell>
          <cell r="FN1257">
            <v>0</v>
          </cell>
          <cell r="FO1257">
            <v>0</v>
          </cell>
          <cell r="FP1257">
            <v>0</v>
          </cell>
          <cell r="FQ1257">
            <v>0</v>
          </cell>
          <cell r="FR1257">
            <v>0</v>
          </cell>
          <cell r="FS1257">
            <v>0</v>
          </cell>
          <cell r="FT1257">
            <v>0</v>
          </cell>
          <cell r="FU1257">
            <v>0</v>
          </cell>
          <cell r="FV1257">
            <v>0</v>
          </cell>
          <cell r="FW1257">
            <v>0</v>
          </cell>
          <cell r="FX1257">
            <v>0</v>
          </cell>
          <cell r="FY1257">
            <v>0</v>
          </cell>
          <cell r="FZ1257">
            <v>0</v>
          </cell>
          <cell r="GA1257">
            <v>0</v>
          </cell>
          <cell r="GB1257">
            <v>0</v>
          </cell>
          <cell r="GC1257">
            <v>0</v>
          </cell>
          <cell r="GD1257">
            <v>0</v>
          </cell>
          <cell r="GE1257">
            <v>0</v>
          </cell>
          <cell r="GF1257">
            <v>0</v>
          </cell>
          <cell r="GG1257">
            <v>0</v>
          </cell>
          <cell r="GH1257">
            <v>0</v>
          </cell>
          <cell r="GI1257">
            <v>0</v>
          </cell>
          <cell r="GJ1257">
            <v>0</v>
          </cell>
          <cell r="GK1257">
            <v>0</v>
          </cell>
          <cell r="GL1257">
            <v>0</v>
          </cell>
          <cell r="GM1257">
            <v>0</v>
          </cell>
          <cell r="GN1257">
            <v>0</v>
          </cell>
          <cell r="GO1257">
            <v>0</v>
          </cell>
          <cell r="GP1257">
            <v>0</v>
          </cell>
          <cell r="GQ1257">
            <v>0</v>
          </cell>
          <cell r="GR1257">
            <v>0</v>
          </cell>
          <cell r="GS1257">
            <v>0</v>
          </cell>
          <cell r="GT1257">
            <v>0</v>
          </cell>
          <cell r="GU1257">
            <v>0</v>
          </cell>
          <cell r="GV1257">
            <v>0</v>
          </cell>
          <cell r="GW1257">
            <v>0</v>
          </cell>
          <cell r="GX1257">
            <v>0</v>
          </cell>
          <cell r="GY1257">
            <v>0</v>
          </cell>
          <cell r="GZ1257">
            <v>0</v>
          </cell>
          <cell r="HA1257">
            <v>0</v>
          </cell>
          <cell r="HB1257">
            <v>0</v>
          </cell>
          <cell r="HC1257">
            <v>0</v>
          </cell>
          <cell r="HD1257">
            <v>0</v>
          </cell>
          <cell r="HE1257">
            <v>0</v>
          </cell>
          <cell r="HF1257">
            <v>0</v>
          </cell>
          <cell r="HG1257">
            <v>0</v>
          </cell>
          <cell r="HH1257">
            <v>0</v>
          </cell>
          <cell r="HI1257">
            <v>0</v>
          </cell>
          <cell r="HJ1257">
            <v>0</v>
          </cell>
          <cell r="HK1257">
            <v>0</v>
          </cell>
          <cell r="HL1257">
            <v>0</v>
          </cell>
          <cell r="HM1257">
            <v>0</v>
          </cell>
          <cell r="HN1257">
            <v>0</v>
          </cell>
          <cell r="HO1257">
            <v>0</v>
          </cell>
          <cell r="HP1257">
            <v>0</v>
          </cell>
          <cell r="HQ1257">
            <v>0</v>
          </cell>
          <cell r="HR1257">
            <v>0</v>
          </cell>
          <cell r="HS1257">
            <v>0</v>
          </cell>
          <cell r="HT1257">
            <v>0</v>
          </cell>
          <cell r="HU1257">
            <v>0</v>
          </cell>
          <cell r="HV1257">
            <v>0</v>
          </cell>
          <cell r="HW1257">
            <v>0</v>
          </cell>
          <cell r="HX1257">
            <v>0</v>
          </cell>
          <cell r="HY1257">
            <v>0</v>
          </cell>
          <cell r="HZ1257">
            <v>0</v>
          </cell>
          <cell r="IA1257">
            <v>0</v>
          </cell>
          <cell r="IB1257">
            <v>0</v>
          </cell>
          <cell r="IC1257">
            <v>0</v>
          </cell>
          <cell r="ID1257">
            <v>0</v>
          </cell>
          <cell r="IE1257">
            <v>0</v>
          </cell>
          <cell r="IF1257">
            <v>0</v>
          </cell>
          <cell r="IG1257">
            <v>0</v>
          </cell>
          <cell r="IH1257">
            <v>0</v>
          </cell>
          <cell r="II1257">
            <v>0</v>
          </cell>
          <cell r="IJ1257">
            <v>0</v>
          </cell>
          <cell r="IK1257">
            <v>0</v>
          </cell>
          <cell r="IL1257">
            <v>0</v>
          </cell>
          <cell r="IM1257">
            <v>0</v>
          </cell>
          <cell r="IN1257">
            <v>0</v>
          </cell>
          <cell r="IO1257">
            <v>0</v>
          </cell>
          <cell r="IP1257">
            <v>0</v>
          </cell>
          <cell r="IQ1257">
            <v>0</v>
          </cell>
          <cell r="IR1257">
            <v>0</v>
          </cell>
          <cell r="IS1257">
            <v>0</v>
          </cell>
          <cell r="IT1257">
            <v>0</v>
          </cell>
          <cell r="IU1257">
            <v>0</v>
          </cell>
          <cell r="IV1257">
            <v>0</v>
          </cell>
          <cell r="IW1257">
            <v>0</v>
          </cell>
          <cell r="IX1257">
            <v>0</v>
          </cell>
          <cell r="IY1257">
            <v>0</v>
          </cell>
          <cell r="IZ1257">
            <v>0</v>
          </cell>
          <cell r="JA1257">
            <v>0</v>
          </cell>
          <cell r="JB1257">
            <v>0</v>
          </cell>
          <cell r="JC1257">
            <v>0</v>
          </cell>
          <cell r="JD1257">
            <v>0</v>
          </cell>
          <cell r="JE1257">
            <v>0</v>
          </cell>
          <cell r="JF1257">
            <v>0</v>
          </cell>
          <cell r="JG1257">
            <v>0</v>
          </cell>
          <cell r="JH1257">
            <v>0</v>
          </cell>
          <cell r="JI1257">
            <v>0</v>
          </cell>
          <cell r="JJ1257">
            <v>0</v>
          </cell>
          <cell r="JK1257">
            <v>0</v>
          </cell>
          <cell r="JL1257">
            <v>0</v>
          </cell>
          <cell r="JM1257">
            <v>0</v>
          </cell>
          <cell r="JN1257">
            <v>0</v>
          </cell>
          <cell r="JO1257">
            <v>0</v>
          </cell>
          <cell r="JP1257">
            <v>0</v>
          </cell>
          <cell r="JQ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0</v>
          </cell>
          <cell r="BD1258">
            <v>0</v>
          </cell>
          <cell r="BE1258">
            <v>0</v>
          </cell>
          <cell r="BF1258">
            <v>0</v>
          </cell>
          <cell r="BG1258">
            <v>0</v>
          </cell>
          <cell r="BH1258">
            <v>0</v>
          </cell>
          <cell r="BI1258">
            <v>0</v>
          </cell>
          <cell r="BJ1258">
            <v>0</v>
          </cell>
          <cell r="BK1258">
            <v>0</v>
          </cell>
          <cell r="BL1258">
            <v>0</v>
          </cell>
          <cell r="BM1258">
            <v>0</v>
          </cell>
          <cell r="BN1258">
            <v>0</v>
          </cell>
          <cell r="BO1258">
            <v>0</v>
          </cell>
          <cell r="BP1258">
            <v>0</v>
          </cell>
          <cell r="BQ1258">
            <v>0</v>
          </cell>
          <cell r="BR1258">
            <v>0</v>
          </cell>
          <cell r="BS1258">
            <v>0</v>
          </cell>
          <cell r="BT1258">
            <v>0</v>
          </cell>
          <cell r="BU1258">
            <v>0</v>
          </cell>
          <cell r="BV1258">
            <v>0</v>
          </cell>
          <cell r="BW1258">
            <v>0</v>
          </cell>
          <cell r="BX1258">
            <v>0</v>
          </cell>
          <cell r="BY1258">
            <v>0</v>
          </cell>
          <cell r="BZ1258">
            <v>0</v>
          </cell>
          <cell r="CA1258">
            <v>0</v>
          </cell>
          <cell r="CB1258">
            <v>0</v>
          </cell>
          <cell r="CC1258">
            <v>0</v>
          </cell>
          <cell r="CD1258">
            <v>0</v>
          </cell>
          <cell r="CE1258">
            <v>0</v>
          </cell>
          <cell r="CF1258">
            <v>0</v>
          </cell>
          <cell r="CG1258">
            <v>0</v>
          </cell>
          <cell r="CH1258">
            <v>0</v>
          </cell>
          <cell r="CI1258">
            <v>0</v>
          </cell>
          <cell r="CJ1258">
            <v>0</v>
          </cell>
          <cell r="CK1258">
            <v>0</v>
          </cell>
          <cell r="CL1258">
            <v>0</v>
          </cell>
          <cell r="CM1258">
            <v>0</v>
          </cell>
          <cell r="CN1258">
            <v>0</v>
          </cell>
          <cell r="CO1258">
            <v>0</v>
          </cell>
          <cell r="CP1258">
            <v>0</v>
          </cell>
          <cell r="CQ1258">
            <v>0</v>
          </cell>
          <cell r="CR1258">
            <v>0</v>
          </cell>
          <cell r="CS1258">
            <v>0</v>
          </cell>
          <cell r="CT1258">
            <v>0</v>
          </cell>
          <cell r="CU1258">
            <v>0</v>
          </cell>
          <cell r="CV1258">
            <v>0</v>
          </cell>
          <cell r="CW1258">
            <v>0</v>
          </cell>
          <cell r="CX1258">
            <v>0</v>
          </cell>
          <cell r="CY1258">
            <v>0</v>
          </cell>
          <cell r="CZ1258">
            <v>0</v>
          </cell>
          <cell r="DA1258">
            <v>0</v>
          </cell>
          <cell r="DB1258">
            <v>0</v>
          </cell>
          <cell r="DC1258">
            <v>0</v>
          </cell>
          <cell r="DD1258">
            <v>0</v>
          </cell>
          <cell r="DE1258">
            <v>0</v>
          </cell>
          <cell r="DF1258">
            <v>0</v>
          </cell>
          <cell r="DG1258">
            <v>0</v>
          </cell>
          <cell r="DH1258">
            <v>0</v>
          </cell>
          <cell r="DI1258">
            <v>0</v>
          </cell>
          <cell r="DJ1258">
            <v>0</v>
          </cell>
          <cell r="DK1258">
            <v>0</v>
          </cell>
          <cell r="DL1258">
            <v>0</v>
          </cell>
          <cell r="DM1258">
            <v>0</v>
          </cell>
          <cell r="DN1258">
            <v>0</v>
          </cell>
          <cell r="DO1258">
            <v>0</v>
          </cell>
          <cell r="DP1258">
            <v>0</v>
          </cell>
          <cell r="DQ1258">
            <v>0</v>
          </cell>
          <cell r="DR1258">
            <v>0</v>
          </cell>
          <cell r="DS1258">
            <v>0</v>
          </cell>
          <cell r="DT1258">
            <v>0</v>
          </cell>
          <cell r="DU1258">
            <v>0</v>
          </cell>
          <cell r="DV1258">
            <v>0</v>
          </cell>
          <cell r="DW1258">
            <v>0</v>
          </cell>
          <cell r="DX1258">
            <v>0</v>
          </cell>
          <cell r="DY1258">
            <v>0</v>
          </cell>
          <cell r="DZ1258">
            <v>0</v>
          </cell>
          <cell r="EA1258">
            <v>0</v>
          </cell>
          <cell r="EB1258">
            <v>0</v>
          </cell>
          <cell r="EC1258">
            <v>0</v>
          </cell>
          <cell r="ED1258">
            <v>0</v>
          </cell>
          <cell r="EE1258">
            <v>0</v>
          </cell>
          <cell r="EF1258">
            <v>0</v>
          </cell>
          <cell r="EG1258">
            <v>0</v>
          </cell>
          <cell r="EH1258">
            <v>0</v>
          </cell>
          <cell r="EI1258">
            <v>0</v>
          </cell>
          <cell r="EJ1258">
            <v>0</v>
          </cell>
          <cell r="EK1258">
            <v>0</v>
          </cell>
          <cell r="EL1258">
            <v>0</v>
          </cell>
          <cell r="EM1258">
            <v>0</v>
          </cell>
          <cell r="EN1258">
            <v>0</v>
          </cell>
          <cell r="EO1258">
            <v>0</v>
          </cell>
          <cell r="EP1258">
            <v>0</v>
          </cell>
          <cell r="EQ1258">
            <v>0</v>
          </cell>
          <cell r="ER1258">
            <v>0</v>
          </cell>
          <cell r="ES1258">
            <v>0</v>
          </cell>
          <cell r="ET1258">
            <v>0</v>
          </cell>
          <cell r="EU1258">
            <v>0</v>
          </cell>
          <cell r="EV1258">
            <v>0</v>
          </cell>
          <cell r="EW1258">
            <v>0</v>
          </cell>
          <cell r="EX1258">
            <v>0</v>
          </cell>
          <cell r="EY1258">
            <v>0</v>
          </cell>
          <cell r="EZ1258">
            <v>0</v>
          </cell>
          <cell r="FA1258">
            <v>0</v>
          </cell>
          <cell r="FB1258">
            <v>0</v>
          </cell>
          <cell r="FC1258">
            <v>0</v>
          </cell>
          <cell r="FD1258">
            <v>0</v>
          </cell>
          <cell r="FE1258">
            <v>0</v>
          </cell>
          <cell r="FF1258">
            <v>0</v>
          </cell>
          <cell r="FG1258">
            <v>0</v>
          </cell>
          <cell r="FH1258">
            <v>0</v>
          </cell>
          <cell r="FI1258">
            <v>0</v>
          </cell>
          <cell r="FJ1258">
            <v>0</v>
          </cell>
          <cell r="FK1258">
            <v>0</v>
          </cell>
          <cell r="FL1258">
            <v>0</v>
          </cell>
          <cell r="FM1258">
            <v>0</v>
          </cell>
          <cell r="FN1258">
            <v>0</v>
          </cell>
          <cell r="FO1258">
            <v>0</v>
          </cell>
          <cell r="FP1258">
            <v>0</v>
          </cell>
          <cell r="FQ1258">
            <v>0</v>
          </cell>
          <cell r="FR1258">
            <v>0</v>
          </cell>
          <cell r="FS1258">
            <v>0</v>
          </cell>
          <cell r="FT1258">
            <v>0</v>
          </cell>
          <cell r="FU1258">
            <v>0</v>
          </cell>
          <cell r="FV1258">
            <v>0</v>
          </cell>
          <cell r="FW1258">
            <v>0</v>
          </cell>
          <cell r="FX1258">
            <v>0</v>
          </cell>
          <cell r="FY1258">
            <v>0</v>
          </cell>
          <cell r="FZ1258">
            <v>0</v>
          </cell>
          <cell r="GA1258">
            <v>0</v>
          </cell>
          <cell r="GB1258">
            <v>0</v>
          </cell>
          <cell r="GC1258">
            <v>0</v>
          </cell>
          <cell r="GD1258">
            <v>0</v>
          </cell>
          <cell r="GE1258">
            <v>0</v>
          </cell>
          <cell r="GF1258">
            <v>0</v>
          </cell>
          <cell r="GG1258">
            <v>0</v>
          </cell>
          <cell r="GH1258">
            <v>0</v>
          </cell>
          <cell r="GI1258">
            <v>0</v>
          </cell>
          <cell r="GJ1258">
            <v>0</v>
          </cell>
          <cell r="GK1258">
            <v>0</v>
          </cell>
          <cell r="GL1258">
            <v>0</v>
          </cell>
          <cell r="GM1258">
            <v>0</v>
          </cell>
          <cell r="GN1258">
            <v>0</v>
          </cell>
          <cell r="GO1258">
            <v>0</v>
          </cell>
          <cell r="GP1258">
            <v>0</v>
          </cell>
          <cell r="GQ1258">
            <v>0</v>
          </cell>
          <cell r="GR1258">
            <v>0</v>
          </cell>
          <cell r="GS1258">
            <v>0</v>
          </cell>
          <cell r="GT1258">
            <v>0</v>
          </cell>
          <cell r="GU1258">
            <v>0</v>
          </cell>
          <cell r="GV1258">
            <v>0</v>
          </cell>
          <cell r="GW1258">
            <v>0</v>
          </cell>
          <cell r="GX1258">
            <v>0</v>
          </cell>
          <cell r="GY1258">
            <v>0</v>
          </cell>
          <cell r="GZ1258">
            <v>0</v>
          </cell>
          <cell r="HA1258">
            <v>0</v>
          </cell>
          <cell r="HB1258">
            <v>0</v>
          </cell>
          <cell r="HC1258">
            <v>0</v>
          </cell>
          <cell r="HD1258">
            <v>0</v>
          </cell>
          <cell r="HE1258">
            <v>0</v>
          </cell>
          <cell r="HF1258">
            <v>0</v>
          </cell>
          <cell r="HG1258">
            <v>0</v>
          </cell>
          <cell r="HH1258">
            <v>0</v>
          </cell>
          <cell r="HI1258">
            <v>0</v>
          </cell>
          <cell r="HJ1258">
            <v>0</v>
          </cell>
          <cell r="HK1258">
            <v>0</v>
          </cell>
          <cell r="HL1258">
            <v>0</v>
          </cell>
          <cell r="HM1258">
            <v>0</v>
          </cell>
          <cell r="HN1258">
            <v>0</v>
          </cell>
          <cell r="HO1258">
            <v>0</v>
          </cell>
          <cell r="HP1258">
            <v>0</v>
          </cell>
          <cell r="HQ1258">
            <v>0</v>
          </cell>
          <cell r="HR1258">
            <v>0</v>
          </cell>
          <cell r="HS1258">
            <v>0</v>
          </cell>
          <cell r="HT1258">
            <v>0</v>
          </cell>
          <cell r="HU1258">
            <v>0</v>
          </cell>
          <cell r="HV1258">
            <v>0</v>
          </cell>
          <cell r="HW1258">
            <v>0</v>
          </cell>
          <cell r="HX1258">
            <v>0</v>
          </cell>
          <cell r="HY1258">
            <v>0</v>
          </cell>
          <cell r="HZ1258">
            <v>0</v>
          </cell>
          <cell r="IA1258">
            <v>0</v>
          </cell>
          <cell r="IB1258">
            <v>0</v>
          </cell>
          <cell r="IC1258">
            <v>0</v>
          </cell>
          <cell r="ID1258">
            <v>0</v>
          </cell>
          <cell r="IE1258">
            <v>0</v>
          </cell>
          <cell r="IF1258">
            <v>0</v>
          </cell>
          <cell r="IG1258">
            <v>0</v>
          </cell>
          <cell r="IH1258">
            <v>0</v>
          </cell>
          <cell r="II1258">
            <v>0</v>
          </cell>
          <cell r="IJ1258">
            <v>0</v>
          </cell>
          <cell r="IK1258">
            <v>0</v>
          </cell>
          <cell r="IL1258">
            <v>0</v>
          </cell>
          <cell r="IM1258">
            <v>0</v>
          </cell>
          <cell r="IN1258">
            <v>0</v>
          </cell>
          <cell r="IO1258">
            <v>0</v>
          </cell>
          <cell r="IP1258">
            <v>0</v>
          </cell>
          <cell r="IQ1258">
            <v>0</v>
          </cell>
          <cell r="IR1258">
            <v>0</v>
          </cell>
          <cell r="IS1258">
            <v>0</v>
          </cell>
          <cell r="IT1258">
            <v>0</v>
          </cell>
          <cell r="IU1258">
            <v>0</v>
          </cell>
          <cell r="IV1258">
            <v>0</v>
          </cell>
          <cell r="IW1258">
            <v>0</v>
          </cell>
          <cell r="IX1258">
            <v>0</v>
          </cell>
          <cell r="IY1258">
            <v>0</v>
          </cell>
          <cell r="IZ1258">
            <v>0</v>
          </cell>
          <cell r="JA1258">
            <v>0</v>
          </cell>
          <cell r="JB1258">
            <v>0</v>
          </cell>
          <cell r="JC1258">
            <v>0</v>
          </cell>
          <cell r="JD1258">
            <v>0</v>
          </cell>
          <cell r="JE1258">
            <v>0</v>
          </cell>
          <cell r="JF1258">
            <v>0</v>
          </cell>
          <cell r="JG1258">
            <v>0</v>
          </cell>
          <cell r="JH1258">
            <v>0</v>
          </cell>
          <cell r="JI1258">
            <v>0</v>
          </cell>
          <cell r="JJ1258">
            <v>0</v>
          </cell>
          <cell r="JK1258">
            <v>0</v>
          </cell>
          <cell r="JL1258">
            <v>0</v>
          </cell>
          <cell r="JM1258">
            <v>0</v>
          </cell>
          <cell r="JN1258">
            <v>0</v>
          </cell>
          <cell r="JO1258">
            <v>0</v>
          </cell>
          <cell r="JP1258">
            <v>0</v>
          </cell>
          <cell r="JQ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0</v>
          </cell>
          <cell r="BD1259">
            <v>0</v>
          </cell>
          <cell r="BE1259">
            <v>0</v>
          </cell>
          <cell r="BF1259">
            <v>0</v>
          </cell>
          <cell r="BG1259">
            <v>0</v>
          </cell>
          <cell r="BH1259">
            <v>0</v>
          </cell>
          <cell r="BI1259">
            <v>0</v>
          </cell>
          <cell r="BJ1259">
            <v>0</v>
          </cell>
          <cell r="BK1259">
            <v>0</v>
          </cell>
          <cell r="BL1259">
            <v>0</v>
          </cell>
          <cell r="BM1259">
            <v>0</v>
          </cell>
          <cell r="BN1259">
            <v>0</v>
          </cell>
          <cell r="BO1259">
            <v>0</v>
          </cell>
          <cell r="BP1259">
            <v>0</v>
          </cell>
          <cell r="BQ1259">
            <v>0</v>
          </cell>
          <cell r="BR1259">
            <v>0</v>
          </cell>
          <cell r="BS1259">
            <v>0</v>
          </cell>
          <cell r="BT1259">
            <v>0</v>
          </cell>
          <cell r="BU1259">
            <v>0</v>
          </cell>
          <cell r="BV1259">
            <v>0</v>
          </cell>
          <cell r="BW1259">
            <v>0</v>
          </cell>
          <cell r="BX1259">
            <v>0</v>
          </cell>
          <cell r="BY1259">
            <v>0</v>
          </cell>
          <cell r="BZ1259">
            <v>0</v>
          </cell>
          <cell r="CA1259">
            <v>0</v>
          </cell>
          <cell r="CB1259">
            <v>0</v>
          </cell>
          <cell r="CC1259">
            <v>0</v>
          </cell>
          <cell r="CD1259">
            <v>0</v>
          </cell>
          <cell r="CE1259">
            <v>0</v>
          </cell>
          <cell r="CF1259">
            <v>0</v>
          </cell>
          <cell r="CG1259">
            <v>0</v>
          </cell>
          <cell r="CH1259">
            <v>0</v>
          </cell>
          <cell r="CI1259">
            <v>0</v>
          </cell>
          <cell r="CJ1259">
            <v>0</v>
          </cell>
          <cell r="CK1259">
            <v>0</v>
          </cell>
          <cell r="CL1259">
            <v>0</v>
          </cell>
          <cell r="CM1259">
            <v>0</v>
          </cell>
          <cell r="CN1259">
            <v>0</v>
          </cell>
          <cell r="CO1259">
            <v>0</v>
          </cell>
          <cell r="CP1259">
            <v>0</v>
          </cell>
          <cell r="CQ1259">
            <v>0</v>
          </cell>
          <cell r="CR1259">
            <v>0</v>
          </cell>
          <cell r="CS1259">
            <v>0</v>
          </cell>
          <cell r="CT1259">
            <v>0</v>
          </cell>
          <cell r="CU1259">
            <v>0</v>
          </cell>
          <cell r="CV1259">
            <v>0</v>
          </cell>
          <cell r="CW1259">
            <v>0</v>
          </cell>
          <cell r="CX1259">
            <v>0</v>
          </cell>
          <cell r="CY1259">
            <v>0</v>
          </cell>
          <cell r="CZ1259">
            <v>0</v>
          </cell>
          <cell r="DA1259">
            <v>0</v>
          </cell>
          <cell r="DB1259">
            <v>0</v>
          </cell>
          <cell r="DC1259">
            <v>0</v>
          </cell>
          <cell r="DD1259">
            <v>0</v>
          </cell>
          <cell r="DE1259">
            <v>0</v>
          </cell>
          <cell r="DF1259">
            <v>0</v>
          </cell>
          <cell r="DG1259">
            <v>0</v>
          </cell>
          <cell r="DH1259">
            <v>0</v>
          </cell>
          <cell r="DI1259">
            <v>0</v>
          </cell>
          <cell r="DJ1259">
            <v>0</v>
          </cell>
          <cell r="DK1259">
            <v>0</v>
          </cell>
          <cell r="DL1259">
            <v>0</v>
          </cell>
          <cell r="DM1259">
            <v>0</v>
          </cell>
          <cell r="DN1259">
            <v>0</v>
          </cell>
          <cell r="DO1259">
            <v>0</v>
          </cell>
          <cell r="DP1259">
            <v>0</v>
          </cell>
          <cell r="DQ1259">
            <v>0</v>
          </cell>
          <cell r="DR1259">
            <v>0</v>
          </cell>
          <cell r="DS1259">
            <v>0</v>
          </cell>
          <cell r="DT1259">
            <v>0</v>
          </cell>
          <cell r="DU1259">
            <v>0</v>
          </cell>
          <cell r="DV1259">
            <v>0</v>
          </cell>
          <cell r="DW1259">
            <v>0</v>
          </cell>
          <cell r="DX1259">
            <v>0</v>
          </cell>
          <cell r="DY1259">
            <v>0</v>
          </cell>
          <cell r="DZ1259">
            <v>0</v>
          </cell>
          <cell r="EA1259">
            <v>0</v>
          </cell>
          <cell r="EB1259">
            <v>0</v>
          </cell>
          <cell r="EC1259">
            <v>0</v>
          </cell>
          <cell r="ED1259">
            <v>0</v>
          </cell>
          <cell r="EE1259">
            <v>0</v>
          </cell>
          <cell r="EF1259">
            <v>0</v>
          </cell>
          <cell r="EG1259">
            <v>0</v>
          </cell>
          <cell r="EH1259">
            <v>0</v>
          </cell>
          <cell r="EI1259">
            <v>0</v>
          </cell>
          <cell r="EJ1259">
            <v>0</v>
          </cell>
          <cell r="EK1259">
            <v>0</v>
          </cell>
          <cell r="EL1259">
            <v>0</v>
          </cell>
          <cell r="EM1259">
            <v>0</v>
          </cell>
          <cell r="EN1259">
            <v>0</v>
          </cell>
          <cell r="EO1259">
            <v>0</v>
          </cell>
          <cell r="EP1259">
            <v>0</v>
          </cell>
          <cell r="EQ1259">
            <v>0</v>
          </cell>
          <cell r="ER1259">
            <v>0</v>
          </cell>
          <cell r="ES1259">
            <v>0</v>
          </cell>
          <cell r="ET1259">
            <v>0</v>
          </cell>
          <cell r="EU1259">
            <v>0</v>
          </cell>
          <cell r="EV1259">
            <v>0</v>
          </cell>
          <cell r="EW1259">
            <v>0</v>
          </cell>
          <cell r="EX1259">
            <v>0</v>
          </cell>
          <cell r="EY1259">
            <v>0</v>
          </cell>
          <cell r="EZ1259">
            <v>0</v>
          </cell>
          <cell r="FA1259">
            <v>0</v>
          </cell>
          <cell r="FB1259">
            <v>0</v>
          </cell>
          <cell r="FC1259">
            <v>0</v>
          </cell>
          <cell r="FD1259">
            <v>0</v>
          </cell>
          <cell r="FE1259">
            <v>0</v>
          </cell>
          <cell r="FF1259">
            <v>0</v>
          </cell>
          <cell r="FG1259">
            <v>0</v>
          </cell>
          <cell r="FH1259">
            <v>0</v>
          </cell>
          <cell r="FI1259">
            <v>0</v>
          </cell>
          <cell r="FJ1259">
            <v>0</v>
          </cell>
          <cell r="FK1259">
            <v>0</v>
          </cell>
          <cell r="FL1259">
            <v>0</v>
          </cell>
          <cell r="FM1259">
            <v>0</v>
          </cell>
          <cell r="FN1259">
            <v>0</v>
          </cell>
          <cell r="FO1259">
            <v>0</v>
          </cell>
          <cell r="FP1259">
            <v>0</v>
          </cell>
          <cell r="FQ1259">
            <v>0</v>
          </cell>
          <cell r="FR1259">
            <v>0</v>
          </cell>
          <cell r="FS1259">
            <v>0</v>
          </cell>
          <cell r="FT1259">
            <v>0</v>
          </cell>
          <cell r="FU1259">
            <v>0</v>
          </cell>
          <cell r="FV1259">
            <v>0</v>
          </cell>
          <cell r="FW1259">
            <v>0</v>
          </cell>
          <cell r="FX1259">
            <v>0</v>
          </cell>
          <cell r="FY1259">
            <v>0</v>
          </cell>
          <cell r="FZ1259">
            <v>0</v>
          </cell>
          <cell r="GA1259">
            <v>0</v>
          </cell>
          <cell r="GB1259">
            <v>0</v>
          </cell>
          <cell r="GC1259">
            <v>0</v>
          </cell>
          <cell r="GD1259">
            <v>0</v>
          </cell>
          <cell r="GE1259">
            <v>0</v>
          </cell>
          <cell r="GF1259">
            <v>0</v>
          </cell>
          <cell r="GG1259">
            <v>0</v>
          </cell>
          <cell r="GH1259">
            <v>0</v>
          </cell>
          <cell r="GI1259">
            <v>0</v>
          </cell>
          <cell r="GJ1259">
            <v>0</v>
          </cell>
          <cell r="GK1259">
            <v>0</v>
          </cell>
          <cell r="GL1259">
            <v>0</v>
          </cell>
          <cell r="GM1259">
            <v>0</v>
          </cell>
          <cell r="GN1259">
            <v>0</v>
          </cell>
          <cell r="GO1259">
            <v>0</v>
          </cell>
          <cell r="GP1259">
            <v>0</v>
          </cell>
          <cell r="GQ1259">
            <v>0</v>
          </cell>
          <cell r="GR1259">
            <v>0</v>
          </cell>
          <cell r="GS1259">
            <v>0</v>
          </cell>
          <cell r="GT1259">
            <v>0</v>
          </cell>
          <cell r="GU1259">
            <v>0</v>
          </cell>
          <cell r="GV1259">
            <v>0</v>
          </cell>
          <cell r="GW1259">
            <v>0</v>
          </cell>
          <cell r="GX1259">
            <v>0</v>
          </cell>
          <cell r="GY1259">
            <v>0</v>
          </cell>
          <cell r="GZ1259">
            <v>0</v>
          </cell>
          <cell r="HA1259">
            <v>0</v>
          </cell>
          <cell r="HB1259">
            <v>0</v>
          </cell>
          <cell r="HC1259">
            <v>0</v>
          </cell>
          <cell r="HD1259">
            <v>0</v>
          </cell>
          <cell r="HE1259">
            <v>0</v>
          </cell>
          <cell r="HF1259">
            <v>0</v>
          </cell>
          <cell r="HG1259">
            <v>0</v>
          </cell>
          <cell r="HH1259">
            <v>0</v>
          </cell>
          <cell r="HI1259">
            <v>0</v>
          </cell>
          <cell r="HJ1259">
            <v>0</v>
          </cell>
          <cell r="HK1259">
            <v>0</v>
          </cell>
          <cell r="HL1259">
            <v>0</v>
          </cell>
          <cell r="HM1259">
            <v>0</v>
          </cell>
          <cell r="HN1259">
            <v>0</v>
          </cell>
          <cell r="HO1259">
            <v>0</v>
          </cell>
          <cell r="HP1259">
            <v>0</v>
          </cell>
          <cell r="HQ1259">
            <v>0</v>
          </cell>
          <cell r="HR1259">
            <v>0</v>
          </cell>
          <cell r="HS1259">
            <v>0</v>
          </cell>
          <cell r="HT1259">
            <v>0</v>
          </cell>
          <cell r="HU1259">
            <v>0</v>
          </cell>
          <cell r="HV1259">
            <v>0</v>
          </cell>
          <cell r="HW1259">
            <v>0</v>
          </cell>
          <cell r="HX1259">
            <v>0</v>
          </cell>
          <cell r="HY1259">
            <v>0</v>
          </cell>
          <cell r="HZ1259">
            <v>0</v>
          </cell>
          <cell r="IA1259">
            <v>0</v>
          </cell>
          <cell r="IB1259">
            <v>0</v>
          </cell>
          <cell r="IC1259">
            <v>0</v>
          </cell>
          <cell r="ID1259">
            <v>0</v>
          </cell>
          <cell r="IE1259">
            <v>0</v>
          </cell>
          <cell r="IF1259">
            <v>0</v>
          </cell>
          <cell r="IG1259">
            <v>0</v>
          </cell>
          <cell r="IH1259">
            <v>0</v>
          </cell>
          <cell r="II1259">
            <v>0</v>
          </cell>
          <cell r="IJ1259">
            <v>0</v>
          </cell>
          <cell r="IK1259">
            <v>0</v>
          </cell>
          <cell r="IL1259">
            <v>0</v>
          </cell>
          <cell r="IM1259">
            <v>0</v>
          </cell>
          <cell r="IN1259">
            <v>0</v>
          </cell>
          <cell r="IO1259">
            <v>0</v>
          </cell>
          <cell r="IP1259">
            <v>0</v>
          </cell>
          <cell r="IQ1259">
            <v>0</v>
          </cell>
          <cell r="IR1259">
            <v>0</v>
          </cell>
          <cell r="IS1259">
            <v>0</v>
          </cell>
          <cell r="IT1259">
            <v>0</v>
          </cell>
          <cell r="IU1259">
            <v>0</v>
          </cell>
          <cell r="IV1259">
            <v>0</v>
          </cell>
          <cell r="IW1259">
            <v>0</v>
          </cell>
          <cell r="IX1259">
            <v>0</v>
          </cell>
          <cell r="IY1259">
            <v>0</v>
          </cell>
          <cell r="IZ1259">
            <v>0</v>
          </cell>
          <cell r="JA1259">
            <v>0</v>
          </cell>
          <cell r="JB1259">
            <v>0</v>
          </cell>
          <cell r="JC1259">
            <v>0</v>
          </cell>
          <cell r="JD1259">
            <v>0</v>
          </cell>
          <cell r="JE1259">
            <v>0</v>
          </cell>
          <cell r="JF1259">
            <v>0</v>
          </cell>
          <cell r="JG1259">
            <v>0</v>
          </cell>
          <cell r="JH1259">
            <v>0</v>
          </cell>
          <cell r="JI1259">
            <v>0</v>
          </cell>
          <cell r="JJ1259">
            <v>0</v>
          </cell>
          <cell r="JK1259">
            <v>0</v>
          </cell>
          <cell r="JL1259">
            <v>0</v>
          </cell>
          <cell r="JM1259">
            <v>0</v>
          </cell>
          <cell r="JN1259">
            <v>0</v>
          </cell>
          <cell r="JO1259">
            <v>0</v>
          </cell>
          <cell r="JP1259">
            <v>0</v>
          </cell>
          <cell r="JQ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0</v>
          </cell>
          <cell r="BD1260">
            <v>0</v>
          </cell>
          <cell r="BE1260">
            <v>0</v>
          </cell>
          <cell r="BF1260">
            <v>0</v>
          </cell>
          <cell r="BG1260">
            <v>0</v>
          </cell>
          <cell r="BH1260">
            <v>0</v>
          </cell>
          <cell r="BI1260">
            <v>0</v>
          </cell>
          <cell r="BJ1260">
            <v>0</v>
          </cell>
          <cell r="BK1260">
            <v>0</v>
          </cell>
          <cell r="BL1260">
            <v>0</v>
          </cell>
          <cell r="BM1260">
            <v>0</v>
          </cell>
          <cell r="BN1260">
            <v>0</v>
          </cell>
          <cell r="BO1260">
            <v>0</v>
          </cell>
          <cell r="BP1260">
            <v>0</v>
          </cell>
          <cell r="BQ1260">
            <v>0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0</v>
          </cell>
          <cell r="BW1260">
            <v>0</v>
          </cell>
          <cell r="BX1260">
            <v>0</v>
          </cell>
          <cell r="BY1260">
            <v>0</v>
          </cell>
          <cell r="BZ1260">
            <v>0</v>
          </cell>
          <cell r="CA1260">
            <v>0</v>
          </cell>
          <cell r="CB1260">
            <v>0</v>
          </cell>
          <cell r="CC1260">
            <v>0</v>
          </cell>
          <cell r="CD1260">
            <v>0</v>
          </cell>
          <cell r="CE1260">
            <v>0</v>
          </cell>
          <cell r="CF1260">
            <v>0</v>
          </cell>
          <cell r="CG1260">
            <v>0</v>
          </cell>
          <cell r="CH1260">
            <v>0</v>
          </cell>
          <cell r="CI1260">
            <v>0</v>
          </cell>
          <cell r="CJ1260">
            <v>0</v>
          </cell>
          <cell r="CK1260">
            <v>0</v>
          </cell>
          <cell r="CL1260">
            <v>0</v>
          </cell>
          <cell r="CM1260">
            <v>0</v>
          </cell>
          <cell r="CN1260">
            <v>0</v>
          </cell>
          <cell r="CO1260">
            <v>0</v>
          </cell>
          <cell r="CP1260">
            <v>0</v>
          </cell>
          <cell r="CQ1260">
            <v>0</v>
          </cell>
          <cell r="CR1260">
            <v>0</v>
          </cell>
          <cell r="CS1260">
            <v>0</v>
          </cell>
          <cell r="CT1260">
            <v>0</v>
          </cell>
          <cell r="CU1260">
            <v>0</v>
          </cell>
          <cell r="CV1260">
            <v>0</v>
          </cell>
          <cell r="CW1260">
            <v>0</v>
          </cell>
          <cell r="CX1260">
            <v>0</v>
          </cell>
          <cell r="CY1260">
            <v>0</v>
          </cell>
          <cell r="CZ1260">
            <v>0</v>
          </cell>
          <cell r="DA1260">
            <v>0</v>
          </cell>
          <cell r="DB1260">
            <v>0</v>
          </cell>
          <cell r="DC1260">
            <v>0</v>
          </cell>
          <cell r="DD1260">
            <v>0</v>
          </cell>
          <cell r="DE1260">
            <v>0</v>
          </cell>
          <cell r="DF1260">
            <v>0</v>
          </cell>
          <cell r="DG1260">
            <v>0</v>
          </cell>
          <cell r="DH1260">
            <v>0</v>
          </cell>
          <cell r="DI1260">
            <v>0</v>
          </cell>
          <cell r="DJ1260">
            <v>0</v>
          </cell>
          <cell r="DK1260">
            <v>0</v>
          </cell>
          <cell r="DL1260">
            <v>0</v>
          </cell>
          <cell r="DM1260">
            <v>0</v>
          </cell>
          <cell r="DN1260">
            <v>0</v>
          </cell>
          <cell r="DO1260">
            <v>0</v>
          </cell>
          <cell r="DP1260">
            <v>0</v>
          </cell>
          <cell r="DQ1260">
            <v>0</v>
          </cell>
          <cell r="DR1260">
            <v>0</v>
          </cell>
          <cell r="DS1260">
            <v>0</v>
          </cell>
          <cell r="DT1260">
            <v>0</v>
          </cell>
          <cell r="DU1260">
            <v>0</v>
          </cell>
          <cell r="DV1260">
            <v>0</v>
          </cell>
          <cell r="DW1260">
            <v>0</v>
          </cell>
          <cell r="DX1260">
            <v>0</v>
          </cell>
          <cell r="DY1260">
            <v>0</v>
          </cell>
          <cell r="DZ1260">
            <v>0</v>
          </cell>
          <cell r="EA1260">
            <v>0</v>
          </cell>
          <cell r="EB1260">
            <v>0</v>
          </cell>
          <cell r="EC1260">
            <v>0</v>
          </cell>
          <cell r="ED1260">
            <v>0</v>
          </cell>
          <cell r="EE1260">
            <v>0</v>
          </cell>
          <cell r="EF1260">
            <v>0</v>
          </cell>
          <cell r="EG1260">
            <v>0</v>
          </cell>
          <cell r="EH1260">
            <v>0</v>
          </cell>
          <cell r="EI1260">
            <v>0</v>
          </cell>
          <cell r="EJ1260">
            <v>0</v>
          </cell>
          <cell r="EK1260">
            <v>0</v>
          </cell>
          <cell r="EL1260">
            <v>0</v>
          </cell>
          <cell r="EM1260">
            <v>0</v>
          </cell>
          <cell r="EN1260">
            <v>0</v>
          </cell>
          <cell r="EO1260">
            <v>0</v>
          </cell>
          <cell r="EP1260">
            <v>0</v>
          </cell>
          <cell r="EQ1260">
            <v>0</v>
          </cell>
          <cell r="ER1260">
            <v>0</v>
          </cell>
          <cell r="ES1260">
            <v>0</v>
          </cell>
          <cell r="ET1260">
            <v>0</v>
          </cell>
          <cell r="EU1260">
            <v>0</v>
          </cell>
          <cell r="EV1260">
            <v>0</v>
          </cell>
          <cell r="EW1260">
            <v>0</v>
          </cell>
          <cell r="EX1260">
            <v>0</v>
          </cell>
          <cell r="EY1260">
            <v>0</v>
          </cell>
          <cell r="EZ1260">
            <v>0</v>
          </cell>
          <cell r="FA1260">
            <v>0</v>
          </cell>
          <cell r="FB1260">
            <v>0</v>
          </cell>
          <cell r="FC1260">
            <v>0</v>
          </cell>
          <cell r="FD1260">
            <v>0</v>
          </cell>
          <cell r="FE1260">
            <v>0</v>
          </cell>
          <cell r="FF1260">
            <v>0</v>
          </cell>
          <cell r="FG1260">
            <v>0</v>
          </cell>
          <cell r="FH1260">
            <v>0</v>
          </cell>
          <cell r="FI1260">
            <v>0</v>
          </cell>
          <cell r="FJ1260">
            <v>0</v>
          </cell>
          <cell r="FK1260">
            <v>0</v>
          </cell>
          <cell r="FL1260">
            <v>0</v>
          </cell>
          <cell r="FM1260">
            <v>0</v>
          </cell>
          <cell r="FN1260">
            <v>0</v>
          </cell>
          <cell r="FO1260">
            <v>0</v>
          </cell>
          <cell r="FP1260">
            <v>0</v>
          </cell>
          <cell r="FQ1260">
            <v>0</v>
          </cell>
          <cell r="FR1260">
            <v>0</v>
          </cell>
          <cell r="FS1260">
            <v>0</v>
          </cell>
          <cell r="FT1260">
            <v>0</v>
          </cell>
          <cell r="FU1260">
            <v>0</v>
          </cell>
          <cell r="FV1260">
            <v>0</v>
          </cell>
          <cell r="FW1260">
            <v>0</v>
          </cell>
          <cell r="FX1260">
            <v>0</v>
          </cell>
          <cell r="FY1260">
            <v>0</v>
          </cell>
          <cell r="FZ1260">
            <v>0</v>
          </cell>
          <cell r="GA1260">
            <v>0</v>
          </cell>
          <cell r="GB1260">
            <v>0</v>
          </cell>
          <cell r="GC1260">
            <v>0</v>
          </cell>
          <cell r="GD1260">
            <v>0</v>
          </cell>
          <cell r="GE1260">
            <v>0</v>
          </cell>
          <cell r="GF1260">
            <v>0</v>
          </cell>
          <cell r="GG1260">
            <v>0</v>
          </cell>
          <cell r="GH1260">
            <v>0</v>
          </cell>
          <cell r="GI1260">
            <v>0</v>
          </cell>
          <cell r="GJ1260">
            <v>0</v>
          </cell>
          <cell r="GK1260">
            <v>0</v>
          </cell>
          <cell r="GL1260">
            <v>0</v>
          </cell>
          <cell r="GM1260">
            <v>0</v>
          </cell>
          <cell r="GN1260">
            <v>0</v>
          </cell>
          <cell r="GO1260">
            <v>0</v>
          </cell>
          <cell r="GP1260">
            <v>0</v>
          </cell>
          <cell r="GQ1260">
            <v>0</v>
          </cell>
          <cell r="GR1260">
            <v>0</v>
          </cell>
          <cell r="GS1260">
            <v>0</v>
          </cell>
          <cell r="GT1260">
            <v>0</v>
          </cell>
          <cell r="GU1260">
            <v>0</v>
          </cell>
          <cell r="GV1260">
            <v>0</v>
          </cell>
          <cell r="GW1260">
            <v>0</v>
          </cell>
          <cell r="GX1260">
            <v>0</v>
          </cell>
          <cell r="GY1260">
            <v>0</v>
          </cell>
          <cell r="GZ1260">
            <v>0</v>
          </cell>
          <cell r="HA1260">
            <v>0</v>
          </cell>
          <cell r="HB1260">
            <v>0</v>
          </cell>
          <cell r="HC1260">
            <v>0</v>
          </cell>
          <cell r="HD1260">
            <v>0</v>
          </cell>
          <cell r="HE1260">
            <v>0</v>
          </cell>
          <cell r="HF1260">
            <v>0</v>
          </cell>
          <cell r="HG1260">
            <v>0</v>
          </cell>
          <cell r="HH1260">
            <v>0</v>
          </cell>
          <cell r="HI1260">
            <v>0</v>
          </cell>
          <cell r="HJ1260">
            <v>0</v>
          </cell>
          <cell r="HK1260">
            <v>0</v>
          </cell>
          <cell r="HL1260">
            <v>0</v>
          </cell>
          <cell r="HM1260">
            <v>0</v>
          </cell>
          <cell r="HN1260">
            <v>0</v>
          </cell>
          <cell r="HO1260">
            <v>0</v>
          </cell>
          <cell r="HP1260">
            <v>0</v>
          </cell>
          <cell r="HQ1260">
            <v>0</v>
          </cell>
          <cell r="HR1260">
            <v>0</v>
          </cell>
          <cell r="HS1260">
            <v>0</v>
          </cell>
          <cell r="HT1260">
            <v>0</v>
          </cell>
          <cell r="HU1260">
            <v>0</v>
          </cell>
          <cell r="HV1260">
            <v>0</v>
          </cell>
          <cell r="HW1260">
            <v>0</v>
          </cell>
          <cell r="HX1260">
            <v>0</v>
          </cell>
          <cell r="HY1260">
            <v>0</v>
          </cell>
          <cell r="HZ1260">
            <v>0</v>
          </cell>
          <cell r="IA1260">
            <v>0</v>
          </cell>
          <cell r="IB1260">
            <v>0</v>
          </cell>
          <cell r="IC1260">
            <v>0</v>
          </cell>
          <cell r="ID1260">
            <v>0</v>
          </cell>
          <cell r="IE1260">
            <v>0</v>
          </cell>
          <cell r="IF1260">
            <v>0</v>
          </cell>
          <cell r="IG1260">
            <v>0</v>
          </cell>
          <cell r="IH1260">
            <v>0</v>
          </cell>
          <cell r="II1260">
            <v>0</v>
          </cell>
          <cell r="IJ1260">
            <v>0</v>
          </cell>
          <cell r="IK1260">
            <v>0</v>
          </cell>
          <cell r="IL1260">
            <v>0</v>
          </cell>
          <cell r="IM1260">
            <v>0</v>
          </cell>
          <cell r="IN1260">
            <v>0</v>
          </cell>
          <cell r="IO1260">
            <v>0</v>
          </cell>
          <cell r="IP1260">
            <v>0</v>
          </cell>
          <cell r="IQ1260">
            <v>0</v>
          </cell>
          <cell r="IR1260">
            <v>0</v>
          </cell>
          <cell r="IS1260">
            <v>0</v>
          </cell>
          <cell r="IT1260">
            <v>0</v>
          </cell>
          <cell r="IU1260">
            <v>0</v>
          </cell>
          <cell r="IV1260">
            <v>0</v>
          </cell>
          <cell r="IW1260">
            <v>0</v>
          </cell>
          <cell r="IX1260">
            <v>0</v>
          </cell>
          <cell r="IY1260">
            <v>0</v>
          </cell>
          <cell r="IZ1260">
            <v>0</v>
          </cell>
          <cell r="JA1260">
            <v>0</v>
          </cell>
          <cell r="JB1260">
            <v>0</v>
          </cell>
          <cell r="JC1260">
            <v>0</v>
          </cell>
          <cell r="JD1260">
            <v>0</v>
          </cell>
          <cell r="JE1260">
            <v>0</v>
          </cell>
          <cell r="JF1260">
            <v>0</v>
          </cell>
          <cell r="JG1260">
            <v>0</v>
          </cell>
          <cell r="JH1260">
            <v>0</v>
          </cell>
          <cell r="JI1260">
            <v>0</v>
          </cell>
          <cell r="JJ1260">
            <v>0</v>
          </cell>
          <cell r="JK1260">
            <v>0</v>
          </cell>
          <cell r="JL1260">
            <v>0</v>
          </cell>
          <cell r="JM1260">
            <v>0</v>
          </cell>
          <cell r="JN1260">
            <v>0</v>
          </cell>
          <cell r="JO1260">
            <v>0</v>
          </cell>
          <cell r="JP1260">
            <v>0</v>
          </cell>
          <cell r="JQ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0</v>
          </cell>
          <cell r="BD1261">
            <v>0</v>
          </cell>
          <cell r="BE1261">
            <v>0</v>
          </cell>
          <cell r="BF1261">
            <v>0</v>
          </cell>
          <cell r="BG1261">
            <v>0</v>
          </cell>
          <cell r="BH1261">
            <v>0</v>
          </cell>
          <cell r="BI1261">
            <v>0</v>
          </cell>
          <cell r="BJ1261">
            <v>0</v>
          </cell>
          <cell r="BK1261">
            <v>0</v>
          </cell>
          <cell r="BL1261">
            <v>0</v>
          </cell>
          <cell r="BM1261">
            <v>0</v>
          </cell>
          <cell r="BN1261">
            <v>0</v>
          </cell>
          <cell r="BO1261">
            <v>0</v>
          </cell>
          <cell r="BP1261">
            <v>0</v>
          </cell>
          <cell r="BQ1261">
            <v>0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0</v>
          </cell>
          <cell r="BW1261">
            <v>0</v>
          </cell>
          <cell r="BX1261">
            <v>0</v>
          </cell>
          <cell r="BY1261">
            <v>0</v>
          </cell>
          <cell r="BZ1261">
            <v>0</v>
          </cell>
          <cell r="CA1261">
            <v>0</v>
          </cell>
          <cell r="CB1261">
            <v>0</v>
          </cell>
          <cell r="CC1261">
            <v>0</v>
          </cell>
          <cell r="CD1261">
            <v>0</v>
          </cell>
          <cell r="CE1261">
            <v>0</v>
          </cell>
          <cell r="CF1261">
            <v>0</v>
          </cell>
          <cell r="CG1261">
            <v>0</v>
          </cell>
          <cell r="CH1261">
            <v>0</v>
          </cell>
          <cell r="CI1261">
            <v>0</v>
          </cell>
          <cell r="CJ1261">
            <v>0</v>
          </cell>
          <cell r="CK1261">
            <v>0</v>
          </cell>
          <cell r="CL1261">
            <v>0</v>
          </cell>
          <cell r="CM1261">
            <v>0</v>
          </cell>
          <cell r="CN1261">
            <v>0</v>
          </cell>
          <cell r="CO1261">
            <v>0</v>
          </cell>
          <cell r="CP1261">
            <v>0</v>
          </cell>
          <cell r="CQ1261">
            <v>0</v>
          </cell>
          <cell r="CR1261">
            <v>0</v>
          </cell>
          <cell r="CS1261">
            <v>0</v>
          </cell>
          <cell r="CT1261">
            <v>0</v>
          </cell>
          <cell r="CU1261">
            <v>0</v>
          </cell>
          <cell r="CV1261">
            <v>0</v>
          </cell>
          <cell r="CW1261">
            <v>0</v>
          </cell>
          <cell r="CX1261">
            <v>0</v>
          </cell>
          <cell r="CY1261">
            <v>0</v>
          </cell>
          <cell r="CZ1261">
            <v>0</v>
          </cell>
          <cell r="DA1261">
            <v>0</v>
          </cell>
          <cell r="DB1261">
            <v>0</v>
          </cell>
          <cell r="DC1261">
            <v>0</v>
          </cell>
          <cell r="DD1261">
            <v>0</v>
          </cell>
          <cell r="DE1261">
            <v>0</v>
          </cell>
          <cell r="DF1261">
            <v>0</v>
          </cell>
          <cell r="DG1261">
            <v>0</v>
          </cell>
          <cell r="DH1261">
            <v>0</v>
          </cell>
          <cell r="DI1261">
            <v>0</v>
          </cell>
          <cell r="DJ1261">
            <v>0</v>
          </cell>
          <cell r="DK1261">
            <v>0</v>
          </cell>
          <cell r="DL1261">
            <v>0</v>
          </cell>
          <cell r="DM1261">
            <v>0</v>
          </cell>
          <cell r="DN1261">
            <v>0</v>
          </cell>
          <cell r="DO1261">
            <v>0</v>
          </cell>
          <cell r="DP1261">
            <v>0</v>
          </cell>
          <cell r="DQ1261">
            <v>0</v>
          </cell>
          <cell r="DR1261">
            <v>0</v>
          </cell>
          <cell r="DS1261">
            <v>0</v>
          </cell>
          <cell r="DT1261">
            <v>0</v>
          </cell>
          <cell r="DU1261">
            <v>0</v>
          </cell>
          <cell r="DV1261">
            <v>0</v>
          </cell>
          <cell r="DW1261">
            <v>0</v>
          </cell>
          <cell r="DX1261">
            <v>0</v>
          </cell>
          <cell r="DY1261">
            <v>0</v>
          </cell>
          <cell r="DZ1261">
            <v>0</v>
          </cell>
          <cell r="EA1261">
            <v>0</v>
          </cell>
          <cell r="EB1261">
            <v>0</v>
          </cell>
          <cell r="EC1261">
            <v>0</v>
          </cell>
          <cell r="ED1261">
            <v>0</v>
          </cell>
          <cell r="EE1261">
            <v>0</v>
          </cell>
          <cell r="EF1261">
            <v>0</v>
          </cell>
          <cell r="EG1261">
            <v>0</v>
          </cell>
          <cell r="EH1261">
            <v>0</v>
          </cell>
          <cell r="EI1261">
            <v>0</v>
          </cell>
          <cell r="EJ1261">
            <v>0</v>
          </cell>
          <cell r="EK1261">
            <v>0</v>
          </cell>
          <cell r="EL1261">
            <v>0</v>
          </cell>
          <cell r="EM1261">
            <v>0</v>
          </cell>
          <cell r="EN1261">
            <v>0</v>
          </cell>
          <cell r="EO1261">
            <v>0</v>
          </cell>
          <cell r="EP1261">
            <v>0</v>
          </cell>
          <cell r="EQ1261">
            <v>0</v>
          </cell>
          <cell r="ER1261">
            <v>0</v>
          </cell>
          <cell r="ES1261">
            <v>0</v>
          </cell>
          <cell r="ET1261">
            <v>0</v>
          </cell>
          <cell r="EU1261">
            <v>0</v>
          </cell>
          <cell r="EV1261">
            <v>0</v>
          </cell>
          <cell r="EW1261">
            <v>0</v>
          </cell>
          <cell r="EX1261">
            <v>0</v>
          </cell>
          <cell r="EY1261">
            <v>0</v>
          </cell>
          <cell r="EZ1261">
            <v>0</v>
          </cell>
          <cell r="FA1261">
            <v>0</v>
          </cell>
          <cell r="FB1261">
            <v>0</v>
          </cell>
          <cell r="FC1261">
            <v>0</v>
          </cell>
          <cell r="FD1261">
            <v>0</v>
          </cell>
          <cell r="FE1261">
            <v>0</v>
          </cell>
          <cell r="FF1261">
            <v>0</v>
          </cell>
          <cell r="FG1261">
            <v>0</v>
          </cell>
          <cell r="FH1261">
            <v>0</v>
          </cell>
          <cell r="FI1261">
            <v>0</v>
          </cell>
          <cell r="FJ1261">
            <v>0</v>
          </cell>
          <cell r="FK1261">
            <v>0</v>
          </cell>
          <cell r="FL1261">
            <v>0</v>
          </cell>
          <cell r="FM1261">
            <v>0</v>
          </cell>
          <cell r="FN1261">
            <v>0</v>
          </cell>
          <cell r="FO1261">
            <v>0</v>
          </cell>
          <cell r="FP1261">
            <v>0</v>
          </cell>
          <cell r="FQ1261">
            <v>0</v>
          </cell>
          <cell r="FR1261">
            <v>0</v>
          </cell>
          <cell r="FS1261">
            <v>0</v>
          </cell>
          <cell r="FT1261">
            <v>0</v>
          </cell>
          <cell r="FU1261">
            <v>0</v>
          </cell>
          <cell r="FV1261">
            <v>0</v>
          </cell>
          <cell r="FW1261">
            <v>0</v>
          </cell>
          <cell r="FX1261">
            <v>0</v>
          </cell>
          <cell r="FY1261">
            <v>0</v>
          </cell>
          <cell r="FZ1261">
            <v>0</v>
          </cell>
          <cell r="GA1261">
            <v>0</v>
          </cell>
          <cell r="GB1261">
            <v>0</v>
          </cell>
          <cell r="GC1261">
            <v>0</v>
          </cell>
          <cell r="GD1261">
            <v>0</v>
          </cell>
          <cell r="GE1261">
            <v>0</v>
          </cell>
          <cell r="GF1261">
            <v>0</v>
          </cell>
          <cell r="GG1261">
            <v>0</v>
          </cell>
          <cell r="GH1261">
            <v>0</v>
          </cell>
          <cell r="GI1261">
            <v>0</v>
          </cell>
          <cell r="GJ1261">
            <v>0</v>
          </cell>
          <cell r="GK1261">
            <v>0</v>
          </cell>
          <cell r="GL1261">
            <v>0</v>
          </cell>
          <cell r="GM1261">
            <v>0</v>
          </cell>
          <cell r="GN1261">
            <v>0</v>
          </cell>
          <cell r="GO1261">
            <v>0</v>
          </cell>
          <cell r="GP1261">
            <v>0</v>
          </cell>
          <cell r="GQ1261">
            <v>0</v>
          </cell>
          <cell r="GR1261">
            <v>0</v>
          </cell>
          <cell r="GS1261">
            <v>0</v>
          </cell>
          <cell r="GT1261">
            <v>0</v>
          </cell>
          <cell r="GU1261">
            <v>0</v>
          </cell>
          <cell r="GV1261">
            <v>0</v>
          </cell>
          <cell r="GW1261">
            <v>0</v>
          </cell>
          <cell r="GX1261">
            <v>0</v>
          </cell>
          <cell r="GY1261">
            <v>0</v>
          </cell>
          <cell r="GZ1261">
            <v>0</v>
          </cell>
          <cell r="HA1261">
            <v>0</v>
          </cell>
          <cell r="HB1261">
            <v>0</v>
          </cell>
          <cell r="HC1261">
            <v>0</v>
          </cell>
          <cell r="HD1261">
            <v>0</v>
          </cell>
          <cell r="HE1261">
            <v>0</v>
          </cell>
          <cell r="HF1261">
            <v>0</v>
          </cell>
          <cell r="HG1261">
            <v>0</v>
          </cell>
          <cell r="HH1261">
            <v>0</v>
          </cell>
          <cell r="HI1261">
            <v>0</v>
          </cell>
          <cell r="HJ1261">
            <v>0</v>
          </cell>
          <cell r="HK1261">
            <v>0</v>
          </cell>
          <cell r="HL1261">
            <v>0</v>
          </cell>
          <cell r="HM1261">
            <v>0</v>
          </cell>
          <cell r="HN1261">
            <v>0</v>
          </cell>
          <cell r="HO1261">
            <v>0</v>
          </cell>
          <cell r="HP1261">
            <v>0</v>
          </cell>
          <cell r="HQ1261">
            <v>0</v>
          </cell>
          <cell r="HR1261">
            <v>0</v>
          </cell>
          <cell r="HS1261">
            <v>0</v>
          </cell>
          <cell r="HT1261">
            <v>0</v>
          </cell>
          <cell r="HU1261">
            <v>0</v>
          </cell>
          <cell r="HV1261">
            <v>0</v>
          </cell>
          <cell r="HW1261">
            <v>0</v>
          </cell>
          <cell r="HX1261">
            <v>0</v>
          </cell>
          <cell r="HY1261">
            <v>0</v>
          </cell>
          <cell r="HZ1261">
            <v>0</v>
          </cell>
          <cell r="IA1261">
            <v>0</v>
          </cell>
          <cell r="IB1261">
            <v>0</v>
          </cell>
          <cell r="IC1261">
            <v>0</v>
          </cell>
          <cell r="ID1261">
            <v>0</v>
          </cell>
          <cell r="IE1261">
            <v>0</v>
          </cell>
          <cell r="IF1261">
            <v>0</v>
          </cell>
          <cell r="IG1261">
            <v>0</v>
          </cell>
          <cell r="IH1261">
            <v>0</v>
          </cell>
          <cell r="II1261">
            <v>0</v>
          </cell>
          <cell r="IJ1261">
            <v>0</v>
          </cell>
          <cell r="IK1261">
            <v>0</v>
          </cell>
          <cell r="IL1261">
            <v>0</v>
          </cell>
          <cell r="IM1261">
            <v>0</v>
          </cell>
          <cell r="IN1261">
            <v>0</v>
          </cell>
          <cell r="IO1261">
            <v>0</v>
          </cell>
          <cell r="IP1261">
            <v>0</v>
          </cell>
          <cell r="IQ1261">
            <v>0</v>
          </cell>
          <cell r="IR1261">
            <v>0</v>
          </cell>
          <cell r="IS1261">
            <v>0</v>
          </cell>
          <cell r="IT1261">
            <v>0</v>
          </cell>
          <cell r="IU1261">
            <v>0</v>
          </cell>
          <cell r="IV1261">
            <v>0</v>
          </cell>
          <cell r="IW1261">
            <v>0</v>
          </cell>
          <cell r="IX1261">
            <v>0</v>
          </cell>
          <cell r="IY1261">
            <v>0</v>
          </cell>
          <cell r="IZ1261">
            <v>0</v>
          </cell>
          <cell r="JA1261">
            <v>0</v>
          </cell>
          <cell r="JB1261">
            <v>0</v>
          </cell>
          <cell r="JC1261">
            <v>0</v>
          </cell>
          <cell r="JD1261">
            <v>0</v>
          </cell>
          <cell r="JE1261">
            <v>0</v>
          </cell>
          <cell r="JF1261">
            <v>0</v>
          </cell>
          <cell r="JG1261">
            <v>0</v>
          </cell>
          <cell r="JH1261">
            <v>0</v>
          </cell>
          <cell r="JI1261">
            <v>0</v>
          </cell>
          <cell r="JJ1261">
            <v>0</v>
          </cell>
          <cell r="JK1261">
            <v>0</v>
          </cell>
          <cell r="JL1261">
            <v>0</v>
          </cell>
          <cell r="JM1261">
            <v>0</v>
          </cell>
          <cell r="JN1261">
            <v>0</v>
          </cell>
          <cell r="JO1261">
            <v>0</v>
          </cell>
          <cell r="JP1261">
            <v>0</v>
          </cell>
          <cell r="JQ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0</v>
          </cell>
          <cell r="BD1262">
            <v>0</v>
          </cell>
          <cell r="BE1262">
            <v>0</v>
          </cell>
          <cell r="BF1262">
            <v>0</v>
          </cell>
          <cell r="BG1262">
            <v>0</v>
          </cell>
          <cell r="BH1262">
            <v>0</v>
          </cell>
          <cell r="BI1262">
            <v>0</v>
          </cell>
          <cell r="BJ1262">
            <v>0</v>
          </cell>
          <cell r="BK1262">
            <v>0</v>
          </cell>
          <cell r="BL1262">
            <v>0</v>
          </cell>
          <cell r="BM1262">
            <v>0</v>
          </cell>
          <cell r="BN1262">
            <v>0</v>
          </cell>
          <cell r="BO1262">
            <v>0</v>
          </cell>
          <cell r="BP1262">
            <v>0</v>
          </cell>
          <cell r="BQ1262">
            <v>0</v>
          </cell>
          <cell r="BR1262">
            <v>0</v>
          </cell>
          <cell r="BS1262">
            <v>0</v>
          </cell>
          <cell r="BT1262">
            <v>0</v>
          </cell>
          <cell r="BU1262">
            <v>0</v>
          </cell>
          <cell r="BV1262">
            <v>0</v>
          </cell>
          <cell r="BW1262">
            <v>0</v>
          </cell>
          <cell r="BX1262">
            <v>0</v>
          </cell>
          <cell r="BY1262">
            <v>0</v>
          </cell>
          <cell r="BZ1262">
            <v>0</v>
          </cell>
          <cell r="CA1262">
            <v>0</v>
          </cell>
          <cell r="CB1262">
            <v>0</v>
          </cell>
          <cell r="CC1262">
            <v>0</v>
          </cell>
          <cell r="CD1262">
            <v>0</v>
          </cell>
          <cell r="CE1262">
            <v>0</v>
          </cell>
          <cell r="CF1262">
            <v>0</v>
          </cell>
          <cell r="CG1262">
            <v>0</v>
          </cell>
          <cell r="CH1262">
            <v>0</v>
          </cell>
          <cell r="CI1262">
            <v>0</v>
          </cell>
          <cell r="CJ1262">
            <v>0</v>
          </cell>
          <cell r="CK1262">
            <v>0</v>
          </cell>
          <cell r="CL1262">
            <v>0</v>
          </cell>
          <cell r="CM1262">
            <v>0</v>
          </cell>
          <cell r="CN1262">
            <v>0</v>
          </cell>
          <cell r="CO1262">
            <v>0</v>
          </cell>
          <cell r="CP1262">
            <v>0</v>
          </cell>
          <cell r="CQ1262">
            <v>0</v>
          </cell>
          <cell r="CR1262">
            <v>0</v>
          </cell>
          <cell r="CS1262">
            <v>0</v>
          </cell>
          <cell r="CT1262">
            <v>0</v>
          </cell>
          <cell r="CU1262">
            <v>0</v>
          </cell>
          <cell r="CV1262">
            <v>0</v>
          </cell>
          <cell r="CW1262">
            <v>0</v>
          </cell>
          <cell r="CX1262">
            <v>0</v>
          </cell>
          <cell r="CY1262">
            <v>0</v>
          </cell>
          <cell r="CZ1262">
            <v>0</v>
          </cell>
          <cell r="DA1262">
            <v>0</v>
          </cell>
          <cell r="DB1262">
            <v>0</v>
          </cell>
          <cell r="DC1262">
            <v>0</v>
          </cell>
          <cell r="DD1262">
            <v>0</v>
          </cell>
          <cell r="DE1262">
            <v>0</v>
          </cell>
          <cell r="DF1262">
            <v>0</v>
          </cell>
          <cell r="DG1262">
            <v>0</v>
          </cell>
          <cell r="DH1262">
            <v>0</v>
          </cell>
          <cell r="DI1262">
            <v>0</v>
          </cell>
          <cell r="DJ1262">
            <v>0</v>
          </cell>
          <cell r="DK1262">
            <v>0</v>
          </cell>
          <cell r="DL1262">
            <v>0</v>
          </cell>
          <cell r="DM1262">
            <v>0</v>
          </cell>
          <cell r="DN1262">
            <v>0</v>
          </cell>
          <cell r="DO1262">
            <v>0</v>
          </cell>
          <cell r="DP1262">
            <v>0</v>
          </cell>
          <cell r="DQ1262">
            <v>0</v>
          </cell>
          <cell r="DR1262">
            <v>0</v>
          </cell>
          <cell r="DS1262">
            <v>0</v>
          </cell>
          <cell r="DT1262">
            <v>0</v>
          </cell>
          <cell r="DU1262">
            <v>0</v>
          </cell>
          <cell r="DV1262">
            <v>0</v>
          </cell>
          <cell r="DW1262">
            <v>0</v>
          </cell>
          <cell r="DX1262">
            <v>0</v>
          </cell>
          <cell r="DY1262">
            <v>0</v>
          </cell>
          <cell r="DZ1262">
            <v>0</v>
          </cell>
          <cell r="EA1262">
            <v>0</v>
          </cell>
          <cell r="EB1262">
            <v>0</v>
          </cell>
          <cell r="EC1262">
            <v>0</v>
          </cell>
          <cell r="ED1262">
            <v>0</v>
          </cell>
          <cell r="EE1262">
            <v>0</v>
          </cell>
          <cell r="EF1262">
            <v>0</v>
          </cell>
          <cell r="EG1262">
            <v>0</v>
          </cell>
          <cell r="EH1262">
            <v>0</v>
          </cell>
          <cell r="EI1262">
            <v>0</v>
          </cell>
          <cell r="EJ1262">
            <v>0</v>
          </cell>
          <cell r="EK1262">
            <v>0</v>
          </cell>
          <cell r="EL1262">
            <v>0</v>
          </cell>
          <cell r="EM1262">
            <v>0</v>
          </cell>
          <cell r="EN1262">
            <v>0</v>
          </cell>
          <cell r="EO1262">
            <v>0</v>
          </cell>
          <cell r="EP1262">
            <v>0</v>
          </cell>
          <cell r="EQ1262">
            <v>0</v>
          </cell>
          <cell r="ER1262">
            <v>0</v>
          </cell>
          <cell r="ES1262">
            <v>0</v>
          </cell>
          <cell r="ET1262">
            <v>0</v>
          </cell>
          <cell r="EU1262">
            <v>0</v>
          </cell>
          <cell r="EV1262">
            <v>0</v>
          </cell>
          <cell r="EW1262">
            <v>0</v>
          </cell>
          <cell r="EX1262">
            <v>0</v>
          </cell>
          <cell r="EY1262">
            <v>0</v>
          </cell>
          <cell r="EZ1262">
            <v>0</v>
          </cell>
          <cell r="FA1262">
            <v>0</v>
          </cell>
          <cell r="FB1262">
            <v>0</v>
          </cell>
          <cell r="FC1262">
            <v>0</v>
          </cell>
          <cell r="FD1262">
            <v>0</v>
          </cell>
          <cell r="FE1262">
            <v>0</v>
          </cell>
          <cell r="FF1262">
            <v>0</v>
          </cell>
          <cell r="FG1262">
            <v>0</v>
          </cell>
          <cell r="FH1262">
            <v>0</v>
          </cell>
          <cell r="FI1262">
            <v>0</v>
          </cell>
          <cell r="FJ1262">
            <v>0</v>
          </cell>
          <cell r="FK1262">
            <v>0</v>
          </cell>
          <cell r="FL1262">
            <v>0</v>
          </cell>
          <cell r="FM1262">
            <v>0</v>
          </cell>
          <cell r="FN1262">
            <v>0</v>
          </cell>
          <cell r="FO1262">
            <v>0</v>
          </cell>
          <cell r="FP1262">
            <v>0</v>
          </cell>
          <cell r="FQ1262">
            <v>0</v>
          </cell>
          <cell r="FR1262">
            <v>0</v>
          </cell>
          <cell r="FS1262">
            <v>0</v>
          </cell>
          <cell r="FT1262">
            <v>0</v>
          </cell>
          <cell r="FU1262">
            <v>0</v>
          </cell>
          <cell r="FV1262">
            <v>0</v>
          </cell>
          <cell r="FW1262">
            <v>0</v>
          </cell>
          <cell r="FX1262">
            <v>0</v>
          </cell>
          <cell r="FY1262">
            <v>0</v>
          </cell>
          <cell r="FZ1262">
            <v>0</v>
          </cell>
          <cell r="GA1262">
            <v>0</v>
          </cell>
          <cell r="GB1262">
            <v>0</v>
          </cell>
          <cell r="GC1262">
            <v>0</v>
          </cell>
          <cell r="GD1262">
            <v>0</v>
          </cell>
          <cell r="GE1262">
            <v>0</v>
          </cell>
          <cell r="GF1262">
            <v>0</v>
          </cell>
          <cell r="GG1262">
            <v>0</v>
          </cell>
          <cell r="GH1262">
            <v>0</v>
          </cell>
          <cell r="GI1262">
            <v>0</v>
          </cell>
          <cell r="GJ1262">
            <v>0</v>
          </cell>
          <cell r="GK1262">
            <v>0</v>
          </cell>
          <cell r="GL1262">
            <v>0</v>
          </cell>
          <cell r="GM1262">
            <v>0</v>
          </cell>
          <cell r="GN1262">
            <v>0</v>
          </cell>
          <cell r="GO1262">
            <v>0</v>
          </cell>
          <cell r="GP1262">
            <v>0</v>
          </cell>
          <cell r="GQ1262">
            <v>0</v>
          </cell>
          <cell r="GR1262">
            <v>0</v>
          </cell>
          <cell r="GS1262">
            <v>0</v>
          </cell>
          <cell r="GT1262">
            <v>0</v>
          </cell>
          <cell r="GU1262">
            <v>0</v>
          </cell>
          <cell r="GV1262">
            <v>0</v>
          </cell>
          <cell r="GW1262">
            <v>0</v>
          </cell>
          <cell r="GX1262">
            <v>0</v>
          </cell>
          <cell r="GY1262">
            <v>0</v>
          </cell>
          <cell r="GZ1262">
            <v>0</v>
          </cell>
          <cell r="HA1262">
            <v>0</v>
          </cell>
          <cell r="HB1262">
            <v>0</v>
          </cell>
          <cell r="HC1262">
            <v>0</v>
          </cell>
          <cell r="HD1262">
            <v>0</v>
          </cell>
          <cell r="HE1262">
            <v>0</v>
          </cell>
          <cell r="HF1262">
            <v>0</v>
          </cell>
          <cell r="HG1262">
            <v>0</v>
          </cell>
          <cell r="HH1262">
            <v>0</v>
          </cell>
          <cell r="HI1262">
            <v>0</v>
          </cell>
          <cell r="HJ1262">
            <v>0</v>
          </cell>
          <cell r="HK1262">
            <v>0</v>
          </cell>
          <cell r="HL1262">
            <v>0</v>
          </cell>
          <cell r="HM1262">
            <v>0</v>
          </cell>
          <cell r="HN1262">
            <v>0</v>
          </cell>
          <cell r="HO1262">
            <v>0</v>
          </cell>
          <cell r="HP1262">
            <v>0</v>
          </cell>
          <cell r="HQ1262">
            <v>0</v>
          </cell>
          <cell r="HR1262">
            <v>0</v>
          </cell>
          <cell r="HS1262">
            <v>0</v>
          </cell>
          <cell r="HT1262">
            <v>0</v>
          </cell>
          <cell r="HU1262">
            <v>0</v>
          </cell>
          <cell r="HV1262">
            <v>0</v>
          </cell>
          <cell r="HW1262">
            <v>0</v>
          </cell>
          <cell r="HX1262">
            <v>0</v>
          </cell>
          <cell r="HY1262">
            <v>0</v>
          </cell>
          <cell r="HZ1262">
            <v>0</v>
          </cell>
          <cell r="IA1262">
            <v>0</v>
          </cell>
          <cell r="IB1262">
            <v>0</v>
          </cell>
          <cell r="IC1262">
            <v>0</v>
          </cell>
          <cell r="ID1262">
            <v>0</v>
          </cell>
          <cell r="IE1262">
            <v>0</v>
          </cell>
          <cell r="IF1262">
            <v>0</v>
          </cell>
          <cell r="IG1262">
            <v>0</v>
          </cell>
          <cell r="IH1262">
            <v>0</v>
          </cell>
          <cell r="II1262">
            <v>0</v>
          </cell>
          <cell r="IJ1262">
            <v>0</v>
          </cell>
          <cell r="IK1262">
            <v>0</v>
          </cell>
          <cell r="IL1262">
            <v>0</v>
          </cell>
          <cell r="IM1262">
            <v>0</v>
          </cell>
          <cell r="IN1262">
            <v>0</v>
          </cell>
          <cell r="IO1262">
            <v>0</v>
          </cell>
          <cell r="IP1262">
            <v>0</v>
          </cell>
          <cell r="IQ1262">
            <v>0</v>
          </cell>
          <cell r="IR1262">
            <v>0</v>
          </cell>
          <cell r="IS1262">
            <v>0</v>
          </cell>
          <cell r="IT1262">
            <v>0</v>
          </cell>
          <cell r="IU1262">
            <v>0</v>
          </cell>
          <cell r="IV1262">
            <v>0</v>
          </cell>
          <cell r="IW1262">
            <v>0</v>
          </cell>
          <cell r="IX1262">
            <v>0</v>
          </cell>
          <cell r="IY1262">
            <v>0</v>
          </cell>
          <cell r="IZ1262">
            <v>0</v>
          </cell>
          <cell r="JA1262">
            <v>0</v>
          </cell>
          <cell r="JB1262">
            <v>0</v>
          </cell>
          <cell r="JC1262">
            <v>0</v>
          </cell>
          <cell r="JD1262">
            <v>0</v>
          </cell>
          <cell r="JE1262">
            <v>0</v>
          </cell>
          <cell r="JF1262">
            <v>0</v>
          </cell>
          <cell r="JG1262">
            <v>0</v>
          </cell>
          <cell r="JH1262">
            <v>0</v>
          </cell>
          <cell r="JI1262">
            <v>0</v>
          </cell>
          <cell r="JJ1262">
            <v>0</v>
          </cell>
          <cell r="JK1262">
            <v>0</v>
          </cell>
          <cell r="JL1262">
            <v>0</v>
          </cell>
          <cell r="JM1262">
            <v>0</v>
          </cell>
          <cell r="JN1262">
            <v>0</v>
          </cell>
          <cell r="JO1262">
            <v>0</v>
          </cell>
          <cell r="JP1262">
            <v>0</v>
          </cell>
          <cell r="JQ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0</v>
          </cell>
          <cell r="BD1263">
            <v>0</v>
          </cell>
          <cell r="BE1263">
            <v>0</v>
          </cell>
          <cell r="BF1263">
            <v>0</v>
          </cell>
          <cell r="BG1263">
            <v>0</v>
          </cell>
          <cell r="BH1263">
            <v>0</v>
          </cell>
          <cell r="BI1263">
            <v>0</v>
          </cell>
          <cell r="BJ1263">
            <v>0</v>
          </cell>
          <cell r="BK1263">
            <v>0</v>
          </cell>
          <cell r="BL1263">
            <v>0</v>
          </cell>
          <cell r="BM1263">
            <v>0</v>
          </cell>
          <cell r="BN1263">
            <v>0</v>
          </cell>
          <cell r="BO1263">
            <v>0</v>
          </cell>
          <cell r="BP1263">
            <v>0</v>
          </cell>
          <cell r="BQ1263">
            <v>0</v>
          </cell>
          <cell r="BR1263">
            <v>0</v>
          </cell>
          <cell r="BS1263">
            <v>0</v>
          </cell>
          <cell r="BT1263">
            <v>0</v>
          </cell>
          <cell r="BU1263">
            <v>0</v>
          </cell>
          <cell r="BV1263">
            <v>0</v>
          </cell>
          <cell r="BW1263">
            <v>0</v>
          </cell>
          <cell r="BX1263">
            <v>0</v>
          </cell>
          <cell r="BY1263">
            <v>0</v>
          </cell>
          <cell r="BZ1263">
            <v>0</v>
          </cell>
          <cell r="CA1263">
            <v>0</v>
          </cell>
          <cell r="CB1263">
            <v>0</v>
          </cell>
          <cell r="CC1263">
            <v>0</v>
          </cell>
          <cell r="CD1263">
            <v>0</v>
          </cell>
          <cell r="CE1263">
            <v>0</v>
          </cell>
          <cell r="CF1263">
            <v>0</v>
          </cell>
          <cell r="CG1263">
            <v>0</v>
          </cell>
          <cell r="CH1263">
            <v>0</v>
          </cell>
          <cell r="CI1263">
            <v>0</v>
          </cell>
          <cell r="CJ1263">
            <v>0</v>
          </cell>
          <cell r="CK1263">
            <v>0</v>
          </cell>
          <cell r="CL1263">
            <v>0</v>
          </cell>
          <cell r="CM1263">
            <v>0</v>
          </cell>
          <cell r="CN1263">
            <v>0</v>
          </cell>
          <cell r="CO1263">
            <v>0</v>
          </cell>
          <cell r="CP1263">
            <v>0</v>
          </cell>
          <cell r="CQ1263">
            <v>0</v>
          </cell>
          <cell r="CR1263">
            <v>0</v>
          </cell>
          <cell r="CS1263">
            <v>0</v>
          </cell>
          <cell r="CT1263">
            <v>0</v>
          </cell>
          <cell r="CU1263">
            <v>0</v>
          </cell>
          <cell r="CV1263">
            <v>0</v>
          </cell>
          <cell r="CW1263">
            <v>0</v>
          </cell>
          <cell r="CX1263">
            <v>0</v>
          </cell>
          <cell r="CY1263">
            <v>0</v>
          </cell>
          <cell r="CZ1263">
            <v>0</v>
          </cell>
          <cell r="DA1263">
            <v>0</v>
          </cell>
          <cell r="DB1263">
            <v>0</v>
          </cell>
          <cell r="DC1263">
            <v>0</v>
          </cell>
          <cell r="DD1263">
            <v>0</v>
          </cell>
          <cell r="DE1263">
            <v>0</v>
          </cell>
          <cell r="DF1263">
            <v>0</v>
          </cell>
          <cell r="DG1263">
            <v>0</v>
          </cell>
          <cell r="DH1263">
            <v>0</v>
          </cell>
          <cell r="DI1263">
            <v>0</v>
          </cell>
          <cell r="DJ1263">
            <v>0</v>
          </cell>
          <cell r="DK1263">
            <v>0</v>
          </cell>
          <cell r="DL1263">
            <v>0</v>
          </cell>
          <cell r="DM1263">
            <v>0</v>
          </cell>
          <cell r="DN1263">
            <v>0</v>
          </cell>
          <cell r="DO1263">
            <v>0</v>
          </cell>
          <cell r="DP1263">
            <v>0</v>
          </cell>
          <cell r="DQ1263">
            <v>0</v>
          </cell>
          <cell r="DR1263">
            <v>0</v>
          </cell>
          <cell r="DS1263">
            <v>0</v>
          </cell>
          <cell r="DT1263">
            <v>0</v>
          </cell>
          <cell r="DU1263">
            <v>0</v>
          </cell>
          <cell r="DV1263">
            <v>0</v>
          </cell>
          <cell r="DW1263">
            <v>0</v>
          </cell>
          <cell r="DX1263">
            <v>0</v>
          </cell>
          <cell r="DY1263">
            <v>0</v>
          </cell>
          <cell r="DZ1263">
            <v>0</v>
          </cell>
          <cell r="EA1263">
            <v>0</v>
          </cell>
          <cell r="EB1263">
            <v>0</v>
          </cell>
          <cell r="EC1263">
            <v>0</v>
          </cell>
          <cell r="ED1263">
            <v>0</v>
          </cell>
          <cell r="EE1263">
            <v>0</v>
          </cell>
          <cell r="EF1263">
            <v>0</v>
          </cell>
          <cell r="EG1263">
            <v>0</v>
          </cell>
          <cell r="EH1263">
            <v>0</v>
          </cell>
          <cell r="EI1263">
            <v>0</v>
          </cell>
          <cell r="EJ1263">
            <v>0</v>
          </cell>
          <cell r="EK1263">
            <v>0</v>
          </cell>
          <cell r="EL1263">
            <v>0</v>
          </cell>
          <cell r="EM1263">
            <v>0</v>
          </cell>
          <cell r="EN1263">
            <v>0</v>
          </cell>
          <cell r="EO1263">
            <v>0</v>
          </cell>
          <cell r="EP1263">
            <v>0</v>
          </cell>
          <cell r="EQ1263">
            <v>0</v>
          </cell>
          <cell r="ER1263">
            <v>0</v>
          </cell>
          <cell r="ES1263">
            <v>0</v>
          </cell>
          <cell r="ET1263">
            <v>0</v>
          </cell>
          <cell r="EU1263">
            <v>0</v>
          </cell>
          <cell r="EV1263">
            <v>0</v>
          </cell>
          <cell r="EW1263">
            <v>0</v>
          </cell>
          <cell r="EX1263">
            <v>0</v>
          </cell>
          <cell r="EY1263">
            <v>0</v>
          </cell>
          <cell r="EZ1263">
            <v>0</v>
          </cell>
          <cell r="FA1263">
            <v>0</v>
          </cell>
          <cell r="FB1263">
            <v>0</v>
          </cell>
          <cell r="FC1263">
            <v>0</v>
          </cell>
          <cell r="FD1263">
            <v>0</v>
          </cell>
          <cell r="FE1263">
            <v>0</v>
          </cell>
          <cell r="FF1263">
            <v>0</v>
          </cell>
          <cell r="FG1263">
            <v>0</v>
          </cell>
          <cell r="FH1263">
            <v>0</v>
          </cell>
          <cell r="FI1263">
            <v>0</v>
          </cell>
          <cell r="FJ1263">
            <v>0</v>
          </cell>
          <cell r="FK1263">
            <v>0</v>
          </cell>
          <cell r="FL1263">
            <v>0</v>
          </cell>
          <cell r="FM1263">
            <v>0</v>
          </cell>
          <cell r="FN1263">
            <v>0</v>
          </cell>
          <cell r="FO1263">
            <v>0</v>
          </cell>
          <cell r="FP1263">
            <v>0</v>
          </cell>
          <cell r="FQ1263">
            <v>0</v>
          </cell>
          <cell r="FR1263">
            <v>0</v>
          </cell>
          <cell r="FS1263">
            <v>0</v>
          </cell>
          <cell r="FT1263">
            <v>0</v>
          </cell>
          <cell r="FU1263">
            <v>0</v>
          </cell>
          <cell r="FV1263">
            <v>0</v>
          </cell>
          <cell r="FW1263">
            <v>0</v>
          </cell>
          <cell r="FX1263">
            <v>0</v>
          </cell>
          <cell r="FY1263">
            <v>0</v>
          </cell>
          <cell r="FZ1263">
            <v>0</v>
          </cell>
          <cell r="GA1263">
            <v>0</v>
          </cell>
          <cell r="GB1263">
            <v>0</v>
          </cell>
          <cell r="GC1263">
            <v>0</v>
          </cell>
          <cell r="GD1263">
            <v>0</v>
          </cell>
          <cell r="GE1263">
            <v>0</v>
          </cell>
          <cell r="GF1263">
            <v>0</v>
          </cell>
          <cell r="GG1263">
            <v>0</v>
          </cell>
          <cell r="GH1263">
            <v>0</v>
          </cell>
          <cell r="GI1263">
            <v>0</v>
          </cell>
          <cell r="GJ1263">
            <v>0</v>
          </cell>
          <cell r="GK1263">
            <v>0</v>
          </cell>
          <cell r="GL1263">
            <v>0</v>
          </cell>
          <cell r="GM1263">
            <v>0</v>
          </cell>
          <cell r="GN1263">
            <v>0</v>
          </cell>
          <cell r="GO1263">
            <v>0</v>
          </cell>
          <cell r="GP1263">
            <v>0</v>
          </cell>
          <cell r="GQ1263">
            <v>0</v>
          </cell>
          <cell r="GR1263">
            <v>0</v>
          </cell>
          <cell r="GS1263">
            <v>0</v>
          </cell>
          <cell r="GT1263">
            <v>0</v>
          </cell>
          <cell r="GU1263">
            <v>0</v>
          </cell>
          <cell r="GV1263">
            <v>0</v>
          </cell>
          <cell r="GW1263">
            <v>0</v>
          </cell>
          <cell r="GX1263">
            <v>0</v>
          </cell>
          <cell r="GY1263">
            <v>0</v>
          </cell>
          <cell r="GZ1263">
            <v>0</v>
          </cell>
          <cell r="HA1263">
            <v>0</v>
          </cell>
          <cell r="HB1263">
            <v>0</v>
          </cell>
          <cell r="HC1263">
            <v>0</v>
          </cell>
          <cell r="HD1263">
            <v>0</v>
          </cell>
          <cell r="HE1263">
            <v>0</v>
          </cell>
          <cell r="HF1263">
            <v>0</v>
          </cell>
          <cell r="HG1263">
            <v>0</v>
          </cell>
          <cell r="HH1263">
            <v>0</v>
          </cell>
          <cell r="HI1263">
            <v>0</v>
          </cell>
          <cell r="HJ1263">
            <v>0</v>
          </cell>
          <cell r="HK1263">
            <v>0</v>
          </cell>
          <cell r="HL1263">
            <v>0</v>
          </cell>
          <cell r="HM1263">
            <v>0</v>
          </cell>
          <cell r="HN1263">
            <v>0</v>
          </cell>
          <cell r="HO1263">
            <v>0</v>
          </cell>
          <cell r="HP1263">
            <v>0</v>
          </cell>
          <cell r="HQ1263">
            <v>0</v>
          </cell>
          <cell r="HR1263">
            <v>0</v>
          </cell>
          <cell r="HS1263">
            <v>0</v>
          </cell>
          <cell r="HT1263">
            <v>0</v>
          </cell>
          <cell r="HU1263">
            <v>0</v>
          </cell>
          <cell r="HV1263">
            <v>0</v>
          </cell>
          <cell r="HW1263">
            <v>0</v>
          </cell>
          <cell r="HX1263">
            <v>0</v>
          </cell>
          <cell r="HY1263">
            <v>0</v>
          </cell>
          <cell r="HZ1263">
            <v>0</v>
          </cell>
          <cell r="IA1263">
            <v>0</v>
          </cell>
          <cell r="IB1263">
            <v>0</v>
          </cell>
          <cell r="IC1263">
            <v>0</v>
          </cell>
          <cell r="ID1263">
            <v>0</v>
          </cell>
          <cell r="IE1263">
            <v>0</v>
          </cell>
          <cell r="IF1263">
            <v>0</v>
          </cell>
          <cell r="IG1263">
            <v>0</v>
          </cell>
          <cell r="IH1263">
            <v>0</v>
          </cell>
          <cell r="II1263">
            <v>0</v>
          </cell>
          <cell r="IJ1263">
            <v>0</v>
          </cell>
          <cell r="IK1263">
            <v>0</v>
          </cell>
          <cell r="IL1263">
            <v>0</v>
          </cell>
          <cell r="IM1263">
            <v>0</v>
          </cell>
          <cell r="IN1263">
            <v>0</v>
          </cell>
          <cell r="IO1263">
            <v>0</v>
          </cell>
          <cell r="IP1263">
            <v>0</v>
          </cell>
          <cell r="IQ1263">
            <v>0</v>
          </cell>
          <cell r="IR1263">
            <v>0</v>
          </cell>
          <cell r="IS1263">
            <v>0</v>
          </cell>
          <cell r="IT1263">
            <v>0</v>
          </cell>
          <cell r="IU1263">
            <v>0</v>
          </cell>
          <cell r="IV1263">
            <v>0</v>
          </cell>
          <cell r="IW1263">
            <v>0</v>
          </cell>
          <cell r="IX1263">
            <v>0</v>
          </cell>
          <cell r="IY1263">
            <v>0</v>
          </cell>
          <cell r="IZ1263">
            <v>0</v>
          </cell>
          <cell r="JA1263">
            <v>0</v>
          </cell>
          <cell r="JB1263">
            <v>0</v>
          </cell>
          <cell r="JC1263">
            <v>0</v>
          </cell>
          <cell r="JD1263">
            <v>0</v>
          </cell>
          <cell r="JE1263">
            <v>0</v>
          </cell>
          <cell r="JF1263">
            <v>0</v>
          </cell>
          <cell r="JG1263">
            <v>0</v>
          </cell>
          <cell r="JH1263">
            <v>0</v>
          </cell>
          <cell r="JI1263">
            <v>0</v>
          </cell>
          <cell r="JJ1263">
            <v>0</v>
          </cell>
          <cell r="JK1263">
            <v>0</v>
          </cell>
          <cell r="JL1263">
            <v>0</v>
          </cell>
          <cell r="JM1263">
            <v>0</v>
          </cell>
          <cell r="JN1263">
            <v>0</v>
          </cell>
          <cell r="JO1263">
            <v>0</v>
          </cell>
          <cell r="JP1263">
            <v>0</v>
          </cell>
          <cell r="JQ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0</v>
          </cell>
          <cell r="BD1264">
            <v>0</v>
          </cell>
          <cell r="BE1264">
            <v>0</v>
          </cell>
          <cell r="BF1264">
            <v>0</v>
          </cell>
          <cell r="BG1264">
            <v>0</v>
          </cell>
          <cell r="BH1264">
            <v>0</v>
          </cell>
          <cell r="BI1264">
            <v>0</v>
          </cell>
          <cell r="BJ1264">
            <v>0</v>
          </cell>
          <cell r="BK1264">
            <v>0</v>
          </cell>
          <cell r="BL1264">
            <v>0</v>
          </cell>
          <cell r="BM1264">
            <v>0</v>
          </cell>
          <cell r="BN1264">
            <v>0</v>
          </cell>
          <cell r="BO1264">
            <v>0</v>
          </cell>
          <cell r="BP1264">
            <v>0</v>
          </cell>
          <cell r="BQ1264">
            <v>0</v>
          </cell>
          <cell r="BR1264">
            <v>0</v>
          </cell>
          <cell r="BS1264">
            <v>0</v>
          </cell>
          <cell r="BT1264">
            <v>0</v>
          </cell>
          <cell r="BU1264">
            <v>0</v>
          </cell>
          <cell r="BV1264">
            <v>0</v>
          </cell>
          <cell r="BW1264">
            <v>0</v>
          </cell>
          <cell r="BX1264">
            <v>0</v>
          </cell>
          <cell r="BY1264">
            <v>0</v>
          </cell>
          <cell r="BZ1264">
            <v>0</v>
          </cell>
          <cell r="CA1264">
            <v>0</v>
          </cell>
          <cell r="CB1264">
            <v>0</v>
          </cell>
          <cell r="CC1264">
            <v>0</v>
          </cell>
          <cell r="CD1264">
            <v>0</v>
          </cell>
          <cell r="CE1264">
            <v>0</v>
          </cell>
          <cell r="CF1264">
            <v>0</v>
          </cell>
          <cell r="CG1264">
            <v>0</v>
          </cell>
          <cell r="CH1264">
            <v>0</v>
          </cell>
          <cell r="CI1264">
            <v>0</v>
          </cell>
          <cell r="CJ1264">
            <v>0</v>
          </cell>
          <cell r="CK1264">
            <v>0</v>
          </cell>
          <cell r="CL1264">
            <v>0</v>
          </cell>
          <cell r="CM1264">
            <v>0</v>
          </cell>
          <cell r="CN1264">
            <v>0</v>
          </cell>
          <cell r="CO1264">
            <v>0</v>
          </cell>
          <cell r="CP1264">
            <v>0</v>
          </cell>
          <cell r="CQ1264">
            <v>0</v>
          </cell>
          <cell r="CR1264">
            <v>0</v>
          </cell>
          <cell r="CS1264">
            <v>0</v>
          </cell>
          <cell r="CT1264">
            <v>0</v>
          </cell>
          <cell r="CU1264">
            <v>0</v>
          </cell>
          <cell r="CV1264">
            <v>0</v>
          </cell>
          <cell r="CW1264">
            <v>0</v>
          </cell>
          <cell r="CX1264">
            <v>0</v>
          </cell>
          <cell r="CY1264">
            <v>0</v>
          </cell>
          <cell r="CZ1264">
            <v>0</v>
          </cell>
          <cell r="DA1264">
            <v>0</v>
          </cell>
          <cell r="DB1264">
            <v>0</v>
          </cell>
          <cell r="DC1264">
            <v>0</v>
          </cell>
          <cell r="DD1264">
            <v>0</v>
          </cell>
          <cell r="DE1264">
            <v>0</v>
          </cell>
          <cell r="DF1264">
            <v>0</v>
          </cell>
          <cell r="DG1264">
            <v>0</v>
          </cell>
          <cell r="DH1264">
            <v>0</v>
          </cell>
          <cell r="DI1264">
            <v>0</v>
          </cell>
          <cell r="DJ1264">
            <v>0</v>
          </cell>
          <cell r="DK1264">
            <v>0</v>
          </cell>
          <cell r="DL1264">
            <v>0</v>
          </cell>
          <cell r="DM1264">
            <v>0</v>
          </cell>
          <cell r="DN1264">
            <v>0</v>
          </cell>
          <cell r="DO1264">
            <v>0</v>
          </cell>
          <cell r="DP1264">
            <v>0</v>
          </cell>
          <cell r="DQ1264">
            <v>0</v>
          </cell>
          <cell r="DR1264">
            <v>0</v>
          </cell>
          <cell r="DS1264">
            <v>0</v>
          </cell>
          <cell r="DT1264">
            <v>0</v>
          </cell>
          <cell r="DU1264">
            <v>0</v>
          </cell>
          <cell r="DV1264">
            <v>0</v>
          </cell>
          <cell r="DW1264">
            <v>0</v>
          </cell>
          <cell r="DX1264">
            <v>0</v>
          </cell>
          <cell r="DY1264">
            <v>0</v>
          </cell>
          <cell r="DZ1264">
            <v>0</v>
          </cell>
          <cell r="EA1264">
            <v>0</v>
          </cell>
          <cell r="EB1264">
            <v>0</v>
          </cell>
          <cell r="EC1264">
            <v>0</v>
          </cell>
          <cell r="ED1264">
            <v>0</v>
          </cell>
          <cell r="EE1264">
            <v>0</v>
          </cell>
          <cell r="EF1264">
            <v>0</v>
          </cell>
          <cell r="EG1264">
            <v>0</v>
          </cell>
          <cell r="EH1264">
            <v>0</v>
          </cell>
          <cell r="EI1264">
            <v>0</v>
          </cell>
          <cell r="EJ1264">
            <v>0</v>
          </cell>
          <cell r="EK1264">
            <v>0</v>
          </cell>
          <cell r="EL1264">
            <v>0</v>
          </cell>
          <cell r="EM1264">
            <v>0</v>
          </cell>
          <cell r="EN1264">
            <v>0</v>
          </cell>
          <cell r="EO1264">
            <v>0</v>
          </cell>
          <cell r="EP1264">
            <v>0</v>
          </cell>
          <cell r="EQ1264">
            <v>0</v>
          </cell>
          <cell r="ER1264">
            <v>0</v>
          </cell>
          <cell r="ES1264">
            <v>0</v>
          </cell>
          <cell r="ET1264">
            <v>0</v>
          </cell>
          <cell r="EU1264">
            <v>0</v>
          </cell>
          <cell r="EV1264">
            <v>0</v>
          </cell>
          <cell r="EW1264">
            <v>0</v>
          </cell>
          <cell r="EX1264">
            <v>0</v>
          </cell>
          <cell r="EY1264">
            <v>0</v>
          </cell>
          <cell r="EZ1264">
            <v>0</v>
          </cell>
          <cell r="FA1264">
            <v>0</v>
          </cell>
          <cell r="FB1264">
            <v>0</v>
          </cell>
          <cell r="FC1264">
            <v>0</v>
          </cell>
          <cell r="FD1264">
            <v>0</v>
          </cell>
          <cell r="FE1264">
            <v>0</v>
          </cell>
          <cell r="FF1264">
            <v>0</v>
          </cell>
          <cell r="FG1264">
            <v>0</v>
          </cell>
          <cell r="FH1264">
            <v>0</v>
          </cell>
          <cell r="FI1264">
            <v>0</v>
          </cell>
          <cell r="FJ1264">
            <v>0</v>
          </cell>
          <cell r="FK1264">
            <v>0</v>
          </cell>
          <cell r="FL1264">
            <v>0</v>
          </cell>
          <cell r="FM1264">
            <v>0</v>
          </cell>
          <cell r="FN1264">
            <v>0</v>
          </cell>
          <cell r="FO1264">
            <v>0</v>
          </cell>
          <cell r="FP1264">
            <v>0</v>
          </cell>
          <cell r="FQ1264">
            <v>0</v>
          </cell>
          <cell r="FR1264">
            <v>0</v>
          </cell>
          <cell r="FS1264">
            <v>0</v>
          </cell>
          <cell r="FT1264">
            <v>0</v>
          </cell>
          <cell r="FU1264">
            <v>0</v>
          </cell>
          <cell r="FV1264">
            <v>0</v>
          </cell>
          <cell r="FW1264">
            <v>0</v>
          </cell>
          <cell r="FX1264">
            <v>0</v>
          </cell>
          <cell r="FY1264">
            <v>0</v>
          </cell>
          <cell r="FZ1264">
            <v>0</v>
          </cell>
          <cell r="GA1264">
            <v>0</v>
          </cell>
          <cell r="GB1264">
            <v>0</v>
          </cell>
          <cell r="GC1264">
            <v>0</v>
          </cell>
          <cell r="GD1264">
            <v>0</v>
          </cell>
          <cell r="GE1264">
            <v>0</v>
          </cell>
          <cell r="GF1264">
            <v>0</v>
          </cell>
          <cell r="GG1264">
            <v>0</v>
          </cell>
          <cell r="GH1264">
            <v>0</v>
          </cell>
          <cell r="GI1264">
            <v>0</v>
          </cell>
          <cell r="GJ1264">
            <v>0</v>
          </cell>
          <cell r="GK1264">
            <v>0</v>
          </cell>
          <cell r="GL1264">
            <v>0</v>
          </cell>
          <cell r="GM1264">
            <v>0</v>
          </cell>
          <cell r="GN1264">
            <v>0</v>
          </cell>
          <cell r="GO1264">
            <v>0</v>
          </cell>
          <cell r="GP1264">
            <v>0</v>
          </cell>
          <cell r="GQ1264">
            <v>0</v>
          </cell>
          <cell r="GR1264">
            <v>0</v>
          </cell>
          <cell r="GS1264">
            <v>0</v>
          </cell>
          <cell r="GT1264">
            <v>0</v>
          </cell>
          <cell r="GU1264">
            <v>0</v>
          </cell>
          <cell r="GV1264">
            <v>0</v>
          </cell>
          <cell r="GW1264">
            <v>0</v>
          </cell>
          <cell r="GX1264">
            <v>0</v>
          </cell>
          <cell r="GY1264">
            <v>0</v>
          </cell>
          <cell r="GZ1264">
            <v>0</v>
          </cell>
          <cell r="HA1264">
            <v>0</v>
          </cell>
          <cell r="HB1264">
            <v>0</v>
          </cell>
          <cell r="HC1264">
            <v>0</v>
          </cell>
          <cell r="HD1264">
            <v>0</v>
          </cell>
          <cell r="HE1264">
            <v>0</v>
          </cell>
          <cell r="HF1264">
            <v>0</v>
          </cell>
          <cell r="HG1264">
            <v>0</v>
          </cell>
          <cell r="HH1264">
            <v>0</v>
          </cell>
          <cell r="HI1264">
            <v>0</v>
          </cell>
          <cell r="HJ1264">
            <v>0</v>
          </cell>
          <cell r="HK1264">
            <v>0</v>
          </cell>
          <cell r="HL1264">
            <v>0</v>
          </cell>
          <cell r="HM1264">
            <v>0</v>
          </cell>
          <cell r="HN1264">
            <v>0</v>
          </cell>
          <cell r="HO1264">
            <v>0</v>
          </cell>
          <cell r="HP1264">
            <v>0</v>
          </cell>
          <cell r="HQ1264">
            <v>0</v>
          </cell>
          <cell r="HR1264">
            <v>0</v>
          </cell>
          <cell r="HS1264">
            <v>0</v>
          </cell>
          <cell r="HT1264">
            <v>0</v>
          </cell>
          <cell r="HU1264">
            <v>0</v>
          </cell>
          <cell r="HV1264">
            <v>0</v>
          </cell>
          <cell r="HW1264">
            <v>0</v>
          </cell>
          <cell r="HX1264">
            <v>0</v>
          </cell>
          <cell r="HY1264">
            <v>0</v>
          </cell>
          <cell r="HZ1264">
            <v>0</v>
          </cell>
          <cell r="IA1264">
            <v>0</v>
          </cell>
          <cell r="IB1264">
            <v>0</v>
          </cell>
          <cell r="IC1264">
            <v>0</v>
          </cell>
          <cell r="ID1264">
            <v>0</v>
          </cell>
          <cell r="IE1264">
            <v>0</v>
          </cell>
          <cell r="IF1264">
            <v>0</v>
          </cell>
          <cell r="IG1264">
            <v>0</v>
          </cell>
          <cell r="IH1264">
            <v>0</v>
          </cell>
          <cell r="II1264">
            <v>0</v>
          </cell>
          <cell r="IJ1264">
            <v>0</v>
          </cell>
          <cell r="IK1264">
            <v>0</v>
          </cell>
          <cell r="IL1264">
            <v>0</v>
          </cell>
          <cell r="IM1264">
            <v>0</v>
          </cell>
          <cell r="IN1264">
            <v>0</v>
          </cell>
          <cell r="IO1264">
            <v>0</v>
          </cell>
          <cell r="IP1264">
            <v>0</v>
          </cell>
          <cell r="IQ1264">
            <v>0</v>
          </cell>
          <cell r="IR1264">
            <v>0</v>
          </cell>
          <cell r="IS1264">
            <v>0</v>
          </cell>
          <cell r="IT1264">
            <v>0</v>
          </cell>
          <cell r="IU1264">
            <v>0</v>
          </cell>
          <cell r="IV1264">
            <v>0</v>
          </cell>
          <cell r="IW1264">
            <v>0</v>
          </cell>
          <cell r="IX1264">
            <v>0</v>
          </cell>
          <cell r="IY1264">
            <v>0</v>
          </cell>
          <cell r="IZ1264">
            <v>0</v>
          </cell>
          <cell r="JA1264">
            <v>0</v>
          </cell>
          <cell r="JB1264">
            <v>0</v>
          </cell>
          <cell r="JC1264">
            <v>0</v>
          </cell>
          <cell r="JD1264">
            <v>0</v>
          </cell>
          <cell r="JE1264">
            <v>0</v>
          </cell>
          <cell r="JF1264">
            <v>0</v>
          </cell>
          <cell r="JG1264">
            <v>0</v>
          </cell>
          <cell r="JH1264">
            <v>0</v>
          </cell>
          <cell r="JI1264">
            <v>0</v>
          </cell>
          <cell r="JJ1264">
            <v>0</v>
          </cell>
          <cell r="JK1264">
            <v>0</v>
          </cell>
          <cell r="JL1264">
            <v>0</v>
          </cell>
          <cell r="JM1264">
            <v>0</v>
          </cell>
          <cell r="JN1264">
            <v>0</v>
          </cell>
          <cell r="JO1264">
            <v>0</v>
          </cell>
          <cell r="JP1264">
            <v>0</v>
          </cell>
          <cell r="JQ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0</v>
          </cell>
          <cell r="BD1265">
            <v>0</v>
          </cell>
          <cell r="BE1265">
            <v>0</v>
          </cell>
          <cell r="BF1265">
            <v>0</v>
          </cell>
          <cell r="BG1265">
            <v>0</v>
          </cell>
          <cell r="BH1265">
            <v>0</v>
          </cell>
          <cell r="BI1265">
            <v>0</v>
          </cell>
          <cell r="BJ1265">
            <v>0</v>
          </cell>
          <cell r="BK1265">
            <v>0</v>
          </cell>
          <cell r="BL1265">
            <v>0</v>
          </cell>
          <cell r="BM1265">
            <v>0</v>
          </cell>
          <cell r="BN1265">
            <v>0</v>
          </cell>
          <cell r="BO1265">
            <v>0</v>
          </cell>
          <cell r="BP1265">
            <v>0</v>
          </cell>
          <cell r="BQ1265">
            <v>0</v>
          </cell>
          <cell r="BR1265">
            <v>0</v>
          </cell>
          <cell r="BS1265">
            <v>0</v>
          </cell>
          <cell r="BT1265">
            <v>0</v>
          </cell>
          <cell r="BU1265">
            <v>0</v>
          </cell>
          <cell r="BV1265">
            <v>0</v>
          </cell>
          <cell r="BW1265">
            <v>0</v>
          </cell>
          <cell r="BX1265">
            <v>0</v>
          </cell>
          <cell r="BY1265">
            <v>0</v>
          </cell>
          <cell r="BZ1265">
            <v>0</v>
          </cell>
          <cell r="CA1265">
            <v>0</v>
          </cell>
          <cell r="CB1265">
            <v>0</v>
          </cell>
          <cell r="CC1265">
            <v>0</v>
          </cell>
          <cell r="CD1265">
            <v>0</v>
          </cell>
          <cell r="CE1265">
            <v>0</v>
          </cell>
          <cell r="CF1265">
            <v>0</v>
          </cell>
          <cell r="CG1265">
            <v>0</v>
          </cell>
          <cell r="CH1265">
            <v>0</v>
          </cell>
          <cell r="CI1265">
            <v>0</v>
          </cell>
          <cell r="CJ1265">
            <v>0</v>
          </cell>
          <cell r="CK1265">
            <v>0</v>
          </cell>
          <cell r="CL1265">
            <v>0</v>
          </cell>
          <cell r="CM1265">
            <v>0</v>
          </cell>
          <cell r="CN1265">
            <v>0</v>
          </cell>
          <cell r="CO1265">
            <v>0</v>
          </cell>
          <cell r="CP1265">
            <v>0</v>
          </cell>
          <cell r="CQ1265">
            <v>0</v>
          </cell>
          <cell r="CR1265">
            <v>0</v>
          </cell>
          <cell r="CS1265">
            <v>0</v>
          </cell>
          <cell r="CT1265">
            <v>0</v>
          </cell>
          <cell r="CU1265">
            <v>0</v>
          </cell>
          <cell r="CV1265">
            <v>0</v>
          </cell>
          <cell r="CW1265">
            <v>0</v>
          </cell>
          <cell r="CX1265">
            <v>0</v>
          </cell>
          <cell r="CY1265">
            <v>0</v>
          </cell>
          <cell r="CZ1265">
            <v>0</v>
          </cell>
          <cell r="DA1265">
            <v>0</v>
          </cell>
          <cell r="DB1265">
            <v>0</v>
          </cell>
          <cell r="DC1265">
            <v>0</v>
          </cell>
          <cell r="DD1265">
            <v>0</v>
          </cell>
          <cell r="DE1265">
            <v>0</v>
          </cell>
          <cell r="DF1265">
            <v>0</v>
          </cell>
          <cell r="DG1265">
            <v>0</v>
          </cell>
          <cell r="DH1265">
            <v>0</v>
          </cell>
          <cell r="DI1265">
            <v>0</v>
          </cell>
          <cell r="DJ1265">
            <v>0</v>
          </cell>
          <cell r="DK1265">
            <v>0</v>
          </cell>
          <cell r="DL1265">
            <v>0</v>
          </cell>
          <cell r="DM1265">
            <v>0</v>
          </cell>
          <cell r="DN1265">
            <v>0</v>
          </cell>
          <cell r="DO1265">
            <v>0</v>
          </cell>
          <cell r="DP1265">
            <v>0</v>
          </cell>
          <cell r="DQ1265">
            <v>0</v>
          </cell>
          <cell r="DR1265">
            <v>0</v>
          </cell>
          <cell r="DS1265">
            <v>0</v>
          </cell>
          <cell r="DT1265">
            <v>0</v>
          </cell>
          <cell r="DU1265">
            <v>0</v>
          </cell>
          <cell r="DV1265">
            <v>0</v>
          </cell>
          <cell r="DW1265">
            <v>0</v>
          </cell>
          <cell r="DX1265">
            <v>0</v>
          </cell>
          <cell r="DY1265">
            <v>0</v>
          </cell>
          <cell r="DZ1265">
            <v>0</v>
          </cell>
          <cell r="EA1265">
            <v>0</v>
          </cell>
          <cell r="EB1265">
            <v>0</v>
          </cell>
          <cell r="EC1265">
            <v>0</v>
          </cell>
          <cell r="ED1265">
            <v>0</v>
          </cell>
          <cell r="EE1265">
            <v>0</v>
          </cell>
          <cell r="EF1265">
            <v>0</v>
          </cell>
          <cell r="EG1265">
            <v>0</v>
          </cell>
          <cell r="EH1265">
            <v>0</v>
          </cell>
          <cell r="EI1265">
            <v>0</v>
          </cell>
          <cell r="EJ1265">
            <v>0</v>
          </cell>
          <cell r="EK1265">
            <v>0</v>
          </cell>
          <cell r="EL1265">
            <v>0</v>
          </cell>
          <cell r="EM1265">
            <v>0</v>
          </cell>
          <cell r="EN1265">
            <v>0</v>
          </cell>
          <cell r="EO1265">
            <v>0</v>
          </cell>
          <cell r="EP1265">
            <v>0</v>
          </cell>
          <cell r="EQ1265">
            <v>0</v>
          </cell>
          <cell r="ER1265">
            <v>0</v>
          </cell>
          <cell r="ES1265">
            <v>0</v>
          </cell>
          <cell r="ET1265">
            <v>0</v>
          </cell>
          <cell r="EU1265">
            <v>0</v>
          </cell>
          <cell r="EV1265">
            <v>0</v>
          </cell>
          <cell r="EW1265">
            <v>0</v>
          </cell>
          <cell r="EX1265">
            <v>0</v>
          </cell>
          <cell r="EY1265">
            <v>0</v>
          </cell>
          <cell r="EZ1265">
            <v>0</v>
          </cell>
          <cell r="FA1265">
            <v>0</v>
          </cell>
          <cell r="FB1265">
            <v>0</v>
          </cell>
          <cell r="FC1265">
            <v>0</v>
          </cell>
          <cell r="FD1265">
            <v>0</v>
          </cell>
          <cell r="FE1265">
            <v>0</v>
          </cell>
          <cell r="FF1265">
            <v>0</v>
          </cell>
          <cell r="FG1265">
            <v>0</v>
          </cell>
          <cell r="FH1265">
            <v>0</v>
          </cell>
          <cell r="FI1265">
            <v>0</v>
          </cell>
          <cell r="FJ1265">
            <v>0</v>
          </cell>
          <cell r="FK1265">
            <v>0</v>
          </cell>
          <cell r="FL1265">
            <v>0</v>
          </cell>
          <cell r="FM1265">
            <v>0</v>
          </cell>
          <cell r="FN1265">
            <v>0</v>
          </cell>
          <cell r="FO1265">
            <v>0</v>
          </cell>
          <cell r="FP1265">
            <v>0</v>
          </cell>
          <cell r="FQ1265">
            <v>0</v>
          </cell>
          <cell r="FR1265">
            <v>0</v>
          </cell>
          <cell r="FS1265">
            <v>0</v>
          </cell>
          <cell r="FT1265">
            <v>0</v>
          </cell>
          <cell r="FU1265">
            <v>0</v>
          </cell>
          <cell r="FV1265">
            <v>0</v>
          </cell>
          <cell r="FW1265">
            <v>0</v>
          </cell>
          <cell r="FX1265">
            <v>0</v>
          </cell>
          <cell r="FY1265">
            <v>0</v>
          </cell>
          <cell r="FZ1265">
            <v>0</v>
          </cell>
          <cell r="GA1265">
            <v>0</v>
          </cell>
          <cell r="GB1265">
            <v>0</v>
          </cell>
          <cell r="GC1265">
            <v>0</v>
          </cell>
          <cell r="GD1265">
            <v>0</v>
          </cell>
          <cell r="GE1265">
            <v>0</v>
          </cell>
          <cell r="GF1265">
            <v>0</v>
          </cell>
          <cell r="GG1265">
            <v>0</v>
          </cell>
          <cell r="GH1265">
            <v>0</v>
          </cell>
          <cell r="GI1265">
            <v>0</v>
          </cell>
          <cell r="GJ1265">
            <v>0</v>
          </cell>
          <cell r="GK1265">
            <v>0</v>
          </cell>
          <cell r="GL1265">
            <v>0</v>
          </cell>
          <cell r="GM1265">
            <v>0</v>
          </cell>
          <cell r="GN1265">
            <v>0</v>
          </cell>
          <cell r="GO1265">
            <v>0</v>
          </cell>
          <cell r="GP1265">
            <v>0</v>
          </cell>
          <cell r="GQ1265">
            <v>0</v>
          </cell>
          <cell r="GR1265">
            <v>0</v>
          </cell>
          <cell r="GS1265">
            <v>0</v>
          </cell>
          <cell r="GT1265">
            <v>0</v>
          </cell>
          <cell r="GU1265">
            <v>0</v>
          </cell>
          <cell r="GV1265">
            <v>0</v>
          </cell>
          <cell r="GW1265">
            <v>0</v>
          </cell>
          <cell r="GX1265">
            <v>0</v>
          </cell>
          <cell r="GY1265">
            <v>0</v>
          </cell>
          <cell r="GZ1265">
            <v>0</v>
          </cell>
          <cell r="HA1265">
            <v>0</v>
          </cell>
          <cell r="HB1265">
            <v>0</v>
          </cell>
          <cell r="HC1265">
            <v>0</v>
          </cell>
          <cell r="HD1265">
            <v>0</v>
          </cell>
          <cell r="HE1265">
            <v>0</v>
          </cell>
          <cell r="HF1265">
            <v>0</v>
          </cell>
          <cell r="HG1265">
            <v>0</v>
          </cell>
          <cell r="HH1265">
            <v>0</v>
          </cell>
          <cell r="HI1265">
            <v>0</v>
          </cell>
          <cell r="HJ1265">
            <v>0</v>
          </cell>
          <cell r="HK1265">
            <v>0</v>
          </cell>
          <cell r="HL1265">
            <v>0</v>
          </cell>
          <cell r="HM1265">
            <v>0</v>
          </cell>
          <cell r="HN1265">
            <v>0</v>
          </cell>
          <cell r="HO1265">
            <v>0</v>
          </cell>
          <cell r="HP1265">
            <v>0</v>
          </cell>
          <cell r="HQ1265">
            <v>0</v>
          </cell>
          <cell r="HR1265">
            <v>0</v>
          </cell>
          <cell r="HS1265">
            <v>0</v>
          </cell>
          <cell r="HT1265">
            <v>0</v>
          </cell>
          <cell r="HU1265">
            <v>0</v>
          </cell>
          <cell r="HV1265">
            <v>0</v>
          </cell>
          <cell r="HW1265">
            <v>0</v>
          </cell>
          <cell r="HX1265">
            <v>0</v>
          </cell>
          <cell r="HY1265">
            <v>0</v>
          </cell>
          <cell r="HZ1265">
            <v>0</v>
          </cell>
          <cell r="IA1265">
            <v>0</v>
          </cell>
          <cell r="IB1265">
            <v>0</v>
          </cell>
          <cell r="IC1265">
            <v>0</v>
          </cell>
          <cell r="ID1265">
            <v>0</v>
          </cell>
          <cell r="IE1265">
            <v>0</v>
          </cell>
          <cell r="IF1265">
            <v>0</v>
          </cell>
          <cell r="IG1265">
            <v>0</v>
          </cell>
          <cell r="IH1265">
            <v>0</v>
          </cell>
          <cell r="II1265">
            <v>0</v>
          </cell>
          <cell r="IJ1265">
            <v>0</v>
          </cell>
          <cell r="IK1265">
            <v>0</v>
          </cell>
          <cell r="IL1265">
            <v>0</v>
          </cell>
          <cell r="IM1265">
            <v>0</v>
          </cell>
          <cell r="IN1265">
            <v>0</v>
          </cell>
          <cell r="IO1265">
            <v>0</v>
          </cell>
          <cell r="IP1265">
            <v>0</v>
          </cell>
          <cell r="IQ1265">
            <v>0</v>
          </cell>
          <cell r="IR1265">
            <v>0</v>
          </cell>
          <cell r="IS1265">
            <v>0</v>
          </cell>
          <cell r="IT1265">
            <v>0</v>
          </cell>
          <cell r="IU1265">
            <v>0</v>
          </cell>
          <cell r="IV1265">
            <v>0</v>
          </cell>
          <cell r="IW1265">
            <v>0</v>
          </cell>
          <cell r="IX1265">
            <v>0</v>
          </cell>
          <cell r="IY1265">
            <v>0</v>
          </cell>
          <cell r="IZ1265">
            <v>0</v>
          </cell>
          <cell r="JA1265">
            <v>0</v>
          </cell>
          <cell r="JB1265">
            <v>0</v>
          </cell>
          <cell r="JC1265">
            <v>0</v>
          </cell>
          <cell r="JD1265">
            <v>0</v>
          </cell>
          <cell r="JE1265">
            <v>0</v>
          </cell>
          <cell r="JF1265">
            <v>0</v>
          </cell>
          <cell r="JG1265">
            <v>0</v>
          </cell>
          <cell r="JH1265">
            <v>0</v>
          </cell>
          <cell r="JI1265">
            <v>0</v>
          </cell>
          <cell r="JJ1265">
            <v>0</v>
          </cell>
          <cell r="JK1265">
            <v>0</v>
          </cell>
          <cell r="JL1265">
            <v>0</v>
          </cell>
          <cell r="JM1265">
            <v>0</v>
          </cell>
          <cell r="JN1265">
            <v>0</v>
          </cell>
          <cell r="JO1265">
            <v>0</v>
          </cell>
          <cell r="JP1265">
            <v>0</v>
          </cell>
          <cell r="JQ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0</v>
          </cell>
          <cell r="BD1266">
            <v>0</v>
          </cell>
          <cell r="BE1266">
            <v>0</v>
          </cell>
          <cell r="BF1266">
            <v>0</v>
          </cell>
          <cell r="BG1266">
            <v>0</v>
          </cell>
          <cell r="BH1266">
            <v>0</v>
          </cell>
          <cell r="BI1266">
            <v>0</v>
          </cell>
          <cell r="BJ1266">
            <v>0</v>
          </cell>
          <cell r="BK1266">
            <v>0</v>
          </cell>
          <cell r="BL1266">
            <v>0</v>
          </cell>
          <cell r="BM1266">
            <v>0</v>
          </cell>
          <cell r="BN1266">
            <v>0</v>
          </cell>
          <cell r="BO1266">
            <v>0</v>
          </cell>
          <cell r="BP1266">
            <v>0</v>
          </cell>
          <cell r="BQ1266">
            <v>0</v>
          </cell>
          <cell r="BR1266">
            <v>0</v>
          </cell>
          <cell r="BS1266">
            <v>0</v>
          </cell>
          <cell r="BT1266">
            <v>0</v>
          </cell>
          <cell r="BU1266">
            <v>0</v>
          </cell>
          <cell r="BV1266">
            <v>0</v>
          </cell>
          <cell r="BW1266">
            <v>0</v>
          </cell>
          <cell r="BX1266">
            <v>0</v>
          </cell>
          <cell r="BY1266">
            <v>0</v>
          </cell>
          <cell r="BZ1266">
            <v>0</v>
          </cell>
          <cell r="CA1266">
            <v>0</v>
          </cell>
          <cell r="CB1266">
            <v>0</v>
          </cell>
          <cell r="CC1266">
            <v>0</v>
          </cell>
          <cell r="CD1266">
            <v>0</v>
          </cell>
          <cell r="CE1266">
            <v>0</v>
          </cell>
          <cell r="CF1266">
            <v>0</v>
          </cell>
          <cell r="CG1266">
            <v>0</v>
          </cell>
          <cell r="CH1266">
            <v>0</v>
          </cell>
          <cell r="CI1266">
            <v>0</v>
          </cell>
          <cell r="CJ1266">
            <v>0</v>
          </cell>
          <cell r="CK1266">
            <v>0</v>
          </cell>
          <cell r="CL1266">
            <v>0</v>
          </cell>
          <cell r="CM1266">
            <v>0</v>
          </cell>
          <cell r="CN1266">
            <v>0</v>
          </cell>
          <cell r="CO1266">
            <v>0</v>
          </cell>
          <cell r="CP1266">
            <v>0</v>
          </cell>
          <cell r="CQ1266">
            <v>0</v>
          </cell>
          <cell r="CR1266">
            <v>0</v>
          </cell>
          <cell r="CS1266">
            <v>0</v>
          </cell>
          <cell r="CT1266">
            <v>0</v>
          </cell>
          <cell r="CU1266">
            <v>0</v>
          </cell>
          <cell r="CV1266">
            <v>0</v>
          </cell>
          <cell r="CW1266">
            <v>0</v>
          </cell>
          <cell r="CX1266">
            <v>0</v>
          </cell>
          <cell r="CY1266">
            <v>0</v>
          </cell>
          <cell r="CZ1266">
            <v>0</v>
          </cell>
          <cell r="DA1266">
            <v>0</v>
          </cell>
          <cell r="DB1266">
            <v>0</v>
          </cell>
          <cell r="DC1266">
            <v>0</v>
          </cell>
          <cell r="DD1266">
            <v>0</v>
          </cell>
          <cell r="DE1266">
            <v>0</v>
          </cell>
          <cell r="DF1266">
            <v>0</v>
          </cell>
          <cell r="DG1266">
            <v>0</v>
          </cell>
          <cell r="DH1266">
            <v>0</v>
          </cell>
          <cell r="DI1266">
            <v>0</v>
          </cell>
          <cell r="DJ1266">
            <v>0</v>
          </cell>
          <cell r="DK1266">
            <v>0</v>
          </cell>
          <cell r="DL1266">
            <v>0</v>
          </cell>
          <cell r="DM1266">
            <v>0</v>
          </cell>
          <cell r="DN1266">
            <v>0</v>
          </cell>
          <cell r="DO1266">
            <v>0</v>
          </cell>
          <cell r="DP1266">
            <v>0</v>
          </cell>
          <cell r="DQ1266">
            <v>0</v>
          </cell>
          <cell r="DR1266">
            <v>0</v>
          </cell>
          <cell r="DS1266">
            <v>0</v>
          </cell>
          <cell r="DT1266">
            <v>0</v>
          </cell>
          <cell r="DU1266">
            <v>0</v>
          </cell>
          <cell r="DV1266">
            <v>0</v>
          </cell>
          <cell r="DW1266">
            <v>0</v>
          </cell>
          <cell r="DX1266">
            <v>0</v>
          </cell>
          <cell r="DY1266">
            <v>0</v>
          </cell>
          <cell r="DZ1266">
            <v>0</v>
          </cell>
          <cell r="EA1266">
            <v>0</v>
          </cell>
          <cell r="EB1266">
            <v>0</v>
          </cell>
          <cell r="EC1266">
            <v>0</v>
          </cell>
          <cell r="ED1266">
            <v>0</v>
          </cell>
          <cell r="EE1266">
            <v>0</v>
          </cell>
          <cell r="EF1266">
            <v>0</v>
          </cell>
          <cell r="EG1266">
            <v>0</v>
          </cell>
          <cell r="EH1266">
            <v>0</v>
          </cell>
          <cell r="EI1266">
            <v>0</v>
          </cell>
          <cell r="EJ1266">
            <v>0</v>
          </cell>
          <cell r="EK1266">
            <v>0</v>
          </cell>
          <cell r="EL1266">
            <v>0</v>
          </cell>
          <cell r="EM1266">
            <v>0</v>
          </cell>
          <cell r="EN1266">
            <v>0</v>
          </cell>
          <cell r="EO1266">
            <v>0</v>
          </cell>
          <cell r="EP1266">
            <v>0</v>
          </cell>
          <cell r="EQ1266">
            <v>0</v>
          </cell>
          <cell r="ER1266">
            <v>0</v>
          </cell>
          <cell r="ES1266">
            <v>0</v>
          </cell>
          <cell r="ET1266">
            <v>0</v>
          </cell>
          <cell r="EU1266">
            <v>0</v>
          </cell>
          <cell r="EV1266">
            <v>0</v>
          </cell>
          <cell r="EW1266">
            <v>0</v>
          </cell>
          <cell r="EX1266">
            <v>0</v>
          </cell>
          <cell r="EY1266">
            <v>0</v>
          </cell>
          <cell r="EZ1266">
            <v>0</v>
          </cell>
          <cell r="FA1266">
            <v>0</v>
          </cell>
          <cell r="FB1266">
            <v>0</v>
          </cell>
          <cell r="FC1266">
            <v>0</v>
          </cell>
          <cell r="FD1266">
            <v>0</v>
          </cell>
          <cell r="FE1266">
            <v>0</v>
          </cell>
          <cell r="FF1266">
            <v>0</v>
          </cell>
          <cell r="FG1266">
            <v>0</v>
          </cell>
          <cell r="FH1266">
            <v>0</v>
          </cell>
          <cell r="FI1266">
            <v>0</v>
          </cell>
          <cell r="FJ1266">
            <v>0</v>
          </cell>
          <cell r="FK1266">
            <v>0</v>
          </cell>
          <cell r="FL1266">
            <v>0</v>
          </cell>
          <cell r="FM1266">
            <v>0</v>
          </cell>
          <cell r="FN1266">
            <v>0</v>
          </cell>
          <cell r="FO1266">
            <v>0</v>
          </cell>
          <cell r="FP1266">
            <v>0</v>
          </cell>
          <cell r="FQ1266">
            <v>0</v>
          </cell>
          <cell r="FR1266">
            <v>0</v>
          </cell>
          <cell r="FS1266">
            <v>0</v>
          </cell>
          <cell r="FT1266">
            <v>0</v>
          </cell>
          <cell r="FU1266">
            <v>0</v>
          </cell>
          <cell r="FV1266">
            <v>0</v>
          </cell>
          <cell r="FW1266">
            <v>0</v>
          </cell>
          <cell r="FX1266">
            <v>0</v>
          </cell>
          <cell r="FY1266">
            <v>0</v>
          </cell>
          <cell r="FZ1266">
            <v>0</v>
          </cell>
          <cell r="GA1266">
            <v>0</v>
          </cell>
          <cell r="GB1266">
            <v>0</v>
          </cell>
          <cell r="GC1266">
            <v>0</v>
          </cell>
          <cell r="GD1266">
            <v>0</v>
          </cell>
          <cell r="GE1266">
            <v>0</v>
          </cell>
          <cell r="GF1266">
            <v>0</v>
          </cell>
          <cell r="GG1266">
            <v>0</v>
          </cell>
          <cell r="GH1266">
            <v>0</v>
          </cell>
          <cell r="GI1266">
            <v>0</v>
          </cell>
          <cell r="GJ1266">
            <v>0</v>
          </cell>
          <cell r="GK1266">
            <v>0</v>
          </cell>
          <cell r="GL1266">
            <v>0</v>
          </cell>
          <cell r="GM1266">
            <v>0</v>
          </cell>
          <cell r="GN1266">
            <v>0</v>
          </cell>
          <cell r="GO1266">
            <v>0</v>
          </cell>
          <cell r="GP1266">
            <v>0</v>
          </cell>
          <cell r="GQ1266">
            <v>0</v>
          </cell>
          <cell r="GR1266">
            <v>0</v>
          </cell>
          <cell r="GS1266">
            <v>0</v>
          </cell>
          <cell r="GT1266">
            <v>0</v>
          </cell>
          <cell r="GU1266">
            <v>0</v>
          </cell>
          <cell r="GV1266">
            <v>0</v>
          </cell>
          <cell r="GW1266">
            <v>0</v>
          </cell>
          <cell r="GX1266">
            <v>0</v>
          </cell>
          <cell r="GY1266">
            <v>0</v>
          </cell>
          <cell r="GZ1266">
            <v>0</v>
          </cell>
          <cell r="HA1266">
            <v>0</v>
          </cell>
          <cell r="HB1266">
            <v>0</v>
          </cell>
          <cell r="HC1266">
            <v>0</v>
          </cell>
          <cell r="HD1266">
            <v>0</v>
          </cell>
          <cell r="HE1266">
            <v>0</v>
          </cell>
          <cell r="HF1266">
            <v>0</v>
          </cell>
          <cell r="HG1266">
            <v>0</v>
          </cell>
          <cell r="HH1266">
            <v>0</v>
          </cell>
          <cell r="HI1266">
            <v>0</v>
          </cell>
          <cell r="HJ1266">
            <v>0</v>
          </cell>
          <cell r="HK1266">
            <v>0</v>
          </cell>
          <cell r="HL1266">
            <v>0</v>
          </cell>
          <cell r="HM1266">
            <v>0</v>
          </cell>
          <cell r="HN1266">
            <v>0</v>
          </cell>
          <cell r="HO1266">
            <v>0</v>
          </cell>
          <cell r="HP1266">
            <v>0</v>
          </cell>
          <cell r="HQ1266">
            <v>0</v>
          </cell>
          <cell r="HR1266">
            <v>0</v>
          </cell>
          <cell r="HS1266">
            <v>0</v>
          </cell>
          <cell r="HT1266">
            <v>0</v>
          </cell>
          <cell r="HU1266">
            <v>0</v>
          </cell>
          <cell r="HV1266">
            <v>0</v>
          </cell>
          <cell r="HW1266">
            <v>0</v>
          </cell>
          <cell r="HX1266">
            <v>0</v>
          </cell>
          <cell r="HY1266">
            <v>0</v>
          </cell>
          <cell r="HZ1266">
            <v>0</v>
          </cell>
          <cell r="IA1266">
            <v>0</v>
          </cell>
          <cell r="IB1266">
            <v>0</v>
          </cell>
          <cell r="IC1266">
            <v>0</v>
          </cell>
          <cell r="ID1266">
            <v>0</v>
          </cell>
          <cell r="IE1266">
            <v>0</v>
          </cell>
          <cell r="IF1266">
            <v>0</v>
          </cell>
          <cell r="IG1266">
            <v>0</v>
          </cell>
          <cell r="IH1266">
            <v>0</v>
          </cell>
          <cell r="II1266">
            <v>0</v>
          </cell>
          <cell r="IJ1266">
            <v>0</v>
          </cell>
          <cell r="IK1266">
            <v>0</v>
          </cell>
          <cell r="IL1266">
            <v>0</v>
          </cell>
          <cell r="IM1266">
            <v>0</v>
          </cell>
          <cell r="IN1266">
            <v>0</v>
          </cell>
          <cell r="IO1266">
            <v>0</v>
          </cell>
          <cell r="IP1266">
            <v>0</v>
          </cell>
          <cell r="IQ1266">
            <v>0</v>
          </cell>
          <cell r="IR1266">
            <v>0</v>
          </cell>
          <cell r="IS1266">
            <v>0</v>
          </cell>
          <cell r="IT1266">
            <v>0</v>
          </cell>
          <cell r="IU1266">
            <v>0</v>
          </cell>
          <cell r="IV1266">
            <v>0</v>
          </cell>
          <cell r="IW1266">
            <v>0</v>
          </cell>
          <cell r="IX1266">
            <v>0</v>
          </cell>
          <cell r="IY1266">
            <v>0</v>
          </cell>
          <cell r="IZ1266">
            <v>0</v>
          </cell>
          <cell r="JA1266">
            <v>0</v>
          </cell>
          <cell r="JB1266">
            <v>0</v>
          </cell>
          <cell r="JC1266">
            <v>0</v>
          </cell>
          <cell r="JD1266">
            <v>0</v>
          </cell>
          <cell r="JE1266">
            <v>0</v>
          </cell>
          <cell r="JF1266">
            <v>0</v>
          </cell>
          <cell r="JG1266">
            <v>0</v>
          </cell>
          <cell r="JH1266">
            <v>0</v>
          </cell>
          <cell r="JI1266">
            <v>0</v>
          </cell>
          <cell r="JJ1266">
            <v>0</v>
          </cell>
          <cell r="JK1266">
            <v>0</v>
          </cell>
          <cell r="JL1266">
            <v>0</v>
          </cell>
          <cell r="JM1266">
            <v>0</v>
          </cell>
          <cell r="JN1266">
            <v>0</v>
          </cell>
          <cell r="JO1266">
            <v>0</v>
          </cell>
          <cell r="JP1266">
            <v>0</v>
          </cell>
          <cell r="JQ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0</v>
          </cell>
          <cell r="BD1267">
            <v>0</v>
          </cell>
          <cell r="BE1267">
            <v>0</v>
          </cell>
          <cell r="BF1267">
            <v>0</v>
          </cell>
          <cell r="BG1267">
            <v>0</v>
          </cell>
          <cell r="BH1267">
            <v>0</v>
          </cell>
          <cell r="BI1267">
            <v>0</v>
          </cell>
          <cell r="BJ1267">
            <v>0</v>
          </cell>
          <cell r="BK1267">
            <v>0</v>
          </cell>
          <cell r="BL1267">
            <v>0</v>
          </cell>
          <cell r="BM1267">
            <v>0</v>
          </cell>
          <cell r="BN1267">
            <v>0</v>
          </cell>
          <cell r="BO1267">
            <v>0</v>
          </cell>
          <cell r="BP1267">
            <v>0</v>
          </cell>
          <cell r="BQ1267">
            <v>0</v>
          </cell>
          <cell r="BR1267">
            <v>0</v>
          </cell>
          <cell r="BS1267">
            <v>0</v>
          </cell>
          <cell r="BT1267">
            <v>0</v>
          </cell>
          <cell r="BU1267">
            <v>0</v>
          </cell>
          <cell r="BV1267">
            <v>0</v>
          </cell>
          <cell r="BW1267">
            <v>0</v>
          </cell>
          <cell r="BX1267">
            <v>0</v>
          </cell>
          <cell r="BY1267">
            <v>0</v>
          </cell>
          <cell r="BZ1267">
            <v>0</v>
          </cell>
          <cell r="CA1267">
            <v>0</v>
          </cell>
          <cell r="CB1267">
            <v>0</v>
          </cell>
          <cell r="CC1267">
            <v>0</v>
          </cell>
          <cell r="CD1267">
            <v>0</v>
          </cell>
          <cell r="CE1267">
            <v>0</v>
          </cell>
          <cell r="CF1267">
            <v>0</v>
          </cell>
          <cell r="CG1267">
            <v>0</v>
          </cell>
          <cell r="CH1267">
            <v>0</v>
          </cell>
          <cell r="CI1267">
            <v>0</v>
          </cell>
          <cell r="CJ1267">
            <v>0</v>
          </cell>
          <cell r="CK1267">
            <v>0</v>
          </cell>
          <cell r="CL1267">
            <v>0</v>
          </cell>
          <cell r="CM1267">
            <v>0</v>
          </cell>
          <cell r="CN1267">
            <v>0</v>
          </cell>
          <cell r="CO1267">
            <v>0</v>
          </cell>
          <cell r="CP1267">
            <v>0</v>
          </cell>
          <cell r="CQ1267">
            <v>0</v>
          </cell>
          <cell r="CR1267">
            <v>0</v>
          </cell>
          <cell r="CS1267">
            <v>0</v>
          </cell>
          <cell r="CT1267">
            <v>0</v>
          </cell>
          <cell r="CU1267">
            <v>0</v>
          </cell>
          <cell r="CV1267">
            <v>0</v>
          </cell>
          <cell r="CW1267">
            <v>0</v>
          </cell>
          <cell r="CX1267">
            <v>0</v>
          </cell>
          <cell r="CY1267">
            <v>0</v>
          </cell>
          <cell r="CZ1267">
            <v>0</v>
          </cell>
          <cell r="DA1267">
            <v>0</v>
          </cell>
          <cell r="DB1267">
            <v>0</v>
          </cell>
          <cell r="DC1267">
            <v>0</v>
          </cell>
          <cell r="DD1267">
            <v>0</v>
          </cell>
          <cell r="DE1267">
            <v>0</v>
          </cell>
          <cell r="DF1267">
            <v>0</v>
          </cell>
          <cell r="DG1267">
            <v>0</v>
          </cell>
          <cell r="DH1267">
            <v>0</v>
          </cell>
          <cell r="DI1267">
            <v>0</v>
          </cell>
          <cell r="DJ1267">
            <v>0</v>
          </cell>
          <cell r="DK1267">
            <v>0</v>
          </cell>
          <cell r="DL1267">
            <v>0</v>
          </cell>
          <cell r="DM1267">
            <v>0</v>
          </cell>
          <cell r="DN1267">
            <v>0</v>
          </cell>
          <cell r="DO1267">
            <v>0</v>
          </cell>
          <cell r="DP1267">
            <v>0</v>
          </cell>
          <cell r="DQ1267">
            <v>0</v>
          </cell>
          <cell r="DR1267">
            <v>0</v>
          </cell>
          <cell r="DS1267">
            <v>0</v>
          </cell>
          <cell r="DT1267">
            <v>0</v>
          </cell>
          <cell r="DU1267">
            <v>0</v>
          </cell>
          <cell r="DV1267">
            <v>0</v>
          </cell>
          <cell r="DW1267">
            <v>0</v>
          </cell>
          <cell r="DX1267">
            <v>0</v>
          </cell>
          <cell r="DY1267">
            <v>0</v>
          </cell>
          <cell r="DZ1267">
            <v>0</v>
          </cell>
          <cell r="EA1267">
            <v>0</v>
          </cell>
          <cell r="EB1267">
            <v>0</v>
          </cell>
          <cell r="EC1267">
            <v>0</v>
          </cell>
          <cell r="ED1267">
            <v>0</v>
          </cell>
          <cell r="EE1267">
            <v>0</v>
          </cell>
          <cell r="EF1267">
            <v>0</v>
          </cell>
          <cell r="EG1267">
            <v>0</v>
          </cell>
          <cell r="EH1267">
            <v>0</v>
          </cell>
          <cell r="EI1267">
            <v>0</v>
          </cell>
          <cell r="EJ1267">
            <v>0</v>
          </cell>
          <cell r="EK1267">
            <v>0</v>
          </cell>
          <cell r="EL1267">
            <v>0</v>
          </cell>
          <cell r="EM1267">
            <v>0</v>
          </cell>
          <cell r="EN1267">
            <v>0</v>
          </cell>
          <cell r="EO1267">
            <v>0</v>
          </cell>
          <cell r="EP1267">
            <v>0</v>
          </cell>
          <cell r="EQ1267">
            <v>0</v>
          </cell>
          <cell r="ER1267">
            <v>0</v>
          </cell>
          <cell r="ES1267">
            <v>0</v>
          </cell>
          <cell r="ET1267">
            <v>0</v>
          </cell>
          <cell r="EU1267">
            <v>0</v>
          </cell>
          <cell r="EV1267">
            <v>0</v>
          </cell>
          <cell r="EW1267">
            <v>0</v>
          </cell>
          <cell r="EX1267">
            <v>0</v>
          </cell>
          <cell r="EY1267">
            <v>0</v>
          </cell>
          <cell r="EZ1267">
            <v>0</v>
          </cell>
          <cell r="FA1267">
            <v>0</v>
          </cell>
          <cell r="FB1267">
            <v>0</v>
          </cell>
          <cell r="FC1267">
            <v>0</v>
          </cell>
          <cell r="FD1267">
            <v>0</v>
          </cell>
          <cell r="FE1267">
            <v>0</v>
          </cell>
          <cell r="FF1267">
            <v>0</v>
          </cell>
          <cell r="FG1267">
            <v>0</v>
          </cell>
          <cell r="FH1267">
            <v>0</v>
          </cell>
          <cell r="FI1267">
            <v>0</v>
          </cell>
          <cell r="FJ1267">
            <v>0</v>
          </cell>
          <cell r="FK1267">
            <v>0</v>
          </cell>
          <cell r="FL1267">
            <v>0</v>
          </cell>
          <cell r="FM1267">
            <v>0</v>
          </cell>
          <cell r="FN1267">
            <v>0</v>
          </cell>
          <cell r="FO1267">
            <v>0</v>
          </cell>
          <cell r="FP1267">
            <v>0</v>
          </cell>
          <cell r="FQ1267">
            <v>0</v>
          </cell>
          <cell r="FR1267">
            <v>0</v>
          </cell>
          <cell r="FS1267">
            <v>0</v>
          </cell>
          <cell r="FT1267">
            <v>0</v>
          </cell>
          <cell r="FU1267">
            <v>0</v>
          </cell>
          <cell r="FV1267">
            <v>0</v>
          </cell>
          <cell r="FW1267">
            <v>0</v>
          </cell>
          <cell r="FX1267">
            <v>0</v>
          </cell>
          <cell r="FY1267">
            <v>0</v>
          </cell>
          <cell r="FZ1267">
            <v>0</v>
          </cell>
          <cell r="GA1267">
            <v>0</v>
          </cell>
          <cell r="GB1267">
            <v>0</v>
          </cell>
          <cell r="GC1267">
            <v>0</v>
          </cell>
          <cell r="GD1267">
            <v>0</v>
          </cell>
          <cell r="GE1267">
            <v>0</v>
          </cell>
          <cell r="GF1267">
            <v>0</v>
          </cell>
          <cell r="GG1267">
            <v>0</v>
          </cell>
          <cell r="GH1267">
            <v>0</v>
          </cell>
          <cell r="GI1267">
            <v>0</v>
          </cell>
          <cell r="GJ1267">
            <v>0</v>
          </cell>
          <cell r="GK1267">
            <v>0</v>
          </cell>
          <cell r="GL1267">
            <v>0</v>
          </cell>
          <cell r="GM1267">
            <v>0</v>
          </cell>
          <cell r="GN1267">
            <v>0</v>
          </cell>
          <cell r="GO1267">
            <v>0</v>
          </cell>
          <cell r="GP1267">
            <v>0</v>
          </cell>
          <cell r="GQ1267">
            <v>0</v>
          </cell>
          <cell r="GR1267">
            <v>0</v>
          </cell>
          <cell r="GS1267">
            <v>0</v>
          </cell>
          <cell r="GT1267">
            <v>0</v>
          </cell>
          <cell r="GU1267">
            <v>0</v>
          </cell>
          <cell r="GV1267">
            <v>0</v>
          </cell>
          <cell r="GW1267">
            <v>0</v>
          </cell>
          <cell r="GX1267">
            <v>0</v>
          </cell>
          <cell r="GY1267">
            <v>0</v>
          </cell>
          <cell r="GZ1267">
            <v>0</v>
          </cell>
          <cell r="HA1267">
            <v>0</v>
          </cell>
          <cell r="HB1267">
            <v>0</v>
          </cell>
          <cell r="HC1267">
            <v>0</v>
          </cell>
          <cell r="HD1267">
            <v>0</v>
          </cell>
          <cell r="HE1267">
            <v>0</v>
          </cell>
          <cell r="HF1267">
            <v>0</v>
          </cell>
          <cell r="HG1267">
            <v>0</v>
          </cell>
          <cell r="HH1267">
            <v>0</v>
          </cell>
          <cell r="HI1267">
            <v>0</v>
          </cell>
          <cell r="HJ1267">
            <v>0</v>
          </cell>
          <cell r="HK1267">
            <v>0</v>
          </cell>
          <cell r="HL1267">
            <v>0</v>
          </cell>
          <cell r="HM1267">
            <v>0</v>
          </cell>
          <cell r="HN1267">
            <v>0</v>
          </cell>
          <cell r="HO1267">
            <v>0</v>
          </cell>
          <cell r="HP1267">
            <v>0</v>
          </cell>
          <cell r="HQ1267">
            <v>0</v>
          </cell>
          <cell r="HR1267">
            <v>0</v>
          </cell>
          <cell r="HS1267">
            <v>0</v>
          </cell>
          <cell r="HT1267">
            <v>0</v>
          </cell>
          <cell r="HU1267">
            <v>0</v>
          </cell>
          <cell r="HV1267">
            <v>0</v>
          </cell>
          <cell r="HW1267">
            <v>0</v>
          </cell>
          <cell r="HX1267">
            <v>0</v>
          </cell>
          <cell r="HY1267">
            <v>0</v>
          </cell>
          <cell r="HZ1267">
            <v>0</v>
          </cell>
          <cell r="IA1267">
            <v>0</v>
          </cell>
          <cell r="IB1267">
            <v>0</v>
          </cell>
          <cell r="IC1267">
            <v>0</v>
          </cell>
          <cell r="ID1267">
            <v>0</v>
          </cell>
          <cell r="IE1267">
            <v>0</v>
          </cell>
          <cell r="IF1267">
            <v>0</v>
          </cell>
          <cell r="IG1267">
            <v>0</v>
          </cell>
          <cell r="IH1267">
            <v>0</v>
          </cell>
          <cell r="II1267">
            <v>0</v>
          </cell>
          <cell r="IJ1267">
            <v>0</v>
          </cell>
          <cell r="IK1267">
            <v>0</v>
          </cell>
          <cell r="IL1267">
            <v>0</v>
          </cell>
          <cell r="IM1267">
            <v>0</v>
          </cell>
          <cell r="IN1267">
            <v>0</v>
          </cell>
          <cell r="IO1267">
            <v>0</v>
          </cell>
          <cell r="IP1267">
            <v>0</v>
          </cell>
          <cell r="IQ1267">
            <v>0</v>
          </cell>
          <cell r="IR1267">
            <v>0</v>
          </cell>
          <cell r="IS1267">
            <v>0</v>
          </cell>
          <cell r="IT1267">
            <v>0</v>
          </cell>
          <cell r="IU1267">
            <v>0</v>
          </cell>
          <cell r="IV1267">
            <v>0</v>
          </cell>
          <cell r="IW1267">
            <v>0</v>
          </cell>
          <cell r="IX1267">
            <v>0</v>
          </cell>
          <cell r="IY1267">
            <v>0</v>
          </cell>
          <cell r="IZ1267">
            <v>0</v>
          </cell>
          <cell r="JA1267">
            <v>0</v>
          </cell>
          <cell r="JB1267">
            <v>0</v>
          </cell>
          <cell r="JC1267">
            <v>0</v>
          </cell>
          <cell r="JD1267">
            <v>0</v>
          </cell>
          <cell r="JE1267">
            <v>0</v>
          </cell>
          <cell r="JF1267">
            <v>0</v>
          </cell>
          <cell r="JG1267">
            <v>0</v>
          </cell>
          <cell r="JH1267">
            <v>0</v>
          </cell>
          <cell r="JI1267">
            <v>0</v>
          </cell>
          <cell r="JJ1267">
            <v>0</v>
          </cell>
          <cell r="JK1267">
            <v>0</v>
          </cell>
          <cell r="JL1267">
            <v>0</v>
          </cell>
          <cell r="JM1267">
            <v>0</v>
          </cell>
          <cell r="JN1267">
            <v>0</v>
          </cell>
          <cell r="JO1267">
            <v>0</v>
          </cell>
          <cell r="JP1267">
            <v>0</v>
          </cell>
          <cell r="JQ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0</v>
          </cell>
          <cell r="BD1268">
            <v>0</v>
          </cell>
          <cell r="BE1268">
            <v>0</v>
          </cell>
          <cell r="BF1268">
            <v>0</v>
          </cell>
          <cell r="BG1268">
            <v>0</v>
          </cell>
          <cell r="BH1268">
            <v>0</v>
          </cell>
          <cell r="BI1268">
            <v>0</v>
          </cell>
          <cell r="BJ1268">
            <v>0</v>
          </cell>
          <cell r="BK1268">
            <v>0</v>
          </cell>
          <cell r="BL1268">
            <v>0</v>
          </cell>
          <cell r="BM1268">
            <v>0</v>
          </cell>
          <cell r="BN1268">
            <v>0</v>
          </cell>
          <cell r="BO1268">
            <v>0</v>
          </cell>
          <cell r="BP1268">
            <v>0</v>
          </cell>
          <cell r="BQ1268">
            <v>0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0</v>
          </cell>
          <cell r="BW1268">
            <v>0</v>
          </cell>
          <cell r="BX1268">
            <v>0</v>
          </cell>
          <cell r="BY1268">
            <v>0</v>
          </cell>
          <cell r="BZ1268">
            <v>0</v>
          </cell>
          <cell r="CA1268">
            <v>0</v>
          </cell>
          <cell r="CB1268">
            <v>0</v>
          </cell>
          <cell r="CC1268">
            <v>0</v>
          </cell>
          <cell r="CD1268">
            <v>0</v>
          </cell>
          <cell r="CE1268">
            <v>0</v>
          </cell>
          <cell r="CF1268">
            <v>0</v>
          </cell>
          <cell r="CG1268">
            <v>0</v>
          </cell>
          <cell r="CH1268">
            <v>0</v>
          </cell>
          <cell r="CI1268">
            <v>0</v>
          </cell>
          <cell r="CJ1268">
            <v>0</v>
          </cell>
          <cell r="CK1268">
            <v>0</v>
          </cell>
          <cell r="CL1268">
            <v>0</v>
          </cell>
          <cell r="CM1268">
            <v>0</v>
          </cell>
          <cell r="CN1268">
            <v>0</v>
          </cell>
          <cell r="CO1268">
            <v>0</v>
          </cell>
          <cell r="CP1268">
            <v>0</v>
          </cell>
          <cell r="CQ1268">
            <v>0</v>
          </cell>
          <cell r="CR1268">
            <v>0</v>
          </cell>
          <cell r="CS1268">
            <v>0</v>
          </cell>
          <cell r="CT1268">
            <v>0</v>
          </cell>
          <cell r="CU1268">
            <v>0</v>
          </cell>
          <cell r="CV1268">
            <v>0</v>
          </cell>
          <cell r="CW1268">
            <v>0</v>
          </cell>
          <cell r="CX1268">
            <v>0</v>
          </cell>
          <cell r="CY1268">
            <v>0</v>
          </cell>
          <cell r="CZ1268">
            <v>0</v>
          </cell>
          <cell r="DA1268">
            <v>0</v>
          </cell>
          <cell r="DB1268">
            <v>0</v>
          </cell>
          <cell r="DC1268">
            <v>0</v>
          </cell>
          <cell r="DD1268">
            <v>0</v>
          </cell>
          <cell r="DE1268">
            <v>0</v>
          </cell>
          <cell r="DF1268">
            <v>0</v>
          </cell>
          <cell r="DG1268">
            <v>0</v>
          </cell>
          <cell r="DH1268">
            <v>0</v>
          </cell>
          <cell r="DI1268">
            <v>0</v>
          </cell>
          <cell r="DJ1268">
            <v>0</v>
          </cell>
          <cell r="DK1268">
            <v>0</v>
          </cell>
          <cell r="DL1268">
            <v>0</v>
          </cell>
          <cell r="DM1268">
            <v>0</v>
          </cell>
          <cell r="DN1268">
            <v>0</v>
          </cell>
          <cell r="DO1268">
            <v>0</v>
          </cell>
          <cell r="DP1268">
            <v>0</v>
          </cell>
          <cell r="DQ1268">
            <v>0</v>
          </cell>
          <cell r="DR1268">
            <v>0</v>
          </cell>
          <cell r="DS1268">
            <v>0</v>
          </cell>
          <cell r="DT1268">
            <v>0</v>
          </cell>
          <cell r="DU1268">
            <v>0</v>
          </cell>
          <cell r="DV1268">
            <v>0</v>
          </cell>
          <cell r="DW1268">
            <v>0</v>
          </cell>
          <cell r="DX1268">
            <v>0</v>
          </cell>
          <cell r="DY1268">
            <v>0</v>
          </cell>
          <cell r="DZ1268">
            <v>0</v>
          </cell>
          <cell r="EA1268">
            <v>0</v>
          </cell>
          <cell r="EB1268">
            <v>0</v>
          </cell>
          <cell r="EC1268">
            <v>0</v>
          </cell>
          <cell r="ED1268">
            <v>0</v>
          </cell>
          <cell r="EE1268">
            <v>0</v>
          </cell>
          <cell r="EF1268">
            <v>0</v>
          </cell>
          <cell r="EG1268">
            <v>0</v>
          </cell>
          <cell r="EH1268">
            <v>0</v>
          </cell>
          <cell r="EI1268">
            <v>0</v>
          </cell>
          <cell r="EJ1268">
            <v>0</v>
          </cell>
          <cell r="EK1268">
            <v>0</v>
          </cell>
          <cell r="EL1268">
            <v>0</v>
          </cell>
          <cell r="EM1268">
            <v>0</v>
          </cell>
          <cell r="EN1268">
            <v>0</v>
          </cell>
          <cell r="EO1268">
            <v>0</v>
          </cell>
          <cell r="EP1268">
            <v>0</v>
          </cell>
          <cell r="EQ1268">
            <v>0</v>
          </cell>
          <cell r="ER1268">
            <v>0</v>
          </cell>
          <cell r="ES1268">
            <v>0</v>
          </cell>
          <cell r="ET1268">
            <v>0</v>
          </cell>
          <cell r="EU1268">
            <v>0</v>
          </cell>
          <cell r="EV1268">
            <v>0</v>
          </cell>
          <cell r="EW1268">
            <v>0</v>
          </cell>
          <cell r="EX1268">
            <v>0</v>
          </cell>
          <cell r="EY1268">
            <v>0</v>
          </cell>
          <cell r="EZ1268">
            <v>0</v>
          </cell>
          <cell r="FA1268">
            <v>0</v>
          </cell>
          <cell r="FB1268">
            <v>0</v>
          </cell>
          <cell r="FC1268">
            <v>0</v>
          </cell>
          <cell r="FD1268">
            <v>0</v>
          </cell>
          <cell r="FE1268">
            <v>0</v>
          </cell>
          <cell r="FF1268">
            <v>0</v>
          </cell>
          <cell r="FG1268">
            <v>0</v>
          </cell>
          <cell r="FH1268">
            <v>0</v>
          </cell>
          <cell r="FI1268">
            <v>0</v>
          </cell>
          <cell r="FJ1268">
            <v>0</v>
          </cell>
          <cell r="FK1268">
            <v>0</v>
          </cell>
          <cell r="FL1268">
            <v>0</v>
          </cell>
          <cell r="FM1268">
            <v>0</v>
          </cell>
          <cell r="FN1268">
            <v>0</v>
          </cell>
          <cell r="FO1268">
            <v>0</v>
          </cell>
          <cell r="FP1268">
            <v>0</v>
          </cell>
          <cell r="FQ1268">
            <v>0</v>
          </cell>
          <cell r="FR1268">
            <v>0</v>
          </cell>
          <cell r="FS1268">
            <v>0</v>
          </cell>
          <cell r="FT1268">
            <v>0</v>
          </cell>
          <cell r="FU1268">
            <v>0</v>
          </cell>
          <cell r="FV1268">
            <v>0</v>
          </cell>
          <cell r="FW1268">
            <v>0</v>
          </cell>
          <cell r="FX1268">
            <v>0</v>
          </cell>
          <cell r="FY1268">
            <v>0</v>
          </cell>
          <cell r="FZ1268">
            <v>0</v>
          </cell>
          <cell r="GA1268">
            <v>0</v>
          </cell>
          <cell r="GB1268">
            <v>0</v>
          </cell>
          <cell r="GC1268">
            <v>0</v>
          </cell>
          <cell r="GD1268">
            <v>0</v>
          </cell>
          <cell r="GE1268">
            <v>0</v>
          </cell>
          <cell r="GF1268">
            <v>0</v>
          </cell>
          <cell r="GG1268">
            <v>0</v>
          </cell>
          <cell r="GH1268">
            <v>0</v>
          </cell>
          <cell r="GI1268">
            <v>0</v>
          </cell>
          <cell r="GJ1268">
            <v>0</v>
          </cell>
          <cell r="GK1268">
            <v>0</v>
          </cell>
          <cell r="GL1268">
            <v>0</v>
          </cell>
          <cell r="GM1268">
            <v>0</v>
          </cell>
          <cell r="GN1268">
            <v>0</v>
          </cell>
          <cell r="GO1268">
            <v>0</v>
          </cell>
          <cell r="GP1268">
            <v>0</v>
          </cell>
          <cell r="GQ1268">
            <v>0</v>
          </cell>
          <cell r="GR1268">
            <v>0</v>
          </cell>
          <cell r="GS1268">
            <v>0</v>
          </cell>
          <cell r="GT1268">
            <v>0</v>
          </cell>
          <cell r="GU1268">
            <v>0</v>
          </cell>
          <cell r="GV1268">
            <v>0</v>
          </cell>
          <cell r="GW1268">
            <v>0</v>
          </cell>
          <cell r="GX1268">
            <v>0</v>
          </cell>
          <cell r="GY1268">
            <v>0</v>
          </cell>
          <cell r="GZ1268">
            <v>0</v>
          </cell>
          <cell r="HA1268">
            <v>0</v>
          </cell>
          <cell r="HB1268">
            <v>0</v>
          </cell>
          <cell r="HC1268">
            <v>0</v>
          </cell>
          <cell r="HD1268">
            <v>0</v>
          </cell>
          <cell r="HE1268">
            <v>0</v>
          </cell>
          <cell r="HF1268">
            <v>0</v>
          </cell>
          <cell r="HG1268">
            <v>0</v>
          </cell>
          <cell r="HH1268">
            <v>0</v>
          </cell>
          <cell r="HI1268">
            <v>0</v>
          </cell>
          <cell r="HJ1268">
            <v>0</v>
          </cell>
          <cell r="HK1268">
            <v>0</v>
          </cell>
          <cell r="HL1268">
            <v>0</v>
          </cell>
          <cell r="HM1268">
            <v>0</v>
          </cell>
          <cell r="HN1268">
            <v>0</v>
          </cell>
          <cell r="HO1268">
            <v>0</v>
          </cell>
          <cell r="HP1268">
            <v>0</v>
          </cell>
          <cell r="HQ1268">
            <v>0</v>
          </cell>
          <cell r="HR1268">
            <v>0</v>
          </cell>
          <cell r="HS1268">
            <v>0</v>
          </cell>
          <cell r="HT1268">
            <v>0</v>
          </cell>
          <cell r="HU1268">
            <v>0</v>
          </cell>
          <cell r="HV1268">
            <v>0</v>
          </cell>
          <cell r="HW1268">
            <v>0</v>
          </cell>
          <cell r="HX1268">
            <v>0</v>
          </cell>
          <cell r="HY1268">
            <v>0</v>
          </cell>
          <cell r="HZ1268">
            <v>0</v>
          </cell>
          <cell r="IA1268">
            <v>0</v>
          </cell>
          <cell r="IB1268">
            <v>0</v>
          </cell>
          <cell r="IC1268">
            <v>0</v>
          </cell>
          <cell r="ID1268">
            <v>0</v>
          </cell>
          <cell r="IE1268">
            <v>0</v>
          </cell>
          <cell r="IF1268">
            <v>0</v>
          </cell>
          <cell r="IG1268">
            <v>0</v>
          </cell>
          <cell r="IH1268">
            <v>0</v>
          </cell>
          <cell r="II1268">
            <v>0</v>
          </cell>
          <cell r="IJ1268">
            <v>0</v>
          </cell>
          <cell r="IK1268">
            <v>0</v>
          </cell>
          <cell r="IL1268">
            <v>0</v>
          </cell>
          <cell r="IM1268">
            <v>0</v>
          </cell>
          <cell r="IN1268">
            <v>0</v>
          </cell>
          <cell r="IO1268">
            <v>0</v>
          </cell>
          <cell r="IP1268">
            <v>0</v>
          </cell>
          <cell r="IQ1268">
            <v>0</v>
          </cell>
          <cell r="IR1268">
            <v>0</v>
          </cell>
          <cell r="IS1268">
            <v>0</v>
          </cell>
          <cell r="IT1268">
            <v>0</v>
          </cell>
          <cell r="IU1268">
            <v>0</v>
          </cell>
          <cell r="IV1268">
            <v>0</v>
          </cell>
          <cell r="IW1268">
            <v>0</v>
          </cell>
          <cell r="IX1268">
            <v>0</v>
          </cell>
          <cell r="IY1268">
            <v>0</v>
          </cell>
          <cell r="IZ1268">
            <v>0</v>
          </cell>
          <cell r="JA1268">
            <v>0</v>
          </cell>
          <cell r="JB1268">
            <v>0</v>
          </cell>
          <cell r="JC1268">
            <v>0</v>
          </cell>
          <cell r="JD1268">
            <v>0</v>
          </cell>
          <cell r="JE1268">
            <v>0</v>
          </cell>
          <cell r="JF1268">
            <v>0</v>
          </cell>
          <cell r="JG1268">
            <v>0</v>
          </cell>
          <cell r="JH1268">
            <v>0</v>
          </cell>
          <cell r="JI1268">
            <v>0</v>
          </cell>
          <cell r="JJ1268">
            <v>0</v>
          </cell>
          <cell r="JK1268">
            <v>0</v>
          </cell>
          <cell r="JL1268">
            <v>0</v>
          </cell>
          <cell r="JM1268">
            <v>0</v>
          </cell>
          <cell r="JN1268">
            <v>0</v>
          </cell>
          <cell r="JO1268">
            <v>0</v>
          </cell>
          <cell r="JP1268">
            <v>0</v>
          </cell>
          <cell r="JQ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0</v>
          </cell>
          <cell r="BD1269">
            <v>0</v>
          </cell>
          <cell r="BE1269">
            <v>0</v>
          </cell>
          <cell r="BF1269">
            <v>0</v>
          </cell>
          <cell r="BG1269">
            <v>0</v>
          </cell>
          <cell r="BH1269">
            <v>0</v>
          </cell>
          <cell r="BI1269">
            <v>0</v>
          </cell>
          <cell r="BJ1269">
            <v>0</v>
          </cell>
          <cell r="BK1269">
            <v>0</v>
          </cell>
          <cell r="BL1269">
            <v>0</v>
          </cell>
          <cell r="BM1269">
            <v>0</v>
          </cell>
          <cell r="BN1269">
            <v>0</v>
          </cell>
          <cell r="BO1269">
            <v>0</v>
          </cell>
          <cell r="BP1269">
            <v>0</v>
          </cell>
          <cell r="BQ1269">
            <v>0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0</v>
          </cell>
          <cell r="BW1269">
            <v>0</v>
          </cell>
          <cell r="BX1269">
            <v>0</v>
          </cell>
          <cell r="BY1269">
            <v>0</v>
          </cell>
          <cell r="BZ1269">
            <v>0</v>
          </cell>
          <cell r="CA1269">
            <v>0</v>
          </cell>
          <cell r="CB1269">
            <v>0</v>
          </cell>
          <cell r="CC1269">
            <v>0</v>
          </cell>
          <cell r="CD1269">
            <v>0</v>
          </cell>
          <cell r="CE1269">
            <v>0</v>
          </cell>
          <cell r="CF1269">
            <v>0</v>
          </cell>
          <cell r="CG1269">
            <v>0</v>
          </cell>
          <cell r="CH1269">
            <v>0</v>
          </cell>
          <cell r="CI1269">
            <v>0</v>
          </cell>
          <cell r="CJ1269">
            <v>0</v>
          </cell>
          <cell r="CK1269">
            <v>0</v>
          </cell>
          <cell r="CL1269">
            <v>0</v>
          </cell>
          <cell r="CM1269">
            <v>0</v>
          </cell>
          <cell r="CN1269">
            <v>0</v>
          </cell>
          <cell r="CO1269">
            <v>0</v>
          </cell>
          <cell r="CP1269">
            <v>0</v>
          </cell>
          <cell r="CQ1269">
            <v>0</v>
          </cell>
          <cell r="CR1269">
            <v>0</v>
          </cell>
          <cell r="CS1269">
            <v>0</v>
          </cell>
          <cell r="CT1269">
            <v>0</v>
          </cell>
          <cell r="CU1269">
            <v>0</v>
          </cell>
          <cell r="CV1269">
            <v>0</v>
          </cell>
          <cell r="CW1269">
            <v>0</v>
          </cell>
          <cell r="CX1269">
            <v>0</v>
          </cell>
          <cell r="CY1269">
            <v>0</v>
          </cell>
          <cell r="CZ1269">
            <v>0</v>
          </cell>
          <cell r="DA1269">
            <v>0</v>
          </cell>
          <cell r="DB1269">
            <v>0</v>
          </cell>
          <cell r="DC1269">
            <v>0</v>
          </cell>
          <cell r="DD1269">
            <v>0</v>
          </cell>
          <cell r="DE1269">
            <v>0</v>
          </cell>
          <cell r="DF1269">
            <v>0</v>
          </cell>
          <cell r="DG1269">
            <v>0</v>
          </cell>
          <cell r="DH1269">
            <v>0</v>
          </cell>
          <cell r="DI1269">
            <v>0</v>
          </cell>
          <cell r="DJ1269">
            <v>0</v>
          </cell>
          <cell r="DK1269">
            <v>0</v>
          </cell>
          <cell r="DL1269">
            <v>0</v>
          </cell>
          <cell r="DM1269">
            <v>0</v>
          </cell>
          <cell r="DN1269">
            <v>0</v>
          </cell>
          <cell r="DO1269">
            <v>0</v>
          </cell>
          <cell r="DP1269">
            <v>0</v>
          </cell>
          <cell r="DQ1269">
            <v>0</v>
          </cell>
          <cell r="DR1269">
            <v>0</v>
          </cell>
          <cell r="DS1269">
            <v>0</v>
          </cell>
          <cell r="DT1269">
            <v>0</v>
          </cell>
          <cell r="DU1269">
            <v>0</v>
          </cell>
          <cell r="DV1269">
            <v>0</v>
          </cell>
          <cell r="DW1269">
            <v>0</v>
          </cell>
          <cell r="DX1269">
            <v>0</v>
          </cell>
          <cell r="DY1269">
            <v>0</v>
          </cell>
          <cell r="DZ1269">
            <v>0</v>
          </cell>
          <cell r="EA1269">
            <v>0</v>
          </cell>
          <cell r="EB1269">
            <v>0</v>
          </cell>
          <cell r="EC1269">
            <v>0</v>
          </cell>
          <cell r="ED1269">
            <v>0</v>
          </cell>
          <cell r="EE1269">
            <v>0</v>
          </cell>
          <cell r="EF1269">
            <v>0</v>
          </cell>
          <cell r="EG1269">
            <v>0</v>
          </cell>
          <cell r="EH1269">
            <v>0</v>
          </cell>
          <cell r="EI1269">
            <v>0</v>
          </cell>
          <cell r="EJ1269">
            <v>0</v>
          </cell>
          <cell r="EK1269">
            <v>0</v>
          </cell>
          <cell r="EL1269">
            <v>0</v>
          </cell>
          <cell r="EM1269">
            <v>0</v>
          </cell>
          <cell r="EN1269">
            <v>0</v>
          </cell>
          <cell r="EO1269">
            <v>0</v>
          </cell>
          <cell r="EP1269">
            <v>0</v>
          </cell>
          <cell r="EQ1269">
            <v>0</v>
          </cell>
          <cell r="ER1269">
            <v>0</v>
          </cell>
          <cell r="ES1269">
            <v>0</v>
          </cell>
          <cell r="ET1269">
            <v>0</v>
          </cell>
          <cell r="EU1269">
            <v>0</v>
          </cell>
          <cell r="EV1269">
            <v>0</v>
          </cell>
          <cell r="EW1269">
            <v>0</v>
          </cell>
          <cell r="EX1269">
            <v>0</v>
          </cell>
          <cell r="EY1269">
            <v>0</v>
          </cell>
          <cell r="EZ1269">
            <v>0</v>
          </cell>
          <cell r="FA1269">
            <v>0</v>
          </cell>
          <cell r="FB1269">
            <v>0</v>
          </cell>
          <cell r="FC1269">
            <v>0</v>
          </cell>
          <cell r="FD1269">
            <v>0</v>
          </cell>
          <cell r="FE1269">
            <v>0</v>
          </cell>
          <cell r="FF1269">
            <v>0</v>
          </cell>
          <cell r="FG1269">
            <v>0</v>
          </cell>
          <cell r="FH1269">
            <v>0</v>
          </cell>
          <cell r="FI1269">
            <v>0</v>
          </cell>
          <cell r="FJ1269">
            <v>0</v>
          </cell>
          <cell r="FK1269">
            <v>0</v>
          </cell>
          <cell r="FL1269">
            <v>0</v>
          </cell>
          <cell r="FM1269">
            <v>0</v>
          </cell>
          <cell r="FN1269">
            <v>0</v>
          </cell>
          <cell r="FO1269">
            <v>0</v>
          </cell>
          <cell r="FP1269">
            <v>0</v>
          </cell>
          <cell r="FQ1269">
            <v>0</v>
          </cell>
          <cell r="FR1269">
            <v>0</v>
          </cell>
          <cell r="FS1269">
            <v>0</v>
          </cell>
          <cell r="FT1269">
            <v>0</v>
          </cell>
          <cell r="FU1269">
            <v>0</v>
          </cell>
          <cell r="FV1269">
            <v>0</v>
          </cell>
          <cell r="FW1269">
            <v>0</v>
          </cell>
          <cell r="FX1269">
            <v>0</v>
          </cell>
          <cell r="FY1269">
            <v>0</v>
          </cell>
          <cell r="FZ1269">
            <v>0</v>
          </cell>
          <cell r="GA1269">
            <v>0</v>
          </cell>
          <cell r="GB1269">
            <v>0</v>
          </cell>
          <cell r="GC1269">
            <v>0</v>
          </cell>
          <cell r="GD1269">
            <v>0</v>
          </cell>
          <cell r="GE1269">
            <v>0</v>
          </cell>
          <cell r="GF1269">
            <v>0</v>
          </cell>
          <cell r="GG1269">
            <v>0</v>
          </cell>
          <cell r="GH1269">
            <v>0</v>
          </cell>
          <cell r="GI1269">
            <v>0</v>
          </cell>
          <cell r="GJ1269">
            <v>0</v>
          </cell>
          <cell r="GK1269">
            <v>0</v>
          </cell>
          <cell r="GL1269">
            <v>0</v>
          </cell>
          <cell r="GM1269">
            <v>0</v>
          </cell>
          <cell r="GN1269">
            <v>0</v>
          </cell>
          <cell r="GO1269">
            <v>0</v>
          </cell>
          <cell r="GP1269">
            <v>0</v>
          </cell>
          <cell r="GQ1269">
            <v>0</v>
          </cell>
          <cell r="GR1269">
            <v>0</v>
          </cell>
          <cell r="GS1269">
            <v>0</v>
          </cell>
          <cell r="GT1269">
            <v>0</v>
          </cell>
          <cell r="GU1269">
            <v>0</v>
          </cell>
          <cell r="GV1269">
            <v>0</v>
          </cell>
          <cell r="GW1269">
            <v>0</v>
          </cell>
          <cell r="GX1269">
            <v>0</v>
          </cell>
          <cell r="GY1269">
            <v>0</v>
          </cell>
          <cell r="GZ1269">
            <v>0</v>
          </cell>
          <cell r="HA1269">
            <v>0</v>
          </cell>
          <cell r="HB1269">
            <v>0</v>
          </cell>
          <cell r="HC1269">
            <v>0</v>
          </cell>
          <cell r="HD1269">
            <v>0</v>
          </cell>
          <cell r="HE1269">
            <v>0</v>
          </cell>
          <cell r="HF1269">
            <v>0</v>
          </cell>
          <cell r="HG1269">
            <v>0</v>
          </cell>
          <cell r="HH1269">
            <v>0</v>
          </cell>
          <cell r="HI1269">
            <v>0</v>
          </cell>
          <cell r="HJ1269">
            <v>0</v>
          </cell>
          <cell r="HK1269">
            <v>0</v>
          </cell>
          <cell r="HL1269">
            <v>0</v>
          </cell>
          <cell r="HM1269">
            <v>0</v>
          </cell>
          <cell r="HN1269">
            <v>0</v>
          </cell>
          <cell r="HO1269">
            <v>0</v>
          </cell>
          <cell r="HP1269">
            <v>0</v>
          </cell>
          <cell r="HQ1269">
            <v>0</v>
          </cell>
          <cell r="HR1269">
            <v>0</v>
          </cell>
          <cell r="HS1269">
            <v>0</v>
          </cell>
          <cell r="HT1269">
            <v>0</v>
          </cell>
          <cell r="HU1269">
            <v>0</v>
          </cell>
          <cell r="HV1269">
            <v>0</v>
          </cell>
          <cell r="HW1269">
            <v>0</v>
          </cell>
          <cell r="HX1269">
            <v>0</v>
          </cell>
          <cell r="HY1269">
            <v>0</v>
          </cell>
          <cell r="HZ1269">
            <v>0</v>
          </cell>
          <cell r="IA1269">
            <v>0</v>
          </cell>
          <cell r="IB1269">
            <v>0</v>
          </cell>
          <cell r="IC1269">
            <v>0</v>
          </cell>
          <cell r="ID1269">
            <v>0</v>
          </cell>
          <cell r="IE1269">
            <v>0</v>
          </cell>
          <cell r="IF1269">
            <v>0</v>
          </cell>
          <cell r="IG1269">
            <v>0</v>
          </cell>
          <cell r="IH1269">
            <v>0</v>
          </cell>
          <cell r="II1269">
            <v>0</v>
          </cell>
          <cell r="IJ1269">
            <v>0</v>
          </cell>
          <cell r="IK1269">
            <v>0</v>
          </cell>
          <cell r="IL1269">
            <v>0</v>
          </cell>
          <cell r="IM1269">
            <v>0</v>
          </cell>
          <cell r="IN1269">
            <v>0</v>
          </cell>
          <cell r="IO1269">
            <v>0</v>
          </cell>
          <cell r="IP1269">
            <v>0</v>
          </cell>
          <cell r="IQ1269">
            <v>0</v>
          </cell>
          <cell r="IR1269">
            <v>0</v>
          </cell>
          <cell r="IS1269">
            <v>0</v>
          </cell>
          <cell r="IT1269">
            <v>0</v>
          </cell>
          <cell r="IU1269">
            <v>0</v>
          </cell>
          <cell r="IV1269">
            <v>0</v>
          </cell>
          <cell r="IW1269">
            <v>0</v>
          </cell>
          <cell r="IX1269">
            <v>0</v>
          </cell>
          <cell r="IY1269">
            <v>0</v>
          </cell>
          <cell r="IZ1269">
            <v>0</v>
          </cell>
          <cell r="JA1269">
            <v>0</v>
          </cell>
          <cell r="JB1269">
            <v>0</v>
          </cell>
          <cell r="JC1269">
            <v>0</v>
          </cell>
          <cell r="JD1269">
            <v>0</v>
          </cell>
          <cell r="JE1269">
            <v>0</v>
          </cell>
          <cell r="JF1269">
            <v>0</v>
          </cell>
          <cell r="JG1269">
            <v>0</v>
          </cell>
          <cell r="JH1269">
            <v>0</v>
          </cell>
          <cell r="JI1269">
            <v>0</v>
          </cell>
          <cell r="JJ1269">
            <v>0</v>
          </cell>
          <cell r="JK1269">
            <v>0</v>
          </cell>
          <cell r="JL1269">
            <v>0</v>
          </cell>
          <cell r="JM1269">
            <v>0</v>
          </cell>
          <cell r="JN1269">
            <v>0</v>
          </cell>
          <cell r="JO1269">
            <v>0</v>
          </cell>
          <cell r="JP1269">
            <v>0</v>
          </cell>
          <cell r="JQ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0</v>
          </cell>
          <cell r="BD1270">
            <v>0</v>
          </cell>
          <cell r="BE1270">
            <v>0</v>
          </cell>
          <cell r="BF1270">
            <v>0</v>
          </cell>
          <cell r="BG1270">
            <v>0</v>
          </cell>
          <cell r="BH1270">
            <v>0</v>
          </cell>
          <cell r="BI1270">
            <v>0</v>
          </cell>
          <cell r="BJ1270">
            <v>0</v>
          </cell>
          <cell r="BK1270">
            <v>0</v>
          </cell>
          <cell r="BL1270">
            <v>0</v>
          </cell>
          <cell r="BM1270">
            <v>0</v>
          </cell>
          <cell r="BN1270">
            <v>0</v>
          </cell>
          <cell r="BO1270">
            <v>0</v>
          </cell>
          <cell r="BP1270">
            <v>0</v>
          </cell>
          <cell r="BQ1270">
            <v>0</v>
          </cell>
          <cell r="BR1270">
            <v>0</v>
          </cell>
          <cell r="BS1270">
            <v>0</v>
          </cell>
          <cell r="BT1270">
            <v>0</v>
          </cell>
          <cell r="BU1270">
            <v>0</v>
          </cell>
          <cell r="BV1270">
            <v>0</v>
          </cell>
          <cell r="BW1270">
            <v>0</v>
          </cell>
          <cell r="BX1270">
            <v>0</v>
          </cell>
          <cell r="BY1270">
            <v>0</v>
          </cell>
          <cell r="BZ1270">
            <v>0</v>
          </cell>
          <cell r="CA1270">
            <v>0</v>
          </cell>
          <cell r="CB1270">
            <v>0</v>
          </cell>
          <cell r="CC1270">
            <v>0</v>
          </cell>
          <cell r="CD1270">
            <v>0</v>
          </cell>
          <cell r="CE1270">
            <v>0</v>
          </cell>
          <cell r="CF1270">
            <v>0</v>
          </cell>
          <cell r="CG1270">
            <v>0</v>
          </cell>
          <cell r="CH1270">
            <v>0</v>
          </cell>
          <cell r="CI1270">
            <v>0</v>
          </cell>
          <cell r="CJ1270">
            <v>0</v>
          </cell>
          <cell r="CK1270">
            <v>0</v>
          </cell>
          <cell r="CL1270">
            <v>0</v>
          </cell>
          <cell r="CM1270">
            <v>0</v>
          </cell>
          <cell r="CN1270">
            <v>0</v>
          </cell>
          <cell r="CO1270">
            <v>0</v>
          </cell>
          <cell r="CP1270">
            <v>0</v>
          </cell>
          <cell r="CQ1270">
            <v>0</v>
          </cell>
          <cell r="CR1270">
            <v>0</v>
          </cell>
          <cell r="CS1270">
            <v>0</v>
          </cell>
          <cell r="CT1270">
            <v>0</v>
          </cell>
          <cell r="CU1270">
            <v>0</v>
          </cell>
          <cell r="CV1270">
            <v>0</v>
          </cell>
          <cell r="CW1270">
            <v>0</v>
          </cell>
          <cell r="CX1270">
            <v>0</v>
          </cell>
          <cell r="CY1270">
            <v>0</v>
          </cell>
          <cell r="CZ1270">
            <v>0</v>
          </cell>
          <cell r="DA1270">
            <v>0</v>
          </cell>
          <cell r="DB1270">
            <v>0</v>
          </cell>
          <cell r="DC1270">
            <v>0</v>
          </cell>
          <cell r="DD1270">
            <v>0</v>
          </cell>
          <cell r="DE1270">
            <v>0</v>
          </cell>
          <cell r="DF1270">
            <v>0</v>
          </cell>
          <cell r="DG1270">
            <v>0</v>
          </cell>
          <cell r="DH1270">
            <v>0</v>
          </cell>
          <cell r="DI1270">
            <v>0</v>
          </cell>
          <cell r="DJ1270">
            <v>0</v>
          </cell>
          <cell r="DK1270">
            <v>0</v>
          </cell>
          <cell r="DL1270">
            <v>0</v>
          </cell>
          <cell r="DM1270">
            <v>0</v>
          </cell>
          <cell r="DN1270">
            <v>0</v>
          </cell>
          <cell r="DO1270">
            <v>0</v>
          </cell>
          <cell r="DP1270">
            <v>0</v>
          </cell>
          <cell r="DQ1270">
            <v>0</v>
          </cell>
          <cell r="DR1270">
            <v>0</v>
          </cell>
          <cell r="DS1270">
            <v>0</v>
          </cell>
          <cell r="DT1270">
            <v>0</v>
          </cell>
          <cell r="DU1270">
            <v>0</v>
          </cell>
          <cell r="DV1270">
            <v>0</v>
          </cell>
          <cell r="DW1270">
            <v>0</v>
          </cell>
          <cell r="DX1270">
            <v>0</v>
          </cell>
          <cell r="DY1270">
            <v>0</v>
          </cell>
          <cell r="DZ1270">
            <v>0</v>
          </cell>
          <cell r="EA1270">
            <v>0</v>
          </cell>
          <cell r="EB1270">
            <v>0</v>
          </cell>
          <cell r="EC1270">
            <v>0</v>
          </cell>
          <cell r="ED1270">
            <v>0</v>
          </cell>
          <cell r="EE1270">
            <v>0</v>
          </cell>
          <cell r="EF1270">
            <v>0</v>
          </cell>
          <cell r="EG1270">
            <v>0</v>
          </cell>
          <cell r="EH1270">
            <v>0</v>
          </cell>
          <cell r="EI1270">
            <v>0</v>
          </cell>
          <cell r="EJ1270">
            <v>0</v>
          </cell>
          <cell r="EK1270">
            <v>0</v>
          </cell>
          <cell r="EL1270">
            <v>0</v>
          </cell>
          <cell r="EM1270">
            <v>0</v>
          </cell>
          <cell r="EN1270">
            <v>0</v>
          </cell>
          <cell r="EO1270">
            <v>0</v>
          </cell>
          <cell r="EP1270">
            <v>0</v>
          </cell>
          <cell r="EQ1270">
            <v>0</v>
          </cell>
          <cell r="ER1270">
            <v>0</v>
          </cell>
          <cell r="ES1270">
            <v>0</v>
          </cell>
          <cell r="ET1270">
            <v>0</v>
          </cell>
          <cell r="EU1270">
            <v>0</v>
          </cell>
          <cell r="EV1270">
            <v>0</v>
          </cell>
          <cell r="EW1270">
            <v>0</v>
          </cell>
          <cell r="EX1270">
            <v>0</v>
          </cell>
          <cell r="EY1270">
            <v>0</v>
          </cell>
          <cell r="EZ1270">
            <v>0</v>
          </cell>
          <cell r="FA1270">
            <v>0</v>
          </cell>
          <cell r="FB1270">
            <v>0</v>
          </cell>
          <cell r="FC1270">
            <v>0</v>
          </cell>
          <cell r="FD1270">
            <v>0</v>
          </cell>
          <cell r="FE1270">
            <v>0</v>
          </cell>
          <cell r="FF1270">
            <v>0</v>
          </cell>
          <cell r="FG1270">
            <v>0</v>
          </cell>
          <cell r="FH1270">
            <v>0</v>
          </cell>
          <cell r="FI1270">
            <v>0</v>
          </cell>
          <cell r="FJ1270">
            <v>0</v>
          </cell>
          <cell r="FK1270">
            <v>0</v>
          </cell>
          <cell r="FL1270">
            <v>0</v>
          </cell>
          <cell r="FM1270">
            <v>0</v>
          </cell>
          <cell r="FN1270">
            <v>0</v>
          </cell>
          <cell r="FO1270">
            <v>0</v>
          </cell>
          <cell r="FP1270">
            <v>0</v>
          </cell>
          <cell r="FQ1270">
            <v>0</v>
          </cell>
          <cell r="FR1270">
            <v>0</v>
          </cell>
          <cell r="FS1270">
            <v>0</v>
          </cell>
          <cell r="FT1270">
            <v>0</v>
          </cell>
          <cell r="FU1270">
            <v>0</v>
          </cell>
          <cell r="FV1270">
            <v>0</v>
          </cell>
          <cell r="FW1270">
            <v>0</v>
          </cell>
          <cell r="FX1270">
            <v>0</v>
          </cell>
          <cell r="FY1270">
            <v>0</v>
          </cell>
          <cell r="FZ1270">
            <v>0</v>
          </cell>
          <cell r="GA1270">
            <v>0</v>
          </cell>
          <cell r="GB1270">
            <v>0</v>
          </cell>
          <cell r="GC1270">
            <v>0</v>
          </cell>
          <cell r="GD1270">
            <v>0</v>
          </cell>
          <cell r="GE1270">
            <v>0</v>
          </cell>
          <cell r="GF1270">
            <v>0</v>
          </cell>
          <cell r="GG1270">
            <v>0</v>
          </cell>
          <cell r="GH1270">
            <v>0</v>
          </cell>
          <cell r="GI1270">
            <v>0</v>
          </cell>
          <cell r="GJ1270">
            <v>0</v>
          </cell>
          <cell r="GK1270">
            <v>0</v>
          </cell>
          <cell r="GL1270">
            <v>0</v>
          </cell>
          <cell r="GM1270">
            <v>0</v>
          </cell>
          <cell r="GN1270">
            <v>0</v>
          </cell>
          <cell r="GO1270">
            <v>0</v>
          </cell>
          <cell r="GP1270">
            <v>0</v>
          </cell>
          <cell r="GQ1270">
            <v>0</v>
          </cell>
          <cell r="GR1270">
            <v>0</v>
          </cell>
          <cell r="GS1270">
            <v>0</v>
          </cell>
          <cell r="GT1270">
            <v>0</v>
          </cell>
          <cell r="GU1270">
            <v>0</v>
          </cell>
          <cell r="GV1270">
            <v>0</v>
          </cell>
          <cell r="GW1270">
            <v>0</v>
          </cell>
          <cell r="GX1270">
            <v>0</v>
          </cell>
          <cell r="GY1270">
            <v>0</v>
          </cell>
          <cell r="GZ1270">
            <v>0</v>
          </cell>
          <cell r="HA1270">
            <v>0</v>
          </cell>
          <cell r="HB1270">
            <v>0</v>
          </cell>
          <cell r="HC1270">
            <v>0</v>
          </cell>
          <cell r="HD1270">
            <v>0</v>
          </cell>
          <cell r="HE1270">
            <v>0</v>
          </cell>
          <cell r="HF1270">
            <v>0</v>
          </cell>
          <cell r="HG1270">
            <v>0</v>
          </cell>
          <cell r="HH1270">
            <v>0</v>
          </cell>
          <cell r="HI1270">
            <v>0</v>
          </cell>
          <cell r="HJ1270">
            <v>0</v>
          </cell>
          <cell r="HK1270">
            <v>0</v>
          </cell>
          <cell r="HL1270">
            <v>0</v>
          </cell>
          <cell r="HM1270">
            <v>0</v>
          </cell>
          <cell r="HN1270">
            <v>0</v>
          </cell>
          <cell r="HO1270">
            <v>0</v>
          </cell>
          <cell r="HP1270">
            <v>0</v>
          </cell>
          <cell r="HQ1270">
            <v>0</v>
          </cell>
          <cell r="HR1270">
            <v>0</v>
          </cell>
          <cell r="HS1270">
            <v>0</v>
          </cell>
          <cell r="HT1270">
            <v>0</v>
          </cell>
          <cell r="HU1270">
            <v>0</v>
          </cell>
          <cell r="HV1270">
            <v>0</v>
          </cell>
          <cell r="HW1270">
            <v>0</v>
          </cell>
          <cell r="HX1270">
            <v>0</v>
          </cell>
          <cell r="HY1270">
            <v>0</v>
          </cell>
          <cell r="HZ1270">
            <v>0</v>
          </cell>
          <cell r="IA1270">
            <v>0</v>
          </cell>
          <cell r="IB1270">
            <v>0</v>
          </cell>
          <cell r="IC1270">
            <v>0</v>
          </cell>
          <cell r="ID1270">
            <v>0</v>
          </cell>
          <cell r="IE1270">
            <v>0</v>
          </cell>
          <cell r="IF1270">
            <v>0</v>
          </cell>
          <cell r="IG1270">
            <v>0</v>
          </cell>
          <cell r="IH1270">
            <v>0</v>
          </cell>
          <cell r="II1270">
            <v>0</v>
          </cell>
          <cell r="IJ1270">
            <v>0</v>
          </cell>
          <cell r="IK1270">
            <v>0</v>
          </cell>
          <cell r="IL1270">
            <v>0</v>
          </cell>
          <cell r="IM1270">
            <v>0</v>
          </cell>
          <cell r="IN1270">
            <v>0</v>
          </cell>
          <cell r="IO1270">
            <v>0</v>
          </cell>
          <cell r="IP1270">
            <v>0</v>
          </cell>
          <cell r="IQ1270">
            <v>0</v>
          </cell>
          <cell r="IR1270">
            <v>0</v>
          </cell>
          <cell r="IS1270">
            <v>0</v>
          </cell>
          <cell r="IT1270">
            <v>0</v>
          </cell>
          <cell r="IU1270">
            <v>0</v>
          </cell>
          <cell r="IV1270">
            <v>0</v>
          </cell>
          <cell r="IW1270">
            <v>0</v>
          </cell>
          <cell r="IX1270">
            <v>0</v>
          </cell>
          <cell r="IY1270">
            <v>0</v>
          </cell>
          <cell r="IZ1270">
            <v>0</v>
          </cell>
          <cell r="JA1270">
            <v>0</v>
          </cell>
          <cell r="JB1270">
            <v>0</v>
          </cell>
          <cell r="JC1270">
            <v>0</v>
          </cell>
          <cell r="JD1270">
            <v>0</v>
          </cell>
          <cell r="JE1270">
            <v>0</v>
          </cell>
          <cell r="JF1270">
            <v>0</v>
          </cell>
          <cell r="JG1270">
            <v>0</v>
          </cell>
          <cell r="JH1270">
            <v>0</v>
          </cell>
          <cell r="JI1270">
            <v>0</v>
          </cell>
          <cell r="JJ1270">
            <v>0</v>
          </cell>
          <cell r="JK1270">
            <v>0</v>
          </cell>
          <cell r="JL1270">
            <v>0</v>
          </cell>
          <cell r="JM1270">
            <v>0</v>
          </cell>
          <cell r="JN1270">
            <v>0</v>
          </cell>
          <cell r="JO1270">
            <v>0</v>
          </cell>
          <cell r="JP1270">
            <v>0</v>
          </cell>
          <cell r="JQ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0</v>
          </cell>
          <cell r="BD1271">
            <v>0</v>
          </cell>
          <cell r="BE1271">
            <v>0</v>
          </cell>
          <cell r="BF1271">
            <v>0</v>
          </cell>
          <cell r="BG1271">
            <v>0</v>
          </cell>
          <cell r="BH1271">
            <v>0</v>
          </cell>
          <cell r="BI1271">
            <v>0</v>
          </cell>
          <cell r="BJ1271">
            <v>0</v>
          </cell>
          <cell r="BK1271">
            <v>0</v>
          </cell>
          <cell r="BL1271">
            <v>0</v>
          </cell>
          <cell r="BM1271">
            <v>0</v>
          </cell>
          <cell r="BN1271">
            <v>0</v>
          </cell>
          <cell r="BO1271">
            <v>0</v>
          </cell>
          <cell r="BP1271">
            <v>0</v>
          </cell>
          <cell r="BQ1271">
            <v>0</v>
          </cell>
          <cell r="BR1271">
            <v>0</v>
          </cell>
          <cell r="BS1271">
            <v>0</v>
          </cell>
          <cell r="BT1271">
            <v>0</v>
          </cell>
          <cell r="BU1271">
            <v>0</v>
          </cell>
          <cell r="BV1271">
            <v>0</v>
          </cell>
          <cell r="BW1271">
            <v>0</v>
          </cell>
          <cell r="BX1271">
            <v>0</v>
          </cell>
          <cell r="BY1271">
            <v>0</v>
          </cell>
          <cell r="BZ1271">
            <v>0</v>
          </cell>
          <cell r="CA1271">
            <v>0</v>
          </cell>
          <cell r="CB1271">
            <v>0</v>
          </cell>
          <cell r="CC1271">
            <v>0</v>
          </cell>
          <cell r="CD1271">
            <v>0</v>
          </cell>
          <cell r="CE1271">
            <v>0</v>
          </cell>
          <cell r="CF1271">
            <v>0</v>
          </cell>
          <cell r="CG1271">
            <v>0</v>
          </cell>
          <cell r="CH1271">
            <v>0</v>
          </cell>
          <cell r="CI1271">
            <v>0</v>
          </cell>
          <cell r="CJ1271">
            <v>0</v>
          </cell>
          <cell r="CK1271">
            <v>0</v>
          </cell>
          <cell r="CL1271">
            <v>0</v>
          </cell>
          <cell r="CM1271">
            <v>0</v>
          </cell>
          <cell r="CN1271">
            <v>0</v>
          </cell>
          <cell r="CO1271">
            <v>0</v>
          </cell>
          <cell r="CP1271">
            <v>0</v>
          </cell>
          <cell r="CQ1271">
            <v>0</v>
          </cell>
          <cell r="CR1271">
            <v>0</v>
          </cell>
          <cell r="CS1271">
            <v>0</v>
          </cell>
          <cell r="CT1271">
            <v>0</v>
          </cell>
          <cell r="CU1271">
            <v>0</v>
          </cell>
          <cell r="CV1271">
            <v>0</v>
          </cell>
          <cell r="CW1271">
            <v>0</v>
          </cell>
          <cell r="CX1271">
            <v>0</v>
          </cell>
          <cell r="CY1271">
            <v>0</v>
          </cell>
          <cell r="CZ1271">
            <v>0</v>
          </cell>
          <cell r="DA1271">
            <v>0</v>
          </cell>
          <cell r="DB1271">
            <v>0</v>
          </cell>
          <cell r="DC1271">
            <v>0</v>
          </cell>
          <cell r="DD1271">
            <v>0</v>
          </cell>
          <cell r="DE1271">
            <v>0</v>
          </cell>
          <cell r="DF1271">
            <v>0</v>
          </cell>
          <cell r="DG1271">
            <v>0</v>
          </cell>
          <cell r="DH1271">
            <v>0</v>
          </cell>
          <cell r="DI1271">
            <v>0</v>
          </cell>
          <cell r="DJ1271">
            <v>0</v>
          </cell>
          <cell r="DK1271">
            <v>0</v>
          </cell>
          <cell r="DL1271">
            <v>0</v>
          </cell>
          <cell r="DM1271">
            <v>0</v>
          </cell>
          <cell r="DN1271">
            <v>0</v>
          </cell>
          <cell r="DO1271">
            <v>0</v>
          </cell>
          <cell r="DP1271">
            <v>0</v>
          </cell>
          <cell r="DQ1271">
            <v>0</v>
          </cell>
          <cell r="DR1271">
            <v>0</v>
          </cell>
          <cell r="DS1271">
            <v>0</v>
          </cell>
          <cell r="DT1271">
            <v>0</v>
          </cell>
          <cell r="DU1271">
            <v>0</v>
          </cell>
          <cell r="DV1271">
            <v>0</v>
          </cell>
          <cell r="DW1271">
            <v>0</v>
          </cell>
          <cell r="DX1271">
            <v>0</v>
          </cell>
          <cell r="DY1271">
            <v>0</v>
          </cell>
          <cell r="DZ1271">
            <v>0</v>
          </cell>
          <cell r="EA1271">
            <v>0</v>
          </cell>
          <cell r="EB1271">
            <v>0</v>
          </cell>
          <cell r="EC1271">
            <v>0</v>
          </cell>
          <cell r="ED1271">
            <v>0</v>
          </cell>
          <cell r="EE1271">
            <v>0</v>
          </cell>
          <cell r="EF1271">
            <v>0</v>
          </cell>
          <cell r="EG1271">
            <v>0</v>
          </cell>
          <cell r="EH1271">
            <v>0</v>
          </cell>
          <cell r="EI1271">
            <v>0</v>
          </cell>
          <cell r="EJ1271">
            <v>0</v>
          </cell>
          <cell r="EK1271">
            <v>0</v>
          </cell>
          <cell r="EL1271">
            <v>0</v>
          </cell>
          <cell r="EM1271">
            <v>0</v>
          </cell>
          <cell r="EN1271">
            <v>0</v>
          </cell>
          <cell r="EO1271">
            <v>0</v>
          </cell>
          <cell r="EP1271">
            <v>0</v>
          </cell>
          <cell r="EQ1271">
            <v>0</v>
          </cell>
          <cell r="ER1271">
            <v>0</v>
          </cell>
          <cell r="ES1271">
            <v>0</v>
          </cell>
          <cell r="ET1271">
            <v>0</v>
          </cell>
          <cell r="EU1271">
            <v>0</v>
          </cell>
          <cell r="EV1271">
            <v>0</v>
          </cell>
          <cell r="EW1271">
            <v>0</v>
          </cell>
          <cell r="EX1271">
            <v>0</v>
          </cell>
          <cell r="EY1271">
            <v>0</v>
          </cell>
          <cell r="EZ1271">
            <v>0</v>
          </cell>
          <cell r="FA1271">
            <v>0</v>
          </cell>
          <cell r="FB1271">
            <v>0</v>
          </cell>
          <cell r="FC1271">
            <v>0</v>
          </cell>
          <cell r="FD1271">
            <v>0</v>
          </cell>
          <cell r="FE1271">
            <v>0</v>
          </cell>
          <cell r="FF1271">
            <v>0</v>
          </cell>
          <cell r="FG1271">
            <v>0</v>
          </cell>
          <cell r="FH1271">
            <v>0</v>
          </cell>
          <cell r="FI1271">
            <v>0</v>
          </cell>
          <cell r="FJ1271">
            <v>0</v>
          </cell>
          <cell r="FK1271">
            <v>0</v>
          </cell>
          <cell r="FL1271">
            <v>0</v>
          </cell>
          <cell r="FM1271">
            <v>0</v>
          </cell>
          <cell r="FN1271">
            <v>0</v>
          </cell>
          <cell r="FO1271">
            <v>0</v>
          </cell>
          <cell r="FP1271">
            <v>0</v>
          </cell>
          <cell r="FQ1271">
            <v>0</v>
          </cell>
          <cell r="FR1271">
            <v>0</v>
          </cell>
          <cell r="FS1271">
            <v>0</v>
          </cell>
          <cell r="FT1271">
            <v>0</v>
          </cell>
          <cell r="FU1271">
            <v>0</v>
          </cell>
          <cell r="FV1271">
            <v>0</v>
          </cell>
          <cell r="FW1271">
            <v>0</v>
          </cell>
          <cell r="FX1271">
            <v>0</v>
          </cell>
          <cell r="FY1271">
            <v>0</v>
          </cell>
          <cell r="FZ1271">
            <v>0</v>
          </cell>
          <cell r="GA1271">
            <v>0</v>
          </cell>
          <cell r="GB1271">
            <v>0</v>
          </cell>
          <cell r="GC1271">
            <v>0</v>
          </cell>
          <cell r="GD1271">
            <v>0</v>
          </cell>
          <cell r="GE1271">
            <v>0</v>
          </cell>
          <cell r="GF1271">
            <v>0</v>
          </cell>
          <cell r="GG1271">
            <v>0</v>
          </cell>
          <cell r="GH1271">
            <v>0</v>
          </cell>
          <cell r="GI1271">
            <v>0</v>
          </cell>
          <cell r="GJ1271">
            <v>0</v>
          </cell>
          <cell r="GK1271">
            <v>0</v>
          </cell>
          <cell r="GL1271">
            <v>0</v>
          </cell>
          <cell r="GM1271">
            <v>0</v>
          </cell>
          <cell r="GN1271">
            <v>0</v>
          </cell>
          <cell r="GO1271">
            <v>0</v>
          </cell>
          <cell r="GP1271">
            <v>0</v>
          </cell>
          <cell r="GQ1271">
            <v>0</v>
          </cell>
          <cell r="GR1271">
            <v>0</v>
          </cell>
          <cell r="GS1271">
            <v>0</v>
          </cell>
          <cell r="GT1271">
            <v>0</v>
          </cell>
          <cell r="GU1271">
            <v>0</v>
          </cell>
          <cell r="GV1271">
            <v>0</v>
          </cell>
          <cell r="GW1271">
            <v>0</v>
          </cell>
          <cell r="GX1271">
            <v>0</v>
          </cell>
          <cell r="GY1271">
            <v>0</v>
          </cell>
          <cell r="GZ1271">
            <v>0</v>
          </cell>
          <cell r="HA1271">
            <v>0</v>
          </cell>
          <cell r="HB1271">
            <v>0</v>
          </cell>
          <cell r="HC1271">
            <v>0</v>
          </cell>
          <cell r="HD1271">
            <v>0</v>
          </cell>
          <cell r="HE1271">
            <v>0</v>
          </cell>
          <cell r="HF1271">
            <v>0</v>
          </cell>
          <cell r="HG1271">
            <v>0</v>
          </cell>
          <cell r="HH1271">
            <v>0</v>
          </cell>
          <cell r="HI1271">
            <v>0</v>
          </cell>
          <cell r="HJ1271">
            <v>0</v>
          </cell>
          <cell r="HK1271">
            <v>0</v>
          </cell>
          <cell r="HL1271">
            <v>0</v>
          </cell>
          <cell r="HM1271">
            <v>0</v>
          </cell>
          <cell r="HN1271">
            <v>0</v>
          </cell>
          <cell r="HO1271">
            <v>0</v>
          </cell>
          <cell r="HP1271">
            <v>0</v>
          </cell>
          <cell r="HQ1271">
            <v>0</v>
          </cell>
          <cell r="HR1271">
            <v>0</v>
          </cell>
          <cell r="HS1271">
            <v>0</v>
          </cell>
          <cell r="HT1271">
            <v>0</v>
          </cell>
          <cell r="HU1271">
            <v>0</v>
          </cell>
          <cell r="HV1271">
            <v>0</v>
          </cell>
          <cell r="HW1271">
            <v>0</v>
          </cell>
          <cell r="HX1271">
            <v>0</v>
          </cell>
          <cell r="HY1271">
            <v>0</v>
          </cell>
          <cell r="HZ1271">
            <v>0</v>
          </cell>
          <cell r="IA1271">
            <v>0</v>
          </cell>
          <cell r="IB1271">
            <v>0</v>
          </cell>
          <cell r="IC1271">
            <v>0</v>
          </cell>
          <cell r="ID1271">
            <v>0</v>
          </cell>
          <cell r="IE1271">
            <v>0</v>
          </cell>
          <cell r="IF1271">
            <v>0</v>
          </cell>
          <cell r="IG1271">
            <v>0</v>
          </cell>
          <cell r="IH1271">
            <v>0</v>
          </cell>
          <cell r="II1271">
            <v>0</v>
          </cell>
          <cell r="IJ1271">
            <v>0</v>
          </cell>
          <cell r="IK1271">
            <v>0</v>
          </cell>
          <cell r="IL1271">
            <v>0</v>
          </cell>
          <cell r="IM1271">
            <v>0</v>
          </cell>
          <cell r="IN1271">
            <v>0</v>
          </cell>
          <cell r="IO1271">
            <v>0</v>
          </cell>
          <cell r="IP1271">
            <v>0</v>
          </cell>
          <cell r="IQ1271">
            <v>0</v>
          </cell>
          <cell r="IR1271">
            <v>0</v>
          </cell>
          <cell r="IS1271">
            <v>0</v>
          </cell>
          <cell r="IT1271">
            <v>0</v>
          </cell>
          <cell r="IU1271">
            <v>0</v>
          </cell>
          <cell r="IV1271">
            <v>0</v>
          </cell>
          <cell r="IW1271">
            <v>0</v>
          </cell>
          <cell r="IX1271">
            <v>0</v>
          </cell>
          <cell r="IY1271">
            <v>0</v>
          </cell>
          <cell r="IZ1271">
            <v>0</v>
          </cell>
          <cell r="JA1271">
            <v>0</v>
          </cell>
          <cell r="JB1271">
            <v>0</v>
          </cell>
          <cell r="JC1271">
            <v>0</v>
          </cell>
          <cell r="JD1271">
            <v>0</v>
          </cell>
          <cell r="JE1271">
            <v>0</v>
          </cell>
          <cell r="JF1271">
            <v>0</v>
          </cell>
          <cell r="JG1271">
            <v>0</v>
          </cell>
          <cell r="JH1271">
            <v>0</v>
          </cell>
          <cell r="JI1271">
            <v>0</v>
          </cell>
          <cell r="JJ1271">
            <v>0</v>
          </cell>
          <cell r="JK1271">
            <v>0</v>
          </cell>
          <cell r="JL1271">
            <v>0</v>
          </cell>
          <cell r="JM1271">
            <v>0</v>
          </cell>
          <cell r="JN1271">
            <v>0</v>
          </cell>
          <cell r="JO1271">
            <v>0</v>
          </cell>
          <cell r="JP1271">
            <v>0</v>
          </cell>
          <cell r="JQ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0</v>
          </cell>
          <cell r="BD1272">
            <v>0</v>
          </cell>
          <cell r="BE1272">
            <v>0</v>
          </cell>
          <cell r="BF1272">
            <v>0</v>
          </cell>
          <cell r="BG1272">
            <v>0</v>
          </cell>
          <cell r="BH1272">
            <v>0</v>
          </cell>
          <cell r="BI1272">
            <v>0</v>
          </cell>
          <cell r="BJ1272">
            <v>0</v>
          </cell>
          <cell r="BK1272">
            <v>0</v>
          </cell>
          <cell r="BL1272">
            <v>0</v>
          </cell>
          <cell r="BM1272">
            <v>0</v>
          </cell>
          <cell r="BN1272">
            <v>0</v>
          </cell>
          <cell r="BO1272">
            <v>0</v>
          </cell>
          <cell r="BP1272">
            <v>0</v>
          </cell>
          <cell r="BQ1272">
            <v>0</v>
          </cell>
          <cell r="BR1272">
            <v>0</v>
          </cell>
          <cell r="BS1272">
            <v>0</v>
          </cell>
          <cell r="BT1272">
            <v>0</v>
          </cell>
          <cell r="BU1272">
            <v>0</v>
          </cell>
          <cell r="BV1272">
            <v>0</v>
          </cell>
          <cell r="BW1272">
            <v>0</v>
          </cell>
          <cell r="BX1272">
            <v>0</v>
          </cell>
          <cell r="BY1272">
            <v>0</v>
          </cell>
          <cell r="BZ1272">
            <v>0</v>
          </cell>
          <cell r="CA1272">
            <v>0</v>
          </cell>
          <cell r="CB1272">
            <v>0</v>
          </cell>
          <cell r="CC1272">
            <v>0</v>
          </cell>
          <cell r="CD1272">
            <v>0</v>
          </cell>
          <cell r="CE1272">
            <v>0</v>
          </cell>
          <cell r="CF1272">
            <v>0</v>
          </cell>
          <cell r="CG1272">
            <v>0</v>
          </cell>
          <cell r="CH1272">
            <v>0</v>
          </cell>
          <cell r="CI1272">
            <v>0</v>
          </cell>
          <cell r="CJ1272">
            <v>0</v>
          </cell>
          <cell r="CK1272">
            <v>0</v>
          </cell>
          <cell r="CL1272">
            <v>0</v>
          </cell>
          <cell r="CM1272">
            <v>0</v>
          </cell>
          <cell r="CN1272">
            <v>0</v>
          </cell>
          <cell r="CO1272">
            <v>0</v>
          </cell>
          <cell r="CP1272">
            <v>0</v>
          </cell>
          <cell r="CQ1272">
            <v>0</v>
          </cell>
          <cell r="CR1272">
            <v>0</v>
          </cell>
          <cell r="CS1272">
            <v>0</v>
          </cell>
          <cell r="CT1272">
            <v>0</v>
          </cell>
          <cell r="CU1272">
            <v>0</v>
          </cell>
          <cell r="CV1272">
            <v>0</v>
          </cell>
          <cell r="CW1272">
            <v>0</v>
          </cell>
          <cell r="CX1272">
            <v>0</v>
          </cell>
          <cell r="CY1272">
            <v>0</v>
          </cell>
          <cell r="CZ1272">
            <v>0</v>
          </cell>
          <cell r="DA1272">
            <v>0</v>
          </cell>
          <cell r="DB1272">
            <v>0</v>
          </cell>
          <cell r="DC1272">
            <v>0</v>
          </cell>
          <cell r="DD1272">
            <v>0</v>
          </cell>
          <cell r="DE1272">
            <v>0</v>
          </cell>
          <cell r="DF1272">
            <v>0</v>
          </cell>
          <cell r="DG1272">
            <v>0</v>
          </cell>
          <cell r="DH1272">
            <v>0</v>
          </cell>
          <cell r="DI1272">
            <v>0</v>
          </cell>
          <cell r="DJ1272">
            <v>0</v>
          </cell>
          <cell r="DK1272">
            <v>0</v>
          </cell>
          <cell r="DL1272">
            <v>0</v>
          </cell>
          <cell r="DM1272">
            <v>0</v>
          </cell>
          <cell r="DN1272">
            <v>0</v>
          </cell>
          <cell r="DO1272">
            <v>0</v>
          </cell>
          <cell r="DP1272">
            <v>0</v>
          </cell>
          <cell r="DQ1272">
            <v>0</v>
          </cell>
          <cell r="DR1272">
            <v>0</v>
          </cell>
          <cell r="DS1272">
            <v>0</v>
          </cell>
          <cell r="DT1272">
            <v>0</v>
          </cell>
          <cell r="DU1272">
            <v>0</v>
          </cell>
          <cell r="DV1272">
            <v>0</v>
          </cell>
          <cell r="DW1272">
            <v>0</v>
          </cell>
          <cell r="DX1272">
            <v>0</v>
          </cell>
          <cell r="DY1272">
            <v>0</v>
          </cell>
          <cell r="DZ1272">
            <v>0</v>
          </cell>
          <cell r="EA1272">
            <v>0</v>
          </cell>
          <cell r="EB1272">
            <v>0</v>
          </cell>
          <cell r="EC1272">
            <v>0</v>
          </cell>
          <cell r="ED1272">
            <v>0</v>
          </cell>
          <cell r="EE1272">
            <v>0</v>
          </cell>
          <cell r="EF1272">
            <v>0</v>
          </cell>
          <cell r="EG1272">
            <v>0</v>
          </cell>
          <cell r="EH1272">
            <v>0</v>
          </cell>
          <cell r="EI1272">
            <v>0</v>
          </cell>
          <cell r="EJ1272">
            <v>0</v>
          </cell>
          <cell r="EK1272">
            <v>0</v>
          </cell>
          <cell r="EL1272">
            <v>0</v>
          </cell>
          <cell r="EM1272">
            <v>0</v>
          </cell>
          <cell r="EN1272">
            <v>0</v>
          </cell>
          <cell r="EO1272">
            <v>0</v>
          </cell>
          <cell r="EP1272">
            <v>0</v>
          </cell>
          <cell r="EQ1272">
            <v>0</v>
          </cell>
          <cell r="ER1272">
            <v>0</v>
          </cell>
          <cell r="ES1272">
            <v>0</v>
          </cell>
          <cell r="ET1272">
            <v>0</v>
          </cell>
          <cell r="EU1272">
            <v>0</v>
          </cell>
          <cell r="EV1272">
            <v>0</v>
          </cell>
          <cell r="EW1272">
            <v>0</v>
          </cell>
          <cell r="EX1272">
            <v>0</v>
          </cell>
          <cell r="EY1272">
            <v>0</v>
          </cell>
          <cell r="EZ1272">
            <v>0</v>
          </cell>
          <cell r="FA1272">
            <v>0</v>
          </cell>
          <cell r="FB1272">
            <v>0</v>
          </cell>
          <cell r="FC1272">
            <v>0</v>
          </cell>
          <cell r="FD1272">
            <v>0</v>
          </cell>
          <cell r="FE1272">
            <v>0</v>
          </cell>
          <cell r="FF1272">
            <v>0</v>
          </cell>
          <cell r="FG1272">
            <v>0</v>
          </cell>
          <cell r="FH1272">
            <v>0</v>
          </cell>
          <cell r="FI1272">
            <v>0</v>
          </cell>
          <cell r="FJ1272">
            <v>0</v>
          </cell>
          <cell r="FK1272">
            <v>0</v>
          </cell>
          <cell r="FL1272">
            <v>0</v>
          </cell>
          <cell r="FM1272">
            <v>0</v>
          </cell>
          <cell r="FN1272">
            <v>0</v>
          </cell>
          <cell r="FO1272">
            <v>0</v>
          </cell>
          <cell r="FP1272">
            <v>0</v>
          </cell>
          <cell r="FQ1272">
            <v>0</v>
          </cell>
          <cell r="FR1272">
            <v>0</v>
          </cell>
          <cell r="FS1272">
            <v>0</v>
          </cell>
          <cell r="FT1272">
            <v>0</v>
          </cell>
          <cell r="FU1272">
            <v>0</v>
          </cell>
          <cell r="FV1272">
            <v>0</v>
          </cell>
          <cell r="FW1272">
            <v>0</v>
          </cell>
          <cell r="FX1272">
            <v>0</v>
          </cell>
          <cell r="FY1272">
            <v>0</v>
          </cell>
          <cell r="FZ1272">
            <v>0</v>
          </cell>
          <cell r="GA1272">
            <v>0</v>
          </cell>
          <cell r="GB1272">
            <v>0</v>
          </cell>
          <cell r="GC1272">
            <v>0</v>
          </cell>
          <cell r="GD1272">
            <v>0</v>
          </cell>
          <cell r="GE1272">
            <v>0</v>
          </cell>
          <cell r="GF1272">
            <v>0</v>
          </cell>
          <cell r="GG1272">
            <v>0</v>
          </cell>
          <cell r="GH1272">
            <v>0</v>
          </cell>
          <cell r="GI1272">
            <v>0</v>
          </cell>
          <cell r="GJ1272">
            <v>0</v>
          </cell>
          <cell r="GK1272">
            <v>0</v>
          </cell>
          <cell r="GL1272">
            <v>0</v>
          </cell>
          <cell r="GM1272">
            <v>0</v>
          </cell>
          <cell r="GN1272">
            <v>0</v>
          </cell>
          <cell r="GO1272">
            <v>0</v>
          </cell>
          <cell r="GP1272">
            <v>0</v>
          </cell>
          <cell r="GQ1272">
            <v>0</v>
          </cell>
          <cell r="GR1272">
            <v>0</v>
          </cell>
          <cell r="GS1272">
            <v>0</v>
          </cell>
          <cell r="GT1272">
            <v>0</v>
          </cell>
          <cell r="GU1272">
            <v>0</v>
          </cell>
          <cell r="GV1272">
            <v>0</v>
          </cell>
          <cell r="GW1272">
            <v>0</v>
          </cell>
          <cell r="GX1272">
            <v>0</v>
          </cell>
          <cell r="GY1272">
            <v>0</v>
          </cell>
          <cell r="GZ1272">
            <v>0</v>
          </cell>
          <cell r="HA1272">
            <v>0</v>
          </cell>
          <cell r="HB1272">
            <v>0</v>
          </cell>
          <cell r="HC1272">
            <v>0</v>
          </cell>
          <cell r="HD1272">
            <v>0</v>
          </cell>
          <cell r="HE1272">
            <v>0</v>
          </cell>
          <cell r="HF1272">
            <v>0</v>
          </cell>
          <cell r="HG1272">
            <v>0</v>
          </cell>
          <cell r="HH1272">
            <v>0</v>
          </cell>
          <cell r="HI1272">
            <v>0</v>
          </cell>
          <cell r="HJ1272">
            <v>0</v>
          </cell>
          <cell r="HK1272">
            <v>0</v>
          </cell>
          <cell r="HL1272">
            <v>0</v>
          </cell>
          <cell r="HM1272">
            <v>0</v>
          </cell>
          <cell r="HN1272">
            <v>0</v>
          </cell>
          <cell r="HO1272">
            <v>0</v>
          </cell>
          <cell r="HP1272">
            <v>0</v>
          </cell>
          <cell r="HQ1272">
            <v>0</v>
          </cell>
          <cell r="HR1272">
            <v>0</v>
          </cell>
          <cell r="HS1272">
            <v>0</v>
          </cell>
          <cell r="HT1272">
            <v>0</v>
          </cell>
          <cell r="HU1272">
            <v>0</v>
          </cell>
          <cell r="HV1272">
            <v>0</v>
          </cell>
          <cell r="HW1272">
            <v>0</v>
          </cell>
          <cell r="HX1272">
            <v>0</v>
          </cell>
          <cell r="HY1272">
            <v>0</v>
          </cell>
          <cell r="HZ1272">
            <v>0</v>
          </cell>
          <cell r="IA1272">
            <v>0</v>
          </cell>
          <cell r="IB1272">
            <v>0</v>
          </cell>
          <cell r="IC1272">
            <v>0</v>
          </cell>
          <cell r="ID1272">
            <v>0</v>
          </cell>
          <cell r="IE1272">
            <v>0</v>
          </cell>
          <cell r="IF1272">
            <v>0</v>
          </cell>
          <cell r="IG1272">
            <v>0</v>
          </cell>
          <cell r="IH1272">
            <v>0</v>
          </cell>
          <cell r="II1272">
            <v>0</v>
          </cell>
          <cell r="IJ1272">
            <v>0</v>
          </cell>
          <cell r="IK1272">
            <v>0</v>
          </cell>
          <cell r="IL1272">
            <v>0</v>
          </cell>
          <cell r="IM1272">
            <v>0</v>
          </cell>
          <cell r="IN1272">
            <v>0</v>
          </cell>
          <cell r="IO1272">
            <v>0</v>
          </cell>
          <cell r="IP1272">
            <v>0</v>
          </cell>
          <cell r="IQ1272">
            <v>0</v>
          </cell>
          <cell r="IR1272">
            <v>0</v>
          </cell>
          <cell r="IS1272">
            <v>0</v>
          </cell>
          <cell r="IT1272">
            <v>0</v>
          </cell>
          <cell r="IU1272">
            <v>0</v>
          </cell>
          <cell r="IV1272">
            <v>0</v>
          </cell>
          <cell r="IW1272">
            <v>0</v>
          </cell>
          <cell r="IX1272">
            <v>0</v>
          </cell>
          <cell r="IY1272">
            <v>0</v>
          </cell>
          <cell r="IZ1272">
            <v>0</v>
          </cell>
          <cell r="JA1272">
            <v>0</v>
          </cell>
          <cell r="JB1272">
            <v>0</v>
          </cell>
          <cell r="JC1272">
            <v>0</v>
          </cell>
          <cell r="JD1272">
            <v>0</v>
          </cell>
          <cell r="JE1272">
            <v>0</v>
          </cell>
          <cell r="JF1272">
            <v>0</v>
          </cell>
          <cell r="JG1272">
            <v>0</v>
          </cell>
          <cell r="JH1272">
            <v>0</v>
          </cell>
          <cell r="JI1272">
            <v>0</v>
          </cell>
          <cell r="JJ1272">
            <v>0</v>
          </cell>
          <cell r="JK1272">
            <v>0</v>
          </cell>
          <cell r="JL1272">
            <v>0</v>
          </cell>
          <cell r="JM1272">
            <v>0</v>
          </cell>
          <cell r="JN1272">
            <v>0</v>
          </cell>
          <cell r="JO1272">
            <v>0</v>
          </cell>
          <cell r="JP1272">
            <v>0</v>
          </cell>
          <cell r="JQ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0</v>
          </cell>
          <cell r="BD1273">
            <v>0</v>
          </cell>
          <cell r="BE1273">
            <v>0</v>
          </cell>
          <cell r="BF1273">
            <v>0</v>
          </cell>
          <cell r="BG1273">
            <v>0</v>
          </cell>
          <cell r="BH1273">
            <v>0</v>
          </cell>
          <cell r="BI1273">
            <v>0</v>
          </cell>
          <cell r="BJ1273">
            <v>0</v>
          </cell>
          <cell r="BK1273">
            <v>0</v>
          </cell>
          <cell r="BL1273">
            <v>0</v>
          </cell>
          <cell r="BM1273">
            <v>0</v>
          </cell>
          <cell r="BN1273">
            <v>0</v>
          </cell>
          <cell r="BO1273">
            <v>0</v>
          </cell>
          <cell r="BP1273">
            <v>0</v>
          </cell>
          <cell r="BQ1273">
            <v>0</v>
          </cell>
          <cell r="BR1273">
            <v>0</v>
          </cell>
          <cell r="BS1273">
            <v>0</v>
          </cell>
          <cell r="BT1273">
            <v>0</v>
          </cell>
          <cell r="BU1273">
            <v>0</v>
          </cell>
          <cell r="BV1273">
            <v>0</v>
          </cell>
          <cell r="BW1273">
            <v>0</v>
          </cell>
          <cell r="BX1273">
            <v>0</v>
          </cell>
          <cell r="BY1273">
            <v>0</v>
          </cell>
          <cell r="BZ1273">
            <v>0</v>
          </cell>
          <cell r="CA1273">
            <v>0</v>
          </cell>
          <cell r="CB1273">
            <v>0</v>
          </cell>
          <cell r="CC1273">
            <v>0</v>
          </cell>
          <cell r="CD1273">
            <v>0</v>
          </cell>
          <cell r="CE1273">
            <v>0</v>
          </cell>
          <cell r="CF1273">
            <v>0</v>
          </cell>
          <cell r="CG1273">
            <v>0</v>
          </cell>
          <cell r="CH1273">
            <v>0</v>
          </cell>
          <cell r="CI1273">
            <v>0</v>
          </cell>
          <cell r="CJ1273">
            <v>0</v>
          </cell>
          <cell r="CK1273">
            <v>0</v>
          </cell>
          <cell r="CL1273">
            <v>0</v>
          </cell>
          <cell r="CM1273">
            <v>0</v>
          </cell>
          <cell r="CN1273">
            <v>0</v>
          </cell>
          <cell r="CO1273">
            <v>0</v>
          </cell>
          <cell r="CP1273">
            <v>0</v>
          </cell>
          <cell r="CQ1273">
            <v>0</v>
          </cell>
          <cell r="CR1273">
            <v>0</v>
          </cell>
          <cell r="CS1273">
            <v>0</v>
          </cell>
          <cell r="CT1273">
            <v>0</v>
          </cell>
          <cell r="CU1273">
            <v>0</v>
          </cell>
          <cell r="CV1273">
            <v>0</v>
          </cell>
          <cell r="CW1273">
            <v>0</v>
          </cell>
          <cell r="CX1273">
            <v>0</v>
          </cell>
          <cell r="CY1273">
            <v>0</v>
          </cell>
          <cell r="CZ1273">
            <v>0</v>
          </cell>
          <cell r="DA1273">
            <v>0</v>
          </cell>
          <cell r="DB1273">
            <v>0</v>
          </cell>
          <cell r="DC1273">
            <v>0</v>
          </cell>
          <cell r="DD1273">
            <v>0</v>
          </cell>
          <cell r="DE1273">
            <v>0</v>
          </cell>
          <cell r="DF1273">
            <v>0</v>
          </cell>
          <cell r="DG1273">
            <v>0</v>
          </cell>
          <cell r="DH1273">
            <v>0</v>
          </cell>
          <cell r="DI1273">
            <v>0</v>
          </cell>
          <cell r="DJ1273">
            <v>0</v>
          </cell>
          <cell r="DK1273">
            <v>0</v>
          </cell>
          <cell r="DL1273">
            <v>0</v>
          </cell>
          <cell r="DM1273">
            <v>0</v>
          </cell>
          <cell r="DN1273">
            <v>0</v>
          </cell>
          <cell r="DO1273">
            <v>0</v>
          </cell>
          <cell r="DP1273">
            <v>0</v>
          </cell>
          <cell r="DQ1273">
            <v>0</v>
          </cell>
          <cell r="DR1273">
            <v>0</v>
          </cell>
          <cell r="DS1273">
            <v>0</v>
          </cell>
          <cell r="DT1273">
            <v>0</v>
          </cell>
          <cell r="DU1273">
            <v>0</v>
          </cell>
          <cell r="DV1273">
            <v>0</v>
          </cell>
          <cell r="DW1273">
            <v>0</v>
          </cell>
          <cell r="DX1273">
            <v>0</v>
          </cell>
          <cell r="DY1273">
            <v>0</v>
          </cell>
          <cell r="DZ1273">
            <v>0</v>
          </cell>
          <cell r="EA1273">
            <v>0</v>
          </cell>
          <cell r="EB1273">
            <v>0</v>
          </cell>
          <cell r="EC1273">
            <v>0</v>
          </cell>
          <cell r="ED1273">
            <v>0</v>
          </cell>
          <cell r="EE1273">
            <v>0</v>
          </cell>
          <cell r="EF1273">
            <v>0</v>
          </cell>
          <cell r="EG1273">
            <v>0</v>
          </cell>
          <cell r="EH1273">
            <v>0</v>
          </cell>
          <cell r="EI1273">
            <v>0</v>
          </cell>
          <cell r="EJ1273">
            <v>0</v>
          </cell>
          <cell r="EK1273">
            <v>0</v>
          </cell>
          <cell r="EL1273">
            <v>0</v>
          </cell>
          <cell r="EM1273">
            <v>0</v>
          </cell>
          <cell r="EN1273">
            <v>0</v>
          </cell>
          <cell r="EO1273">
            <v>0</v>
          </cell>
          <cell r="EP1273">
            <v>0</v>
          </cell>
          <cell r="EQ1273">
            <v>0</v>
          </cell>
          <cell r="ER1273">
            <v>0</v>
          </cell>
          <cell r="ES1273">
            <v>0</v>
          </cell>
          <cell r="ET1273">
            <v>0</v>
          </cell>
          <cell r="EU1273">
            <v>0</v>
          </cell>
          <cell r="EV1273">
            <v>0</v>
          </cell>
          <cell r="EW1273">
            <v>0</v>
          </cell>
          <cell r="EX1273">
            <v>0</v>
          </cell>
          <cell r="EY1273">
            <v>0</v>
          </cell>
          <cell r="EZ1273">
            <v>0</v>
          </cell>
          <cell r="FA1273">
            <v>0</v>
          </cell>
          <cell r="FB1273">
            <v>0</v>
          </cell>
          <cell r="FC1273">
            <v>0</v>
          </cell>
          <cell r="FD1273">
            <v>0</v>
          </cell>
          <cell r="FE1273">
            <v>0</v>
          </cell>
          <cell r="FF1273">
            <v>0</v>
          </cell>
          <cell r="FG1273">
            <v>0</v>
          </cell>
          <cell r="FH1273">
            <v>0</v>
          </cell>
          <cell r="FI1273">
            <v>0</v>
          </cell>
          <cell r="FJ1273">
            <v>0</v>
          </cell>
          <cell r="FK1273">
            <v>0</v>
          </cell>
          <cell r="FL1273">
            <v>0</v>
          </cell>
          <cell r="FM1273">
            <v>0</v>
          </cell>
          <cell r="FN1273">
            <v>0</v>
          </cell>
          <cell r="FO1273">
            <v>0</v>
          </cell>
          <cell r="FP1273">
            <v>0</v>
          </cell>
          <cell r="FQ1273">
            <v>0</v>
          </cell>
          <cell r="FR1273">
            <v>0</v>
          </cell>
          <cell r="FS1273">
            <v>0</v>
          </cell>
          <cell r="FT1273">
            <v>0</v>
          </cell>
          <cell r="FU1273">
            <v>0</v>
          </cell>
          <cell r="FV1273">
            <v>0</v>
          </cell>
          <cell r="FW1273">
            <v>0</v>
          </cell>
          <cell r="FX1273">
            <v>0</v>
          </cell>
          <cell r="FY1273">
            <v>0</v>
          </cell>
          <cell r="FZ1273">
            <v>0</v>
          </cell>
          <cell r="GA1273">
            <v>0</v>
          </cell>
          <cell r="GB1273">
            <v>0</v>
          </cell>
          <cell r="GC1273">
            <v>0</v>
          </cell>
          <cell r="GD1273">
            <v>0</v>
          </cell>
          <cell r="GE1273">
            <v>0</v>
          </cell>
          <cell r="GF1273">
            <v>0</v>
          </cell>
          <cell r="GG1273">
            <v>0</v>
          </cell>
          <cell r="GH1273">
            <v>0</v>
          </cell>
          <cell r="GI1273">
            <v>0</v>
          </cell>
          <cell r="GJ1273">
            <v>0</v>
          </cell>
          <cell r="GK1273">
            <v>0</v>
          </cell>
          <cell r="GL1273">
            <v>0</v>
          </cell>
          <cell r="GM1273">
            <v>0</v>
          </cell>
          <cell r="GN1273">
            <v>0</v>
          </cell>
          <cell r="GO1273">
            <v>0</v>
          </cell>
          <cell r="GP1273">
            <v>0</v>
          </cell>
          <cell r="GQ1273">
            <v>0</v>
          </cell>
          <cell r="GR1273">
            <v>0</v>
          </cell>
          <cell r="GS1273">
            <v>0</v>
          </cell>
          <cell r="GT1273">
            <v>0</v>
          </cell>
          <cell r="GU1273">
            <v>0</v>
          </cell>
          <cell r="GV1273">
            <v>0</v>
          </cell>
          <cell r="GW1273">
            <v>0</v>
          </cell>
          <cell r="GX1273">
            <v>0</v>
          </cell>
          <cell r="GY1273">
            <v>0</v>
          </cell>
          <cell r="GZ1273">
            <v>0</v>
          </cell>
          <cell r="HA1273">
            <v>0</v>
          </cell>
          <cell r="HB1273">
            <v>0</v>
          </cell>
          <cell r="HC1273">
            <v>0</v>
          </cell>
          <cell r="HD1273">
            <v>0</v>
          </cell>
          <cell r="HE1273">
            <v>0</v>
          </cell>
          <cell r="HF1273">
            <v>0</v>
          </cell>
          <cell r="HG1273">
            <v>0</v>
          </cell>
          <cell r="HH1273">
            <v>0</v>
          </cell>
          <cell r="HI1273">
            <v>0</v>
          </cell>
          <cell r="HJ1273">
            <v>0</v>
          </cell>
          <cell r="HK1273">
            <v>0</v>
          </cell>
          <cell r="HL1273">
            <v>0</v>
          </cell>
          <cell r="HM1273">
            <v>0</v>
          </cell>
          <cell r="HN1273">
            <v>0</v>
          </cell>
          <cell r="HO1273">
            <v>0</v>
          </cell>
          <cell r="HP1273">
            <v>0</v>
          </cell>
          <cell r="HQ1273">
            <v>0</v>
          </cell>
          <cell r="HR1273">
            <v>0</v>
          </cell>
          <cell r="HS1273">
            <v>0</v>
          </cell>
          <cell r="HT1273">
            <v>0</v>
          </cell>
          <cell r="HU1273">
            <v>0</v>
          </cell>
          <cell r="HV1273">
            <v>0</v>
          </cell>
          <cell r="HW1273">
            <v>0</v>
          </cell>
          <cell r="HX1273">
            <v>0</v>
          </cell>
          <cell r="HY1273">
            <v>0</v>
          </cell>
          <cell r="HZ1273">
            <v>0</v>
          </cell>
          <cell r="IA1273">
            <v>0</v>
          </cell>
          <cell r="IB1273">
            <v>0</v>
          </cell>
          <cell r="IC1273">
            <v>0</v>
          </cell>
          <cell r="ID1273">
            <v>0</v>
          </cell>
          <cell r="IE1273">
            <v>0</v>
          </cell>
          <cell r="IF1273">
            <v>0</v>
          </cell>
          <cell r="IG1273">
            <v>0</v>
          </cell>
          <cell r="IH1273">
            <v>0</v>
          </cell>
          <cell r="II1273">
            <v>0</v>
          </cell>
          <cell r="IJ1273">
            <v>0</v>
          </cell>
          <cell r="IK1273">
            <v>0</v>
          </cell>
          <cell r="IL1273">
            <v>0</v>
          </cell>
          <cell r="IM1273">
            <v>0</v>
          </cell>
          <cell r="IN1273">
            <v>0</v>
          </cell>
          <cell r="IO1273">
            <v>0</v>
          </cell>
          <cell r="IP1273">
            <v>0</v>
          </cell>
          <cell r="IQ1273">
            <v>0</v>
          </cell>
          <cell r="IR1273">
            <v>0</v>
          </cell>
          <cell r="IS1273">
            <v>0</v>
          </cell>
          <cell r="IT1273">
            <v>0</v>
          </cell>
          <cell r="IU1273">
            <v>0</v>
          </cell>
          <cell r="IV1273">
            <v>0</v>
          </cell>
          <cell r="IW1273">
            <v>0</v>
          </cell>
          <cell r="IX1273">
            <v>0</v>
          </cell>
          <cell r="IY1273">
            <v>0</v>
          </cell>
          <cell r="IZ1273">
            <v>0</v>
          </cell>
          <cell r="JA1273">
            <v>0</v>
          </cell>
          <cell r="JB1273">
            <v>0</v>
          </cell>
          <cell r="JC1273">
            <v>0</v>
          </cell>
          <cell r="JD1273">
            <v>0</v>
          </cell>
          <cell r="JE1273">
            <v>0</v>
          </cell>
          <cell r="JF1273">
            <v>0</v>
          </cell>
          <cell r="JG1273">
            <v>0</v>
          </cell>
          <cell r="JH1273">
            <v>0</v>
          </cell>
          <cell r="JI1273">
            <v>0</v>
          </cell>
          <cell r="JJ1273">
            <v>0</v>
          </cell>
          <cell r="JK1273">
            <v>0</v>
          </cell>
          <cell r="JL1273">
            <v>0</v>
          </cell>
          <cell r="JM1273">
            <v>0</v>
          </cell>
          <cell r="JN1273">
            <v>0</v>
          </cell>
          <cell r="JO1273">
            <v>0</v>
          </cell>
          <cell r="JP1273">
            <v>0</v>
          </cell>
          <cell r="JQ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0</v>
          </cell>
          <cell r="BD1274">
            <v>0</v>
          </cell>
          <cell r="BE1274">
            <v>0</v>
          </cell>
          <cell r="BF1274">
            <v>0</v>
          </cell>
          <cell r="BG1274">
            <v>0</v>
          </cell>
          <cell r="BH1274">
            <v>0</v>
          </cell>
          <cell r="BI1274">
            <v>0</v>
          </cell>
          <cell r="BJ1274">
            <v>0</v>
          </cell>
          <cell r="BK1274">
            <v>0</v>
          </cell>
          <cell r="BL1274">
            <v>0</v>
          </cell>
          <cell r="BM1274">
            <v>0</v>
          </cell>
          <cell r="BN1274">
            <v>0</v>
          </cell>
          <cell r="BO1274">
            <v>0</v>
          </cell>
          <cell r="BP1274">
            <v>0</v>
          </cell>
          <cell r="BQ1274">
            <v>0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0</v>
          </cell>
          <cell r="BW1274">
            <v>0</v>
          </cell>
          <cell r="BX1274">
            <v>0</v>
          </cell>
          <cell r="BY1274">
            <v>0</v>
          </cell>
          <cell r="BZ1274">
            <v>0</v>
          </cell>
          <cell r="CA1274">
            <v>0</v>
          </cell>
          <cell r="CB1274">
            <v>0</v>
          </cell>
          <cell r="CC1274">
            <v>0</v>
          </cell>
          <cell r="CD1274">
            <v>0</v>
          </cell>
          <cell r="CE1274">
            <v>0</v>
          </cell>
          <cell r="CF1274">
            <v>0</v>
          </cell>
          <cell r="CG1274">
            <v>0</v>
          </cell>
          <cell r="CH1274">
            <v>0</v>
          </cell>
          <cell r="CI1274">
            <v>0</v>
          </cell>
          <cell r="CJ1274">
            <v>0</v>
          </cell>
          <cell r="CK1274">
            <v>0</v>
          </cell>
          <cell r="CL1274">
            <v>0</v>
          </cell>
          <cell r="CM1274">
            <v>0</v>
          </cell>
          <cell r="CN1274">
            <v>0</v>
          </cell>
          <cell r="CO1274">
            <v>0</v>
          </cell>
          <cell r="CP1274">
            <v>0</v>
          </cell>
          <cell r="CQ1274">
            <v>0</v>
          </cell>
          <cell r="CR1274">
            <v>0</v>
          </cell>
          <cell r="CS1274">
            <v>0</v>
          </cell>
          <cell r="CT1274">
            <v>0</v>
          </cell>
          <cell r="CU1274">
            <v>0</v>
          </cell>
          <cell r="CV1274">
            <v>0</v>
          </cell>
          <cell r="CW1274">
            <v>0</v>
          </cell>
          <cell r="CX1274">
            <v>0</v>
          </cell>
          <cell r="CY1274">
            <v>0</v>
          </cell>
          <cell r="CZ1274">
            <v>0</v>
          </cell>
          <cell r="DA1274">
            <v>0</v>
          </cell>
          <cell r="DB1274">
            <v>0</v>
          </cell>
          <cell r="DC1274">
            <v>0</v>
          </cell>
          <cell r="DD1274">
            <v>0</v>
          </cell>
          <cell r="DE1274">
            <v>0</v>
          </cell>
          <cell r="DF1274">
            <v>0</v>
          </cell>
          <cell r="DG1274">
            <v>0</v>
          </cell>
          <cell r="DH1274">
            <v>0</v>
          </cell>
          <cell r="DI1274">
            <v>0</v>
          </cell>
          <cell r="DJ1274">
            <v>0</v>
          </cell>
          <cell r="DK1274">
            <v>0</v>
          </cell>
          <cell r="DL1274">
            <v>0</v>
          </cell>
          <cell r="DM1274">
            <v>0</v>
          </cell>
          <cell r="DN1274">
            <v>0</v>
          </cell>
          <cell r="DO1274">
            <v>0</v>
          </cell>
          <cell r="DP1274">
            <v>0</v>
          </cell>
          <cell r="DQ1274">
            <v>0</v>
          </cell>
          <cell r="DR1274">
            <v>0</v>
          </cell>
          <cell r="DS1274">
            <v>0</v>
          </cell>
          <cell r="DT1274">
            <v>0</v>
          </cell>
          <cell r="DU1274">
            <v>0</v>
          </cell>
          <cell r="DV1274">
            <v>0</v>
          </cell>
          <cell r="DW1274">
            <v>0</v>
          </cell>
          <cell r="DX1274">
            <v>0</v>
          </cell>
          <cell r="DY1274">
            <v>0</v>
          </cell>
          <cell r="DZ1274">
            <v>0</v>
          </cell>
          <cell r="EA1274">
            <v>0</v>
          </cell>
          <cell r="EB1274">
            <v>0</v>
          </cell>
          <cell r="EC1274">
            <v>0</v>
          </cell>
          <cell r="ED1274">
            <v>0</v>
          </cell>
          <cell r="EE1274">
            <v>0</v>
          </cell>
          <cell r="EF1274">
            <v>0</v>
          </cell>
          <cell r="EG1274">
            <v>0</v>
          </cell>
          <cell r="EH1274">
            <v>0</v>
          </cell>
          <cell r="EI1274">
            <v>0</v>
          </cell>
          <cell r="EJ1274">
            <v>0</v>
          </cell>
          <cell r="EK1274">
            <v>0</v>
          </cell>
          <cell r="EL1274">
            <v>0</v>
          </cell>
          <cell r="EM1274">
            <v>0</v>
          </cell>
          <cell r="EN1274">
            <v>0</v>
          </cell>
          <cell r="EO1274">
            <v>0</v>
          </cell>
          <cell r="EP1274">
            <v>0</v>
          </cell>
          <cell r="EQ1274">
            <v>0</v>
          </cell>
          <cell r="ER1274">
            <v>0</v>
          </cell>
          <cell r="ES1274">
            <v>0</v>
          </cell>
          <cell r="ET1274">
            <v>0</v>
          </cell>
          <cell r="EU1274">
            <v>0</v>
          </cell>
          <cell r="EV1274">
            <v>0</v>
          </cell>
          <cell r="EW1274">
            <v>0</v>
          </cell>
          <cell r="EX1274">
            <v>0</v>
          </cell>
          <cell r="EY1274">
            <v>0</v>
          </cell>
          <cell r="EZ1274">
            <v>0</v>
          </cell>
          <cell r="FA1274">
            <v>0</v>
          </cell>
          <cell r="FB1274">
            <v>0</v>
          </cell>
          <cell r="FC1274">
            <v>0</v>
          </cell>
          <cell r="FD1274">
            <v>0</v>
          </cell>
          <cell r="FE1274">
            <v>0</v>
          </cell>
          <cell r="FF1274">
            <v>0</v>
          </cell>
          <cell r="FG1274">
            <v>0</v>
          </cell>
          <cell r="FH1274">
            <v>0</v>
          </cell>
          <cell r="FI1274">
            <v>0</v>
          </cell>
          <cell r="FJ1274">
            <v>0</v>
          </cell>
          <cell r="FK1274">
            <v>0</v>
          </cell>
          <cell r="FL1274">
            <v>0</v>
          </cell>
          <cell r="FM1274">
            <v>0</v>
          </cell>
          <cell r="FN1274">
            <v>0</v>
          </cell>
          <cell r="FO1274">
            <v>0</v>
          </cell>
          <cell r="FP1274">
            <v>0</v>
          </cell>
          <cell r="FQ1274">
            <v>0</v>
          </cell>
          <cell r="FR1274">
            <v>0</v>
          </cell>
          <cell r="FS1274">
            <v>0</v>
          </cell>
          <cell r="FT1274">
            <v>0</v>
          </cell>
          <cell r="FU1274">
            <v>0</v>
          </cell>
          <cell r="FV1274">
            <v>0</v>
          </cell>
          <cell r="FW1274">
            <v>0</v>
          </cell>
          <cell r="FX1274">
            <v>0</v>
          </cell>
          <cell r="FY1274">
            <v>0</v>
          </cell>
          <cell r="FZ1274">
            <v>0</v>
          </cell>
          <cell r="GA1274">
            <v>0</v>
          </cell>
          <cell r="GB1274">
            <v>0</v>
          </cell>
          <cell r="GC1274">
            <v>0</v>
          </cell>
          <cell r="GD1274">
            <v>0</v>
          </cell>
          <cell r="GE1274">
            <v>0</v>
          </cell>
          <cell r="GF1274">
            <v>0</v>
          </cell>
          <cell r="GG1274">
            <v>0</v>
          </cell>
          <cell r="GH1274">
            <v>0</v>
          </cell>
          <cell r="GI1274">
            <v>0</v>
          </cell>
          <cell r="GJ1274">
            <v>0</v>
          </cell>
          <cell r="GK1274">
            <v>0</v>
          </cell>
          <cell r="GL1274">
            <v>0</v>
          </cell>
          <cell r="GM1274">
            <v>0</v>
          </cell>
          <cell r="GN1274">
            <v>0</v>
          </cell>
          <cell r="GO1274">
            <v>0</v>
          </cell>
          <cell r="GP1274">
            <v>0</v>
          </cell>
          <cell r="GQ1274">
            <v>0</v>
          </cell>
          <cell r="GR1274">
            <v>0</v>
          </cell>
          <cell r="GS1274">
            <v>0</v>
          </cell>
          <cell r="GT1274">
            <v>0</v>
          </cell>
          <cell r="GU1274">
            <v>0</v>
          </cell>
          <cell r="GV1274">
            <v>0</v>
          </cell>
          <cell r="GW1274">
            <v>0</v>
          </cell>
          <cell r="GX1274">
            <v>0</v>
          </cell>
          <cell r="GY1274">
            <v>0</v>
          </cell>
          <cell r="GZ1274">
            <v>0</v>
          </cell>
          <cell r="HA1274">
            <v>0</v>
          </cell>
          <cell r="HB1274">
            <v>0</v>
          </cell>
          <cell r="HC1274">
            <v>0</v>
          </cell>
          <cell r="HD1274">
            <v>0</v>
          </cell>
          <cell r="HE1274">
            <v>0</v>
          </cell>
          <cell r="HF1274">
            <v>0</v>
          </cell>
          <cell r="HG1274">
            <v>0</v>
          </cell>
          <cell r="HH1274">
            <v>0</v>
          </cell>
          <cell r="HI1274">
            <v>0</v>
          </cell>
          <cell r="HJ1274">
            <v>0</v>
          </cell>
          <cell r="HK1274">
            <v>0</v>
          </cell>
          <cell r="HL1274">
            <v>0</v>
          </cell>
          <cell r="HM1274">
            <v>0</v>
          </cell>
          <cell r="HN1274">
            <v>0</v>
          </cell>
          <cell r="HO1274">
            <v>0</v>
          </cell>
          <cell r="HP1274">
            <v>0</v>
          </cell>
          <cell r="HQ1274">
            <v>0</v>
          </cell>
          <cell r="HR1274">
            <v>0</v>
          </cell>
          <cell r="HS1274">
            <v>0</v>
          </cell>
          <cell r="HT1274">
            <v>0</v>
          </cell>
          <cell r="HU1274">
            <v>0</v>
          </cell>
          <cell r="HV1274">
            <v>0</v>
          </cell>
          <cell r="HW1274">
            <v>0</v>
          </cell>
          <cell r="HX1274">
            <v>0</v>
          </cell>
          <cell r="HY1274">
            <v>0</v>
          </cell>
          <cell r="HZ1274">
            <v>0</v>
          </cell>
          <cell r="IA1274">
            <v>0</v>
          </cell>
          <cell r="IB1274">
            <v>0</v>
          </cell>
          <cell r="IC1274">
            <v>0</v>
          </cell>
          <cell r="ID1274">
            <v>0</v>
          </cell>
          <cell r="IE1274">
            <v>0</v>
          </cell>
          <cell r="IF1274">
            <v>0</v>
          </cell>
          <cell r="IG1274">
            <v>0</v>
          </cell>
          <cell r="IH1274">
            <v>0</v>
          </cell>
          <cell r="II1274">
            <v>0</v>
          </cell>
          <cell r="IJ1274">
            <v>0</v>
          </cell>
          <cell r="IK1274">
            <v>0</v>
          </cell>
          <cell r="IL1274">
            <v>0</v>
          </cell>
          <cell r="IM1274">
            <v>0</v>
          </cell>
          <cell r="IN1274">
            <v>0</v>
          </cell>
          <cell r="IO1274">
            <v>0</v>
          </cell>
          <cell r="IP1274">
            <v>0</v>
          </cell>
          <cell r="IQ1274">
            <v>0</v>
          </cell>
          <cell r="IR1274">
            <v>0</v>
          </cell>
          <cell r="IS1274">
            <v>0</v>
          </cell>
          <cell r="IT1274">
            <v>0</v>
          </cell>
          <cell r="IU1274">
            <v>0</v>
          </cell>
          <cell r="IV1274">
            <v>0</v>
          </cell>
          <cell r="IW1274">
            <v>0</v>
          </cell>
          <cell r="IX1274">
            <v>0</v>
          </cell>
          <cell r="IY1274">
            <v>0</v>
          </cell>
          <cell r="IZ1274">
            <v>0</v>
          </cell>
          <cell r="JA1274">
            <v>0</v>
          </cell>
          <cell r="JB1274">
            <v>0</v>
          </cell>
          <cell r="JC1274">
            <v>0</v>
          </cell>
          <cell r="JD1274">
            <v>0</v>
          </cell>
          <cell r="JE1274">
            <v>0</v>
          </cell>
          <cell r="JF1274">
            <v>0</v>
          </cell>
          <cell r="JG1274">
            <v>0</v>
          </cell>
          <cell r="JH1274">
            <v>0</v>
          </cell>
          <cell r="JI1274">
            <v>0</v>
          </cell>
          <cell r="JJ1274">
            <v>0</v>
          </cell>
          <cell r="JK1274">
            <v>0</v>
          </cell>
          <cell r="JL1274">
            <v>0</v>
          </cell>
          <cell r="JM1274">
            <v>0</v>
          </cell>
          <cell r="JN1274">
            <v>0</v>
          </cell>
          <cell r="JO1274">
            <v>0</v>
          </cell>
          <cell r="JP1274">
            <v>0</v>
          </cell>
          <cell r="JQ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0</v>
          </cell>
          <cell r="BD1275">
            <v>0</v>
          </cell>
          <cell r="BE1275">
            <v>0</v>
          </cell>
          <cell r="BF1275">
            <v>0</v>
          </cell>
          <cell r="BG1275">
            <v>0</v>
          </cell>
          <cell r="BH1275">
            <v>0</v>
          </cell>
          <cell r="BI1275">
            <v>0</v>
          </cell>
          <cell r="BJ1275">
            <v>0</v>
          </cell>
          <cell r="BK1275">
            <v>0</v>
          </cell>
          <cell r="BL1275">
            <v>0</v>
          </cell>
          <cell r="BM1275">
            <v>0</v>
          </cell>
          <cell r="BN1275">
            <v>0</v>
          </cell>
          <cell r="BO1275">
            <v>0</v>
          </cell>
          <cell r="BP1275">
            <v>0</v>
          </cell>
          <cell r="BQ1275">
            <v>0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0</v>
          </cell>
          <cell r="BW1275">
            <v>0</v>
          </cell>
          <cell r="BX1275">
            <v>0</v>
          </cell>
          <cell r="BY1275">
            <v>0</v>
          </cell>
          <cell r="BZ1275">
            <v>0</v>
          </cell>
          <cell r="CA1275">
            <v>0</v>
          </cell>
          <cell r="CB1275">
            <v>0</v>
          </cell>
          <cell r="CC1275">
            <v>0</v>
          </cell>
          <cell r="CD1275">
            <v>0</v>
          </cell>
          <cell r="CE1275">
            <v>0</v>
          </cell>
          <cell r="CF1275">
            <v>0</v>
          </cell>
          <cell r="CG1275">
            <v>0</v>
          </cell>
          <cell r="CH1275">
            <v>0</v>
          </cell>
          <cell r="CI1275">
            <v>0</v>
          </cell>
          <cell r="CJ1275">
            <v>0</v>
          </cell>
          <cell r="CK1275">
            <v>0</v>
          </cell>
          <cell r="CL1275">
            <v>0</v>
          </cell>
          <cell r="CM1275">
            <v>0</v>
          </cell>
          <cell r="CN1275">
            <v>0</v>
          </cell>
          <cell r="CO1275">
            <v>0</v>
          </cell>
          <cell r="CP1275">
            <v>0</v>
          </cell>
          <cell r="CQ1275">
            <v>0</v>
          </cell>
          <cell r="CR1275">
            <v>0</v>
          </cell>
          <cell r="CS1275">
            <v>0</v>
          </cell>
          <cell r="CT1275">
            <v>0</v>
          </cell>
          <cell r="CU1275">
            <v>0</v>
          </cell>
          <cell r="CV1275">
            <v>0</v>
          </cell>
          <cell r="CW1275">
            <v>0</v>
          </cell>
          <cell r="CX1275">
            <v>0</v>
          </cell>
          <cell r="CY1275">
            <v>0</v>
          </cell>
          <cell r="CZ1275">
            <v>0</v>
          </cell>
          <cell r="DA1275">
            <v>0</v>
          </cell>
          <cell r="DB1275">
            <v>0</v>
          </cell>
          <cell r="DC1275">
            <v>0</v>
          </cell>
          <cell r="DD1275">
            <v>0</v>
          </cell>
          <cell r="DE1275">
            <v>0</v>
          </cell>
          <cell r="DF1275">
            <v>0</v>
          </cell>
          <cell r="DG1275">
            <v>0</v>
          </cell>
          <cell r="DH1275">
            <v>0</v>
          </cell>
          <cell r="DI1275">
            <v>0</v>
          </cell>
          <cell r="DJ1275">
            <v>0</v>
          </cell>
          <cell r="DK1275">
            <v>0</v>
          </cell>
          <cell r="DL1275">
            <v>0</v>
          </cell>
          <cell r="DM1275">
            <v>0</v>
          </cell>
          <cell r="DN1275">
            <v>0</v>
          </cell>
          <cell r="DO1275">
            <v>0</v>
          </cell>
          <cell r="DP1275">
            <v>0</v>
          </cell>
          <cell r="DQ1275">
            <v>0</v>
          </cell>
          <cell r="DR1275">
            <v>0</v>
          </cell>
          <cell r="DS1275">
            <v>0</v>
          </cell>
          <cell r="DT1275">
            <v>0</v>
          </cell>
          <cell r="DU1275">
            <v>0</v>
          </cell>
          <cell r="DV1275">
            <v>0</v>
          </cell>
          <cell r="DW1275">
            <v>0</v>
          </cell>
          <cell r="DX1275">
            <v>0</v>
          </cell>
          <cell r="DY1275">
            <v>0</v>
          </cell>
          <cell r="DZ1275">
            <v>0</v>
          </cell>
          <cell r="EA1275">
            <v>0</v>
          </cell>
          <cell r="EB1275">
            <v>0</v>
          </cell>
          <cell r="EC1275">
            <v>0</v>
          </cell>
          <cell r="ED1275">
            <v>0</v>
          </cell>
          <cell r="EE1275">
            <v>0</v>
          </cell>
          <cell r="EF1275">
            <v>0</v>
          </cell>
          <cell r="EG1275">
            <v>0</v>
          </cell>
          <cell r="EH1275">
            <v>0</v>
          </cell>
          <cell r="EI1275">
            <v>0</v>
          </cell>
          <cell r="EJ1275">
            <v>0</v>
          </cell>
          <cell r="EK1275">
            <v>0</v>
          </cell>
          <cell r="EL1275">
            <v>0</v>
          </cell>
          <cell r="EM1275">
            <v>0</v>
          </cell>
          <cell r="EN1275">
            <v>0</v>
          </cell>
          <cell r="EO1275">
            <v>0</v>
          </cell>
          <cell r="EP1275">
            <v>0</v>
          </cell>
          <cell r="EQ1275">
            <v>0</v>
          </cell>
          <cell r="ER1275">
            <v>0</v>
          </cell>
          <cell r="ES1275">
            <v>0</v>
          </cell>
          <cell r="ET1275">
            <v>0</v>
          </cell>
          <cell r="EU1275">
            <v>0</v>
          </cell>
          <cell r="EV1275">
            <v>0</v>
          </cell>
          <cell r="EW1275">
            <v>0</v>
          </cell>
          <cell r="EX1275">
            <v>0</v>
          </cell>
          <cell r="EY1275">
            <v>0</v>
          </cell>
          <cell r="EZ1275">
            <v>0</v>
          </cell>
          <cell r="FA1275">
            <v>0</v>
          </cell>
          <cell r="FB1275">
            <v>0</v>
          </cell>
          <cell r="FC1275">
            <v>0</v>
          </cell>
          <cell r="FD1275">
            <v>0</v>
          </cell>
          <cell r="FE1275">
            <v>0</v>
          </cell>
          <cell r="FF1275">
            <v>0</v>
          </cell>
          <cell r="FG1275">
            <v>0</v>
          </cell>
          <cell r="FH1275">
            <v>0</v>
          </cell>
          <cell r="FI1275">
            <v>0</v>
          </cell>
          <cell r="FJ1275">
            <v>0</v>
          </cell>
          <cell r="FK1275">
            <v>0</v>
          </cell>
          <cell r="FL1275">
            <v>0</v>
          </cell>
          <cell r="FM1275">
            <v>0</v>
          </cell>
          <cell r="FN1275">
            <v>0</v>
          </cell>
          <cell r="FO1275">
            <v>0</v>
          </cell>
          <cell r="FP1275">
            <v>0</v>
          </cell>
          <cell r="FQ1275">
            <v>0</v>
          </cell>
          <cell r="FR1275">
            <v>0</v>
          </cell>
          <cell r="FS1275">
            <v>0</v>
          </cell>
          <cell r="FT1275">
            <v>0</v>
          </cell>
          <cell r="FU1275">
            <v>0</v>
          </cell>
          <cell r="FV1275">
            <v>0</v>
          </cell>
          <cell r="FW1275">
            <v>0</v>
          </cell>
          <cell r="FX1275">
            <v>0</v>
          </cell>
          <cell r="FY1275">
            <v>0</v>
          </cell>
          <cell r="FZ1275">
            <v>0</v>
          </cell>
          <cell r="GA1275">
            <v>0</v>
          </cell>
          <cell r="GB1275">
            <v>0</v>
          </cell>
          <cell r="GC1275">
            <v>0</v>
          </cell>
          <cell r="GD1275">
            <v>0</v>
          </cell>
          <cell r="GE1275">
            <v>0</v>
          </cell>
          <cell r="GF1275">
            <v>0</v>
          </cell>
          <cell r="GG1275">
            <v>0</v>
          </cell>
          <cell r="GH1275">
            <v>0</v>
          </cell>
          <cell r="GI1275">
            <v>0</v>
          </cell>
          <cell r="GJ1275">
            <v>0</v>
          </cell>
          <cell r="GK1275">
            <v>0</v>
          </cell>
          <cell r="GL1275">
            <v>0</v>
          </cell>
          <cell r="GM1275">
            <v>0</v>
          </cell>
          <cell r="GN1275">
            <v>0</v>
          </cell>
          <cell r="GO1275">
            <v>0</v>
          </cell>
          <cell r="GP1275">
            <v>0</v>
          </cell>
          <cell r="GQ1275">
            <v>0</v>
          </cell>
          <cell r="GR1275">
            <v>0</v>
          </cell>
          <cell r="GS1275">
            <v>0</v>
          </cell>
          <cell r="GT1275">
            <v>0</v>
          </cell>
          <cell r="GU1275">
            <v>0</v>
          </cell>
          <cell r="GV1275">
            <v>0</v>
          </cell>
          <cell r="GW1275">
            <v>0</v>
          </cell>
          <cell r="GX1275">
            <v>0</v>
          </cell>
          <cell r="GY1275">
            <v>0</v>
          </cell>
          <cell r="GZ1275">
            <v>0</v>
          </cell>
          <cell r="HA1275">
            <v>0</v>
          </cell>
          <cell r="HB1275">
            <v>0</v>
          </cell>
          <cell r="HC1275">
            <v>0</v>
          </cell>
          <cell r="HD1275">
            <v>0</v>
          </cell>
          <cell r="HE1275">
            <v>0</v>
          </cell>
          <cell r="HF1275">
            <v>0</v>
          </cell>
          <cell r="HG1275">
            <v>0</v>
          </cell>
          <cell r="HH1275">
            <v>0</v>
          </cell>
          <cell r="HI1275">
            <v>0</v>
          </cell>
          <cell r="HJ1275">
            <v>0</v>
          </cell>
          <cell r="HK1275">
            <v>0</v>
          </cell>
          <cell r="HL1275">
            <v>0</v>
          </cell>
          <cell r="HM1275">
            <v>0</v>
          </cell>
          <cell r="HN1275">
            <v>0</v>
          </cell>
          <cell r="HO1275">
            <v>0</v>
          </cell>
          <cell r="HP1275">
            <v>0</v>
          </cell>
          <cell r="HQ1275">
            <v>0</v>
          </cell>
          <cell r="HR1275">
            <v>0</v>
          </cell>
          <cell r="HS1275">
            <v>0</v>
          </cell>
          <cell r="HT1275">
            <v>0</v>
          </cell>
          <cell r="HU1275">
            <v>0</v>
          </cell>
          <cell r="HV1275">
            <v>0</v>
          </cell>
          <cell r="HW1275">
            <v>0</v>
          </cell>
          <cell r="HX1275">
            <v>0</v>
          </cell>
          <cell r="HY1275">
            <v>0</v>
          </cell>
          <cell r="HZ1275">
            <v>0</v>
          </cell>
          <cell r="IA1275">
            <v>0</v>
          </cell>
          <cell r="IB1275">
            <v>0</v>
          </cell>
          <cell r="IC1275">
            <v>0</v>
          </cell>
          <cell r="ID1275">
            <v>0</v>
          </cell>
          <cell r="IE1275">
            <v>0</v>
          </cell>
          <cell r="IF1275">
            <v>0</v>
          </cell>
          <cell r="IG1275">
            <v>0</v>
          </cell>
          <cell r="IH1275">
            <v>0</v>
          </cell>
          <cell r="II1275">
            <v>0</v>
          </cell>
          <cell r="IJ1275">
            <v>0</v>
          </cell>
          <cell r="IK1275">
            <v>0</v>
          </cell>
          <cell r="IL1275">
            <v>0</v>
          </cell>
          <cell r="IM1275">
            <v>0</v>
          </cell>
          <cell r="IN1275">
            <v>0</v>
          </cell>
          <cell r="IO1275">
            <v>0</v>
          </cell>
          <cell r="IP1275">
            <v>0</v>
          </cell>
          <cell r="IQ1275">
            <v>0</v>
          </cell>
          <cell r="IR1275">
            <v>0</v>
          </cell>
          <cell r="IS1275">
            <v>0</v>
          </cell>
          <cell r="IT1275">
            <v>0</v>
          </cell>
          <cell r="IU1275">
            <v>0</v>
          </cell>
          <cell r="IV1275">
            <v>0</v>
          </cell>
          <cell r="IW1275">
            <v>0</v>
          </cell>
          <cell r="IX1275">
            <v>0</v>
          </cell>
          <cell r="IY1275">
            <v>0</v>
          </cell>
          <cell r="IZ1275">
            <v>0</v>
          </cell>
          <cell r="JA1275">
            <v>0</v>
          </cell>
          <cell r="JB1275">
            <v>0</v>
          </cell>
          <cell r="JC1275">
            <v>0</v>
          </cell>
          <cell r="JD1275">
            <v>0</v>
          </cell>
          <cell r="JE1275">
            <v>0</v>
          </cell>
          <cell r="JF1275">
            <v>0</v>
          </cell>
          <cell r="JG1275">
            <v>0</v>
          </cell>
          <cell r="JH1275">
            <v>0</v>
          </cell>
          <cell r="JI1275">
            <v>0</v>
          </cell>
          <cell r="JJ1275">
            <v>0</v>
          </cell>
          <cell r="JK1275">
            <v>0</v>
          </cell>
          <cell r="JL1275">
            <v>0</v>
          </cell>
          <cell r="JM1275">
            <v>0</v>
          </cell>
          <cell r="JN1275">
            <v>0</v>
          </cell>
          <cell r="JO1275">
            <v>0</v>
          </cell>
          <cell r="JP1275">
            <v>0</v>
          </cell>
          <cell r="JQ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0</v>
          </cell>
          <cell r="BD1276">
            <v>0</v>
          </cell>
          <cell r="BE1276">
            <v>0</v>
          </cell>
          <cell r="BF1276">
            <v>0</v>
          </cell>
          <cell r="BG1276">
            <v>0</v>
          </cell>
          <cell r="BH1276">
            <v>0</v>
          </cell>
          <cell r="BI1276">
            <v>0</v>
          </cell>
          <cell r="BJ1276">
            <v>0</v>
          </cell>
          <cell r="BK1276">
            <v>0</v>
          </cell>
          <cell r="BL1276">
            <v>0</v>
          </cell>
          <cell r="BM1276">
            <v>0</v>
          </cell>
          <cell r="BN1276">
            <v>0</v>
          </cell>
          <cell r="BO1276">
            <v>0</v>
          </cell>
          <cell r="BP1276">
            <v>0</v>
          </cell>
          <cell r="BQ1276">
            <v>0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0</v>
          </cell>
          <cell r="BW1276">
            <v>0</v>
          </cell>
          <cell r="BX1276">
            <v>0</v>
          </cell>
          <cell r="BY1276">
            <v>0</v>
          </cell>
          <cell r="BZ1276">
            <v>0</v>
          </cell>
          <cell r="CA1276">
            <v>0</v>
          </cell>
          <cell r="CB1276">
            <v>0</v>
          </cell>
          <cell r="CC1276">
            <v>0</v>
          </cell>
          <cell r="CD1276">
            <v>0</v>
          </cell>
          <cell r="CE1276">
            <v>0</v>
          </cell>
          <cell r="CF1276">
            <v>0</v>
          </cell>
          <cell r="CG1276">
            <v>0</v>
          </cell>
          <cell r="CH1276">
            <v>0</v>
          </cell>
          <cell r="CI1276">
            <v>0</v>
          </cell>
          <cell r="CJ1276">
            <v>0</v>
          </cell>
          <cell r="CK1276">
            <v>0</v>
          </cell>
          <cell r="CL1276">
            <v>0</v>
          </cell>
          <cell r="CM1276">
            <v>0</v>
          </cell>
          <cell r="CN1276">
            <v>0</v>
          </cell>
          <cell r="CO1276">
            <v>0</v>
          </cell>
          <cell r="CP1276">
            <v>0</v>
          </cell>
          <cell r="CQ1276">
            <v>0</v>
          </cell>
          <cell r="CR1276">
            <v>0</v>
          </cell>
          <cell r="CS1276">
            <v>0</v>
          </cell>
          <cell r="CT1276">
            <v>0</v>
          </cell>
          <cell r="CU1276">
            <v>0</v>
          </cell>
          <cell r="CV1276">
            <v>0</v>
          </cell>
          <cell r="CW1276">
            <v>0</v>
          </cell>
          <cell r="CX1276">
            <v>0</v>
          </cell>
          <cell r="CY1276">
            <v>0</v>
          </cell>
          <cell r="CZ1276">
            <v>0</v>
          </cell>
          <cell r="DA1276">
            <v>0</v>
          </cell>
          <cell r="DB1276">
            <v>0</v>
          </cell>
          <cell r="DC1276">
            <v>0</v>
          </cell>
          <cell r="DD1276">
            <v>0</v>
          </cell>
          <cell r="DE1276">
            <v>0</v>
          </cell>
          <cell r="DF1276">
            <v>0</v>
          </cell>
          <cell r="DG1276">
            <v>0</v>
          </cell>
          <cell r="DH1276">
            <v>0</v>
          </cell>
          <cell r="DI1276">
            <v>0</v>
          </cell>
          <cell r="DJ1276">
            <v>0</v>
          </cell>
          <cell r="DK1276">
            <v>0</v>
          </cell>
          <cell r="DL1276">
            <v>0</v>
          </cell>
          <cell r="DM1276">
            <v>0</v>
          </cell>
          <cell r="DN1276">
            <v>0</v>
          </cell>
          <cell r="DO1276">
            <v>0</v>
          </cell>
          <cell r="DP1276">
            <v>0</v>
          </cell>
          <cell r="DQ1276">
            <v>0</v>
          </cell>
          <cell r="DR1276">
            <v>0</v>
          </cell>
          <cell r="DS1276">
            <v>0</v>
          </cell>
          <cell r="DT1276">
            <v>0</v>
          </cell>
          <cell r="DU1276">
            <v>0</v>
          </cell>
          <cell r="DV1276">
            <v>0</v>
          </cell>
          <cell r="DW1276">
            <v>0</v>
          </cell>
          <cell r="DX1276">
            <v>0</v>
          </cell>
          <cell r="DY1276">
            <v>0</v>
          </cell>
          <cell r="DZ1276">
            <v>0</v>
          </cell>
          <cell r="EA1276">
            <v>0</v>
          </cell>
          <cell r="EB1276">
            <v>0</v>
          </cell>
          <cell r="EC1276">
            <v>0</v>
          </cell>
          <cell r="ED1276">
            <v>0</v>
          </cell>
          <cell r="EE1276">
            <v>0</v>
          </cell>
          <cell r="EF1276">
            <v>0</v>
          </cell>
          <cell r="EG1276">
            <v>0</v>
          </cell>
          <cell r="EH1276">
            <v>0</v>
          </cell>
          <cell r="EI1276">
            <v>0</v>
          </cell>
          <cell r="EJ1276">
            <v>0</v>
          </cell>
          <cell r="EK1276">
            <v>0</v>
          </cell>
          <cell r="EL1276">
            <v>0</v>
          </cell>
          <cell r="EM1276">
            <v>0</v>
          </cell>
          <cell r="EN1276">
            <v>0</v>
          </cell>
          <cell r="EO1276">
            <v>0</v>
          </cell>
          <cell r="EP1276">
            <v>0</v>
          </cell>
          <cell r="EQ1276">
            <v>0</v>
          </cell>
          <cell r="ER1276">
            <v>0</v>
          </cell>
          <cell r="ES1276">
            <v>0</v>
          </cell>
          <cell r="ET1276">
            <v>0</v>
          </cell>
          <cell r="EU1276">
            <v>0</v>
          </cell>
          <cell r="EV1276">
            <v>0</v>
          </cell>
          <cell r="EW1276">
            <v>0</v>
          </cell>
          <cell r="EX1276">
            <v>0</v>
          </cell>
          <cell r="EY1276">
            <v>0</v>
          </cell>
          <cell r="EZ1276">
            <v>0</v>
          </cell>
          <cell r="FA1276">
            <v>0</v>
          </cell>
          <cell r="FB1276">
            <v>0</v>
          </cell>
          <cell r="FC1276">
            <v>0</v>
          </cell>
          <cell r="FD1276">
            <v>0</v>
          </cell>
          <cell r="FE1276">
            <v>0</v>
          </cell>
          <cell r="FF1276">
            <v>0</v>
          </cell>
          <cell r="FG1276">
            <v>0</v>
          </cell>
          <cell r="FH1276">
            <v>0</v>
          </cell>
          <cell r="FI1276">
            <v>0</v>
          </cell>
          <cell r="FJ1276">
            <v>0</v>
          </cell>
          <cell r="FK1276">
            <v>0</v>
          </cell>
          <cell r="FL1276">
            <v>0</v>
          </cell>
          <cell r="FM1276">
            <v>0</v>
          </cell>
          <cell r="FN1276">
            <v>0</v>
          </cell>
          <cell r="FO1276">
            <v>0</v>
          </cell>
          <cell r="FP1276">
            <v>0</v>
          </cell>
          <cell r="FQ1276">
            <v>0</v>
          </cell>
          <cell r="FR1276">
            <v>0</v>
          </cell>
          <cell r="FS1276">
            <v>0</v>
          </cell>
          <cell r="FT1276">
            <v>0</v>
          </cell>
          <cell r="FU1276">
            <v>0</v>
          </cell>
          <cell r="FV1276">
            <v>0</v>
          </cell>
          <cell r="FW1276">
            <v>0</v>
          </cell>
          <cell r="FX1276">
            <v>0</v>
          </cell>
          <cell r="FY1276">
            <v>0</v>
          </cell>
          <cell r="FZ1276">
            <v>0</v>
          </cell>
          <cell r="GA1276">
            <v>0</v>
          </cell>
          <cell r="GB1276">
            <v>0</v>
          </cell>
          <cell r="GC1276">
            <v>0</v>
          </cell>
          <cell r="GD1276">
            <v>0</v>
          </cell>
          <cell r="GE1276">
            <v>0</v>
          </cell>
          <cell r="GF1276">
            <v>0</v>
          </cell>
          <cell r="GG1276">
            <v>0</v>
          </cell>
          <cell r="GH1276">
            <v>0</v>
          </cell>
          <cell r="GI1276">
            <v>0</v>
          </cell>
          <cell r="GJ1276">
            <v>0</v>
          </cell>
          <cell r="GK1276">
            <v>0</v>
          </cell>
          <cell r="GL1276">
            <v>0</v>
          </cell>
          <cell r="GM1276">
            <v>0</v>
          </cell>
          <cell r="GN1276">
            <v>0</v>
          </cell>
          <cell r="GO1276">
            <v>0</v>
          </cell>
          <cell r="GP1276">
            <v>0</v>
          </cell>
          <cell r="GQ1276">
            <v>0</v>
          </cell>
          <cell r="GR1276">
            <v>0</v>
          </cell>
          <cell r="GS1276">
            <v>0</v>
          </cell>
          <cell r="GT1276">
            <v>0</v>
          </cell>
          <cell r="GU1276">
            <v>0</v>
          </cell>
          <cell r="GV1276">
            <v>0</v>
          </cell>
          <cell r="GW1276">
            <v>0</v>
          </cell>
          <cell r="GX1276">
            <v>0</v>
          </cell>
          <cell r="GY1276">
            <v>0</v>
          </cell>
          <cell r="GZ1276">
            <v>0</v>
          </cell>
          <cell r="HA1276">
            <v>0</v>
          </cell>
          <cell r="HB1276">
            <v>0</v>
          </cell>
          <cell r="HC1276">
            <v>0</v>
          </cell>
          <cell r="HD1276">
            <v>0</v>
          </cell>
          <cell r="HE1276">
            <v>0</v>
          </cell>
          <cell r="HF1276">
            <v>0</v>
          </cell>
          <cell r="HG1276">
            <v>0</v>
          </cell>
          <cell r="HH1276">
            <v>0</v>
          </cell>
          <cell r="HI1276">
            <v>0</v>
          </cell>
          <cell r="HJ1276">
            <v>0</v>
          </cell>
          <cell r="HK1276">
            <v>0</v>
          </cell>
          <cell r="HL1276">
            <v>0</v>
          </cell>
          <cell r="HM1276">
            <v>0</v>
          </cell>
          <cell r="HN1276">
            <v>0</v>
          </cell>
          <cell r="HO1276">
            <v>0</v>
          </cell>
          <cell r="HP1276">
            <v>0</v>
          </cell>
          <cell r="HQ1276">
            <v>0</v>
          </cell>
          <cell r="HR1276">
            <v>0</v>
          </cell>
          <cell r="HS1276">
            <v>0</v>
          </cell>
          <cell r="HT1276">
            <v>0</v>
          </cell>
          <cell r="HU1276">
            <v>0</v>
          </cell>
          <cell r="HV1276">
            <v>0</v>
          </cell>
          <cell r="HW1276">
            <v>0</v>
          </cell>
          <cell r="HX1276">
            <v>0</v>
          </cell>
          <cell r="HY1276">
            <v>0</v>
          </cell>
          <cell r="HZ1276">
            <v>0</v>
          </cell>
          <cell r="IA1276">
            <v>0</v>
          </cell>
          <cell r="IB1276">
            <v>0</v>
          </cell>
          <cell r="IC1276">
            <v>0</v>
          </cell>
          <cell r="ID1276">
            <v>0</v>
          </cell>
          <cell r="IE1276">
            <v>0</v>
          </cell>
          <cell r="IF1276">
            <v>0</v>
          </cell>
          <cell r="IG1276">
            <v>0</v>
          </cell>
          <cell r="IH1276">
            <v>0</v>
          </cell>
          <cell r="II1276">
            <v>0</v>
          </cell>
          <cell r="IJ1276">
            <v>0</v>
          </cell>
          <cell r="IK1276">
            <v>0</v>
          </cell>
          <cell r="IL1276">
            <v>0</v>
          </cell>
          <cell r="IM1276">
            <v>0</v>
          </cell>
          <cell r="IN1276">
            <v>0</v>
          </cell>
          <cell r="IO1276">
            <v>0</v>
          </cell>
          <cell r="IP1276">
            <v>0</v>
          </cell>
          <cell r="IQ1276">
            <v>0</v>
          </cell>
          <cell r="IR1276">
            <v>0</v>
          </cell>
          <cell r="IS1276">
            <v>0</v>
          </cell>
          <cell r="IT1276">
            <v>0</v>
          </cell>
          <cell r="IU1276">
            <v>0</v>
          </cell>
          <cell r="IV1276">
            <v>0</v>
          </cell>
          <cell r="IW1276">
            <v>0</v>
          </cell>
          <cell r="IX1276">
            <v>0</v>
          </cell>
          <cell r="IY1276">
            <v>0</v>
          </cell>
          <cell r="IZ1276">
            <v>0</v>
          </cell>
          <cell r="JA1276">
            <v>0</v>
          </cell>
          <cell r="JB1276">
            <v>0</v>
          </cell>
          <cell r="JC1276">
            <v>0</v>
          </cell>
          <cell r="JD1276">
            <v>0</v>
          </cell>
          <cell r="JE1276">
            <v>0</v>
          </cell>
          <cell r="JF1276">
            <v>0</v>
          </cell>
          <cell r="JG1276">
            <v>0</v>
          </cell>
          <cell r="JH1276">
            <v>0</v>
          </cell>
          <cell r="JI1276">
            <v>0</v>
          </cell>
          <cell r="JJ1276">
            <v>0</v>
          </cell>
          <cell r="JK1276">
            <v>0</v>
          </cell>
          <cell r="JL1276">
            <v>0</v>
          </cell>
          <cell r="JM1276">
            <v>0</v>
          </cell>
          <cell r="JN1276">
            <v>0</v>
          </cell>
          <cell r="JO1276">
            <v>0</v>
          </cell>
          <cell r="JP1276">
            <v>0</v>
          </cell>
          <cell r="JQ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0</v>
          </cell>
          <cell r="BD1277">
            <v>0</v>
          </cell>
          <cell r="BE1277">
            <v>0</v>
          </cell>
          <cell r="BF1277">
            <v>0</v>
          </cell>
          <cell r="BG1277">
            <v>0</v>
          </cell>
          <cell r="BH1277">
            <v>0</v>
          </cell>
          <cell r="BI1277">
            <v>0</v>
          </cell>
          <cell r="BJ1277">
            <v>0</v>
          </cell>
          <cell r="BK1277">
            <v>0</v>
          </cell>
          <cell r="BL1277">
            <v>0</v>
          </cell>
          <cell r="BM1277">
            <v>0</v>
          </cell>
          <cell r="BN1277">
            <v>0</v>
          </cell>
          <cell r="BO1277">
            <v>0</v>
          </cell>
          <cell r="BP1277">
            <v>0</v>
          </cell>
          <cell r="BQ1277">
            <v>0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0</v>
          </cell>
          <cell r="BW1277">
            <v>0</v>
          </cell>
          <cell r="BX1277">
            <v>0</v>
          </cell>
          <cell r="BY1277">
            <v>0</v>
          </cell>
          <cell r="BZ1277">
            <v>0</v>
          </cell>
          <cell r="CA1277">
            <v>0</v>
          </cell>
          <cell r="CB1277">
            <v>0</v>
          </cell>
          <cell r="CC1277">
            <v>0</v>
          </cell>
          <cell r="CD1277">
            <v>0</v>
          </cell>
          <cell r="CE1277">
            <v>0</v>
          </cell>
          <cell r="CF1277">
            <v>0</v>
          </cell>
          <cell r="CG1277">
            <v>0</v>
          </cell>
          <cell r="CH1277">
            <v>0</v>
          </cell>
          <cell r="CI1277">
            <v>0</v>
          </cell>
          <cell r="CJ1277">
            <v>0</v>
          </cell>
          <cell r="CK1277">
            <v>0</v>
          </cell>
          <cell r="CL1277">
            <v>0</v>
          </cell>
          <cell r="CM1277">
            <v>0</v>
          </cell>
          <cell r="CN1277">
            <v>0</v>
          </cell>
          <cell r="CO1277">
            <v>0</v>
          </cell>
          <cell r="CP1277">
            <v>0</v>
          </cell>
          <cell r="CQ1277">
            <v>0</v>
          </cell>
          <cell r="CR1277">
            <v>0</v>
          </cell>
          <cell r="CS1277">
            <v>0</v>
          </cell>
          <cell r="CT1277">
            <v>0</v>
          </cell>
          <cell r="CU1277">
            <v>0</v>
          </cell>
          <cell r="CV1277">
            <v>0</v>
          </cell>
          <cell r="CW1277">
            <v>0</v>
          </cell>
          <cell r="CX1277">
            <v>0</v>
          </cell>
          <cell r="CY1277">
            <v>0</v>
          </cell>
          <cell r="CZ1277">
            <v>0</v>
          </cell>
          <cell r="DA1277">
            <v>0</v>
          </cell>
          <cell r="DB1277">
            <v>0</v>
          </cell>
          <cell r="DC1277">
            <v>0</v>
          </cell>
          <cell r="DD1277">
            <v>0</v>
          </cell>
          <cell r="DE1277">
            <v>0</v>
          </cell>
          <cell r="DF1277">
            <v>0</v>
          </cell>
          <cell r="DG1277">
            <v>0</v>
          </cell>
          <cell r="DH1277">
            <v>0</v>
          </cell>
          <cell r="DI1277">
            <v>0</v>
          </cell>
          <cell r="DJ1277">
            <v>0</v>
          </cell>
          <cell r="DK1277">
            <v>0</v>
          </cell>
          <cell r="DL1277">
            <v>0</v>
          </cell>
          <cell r="DM1277">
            <v>0</v>
          </cell>
          <cell r="DN1277">
            <v>0</v>
          </cell>
          <cell r="DO1277">
            <v>0</v>
          </cell>
          <cell r="DP1277">
            <v>0</v>
          </cell>
          <cell r="DQ1277">
            <v>0</v>
          </cell>
          <cell r="DR1277">
            <v>0</v>
          </cell>
          <cell r="DS1277">
            <v>0</v>
          </cell>
          <cell r="DT1277">
            <v>0</v>
          </cell>
          <cell r="DU1277">
            <v>0</v>
          </cell>
          <cell r="DV1277">
            <v>0</v>
          </cell>
          <cell r="DW1277">
            <v>0</v>
          </cell>
          <cell r="DX1277">
            <v>0</v>
          </cell>
          <cell r="DY1277">
            <v>0</v>
          </cell>
          <cell r="DZ1277">
            <v>0</v>
          </cell>
          <cell r="EA1277">
            <v>0</v>
          </cell>
          <cell r="EB1277">
            <v>0</v>
          </cell>
          <cell r="EC1277">
            <v>0</v>
          </cell>
          <cell r="ED1277">
            <v>0</v>
          </cell>
          <cell r="EE1277">
            <v>0</v>
          </cell>
          <cell r="EF1277">
            <v>0</v>
          </cell>
          <cell r="EG1277">
            <v>0</v>
          </cell>
          <cell r="EH1277">
            <v>0</v>
          </cell>
          <cell r="EI1277">
            <v>0</v>
          </cell>
          <cell r="EJ1277">
            <v>0</v>
          </cell>
          <cell r="EK1277">
            <v>0</v>
          </cell>
          <cell r="EL1277">
            <v>0</v>
          </cell>
          <cell r="EM1277">
            <v>0</v>
          </cell>
          <cell r="EN1277">
            <v>0</v>
          </cell>
          <cell r="EO1277">
            <v>0</v>
          </cell>
          <cell r="EP1277">
            <v>0</v>
          </cell>
          <cell r="EQ1277">
            <v>0</v>
          </cell>
          <cell r="ER1277">
            <v>0</v>
          </cell>
          <cell r="ES1277">
            <v>0</v>
          </cell>
          <cell r="ET1277">
            <v>0</v>
          </cell>
          <cell r="EU1277">
            <v>0</v>
          </cell>
          <cell r="EV1277">
            <v>0</v>
          </cell>
          <cell r="EW1277">
            <v>0</v>
          </cell>
          <cell r="EX1277">
            <v>0</v>
          </cell>
          <cell r="EY1277">
            <v>0</v>
          </cell>
          <cell r="EZ1277">
            <v>0</v>
          </cell>
          <cell r="FA1277">
            <v>0</v>
          </cell>
          <cell r="FB1277">
            <v>0</v>
          </cell>
          <cell r="FC1277">
            <v>0</v>
          </cell>
          <cell r="FD1277">
            <v>0</v>
          </cell>
          <cell r="FE1277">
            <v>0</v>
          </cell>
          <cell r="FF1277">
            <v>0</v>
          </cell>
          <cell r="FG1277">
            <v>0</v>
          </cell>
          <cell r="FH1277">
            <v>0</v>
          </cell>
          <cell r="FI1277">
            <v>0</v>
          </cell>
          <cell r="FJ1277">
            <v>0</v>
          </cell>
          <cell r="FK1277">
            <v>0</v>
          </cell>
          <cell r="FL1277">
            <v>0</v>
          </cell>
          <cell r="FM1277">
            <v>0</v>
          </cell>
          <cell r="FN1277">
            <v>0</v>
          </cell>
          <cell r="FO1277">
            <v>0</v>
          </cell>
          <cell r="FP1277">
            <v>0</v>
          </cell>
          <cell r="FQ1277">
            <v>0</v>
          </cell>
          <cell r="FR1277">
            <v>0</v>
          </cell>
          <cell r="FS1277">
            <v>0</v>
          </cell>
          <cell r="FT1277">
            <v>0</v>
          </cell>
          <cell r="FU1277">
            <v>0</v>
          </cell>
          <cell r="FV1277">
            <v>0</v>
          </cell>
          <cell r="FW1277">
            <v>0</v>
          </cell>
          <cell r="FX1277">
            <v>0</v>
          </cell>
          <cell r="FY1277">
            <v>0</v>
          </cell>
          <cell r="FZ1277">
            <v>0</v>
          </cell>
          <cell r="GA1277">
            <v>0</v>
          </cell>
          <cell r="GB1277">
            <v>0</v>
          </cell>
          <cell r="GC1277">
            <v>0</v>
          </cell>
          <cell r="GD1277">
            <v>0</v>
          </cell>
          <cell r="GE1277">
            <v>0</v>
          </cell>
          <cell r="GF1277">
            <v>0</v>
          </cell>
          <cell r="GG1277">
            <v>0</v>
          </cell>
          <cell r="GH1277">
            <v>0</v>
          </cell>
          <cell r="GI1277">
            <v>0</v>
          </cell>
          <cell r="GJ1277">
            <v>0</v>
          </cell>
          <cell r="GK1277">
            <v>0</v>
          </cell>
          <cell r="GL1277">
            <v>0</v>
          </cell>
          <cell r="GM1277">
            <v>0</v>
          </cell>
          <cell r="GN1277">
            <v>0</v>
          </cell>
          <cell r="GO1277">
            <v>0</v>
          </cell>
          <cell r="GP1277">
            <v>0</v>
          </cell>
          <cell r="GQ1277">
            <v>0</v>
          </cell>
          <cell r="GR1277">
            <v>0</v>
          </cell>
          <cell r="GS1277">
            <v>0</v>
          </cell>
          <cell r="GT1277">
            <v>0</v>
          </cell>
          <cell r="GU1277">
            <v>0</v>
          </cell>
          <cell r="GV1277">
            <v>0</v>
          </cell>
          <cell r="GW1277">
            <v>0</v>
          </cell>
          <cell r="GX1277">
            <v>0</v>
          </cell>
          <cell r="GY1277">
            <v>0</v>
          </cell>
          <cell r="GZ1277">
            <v>0</v>
          </cell>
          <cell r="HA1277">
            <v>0</v>
          </cell>
          <cell r="HB1277">
            <v>0</v>
          </cell>
          <cell r="HC1277">
            <v>0</v>
          </cell>
          <cell r="HD1277">
            <v>0</v>
          </cell>
          <cell r="HE1277">
            <v>0</v>
          </cell>
          <cell r="HF1277">
            <v>0</v>
          </cell>
          <cell r="HG1277">
            <v>0</v>
          </cell>
          <cell r="HH1277">
            <v>0</v>
          </cell>
          <cell r="HI1277">
            <v>0</v>
          </cell>
          <cell r="HJ1277">
            <v>0</v>
          </cell>
          <cell r="HK1277">
            <v>0</v>
          </cell>
          <cell r="HL1277">
            <v>0</v>
          </cell>
          <cell r="HM1277">
            <v>0</v>
          </cell>
          <cell r="HN1277">
            <v>0</v>
          </cell>
          <cell r="HO1277">
            <v>0</v>
          </cell>
          <cell r="HP1277">
            <v>0</v>
          </cell>
          <cell r="HQ1277">
            <v>0</v>
          </cell>
          <cell r="HR1277">
            <v>0</v>
          </cell>
          <cell r="HS1277">
            <v>0</v>
          </cell>
          <cell r="HT1277">
            <v>0</v>
          </cell>
          <cell r="HU1277">
            <v>0</v>
          </cell>
          <cell r="HV1277">
            <v>0</v>
          </cell>
          <cell r="HW1277">
            <v>0</v>
          </cell>
          <cell r="HX1277">
            <v>0</v>
          </cell>
          <cell r="HY1277">
            <v>0</v>
          </cell>
          <cell r="HZ1277">
            <v>0</v>
          </cell>
          <cell r="IA1277">
            <v>0</v>
          </cell>
          <cell r="IB1277">
            <v>0</v>
          </cell>
          <cell r="IC1277">
            <v>0</v>
          </cell>
          <cell r="ID1277">
            <v>0</v>
          </cell>
          <cell r="IE1277">
            <v>0</v>
          </cell>
          <cell r="IF1277">
            <v>0</v>
          </cell>
          <cell r="IG1277">
            <v>0</v>
          </cell>
          <cell r="IH1277">
            <v>0</v>
          </cell>
          <cell r="II1277">
            <v>0</v>
          </cell>
          <cell r="IJ1277">
            <v>0</v>
          </cell>
          <cell r="IK1277">
            <v>0</v>
          </cell>
          <cell r="IL1277">
            <v>0</v>
          </cell>
          <cell r="IM1277">
            <v>0</v>
          </cell>
          <cell r="IN1277">
            <v>0</v>
          </cell>
          <cell r="IO1277">
            <v>0</v>
          </cell>
          <cell r="IP1277">
            <v>0</v>
          </cell>
          <cell r="IQ1277">
            <v>0</v>
          </cell>
          <cell r="IR1277">
            <v>0</v>
          </cell>
          <cell r="IS1277">
            <v>0</v>
          </cell>
          <cell r="IT1277">
            <v>0</v>
          </cell>
          <cell r="IU1277">
            <v>0</v>
          </cell>
          <cell r="IV1277">
            <v>0</v>
          </cell>
          <cell r="IW1277">
            <v>0</v>
          </cell>
          <cell r="IX1277">
            <v>0</v>
          </cell>
          <cell r="IY1277">
            <v>0</v>
          </cell>
          <cell r="IZ1277">
            <v>0</v>
          </cell>
          <cell r="JA1277">
            <v>0</v>
          </cell>
          <cell r="JB1277">
            <v>0</v>
          </cell>
          <cell r="JC1277">
            <v>0</v>
          </cell>
          <cell r="JD1277">
            <v>0</v>
          </cell>
          <cell r="JE1277">
            <v>0</v>
          </cell>
          <cell r="JF1277">
            <v>0</v>
          </cell>
          <cell r="JG1277">
            <v>0</v>
          </cell>
          <cell r="JH1277">
            <v>0</v>
          </cell>
          <cell r="JI1277">
            <v>0</v>
          </cell>
          <cell r="JJ1277">
            <v>0</v>
          </cell>
          <cell r="JK1277">
            <v>0</v>
          </cell>
          <cell r="JL1277">
            <v>0</v>
          </cell>
          <cell r="JM1277">
            <v>0</v>
          </cell>
          <cell r="JN1277">
            <v>0</v>
          </cell>
          <cell r="JO1277">
            <v>0</v>
          </cell>
          <cell r="JP1277">
            <v>0</v>
          </cell>
          <cell r="JQ1277">
            <v>0</v>
          </cell>
        </row>
        <row r="1278">
          <cell r="F1278">
            <v>-366.41495736991055</v>
          </cell>
          <cell r="G1278">
            <v>-452.06089595006779</v>
          </cell>
          <cell r="H1278">
            <v>-176.64641556993593</v>
          </cell>
          <cell r="I1278">
            <v>145.19344161992194</v>
          </cell>
          <cell r="J1278">
            <v>-66.79428070015274</v>
          </cell>
          <cell r="K1278">
            <v>-269.83044736995362</v>
          </cell>
          <cell r="L1278">
            <v>-1388.1008491595276</v>
          </cell>
          <cell r="M1278">
            <v>-367.94067551055923</v>
          </cell>
          <cell r="N1278">
            <v>-6340.4784545402508</v>
          </cell>
          <cell r="O1278">
            <v>2905.2449825700605</v>
          </cell>
          <cell r="P1278">
            <v>-473.27816599002108</v>
          </cell>
          <cell r="Q1278">
            <v>-492.66128540970385</v>
          </cell>
          <cell r="R1278">
            <v>-8915.73820836097</v>
          </cell>
          <cell r="S1278">
            <v>-451.26704937964678</v>
          </cell>
          <cell r="T1278">
            <v>-999.97390691982582</v>
          </cell>
          <cell r="U1278">
            <v>-1215.9187215201091</v>
          </cell>
          <cell r="V1278">
            <v>-1675.2261178100016</v>
          </cell>
          <cell r="W1278">
            <v>-433.90751356002875</v>
          </cell>
          <cell r="X1278">
            <v>-649.85327086015604</v>
          </cell>
          <cell r="Y1278">
            <v>-1039.2191531299613</v>
          </cell>
          <cell r="Z1278">
            <v>-839.69818726950325</v>
          </cell>
          <cell r="AA1278">
            <v>-717.13913765037432</v>
          </cell>
          <cell r="AB1278">
            <v>-4.9488532396499068</v>
          </cell>
          <cell r="AC1278">
            <v>-392.03631021012552</v>
          </cell>
          <cell r="AD1278">
            <v>-496.54998680949211</v>
          </cell>
          <cell r="AE1278">
            <v>1576.2869584485888</v>
          </cell>
          <cell r="AF1278">
            <v>-615.7869931301102</v>
          </cell>
          <cell r="AG1278">
            <v>-1141.6027458303142</v>
          </cell>
          <cell r="AH1278">
            <v>-212.87225946993567</v>
          </cell>
          <cell r="AI1278">
            <v>-204.06746981001925</v>
          </cell>
          <cell r="AJ1278">
            <v>6988.0037059800234</v>
          </cell>
          <cell r="AK1278">
            <v>-897.56877918005921</v>
          </cell>
          <cell r="AL1278">
            <v>-9.7304225501138717</v>
          </cell>
          <cell r="AM1278">
            <v>-483.14088848978281</v>
          </cell>
          <cell r="AN1278">
            <v>-69.841634939890355</v>
          </cell>
          <cell r="AO1278">
            <v>-1369.8416276199277</v>
          </cell>
          <cell r="AP1278">
            <v>-305.12286033993587</v>
          </cell>
          <cell r="AQ1278">
            <v>-102.14106617006473</v>
          </cell>
          <cell r="AR1278">
            <v>-3141.2111797593534</v>
          </cell>
          <cell r="AS1278">
            <v>-713.38968945015222</v>
          </cell>
          <cell r="AT1278">
            <v>-306.82479981030338</v>
          </cell>
          <cell r="AU1278">
            <v>-239.59515974996611</v>
          </cell>
          <cell r="AV1278">
            <v>15.153678940376267</v>
          </cell>
          <cell r="AW1278">
            <v>267.70230679993983</v>
          </cell>
          <cell r="AX1278">
            <v>-263.8832313301973</v>
          </cell>
          <cell r="AY1278">
            <v>-357.53718670993112</v>
          </cell>
          <cell r="AZ1278">
            <v>-269.18998521985486</v>
          </cell>
          <cell r="BA1278">
            <v>-258.48274894990027</v>
          </cell>
          <cell r="BB1278">
            <v>-374.01314443000592</v>
          </cell>
          <cell r="BC1278">
            <v>-341.80112878954969</v>
          </cell>
          <cell r="BD1278">
            <v>-299.35009106015787</v>
          </cell>
          <cell r="BE1278">
            <v>-6747.4314893633127</v>
          </cell>
          <cell r="BF1278">
            <v>-196.46422533015721</v>
          </cell>
          <cell r="BG1278">
            <v>-595.25648333015852</v>
          </cell>
          <cell r="BH1278">
            <v>-215.05450324993581</v>
          </cell>
          <cell r="BI1278">
            <v>-331.19913529010955</v>
          </cell>
          <cell r="BJ1278">
            <v>-180.5030791600002</v>
          </cell>
          <cell r="BK1278">
            <v>-635.32204899028875</v>
          </cell>
          <cell r="BL1278">
            <v>-1220.1977434500586</v>
          </cell>
          <cell r="BM1278">
            <v>-1119.1665526696015</v>
          </cell>
          <cell r="BN1278">
            <v>-1489.8184035194572</v>
          </cell>
          <cell r="BO1278">
            <v>-353.59714589989744</v>
          </cell>
          <cell r="BP1278">
            <v>-13.69199026026763</v>
          </cell>
          <cell r="BQ1278">
            <v>-397.16017820988782</v>
          </cell>
          <cell r="BR1278">
            <v>-4122.405449103564</v>
          </cell>
          <cell r="BS1278">
            <v>211.09737855033018</v>
          </cell>
          <cell r="BT1278">
            <v>-178.82862521987408</v>
          </cell>
          <cell r="BU1278">
            <v>-265.23609727993608</v>
          </cell>
          <cell r="BV1278">
            <v>-255.75462174019776</v>
          </cell>
          <cell r="BW1278">
            <v>-118.92321962001733</v>
          </cell>
          <cell r="BX1278">
            <v>-833.48810144001618</v>
          </cell>
          <cell r="BY1278">
            <v>-609.84188435017131</v>
          </cell>
          <cell r="BZ1278">
            <v>-672.83198063005693</v>
          </cell>
          <cell r="CA1278">
            <v>-444.49782523023896</v>
          </cell>
          <cell r="CB1278">
            <v>-271.33704440016299</v>
          </cell>
          <cell r="CC1278">
            <v>-441.01967234001495</v>
          </cell>
          <cell r="CD1278">
            <v>-241.74375540018082</v>
          </cell>
          <cell r="CE1278">
            <v>-3956.556722342968</v>
          </cell>
          <cell r="CF1278">
            <v>-282.02092028968036</v>
          </cell>
          <cell r="CG1278">
            <v>-390.83962639980018</v>
          </cell>
          <cell r="CH1278">
            <v>896.1803152600769</v>
          </cell>
          <cell r="CI1278">
            <v>-582.06466934015043</v>
          </cell>
          <cell r="CJ1278">
            <v>-775.36007953993976</v>
          </cell>
          <cell r="CK1278">
            <v>1153.6409579997417</v>
          </cell>
          <cell r="CL1278">
            <v>-798.59737013978884</v>
          </cell>
          <cell r="CM1278">
            <v>-888.35208143014461</v>
          </cell>
          <cell r="CN1278">
            <v>-646.95660532009788</v>
          </cell>
          <cell r="CO1278">
            <v>-762.08220181008801</v>
          </cell>
          <cell r="CP1278">
            <v>-532.55571672995575</v>
          </cell>
          <cell r="CQ1278">
            <v>-347.54872460011393</v>
          </cell>
          <cell r="CR1278">
            <v>-5547.79577736184</v>
          </cell>
          <cell r="CS1278">
            <v>-114.19635765999556</v>
          </cell>
          <cell r="CT1278">
            <v>-1040.8593355403282</v>
          </cell>
          <cell r="CU1278">
            <v>-239.67884374991991</v>
          </cell>
          <cell r="CV1278">
            <v>-1480.756198600051</v>
          </cell>
          <cell r="CW1278">
            <v>-643.51471821009181</v>
          </cell>
          <cell r="CX1278">
            <v>-1300.0318663199432</v>
          </cell>
          <cell r="CY1278">
            <v>-825.9101781800855</v>
          </cell>
          <cell r="CZ1278">
            <v>-679.5811913900543</v>
          </cell>
          <cell r="DA1278">
            <v>-46.067222040146589</v>
          </cell>
          <cell r="DB1278">
            <v>1298.842891050037</v>
          </cell>
          <cell r="DC1278">
            <v>-215.20949430018663</v>
          </cell>
          <cell r="DD1278">
            <v>-260.83326242002659</v>
          </cell>
          <cell r="DE1278">
            <v>-6485.0051036290824</v>
          </cell>
          <cell r="DF1278">
            <v>-175.23363750986755</v>
          </cell>
          <cell r="DG1278">
            <v>-289.77420287998393</v>
          </cell>
          <cell r="DH1278">
            <v>-103.00359526020475</v>
          </cell>
          <cell r="DI1278">
            <v>-1674.8960848499555</v>
          </cell>
          <cell r="DJ1278">
            <v>-468.35400196001865</v>
          </cell>
          <cell r="DK1278">
            <v>-899.13195439008996</v>
          </cell>
          <cell r="DL1278">
            <v>-412.09899882017635</v>
          </cell>
          <cell r="DM1278">
            <v>-694.27713238028809</v>
          </cell>
          <cell r="DN1278">
            <v>-408.72084421967156</v>
          </cell>
          <cell r="DO1278">
            <v>-644.25366340018809</v>
          </cell>
          <cell r="DP1278">
            <v>-301.39085682993755</v>
          </cell>
          <cell r="DQ1278">
            <v>-413.87013112963177</v>
          </cell>
          <cell r="DR1278">
            <v>-3217.6879955492914</v>
          </cell>
          <cell r="DS1278">
            <v>-74.326401669997722</v>
          </cell>
          <cell r="DT1278">
            <v>-375.39101488981396</v>
          </cell>
          <cell r="DU1278">
            <v>112.73650192003697</v>
          </cell>
          <cell r="DV1278">
            <v>30.609528989996761</v>
          </cell>
          <cell r="DW1278">
            <v>-231.10695551009849</v>
          </cell>
          <cell r="DX1278">
            <v>-619.9631491699256</v>
          </cell>
          <cell r="DY1278">
            <v>-708.95762029965408</v>
          </cell>
          <cell r="DZ1278">
            <v>-564.57018498983234</v>
          </cell>
          <cell r="EA1278">
            <v>-350.13112387014553</v>
          </cell>
          <cell r="EB1278">
            <v>58.334847090300173</v>
          </cell>
          <cell r="EC1278">
            <v>-333.30528258997947</v>
          </cell>
          <cell r="ED1278">
            <v>-161.61714056017809</v>
          </cell>
          <cell r="EE1278">
            <v>5809.8979650363326</v>
          </cell>
          <cell r="EF1278">
            <v>-125.12264655018225</v>
          </cell>
          <cell r="EG1278">
            <v>-293.70821432000957</v>
          </cell>
          <cell r="EH1278">
            <v>2.7874034200794995</v>
          </cell>
          <cell r="EI1278">
            <v>319.44689846993424</v>
          </cell>
          <cell r="EJ1278">
            <v>-497.78132407995872</v>
          </cell>
          <cell r="EK1278">
            <v>4530.2112424299121</v>
          </cell>
          <cell r="EL1278">
            <v>-379.49203982995823</v>
          </cell>
          <cell r="EM1278">
            <v>-662.8728185002692</v>
          </cell>
          <cell r="EN1278">
            <v>3277.6599980695173</v>
          </cell>
          <cell r="EO1278">
            <v>84.692415379919112</v>
          </cell>
          <cell r="EP1278">
            <v>-279.62865782040171</v>
          </cell>
          <cell r="EQ1278">
            <v>-166.29429163015448</v>
          </cell>
          <cell r="ER1278">
            <v>-1109.68668634817</v>
          </cell>
          <cell r="ES1278">
            <v>960.78856146987528</v>
          </cell>
          <cell r="ET1278">
            <v>-46.414454380050302</v>
          </cell>
          <cell r="EU1278">
            <v>-102.40052032005042</v>
          </cell>
          <cell r="EV1278">
            <v>1665.7929039900191</v>
          </cell>
          <cell r="EW1278">
            <v>-713.17562769004144</v>
          </cell>
          <cell r="EX1278">
            <v>-962.48430148977786</v>
          </cell>
          <cell r="EY1278">
            <v>-601.35660904971883</v>
          </cell>
          <cell r="EZ1278">
            <v>-398.37780982977711</v>
          </cell>
          <cell r="FA1278">
            <v>-156.3738480899483</v>
          </cell>
          <cell r="FB1278">
            <v>-478.2162454999052</v>
          </cell>
          <cell r="FC1278">
            <v>-238.56001138011925</v>
          </cell>
          <cell r="FD1278">
            <v>-38.908724079839885</v>
          </cell>
          <cell r="FE1278">
            <v>-2307.4662855919451</v>
          </cell>
          <cell r="FF1278">
            <v>-64.865484419977292</v>
          </cell>
          <cell r="FG1278">
            <v>87.606268479954451</v>
          </cell>
          <cell r="FH1278">
            <v>-119.92184190987609</v>
          </cell>
          <cell r="FI1278">
            <v>-1952.0993164101383</v>
          </cell>
          <cell r="FJ1278">
            <v>514.07634447002783</v>
          </cell>
          <cell r="FK1278">
            <v>230.22489901003428</v>
          </cell>
          <cell r="FL1278">
            <v>113.96782801975496</v>
          </cell>
          <cell r="FM1278">
            <v>-567.00660519022495</v>
          </cell>
          <cell r="FN1278">
            <v>-231.77556111034937</v>
          </cell>
          <cell r="FO1278">
            <v>88.126782050123438</v>
          </cell>
          <cell r="FP1278">
            <v>-265.38662568992004</v>
          </cell>
          <cell r="FQ1278">
            <v>-140.41297289007343</v>
          </cell>
          <cell r="FR1278">
            <v>5087.6623092778027</v>
          </cell>
          <cell r="FS1278">
            <v>5551.8806293499656</v>
          </cell>
          <cell r="FT1278">
            <v>1352.4127307299059</v>
          </cell>
          <cell r="FU1278">
            <v>-108.0795773700811</v>
          </cell>
          <cell r="FV1278">
            <v>-240.59858028008603</v>
          </cell>
          <cell r="FW1278">
            <v>-703.56364714005031</v>
          </cell>
          <cell r="FX1278">
            <v>205.57833629986271</v>
          </cell>
          <cell r="FY1278">
            <v>-545.67743354011327</v>
          </cell>
          <cell r="FZ1278">
            <v>-556.76045718975365</v>
          </cell>
          <cell r="GA1278">
            <v>-232.81695849029347</v>
          </cell>
          <cell r="GB1278">
            <v>823.89881923981011</v>
          </cell>
          <cell r="GC1278">
            <v>-174.61315034003928</v>
          </cell>
          <cell r="GD1278">
            <v>-283.99840199016035</v>
          </cell>
          <cell r="GE1278">
            <v>-4014.2340644784272</v>
          </cell>
          <cell r="GF1278">
            <v>239.67697513033636</v>
          </cell>
          <cell r="GG1278">
            <v>-108.7362835900858</v>
          </cell>
          <cell r="GH1278">
            <v>-252.91757133987267</v>
          </cell>
          <cell r="GI1278">
            <v>-1861.0619510399411</v>
          </cell>
          <cell r="GJ1278">
            <v>129.95934574998682</v>
          </cell>
          <cell r="GK1278">
            <v>-417.48433045018464</v>
          </cell>
          <cell r="GL1278">
            <v>-771.45779330004007</v>
          </cell>
          <cell r="GM1278">
            <v>-579.82012685015798</v>
          </cell>
          <cell r="GN1278">
            <v>-278.80391496024095</v>
          </cell>
          <cell r="GO1278">
            <v>45.885202789912</v>
          </cell>
          <cell r="GP1278">
            <v>-121.76075813011266</v>
          </cell>
          <cell r="GQ1278">
            <v>-37.712858489714563</v>
          </cell>
          <cell r="GR1278">
            <v>-2097.6023609582335</v>
          </cell>
          <cell r="GS1278">
            <v>147.00360379973426</v>
          </cell>
          <cell r="GT1278">
            <v>-120.22416325006634</v>
          </cell>
          <cell r="GU1278">
            <v>-130.61378062004223</v>
          </cell>
          <cell r="GV1278">
            <v>-80.267193339997903</v>
          </cell>
          <cell r="GW1278">
            <v>754.65398030995857</v>
          </cell>
          <cell r="GX1278">
            <v>-918.95914851967245</v>
          </cell>
          <cell r="GY1278">
            <v>-547.28638021997176</v>
          </cell>
          <cell r="GZ1278">
            <v>-358.99748720019124</v>
          </cell>
          <cell r="HA1278">
            <v>232.96030002017505</v>
          </cell>
          <cell r="HB1278">
            <v>-739.22435066988692</v>
          </cell>
          <cell r="HC1278">
            <v>-309.7812686599791</v>
          </cell>
          <cell r="HD1278">
            <v>-26.866472610039636</v>
          </cell>
          <cell r="HE1278">
            <v>-1322.853204369545</v>
          </cell>
          <cell r="HF1278">
            <v>363.434143420076</v>
          </cell>
          <cell r="HG1278">
            <v>-306.90841020992957</v>
          </cell>
          <cell r="HH1278">
            <v>-143.28501208988018</v>
          </cell>
          <cell r="HI1278">
            <v>-129.81299260002561</v>
          </cell>
          <cell r="HJ1278">
            <v>-157.13151217019185</v>
          </cell>
          <cell r="HK1278">
            <v>1113.4605930300895</v>
          </cell>
          <cell r="HL1278">
            <v>-834.28730964986607</v>
          </cell>
          <cell r="HM1278">
            <v>-307.60162377008237</v>
          </cell>
          <cell r="HN1278">
            <v>-478.5497319700662</v>
          </cell>
          <cell r="HO1278">
            <v>-86.449296139879152</v>
          </cell>
          <cell r="HP1278">
            <v>-235.80984136997722</v>
          </cell>
          <cell r="HQ1278">
            <v>-119.91221084957942</v>
          </cell>
          <cell r="HR1278">
            <v>32.599846757948399</v>
          </cell>
          <cell r="HS1278">
            <v>-118.91214987030253</v>
          </cell>
          <cell r="HT1278">
            <v>-118.30369427008554</v>
          </cell>
          <cell r="HU1278">
            <v>590.95812334003858</v>
          </cell>
          <cell r="HV1278">
            <v>-484.32381176995113</v>
          </cell>
          <cell r="HW1278">
            <v>-728.78916365001351</v>
          </cell>
          <cell r="HX1278">
            <v>337.21682985988446</v>
          </cell>
          <cell r="HY1278">
            <v>-407.9380385405384</v>
          </cell>
          <cell r="HZ1278">
            <v>1026.1618073496502</v>
          </cell>
          <cell r="IA1278">
            <v>298.63481944007799</v>
          </cell>
          <cell r="IB1278">
            <v>-190.93210414005443</v>
          </cell>
          <cell r="IC1278">
            <v>57.393559979973361</v>
          </cell>
          <cell r="ID1278">
            <v>-228.56633097003214</v>
          </cell>
          <cell r="IE1278">
            <v>-2040.5979827418923</v>
          </cell>
          <cell r="IF1278">
            <v>55.864400670165196</v>
          </cell>
          <cell r="IG1278">
            <v>-119.08088503987528</v>
          </cell>
          <cell r="IH1278">
            <v>-886.32021470018663</v>
          </cell>
          <cell r="II1278">
            <v>-65.371380999975372</v>
          </cell>
          <cell r="IJ1278">
            <v>-303.87688475003233</v>
          </cell>
          <cell r="IK1278">
            <v>-710.59988579014316</v>
          </cell>
          <cell r="IL1278">
            <v>-263.27152570988983</v>
          </cell>
          <cell r="IM1278">
            <v>134.99780730996281</v>
          </cell>
          <cell r="IN1278">
            <v>568.84925537998788</v>
          </cell>
          <cell r="IO1278">
            <v>-242.74731827969663</v>
          </cell>
          <cell r="IP1278">
            <v>-132.08769499021582</v>
          </cell>
          <cell r="IQ1278">
            <v>-76.953655840130523</v>
          </cell>
          <cell r="IR1278">
            <v>-2954.7930887509137</v>
          </cell>
          <cell r="IS1278">
            <v>-588.09769706008956</v>
          </cell>
          <cell r="IT1278">
            <v>-200.18436096026562</v>
          </cell>
          <cell r="IU1278">
            <v>-492.43785250000656</v>
          </cell>
          <cell r="IV1278">
            <v>1033.6182494300883</v>
          </cell>
          <cell r="IW1278">
            <v>472.13945597992279</v>
          </cell>
          <cell r="IX1278">
            <v>-1546.0671254799236</v>
          </cell>
          <cell r="IY1278">
            <v>69.523518709698692</v>
          </cell>
          <cell r="IZ1278">
            <v>-398.24786006007344</v>
          </cell>
          <cell r="JA1278">
            <v>-813.5130819901824</v>
          </cell>
          <cell r="JB1278">
            <v>134.94577098987065</v>
          </cell>
          <cell r="JC1278">
            <v>10.457308980170637</v>
          </cell>
          <cell r="JD1278">
            <v>-636.92941478989087</v>
          </cell>
          <cell r="JE1278">
            <v>0</v>
          </cell>
          <cell r="JF1278">
            <v>0</v>
          </cell>
          <cell r="JG1278">
            <v>0</v>
          </cell>
          <cell r="JH1278">
            <v>0</v>
          </cell>
          <cell r="JI1278">
            <v>0</v>
          </cell>
          <cell r="JJ1278">
            <v>0</v>
          </cell>
          <cell r="JK1278">
            <v>0</v>
          </cell>
          <cell r="JL1278">
            <v>0</v>
          </cell>
          <cell r="JM1278">
            <v>0</v>
          </cell>
          <cell r="JN1278">
            <v>0</v>
          </cell>
          <cell r="JO1278">
            <v>0</v>
          </cell>
          <cell r="JP1278">
            <v>0</v>
          </cell>
          <cell r="JQ1278">
            <v>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0</v>
          </cell>
          <cell r="BD1279">
            <v>0</v>
          </cell>
          <cell r="BE1279">
            <v>0</v>
          </cell>
          <cell r="BF1279">
            <v>0</v>
          </cell>
          <cell r="BG1279">
            <v>0</v>
          </cell>
          <cell r="BH1279">
            <v>0</v>
          </cell>
          <cell r="BI1279">
            <v>0</v>
          </cell>
          <cell r="BJ1279">
            <v>0</v>
          </cell>
          <cell r="BK1279">
            <v>0</v>
          </cell>
          <cell r="BL1279">
            <v>0</v>
          </cell>
          <cell r="BM1279">
            <v>0</v>
          </cell>
          <cell r="BN1279">
            <v>0</v>
          </cell>
          <cell r="BO1279">
            <v>0</v>
          </cell>
          <cell r="BP1279">
            <v>0</v>
          </cell>
          <cell r="BQ1279">
            <v>0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0</v>
          </cell>
          <cell r="BW1279">
            <v>0</v>
          </cell>
          <cell r="BX1279">
            <v>0</v>
          </cell>
          <cell r="BY1279">
            <v>0</v>
          </cell>
          <cell r="BZ1279">
            <v>0</v>
          </cell>
          <cell r="CA1279">
            <v>0</v>
          </cell>
          <cell r="CB1279">
            <v>0</v>
          </cell>
          <cell r="CC1279">
            <v>0</v>
          </cell>
          <cell r="CD1279">
            <v>0</v>
          </cell>
          <cell r="CE1279">
            <v>0</v>
          </cell>
          <cell r="CF1279">
            <v>0</v>
          </cell>
          <cell r="CG1279">
            <v>0</v>
          </cell>
          <cell r="CH1279">
            <v>0</v>
          </cell>
          <cell r="CI1279">
            <v>0</v>
          </cell>
          <cell r="CJ1279">
            <v>0</v>
          </cell>
          <cell r="CK1279">
            <v>0</v>
          </cell>
          <cell r="CL1279">
            <v>0</v>
          </cell>
          <cell r="CM1279">
            <v>0</v>
          </cell>
          <cell r="CN1279">
            <v>0</v>
          </cell>
          <cell r="CO1279">
            <v>0</v>
          </cell>
          <cell r="CP1279">
            <v>0</v>
          </cell>
          <cell r="CQ1279">
            <v>0</v>
          </cell>
          <cell r="CR1279">
            <v>0</v>
          </cell>
          <cell r="CS1279">
            <v>0</v>
          </cell>
          <cell r="CT1279">
            <v>0</v>
          </cell>
          <cell r="CU1279">
            <v>0</v>
          </cell>
          <cell r="CV1279">
            <v>0</v>
          </cell>
          <cell r="CW1279">
            <v>0</v>
          </cell>
          <cell r="CX1279">
            <v>0</v>
          </cell>
          <cell r="CY1279">
            <v>0</v>
          </cell>
          <cell r="CZ1279">
            <v>0</v>
          </cell>
          <cell r="DA1279">
            <v>0</v>
          </cell>
          <cell r="DB1279">
            <v>0</v>
          </cell>
          <cell r="DC1279">
            <v>0</v>
          </cell>
          <cell r="DD1279">
            <v>0</v>
          </cell>
          <cell r="DE1279">
            <v>0</v>
          </cell>
          <cell r="DF1279">
            <v>0</v>
          </cell>
          <cell r="DG1279">
            <v>0</v>
          </cell>
          <cell r="DH1279">
            <v>0</v>
          </cell>
          <cell r="DI1279">
            <v>0</v>
          </cell>
          <cell r="DJ1279">
            <v>0</v>
          </cell>
          <cell r="DK1279">
            <v>0</v>
          </cell>
          <cell r="DL1279">
            <v>0</v>
          </cell>
          <cell r="DM1279">
            <v>0</v>
          </cell>
          <cell r="DN1279">
            <v>0</v>
          </cell>
          <cell r="DO1279">
            <v>0</v>
          </cell>
          <cell r="DP1279">
            <v>0</v>
          </cell>
          <cell r="DQ1279">
            <v>0</v>
          </cell>
          <cell r="DR1279">
            <v>0</v>
          </cell>
          <cell r="DS1279">
            <v>0</v>
          </cell>
          <cell r="DT1279">
            <v>0</v>
          </cell>
          <cell r="DU1279">
            <v>0</v>
          </cell>
          <cell r="DV1279">
            <v>0</v>
          </cell>
          <cell r="DW1279">
            <v>0</v>
          </cell>
          <cell r="DX1279">
            <v>0</v>
          </cell>
          <cell r="DY1279">
            <v>0</v>
          </cell>
          <cell r="DZ1279">
            <v>0</v>
          </cell>
          <cell r="EA1279">
            <v>0</v>
          </cell>
          <cell r="EB1279">
            <v>0</v>
          </cell>
          <cell r="EC1279">
            <v>0</v>
          </cell>
          <cell r="ED1279">
            <v>0</v>
          </cell>
          <cell r="EE1279">
            <v>0</v>
          </cell>
          <cell r="EF1279">
            <v>0</v>
          </cell>
          <cell r="EG1279">
            <v>0</v>
          </cell>
          <cell r="EH1279">
            <v>0</v>
          </cell>
          <cell r="EI1279">
            <v>0</v>
          </cell>
          <cell r="EJ1279">
            <v>0</v>
          </cell>
          <cell r="EK1279">
            <v>0</v>
          </cell>
          <cell r="EL1279">
            <v>0</v>
          </cell>
          <cell r="EM1279">
            <v>0</v>
          </cell>
          <cell r="EN1279">
            <v>0</v>
          </cell>
          <cell r="EO1279">
            <v>0</v>
          </cell>
          <cell r="EP1279">
            <v>0</v>
          </cell>
          <cell r="EQ1279">
            <v>0</v>
          </cell>
          <cell r="ER1279">
            <v>0</v>
          </cell>
          <cell r="ES1279">
            <v>0</v>
          </cell>
          <cell r="ET1279">
            <v>0</v>
          </cell>
          <cell r="EU1279">
            <v>0</v>
          </cell>
          <cell r="EV1279">
            <v>0</v>
          </cell>
          <cell r="EW1279">
            <v>0</v>
          </cell>
          <cell r="EX1279">
            <v>0</v>
          </cell>
          <cell r="EY1279">
            <v>0</v>
          </cell>
          <cell r="EZ1279">
            <v>0</v>
          </cell>
          <cell r="FA1279">
            <v>0</v>
          </cell>
          <cell r="FB1279">
            <v>0</v>
          </cell>
          <cell r="FC1279">
            <v>0</v>
          </cell>
          <cell r="FD1279">
            <v>0</v>
          </cell>
          <cell r="FE1279">
            <v>0</v>
          </cell>
          <cell r="FF1279">
            <v>0</v>
          </cell>
          <cell r="FG1279">
            <v>0</v>
          </cell>
          <cell r="FH1279">
            <v>0</v>
          </cell>
          <cell r="FI1279">
            <v>0</v>
          </cell>
          <cell r="FJ1279">
            <v>0</v>
          </cell>
          <cell r="FK1279">
            <v>0</v>
          </cell>
          <cell r="FL1279">
            <v>0</v>
          </cell>
          <cell r="FM1279">
            <v>0</v>
          </cell>
          <cell r="FN1279">
            <v>0</v>
          </cell>
          <cell r="FO1279">
            <v>0</v>
          </cell>
          <cell r="FP1279">
            <v>0</v>
          </cell>
          <cell r="FQ1279">
            <v>0</v>
          </cell>
          <cell r="FR1279">
            <v>0</v>
          </cell>
          <cell r="FS1279">
            <v>0</v>
          </cell>
          <cell r="FT1279">
            <v>0</v>
          </cell>
          <cell r="FU1279">
            <v>0</v>
          </cell>
          <cell r="FV1279">
            <v>0</v>
          </cell>
          <cell r="FW1279">
            <v>0</v>
          </cell>
          <cell r="FX1279">
            <v>0</v>
          </cell>
          <cell r="FY1279">
            <v>0</v>
          </cell>
          <cell r="FZ1279">
            <v>0</v>
          </cell>
          <cell r="GA1279">
            <v>0</v>
          </cell>
          <cell r="GB1279">
            <v>0</v>
          </cell>
          <cell r="GC1279">
            <v>0</v>
          </cell>
          <cell r="GD1279">
            <v>0</v>
          </cell>
          <cell r="GE1279">
            <v>0</v>
          </cell>
          <cell r="GF1279">
            <v>0</v>
          </cell>
          <cell r="GG1279">
            <v>0</v>
          </cell>
          <cell r="GH1279">
            <v>0</v>
          </cell>
          <cell r="GI1279">
            <v>0</v>
          </cell>
          <cell r="GJ1279">
            <v>0</v>
          </cell>
          <cell r="GK1279">
            <v>0</v>
          </cell>
          <cell r="GL1279">
            <v>0</v>
          </cell>
          <cell r="GM1279">
            <v>0</v>
          </cell>
          <cell r="GN1279">
            <v>0</v>
          </cell>
          <cell r="GO1279">
            <v>0</v>
          </cell>
          <cell r="GP1279">
            <v>0</v>
          </cell>
          <cell r="GQ1279">
            <v>0</v>
          </cell>
          <cell r="GR1279">
            <v>0</v>
          </cell>
          <cell r="GS1279">
            <v>0</v>
          </cell>
          <cell r="GT1279">
            <v>0</v>
          </cell>
          <cell r="GU1279">
            <v>0</v>
          </cell>
          <cell r="GV1279">
            <v>0</v>
          </cell>
          <cell r="GW1279">
            <v>0</v>
          </cell>
          <cell r="GX1279">
            <v>0</v>
          </cell>
          <cell r="GY1279">
            <v>0</v>
          </cell>
          <cell r="GZ1279">
            <v>0</v>
          </cell>
          <cell r="HA1279">
            <v>0</v>
          </cell>
          <cell r="HB1279">
            <v>0</v>
          </cell>
          <cell r="HC1279">
            <v>0</v>
          </cell>
          <cell r="HD1279">
            <v>0</v>
          </cell>
          <cell r="HE1279">
            <v>0</v>
          </cell>
          <cell r="HF1279">
            <v>0</v>
          </cell>
          <cell r="HG1279">
            <v>0</v>
          </cell>
          <cell r="HH1279">
            <v>0</v>
          </cell>
          <cell r="HI1279">
            <v>0</v>
          </cell>
          <cell r="HJ1279">
            <v>0</v>
          </cell>
          <cell r="HK1279">
            <v>0</v>
          </cell>
          <cell r="HL1279">
            <v>0</v>
          </cell>
          <cell r="HM1279">
            <v>0</v>
          </cell>
          <cell r="HN1279">
            <v>0</v>
          </cell>
          <cell r="HO1279">
            <v>0</v>
          </cell>
          <cell r="HP1279">
            <v>0</v>
          </cell>
          <cell r="HQ1279">
            <v>0</v>
          </cell>
          <cell r="HR1279">
            <v>0</v>
          </cell>
          <cell r="HS1279">
            <v>0</v>
          </cell>
          <cell r="HT1279">
            <v>0</v>
          </cell>
          <cell r="HU1279">
            <v>0</v>
          </cell>
          <cell r="HV1279">
            <v>0</v>
          </cell>
          <cell r="HW1279">
            <v>0</v>
          </cell>
          <cell r="HX1279">
            <v>0</v>
          </cell>
          <cell r="HY1279">
            <v>0</v>
          </cell>
          <cell r="HZ1279">
            <v>0</v>
          </cell>
          <cell r="IA1279">
            <v>0</v>
          </cell>
          <cell r="IB1279">
            <v>0</v>
          </cell>
          <cell r="IC1279">
            <v>0</v>
          </cell>
          <cell r="ID1279">
            <v>0</v>
          </cell>
          <cell r="IE1279">
            <v>0</v>
          </cell>
          <cell r="IF1279">
            <v>0</v>
          </cell>
          <cell r="IG1279">
            <v>0</v>
          </cell>
          <cell r="IH1279">
            <v>0</v>
          </cell>
          <cell r="II1279">
            <v>0</v>
          </cell>
          <cell r="IJ1279">
            <v>0</v>
          </cell>
          <cell r="IK1279">
            <v>0</v>
          </cell>
          <cell r="IL1279">
            <v>0</v>
          </cell>
          <cell r="IM1279">
            <v>0</v>
          </cell>
          <cell r="IN1279">
            <v>0</v>
          </cell>
          <cell r="IO1279">
            <v>0</v>
          </cell>
          <cell r="IP1279">
            <v>0</v>
          </cell>
          <cell r="IQ1279">
            <v>0</v>
          </cell>
          <cell r="IR1279">
            <v>0</v>
          </cell>
          <cell r="IS1279">
            <v>0</v>
          </cell>
          <cell r="IT1279">
            <v>0</v>
          </cell>
          <cell r="IU1279">
            <v>0</v>
          </cell>
          <cell r="IV1279">
            <v>0</v>
          </cell>
          <cell r="IW1279">
            <v>0</v>
          </cell>
          <cell r="IX1279">
            <v>0</v>
          </cell>
          <cell r="IY1279">
            <v>0</v>
          </cell>
          <cell r="IZ1279">
            <v>0</v>
          </cell>
          <cell r="JA1279">
            <v>0</v>
          </cell>
          <cell r="JB1279">
            <v>0</v>
          </cell>
          <cell r="JC1279">
            <v>0</v>
          </cell>
          <cell r="JD1279">
            <v>0</v>
          </cell>
          <cell r="JE1279">
            <v>0</v>
          </cell>
          <cell r="JF1279">
            <v>0</v>
          </cell>
          <cell r="JG1279">
            <v>0</v>
          </cell>
          <cell r="JH1279">
            <v>0</v>
          </cell>
          <cell r="JI1279">
            <v>0</v>
          </cell>
          <cell r="JJ1279">
            <v>0</v>
          </cell>
          <cell r="JK1279">
            <v>0</v>
          </cell>
          <cell r="JL1279">
            <v>0</v>
          </cell>
          <cell r="JM1279">
            <v>0</v>
          </cell>
          <cell r="JN1279">
            <v>0</v>
          </cell>
          <cell r="JO1279">
            <v>0</v>
          </cell>
          <cell r="JP1279">
            <v>0</v>
          </cell>
          <cell r="JQ1279">
            <v>0</v>
          </cell>
        </row>
        <row r="1281">
          <cell r="D1281" t="str">
            <v>GCV.EX.BDG._._24.JimBridger 1</v>
          </cell>
          <cell r="F1281">
            <v>333.70093210000778</v>
          </cell>
          <cell r="G1281">
            <v>-307.90190317000088</v>
          </cell>
          <cell r="H1281">
            <v>378.98753503002808</v>
          </cell>
          <cell r="I1281">
            <v>-64.995384100009687</v>
          </cell>
          <cell r="J1281">
            <v>246.62144210998667</v>
          </cell>
          <cell r="K1281">
            <v>6.6953130499750841</v>
          </cell>
          <cell r="L1281">
            <v>-693.99549992001266</v>
          </cell>
          <cell r="M1281">
            <v>53.294049390024156</v>
          </cell>
          <cell r="N1281">
            <v>-89.925592420011526</v>
          </cell>
          <cell r="O1281">
            <v>-123.74030193000726</v>
          </cell>
          <cell r="P1281">
            <v>0.57297216000006301</v>
          </cell>
          <cell r="Q1281">
            <v>3.4314620400000422</v>
          </cell>
          <cell r="R1281">
            <v>265.87330737989396</v>
          </cell>
          <cell r="S1281">
            <v>10.057433709999941</v>
          </cell>
          <cell r="T1281">
            <v>100.9460475399992</v>
          </cell>
          <cell r="U1281">
            <v>346.81376432999969</v>
          </cell>
          <cell r="V1281">
            <v>-25.710731360020873</v>
          </cell>
          <cell r="W1281">
            <v>-43.644623450018116</v>
          </cell>
          <cell r="X1281">
            <v>-196.6547019300051</v>
          </cell>
          <cell r="Y1281">
            <v>-30.975610310004413</v>
          </cell>
          <cell r="Z1281">
            <v>646.25742814000114</v>
          </cell>
          <cell r="AA1281">
            <v>-549.97988679001719</v>
          </cell>
          <cell r="AB1281">
            <v>-46.662659420009732</v>
          </cell>
          <cell r="AC1281">
            <v>-34.034682230003455</v>
          </cell>
          <cell r="AD1281">
            <v>89.461529150001297</v>
          </cell>
          <cell r="AE1281">
            <v>-2369.7005789900431</v>
          </cell>
          <cell r="AF1281">
            <v>-0.40766674999849783</v>
          </cell>
          <cell r="AG1281">
            <v>482.89333117000206</v>
          </cell>
          <cell r="AH1281">
            <v>126.05568995000067</v>
          </cell>
          <cell r="AI1281">
            <v>134.53853759999402</v>
          </cell>
          <cell r="AJ1281">
            <v>-2754.2360666500026</v>
          </cell>
          <cell r="AK1281">
            <v>-237.33817394999642</v>
          </cell>
          <cell r="AL1281">
            <v>2.9440331000005244</v>
          </cell>
          <cell r="AM1281">
            <v>-32.174570950010093</v>
          </cell>
          <cell r="AN1281">
            <v>318.21253149001132</v>
          </cell>
          <cell r="AO1281">
            <v>-111.47829502999775</v>
          </cell>
          <cell r="AP1281">
            <v>10.88014062000002</v>
          </cell>
          <cell r="AQ1281">
            <v>-309.59006958999453</v>
          </cell>
          <cell r="AR1281">
            <v>-736.38255375990411</v>
          </cell>
          <cell r="AS1281">
            <v>-1.4144972400008555</v>
          </cell>
          <cell r="AT1281">
            <v>30.2580028400007</v>
          </cell>
          <cell r="AU1281">
            <v>0</v>
          </cell>
          <cell r="AV1281">
            <v>-27.093708189999234</v>
          </cell>
          <cell r="AW1281">
            <v>-184.90411576999759</v>
          </cell>
          <cell r="AX1281">
            <v>-330.92005169999175</v>
          </cell>
          <cell r="AY1281">
            <v>-73.872931060002884</v>
          </cell>
          <cell r="AZ1281">
            <v>-200.70329303998733</v>
          </cell>
          <cell r="BA1281">
            <v>-145.67211598000722</v>
          </cell>
          <cell r="BB1281">
            <v>0</v>
          </cell>
          <cell r="BC1281">
            <v>0</v>
          </cell>
          <cell r="BD1281">
            <v>197.94015637999837</v>
          </cell>
          <cell r="BE1281">
            <v>-289.76148060010746</v>
          </cell>
          <cell r="BF1281">
            <v>14.820299549999618</v>
          </cell>
          <cell r="BG1281">
            <v>108.55431370001315</v>
          </cell>
          <cell r="BH1281">
            <v>38.840947450000385</v>
          </cell>
          <cell r="BI1281">
            <v>2.4801297300145961</v>
          </cell>
          <cell r="BJ1281">
            <v>-116.92275972002244</v>
          </cell>
          <cell r="BK1281">
            <v>-119.4408150800009</v>
          </cell>
          <cell r="BL1281">
            <v>-45.800894349988084</v>
          </cell>
          <cell r="BM1281">
            <v>-128.57081037998432</v>
          </cell>
          <cell r="BN1281">
            <v>-31.45224849999795</v>
          </cell>
          <cell r="BO1281">
            <v>4.8807116999996651</v>
          </cell>
          <cell r="BP1281">
            <v>-8.3044773699984944</v>
          </cell>
          <cell r="BQ1281">
            <v>-8.8458773300008033</v>
          </cell>
          <cell r="BR1281">
            <v>-846.29606297018472</v>
          </cell>
          <cell r="BS1281">
            <v>19.791666400000395</v>
          </cell>
          <cell r="BT1281">
            <v>-11.176189370002248</v>
          </cell>
          <cell r="BU1281">
            <v>-169.68125109000539</v>
          </cell>
          <cell r="BV1281">
            <v>-19.995702969994454</v>
          </cell>
          <cell r="BW1281">
            <v>8.8617500005057082E-3</v>
          </cell>
          <cell r="BX1281">
            <v>12.842421039997134</v>
          </cell>
          <cell r="BY1281">
            <v>2.8880071399762528</v>
          </cell>
          <cell r="BZ1281">
            <v>-93.239334150013747</v>
          </cell>
          <cell r="CA1281">
            <v>-64.299995980007225</v>
          </cell>
          <cell r="CB1281">
            <v>-128.23514901999806</v>
          </cell>
          <cell r="CC1281">
            <v>-36.72583852000389</v>
          </cell>
          <cell r="CD1281">
            <v>-358.47355820000666</v>
          </cell>
          <cell r="CE1281">
            <v>-185.59503089019563</v>
          </cell>
          <cell r="CF1281">
            <v>0</v>
          </cell>
          <cell r="CG1281">
            <v>-10.516881109986571</v>
          </cell>
          <cell r="CH1281">
            <v>-12.072992190005607</v>
          </cell>
          <cell r="CI1281">
            <v>-0.34032079999815323</v>
          </cell>
          <cell r="CJ1281">
            <v>-2.2525598499996704</v>
          </cell>
          <cell r="CK1281">
            <v>328.65109992001089</v>
          </cell>
          <cell r="CL1281">
            <v>-241.06105096000829</v>
          </cell>
          <cell r="CM1281">
            <v>-176.6477636200143</v>
          </cell>
          <cell r="CN1281">
            <v>-90.05422542001179</v>
          </cell>
          <cell r="CO1281">
            <v>26.84549632999915</v>
          </cell>
          <cell r="CP1281">
            <v>-0.53399656001420226</v>
          </cell>
          <cell r="CQ1281">
            <v>-7.6118366299997433</v>
          </cell>
          <cell r="CR1281">
            <v>-503.34502374997828</v>
          </cell>
          <cell r="CS1281">
            <v>12.465253260001191</v>
          </cell>
          <cell r="CT1281">
            <v>31.450705769981141</v>
          </cell>
          <cell r="CU1281">
            <v>-1.2228113699966343</v>
          </cell>
          <cell r="CV1281">
            <v>-371.3830827700076</v>
          </cell>
          <cell r="CW1281">
            <v>82.13271037999948</v>
          </cell>
          <cell r="CX1281">
            <v>71.308932830004778</v>
          </cell>
          <cell r="CY1281">
            <v>-41.586347969991039</v>
          </cell>
          <cell r="CZ1281">
            <v>-144.05413417000091</v>
          </cell>
          <cell r="DA1281">
            <v>-34.063809959996433</v>
          </cell>
          <cell r="DB1281">
            <v>-22.46683412999846</v>
          </cell>
          <cell r="DC1281">
            <v>-55.678492110004299</v>
          </cell>
          <cell r="DD1281">
            <v>-30.247113510005875</v>
          </cell>
          <cell r="DE1281">
            <v>-344.87572163005825</v>
          </cell>
          <cell r="DF1281">
            <v>24.094315590002225</v>
          </cell>
          <cell r="DG1281">
            <v>48.22638166998513</v>
          </cell>
          <cell r="DH1281">
            <v>2.1982420300046215</v>
          </cell>
          <cell r="DI1281">
            <v>0</v>
          </cell>
          <cell r="DJ1281">
            <v>-136.40577196000231</v>
          </cell>
          <cell r="DK1281">
            <v>-91.464977899995574</v>
          </cell>
          <cell r="DL1281">
            <v>20.087480820031487</v>
          </cell>
          <cell r="DM1281">
            <v>-84.81483168998966</v>
          </cell>
          <cell r="DN1281">
            <v>-81.905414870016102</v>
          </cell>
          <cell r="DO1281">
            <v>-1.7347636599988618</v>
          </cell>
          <cell r="DP1281">
            <v>-18.680653530012933</v>
          </cell>
          <cell r="DQ1281">
            <v>-24.475728129997151</v>
          </cell>
          <cell r="DR1281">
            <v>-729.36866301996633</v>
          </cell>
          <cell r="DS1281">
            <v>18.774866779996955</v>
          </cell>
          <cell r="DT1281">
            <v>-7.8029079400002956</v>
          </cell>
          <cell r="DU1281">
            <v>0.47851727999659488</v>
          </cell>
          <cell r="DV1281">
            <v>2.8439094399982423</v>
          </cell>
          <cell r="DW1281">
            <v>4.5137213299985888</v>
          </cell>
          <cell r="DX1281">
            <v>-62.92827763999594</v>
          </cell>
          <cell r="DY1281">
            <v>-493.34671943999274</v>
          </cell>
          <cell r="DZ1281">
            <v>-103.47779640000954</v>
          </cell>
          <cell r="EA1281">
            <v>0</v>
          </cell>
          <cell r="EB1281">
            <v>5.3101435700009461</v>
          </cell>
          <cell r="EC1281">
            <v>46.061399339989293</v>
          </cell>
          <cell r="ED1281">
            <v>-139.79551934000483</v>
          </cell>
          <cell r="EE1281">
            <v>-455.58976018999238</v>
          </cell>
          <cell r="EF1281">
            <v>50.920897519994469</v>
          </cell>
          <cell r="EG1281">
            <v>-124.56309447999956</v>
          </cell>
          <cell r="EH1281">
            <v>7.7440160600090167</v>
          </cell>
          <cell r="EI1281">
            <v>-90.281449910001356</v>
          </cell>
          <cell r="EJ1281">
            <v>-8.6540149100001145</v>
          </cell>
          <cell r="EK1281">
            <v>-64.51835532000041</v>
          </cell>
          <cell r="EL1281">
            <v>-116.60071771999355</v>
          </cell>
          <cell r="EM1281">
            <v>-51.966094219998922</v>
          </cell>
          <cell r="EN1281">
            <v>-91.580816029993002</v>
          </cell>
          <cell r="EO1281">
            <v>-7.6786293700006354</v>
          </cell>
          <cell r="EP1281">
            <v>37.140373630005342</v>
          </cell>
          <cell r="EQ1281">
            <v>4.4481245600036345</v>
          </cell>
          <cell r="ER1281">
            <v>-188.56431560998317</v>
          </cell>
          <cell r="ES1281">
            <v>-37.3697745600075</v>
          </cell>
          <cell r="ET1281">
            <v>13.217559280004934</v>
          </cell>
          <cell r="EU1281">
            <v>4.2920270600006916</v>
          </cell>
          <cell r="EV1281">
            <v>-70.821121020000646</v>
          </cell>
          <cell r="EW1281">
            <v>83.335925290000887</v>
          </cell>
          <cell r="EX1281">
            <v>-0.66731088999767962</v>
          </cell>
          <cell r="EY1281">
            <v>-146.35665741999401</v>
          </cell>
          <cell r="EZ1281">
            <v>-80.334641120003653</v>
          </cell>
          <cell r="FA1281">
            <v>-69.785468990005029</v>
          </cell>
          <cell r="FB1281">
            <v>11.495789800001148</v>
          </cell>
          <cell r="FC1281">
            <v>121.60694792999857</v>
          </cell>
          <cell r="FD1281">
            <v>-17.177590969993616</v>
          </cell>
          <cell r="FE1281">
            <v>41.770444210036658</v>
          </cell>
          <cell r="FF1281">
            <v>100.04126027000893</v>
          </cell>
          <cell r="FG1281">
            <v>-1.7738186999922618</v>
          </cell>
          <cell r="FH1281">
            <v>16.831601480007521</v>
          </cell>
          <cell r="FI1281">
            <v>1.6870882499997606</v>
          </cell>
          <cell r="FJ1281">
            <v>5.6511969700004556</v>
          </cell>
          <cell r="FK1281">
            <v>-16.722138049999558</v>
          </cell>
          <cell r="FL1281">
            <v>-56.465474139993603</v>
          </cell>
          <cell r="FM1281">
            <v>-61.546706569992239</v>
          </cell>
          <cell r="FN1281">
            <v>-33.970065369998338</v>
          </cell>
          <cell r="FO1281">
            <v>7.4548357999992731</v>
          </cell>
          <cell r="FP1281">
            <v>-29.641232959998888</v>
          </cell>
          <cell r="FQ1281">
            <v>110.22389723001106</v>
          </cell>
          <cell r="FR1281">
            <v>110.45876425993629</v>
          </cell>
          <cell r="FS1281">
            <v>13.902762689998781</v>
          </cell>
          <cell r="FT1281">
            <v>154.14948317999369</v>
          </cell>
          <cell r="FU1281">
            <v>1.7827122399994551</v>
          </cell>
          <cell r="FV1281">
            <v>0</v>
          </cell>
          <cell r="FW1281">
            <v>0.24383455999986836</v>
          </cell>
          <cell r="FX1281">
            <v>-12.115177719999338</v>
          </cell>
          <cell r="FY1281">
            <v>-61.533383610003511</v>
          </cell>
          <cell r="FZ1281">
            <v>131.81036397995194</v>
          </cell>
          <cell r="GA1281">
            <v>-4.0282551099953707</v>
          </cell>
          <cell r="GB1281">
            <v>-126.49953110999923</v>
          </cell>
          <cell r="GC1281">
            <v>13.538493259999086</v>
          </cell>
          <cell r="GD1281">
            <v>-0.79253810000227531</v>
          </cell>
          <cell r="GE1281">
            <v>201.52951653994387</v>
          </cell>
          <cell r="GF1281">
            <v>59.474639390005905</v>
          </cell>
          <cell r="GG1281">
            <v>-4.6065770000132034</v>
          </cell>
          <cell r="GH1281">
            <v>15.023867710006016</v>
          </cell>
          <cell r="GI1281">
            <v>5.1143322699990676</v>
          </cell>
          <cell r="GJ1281">
            <v>13.78166530999988</v>
          </cell>
          <cell r="GK1281">
            <v>6.1392635299980611</v>
          </cell>
          <cell r="GL1281">
            <v>-65.0542993199997</v>
          </cell>
          <cell r="GM1281">
            <v>-98.114453390022391</v>
          </cell>
          <cell r="GN1281">
            <v>156.20283535000635</v>
          </cell>
          <cell r="GO1281">
            <v>7.5764303500000096</v>
          </cell>
          <cell r="GP1281">
            <v>79.398026079994452</v>
          </cell>
          <cell r="GQ1281">
            <v>26.593786260003981</v>
          </cell>
          <cell r="GR1281">
            <v>41.377062759827822</v>
          </cell>
          <cell r="GS1281">
            <v>4.72764284000732</v>
          </cell>
          <cell r="GT1281">
            <v>83.402777730007074</v>
          </cell>
          <cell r="GU1281">
            <v>26.806877599996369</v>
          </cell>
          <cell r="GV1281">
            <v>3.3819455899993045</v>
          </cell>
          <cell r="GW1281">
            <v>-148.01959165000153</v>
          </cell>
          <cell r="GX1281">
            <v>-17.677334880001581</v>
          </cell>
          <cell r="GY1281">
            <v>3.7147641900082817</v>
          </cell>
          <cell r="GZ1281">
            <v>-3.1015798200096469</v>
          </cell>
          <cell r="HA1281">
            <v>5.0381525699922349</v>
          </cell>
          <cell r="HB1281">
            <v>15.181023389999609</v>
          </cell>
          <cell r="HC1281">
            <v>53.842354939988581</v>
          </cell>
          <cell r="HD1281">
            <v>14.080030259981868</v>
          </cell>
          <cell r="HE1281">
            <v>273.85367576009594</v>
          </cell>
          <cell r="HF1281">
            <v>75.858307949994924</v>
          </cell>
          <cell r="HG1281">
            <v>39.85063092999917</v>
          </cell>
          <cell r="HH1281">
            <v>25.878137469997455</v>
          </cell>
          <cell r="HI1281">
            <v>3.9360043199994834</v>
          </cell>
          <cell r="HJ1281">
            <v>8.1703787599999487</v>
          </cell>
          <cell r="HK1281">
            <v>150.47802948000026</v>
          </cell>
          <cell r="HL1281">
            <v>-74.088617720015463</v>
          </cell>
          <cell r="HM1281">
            <v>-57.254149080006755</v>
          </cell>
          <cell r="HN1281">
            <v>4.7760494500107598</v>
          </cell>
          <cell r="HO1281">
            <v>15.300789879998774</v>
          </cell>
          <cell r="HP1281">
            <v>32.571156239981065</v>
          </cell>
          <cell r="HQ1281">
            <v>48.376958080014447</v>
          </cell>
          <cell r="HR1281">
            <v>191.0455915001221</v>
          </cell>
          <cell r="HS1281">
            <v>27.323718850020668</v>
          </cell>
          <cell r="HT1281">
            <v>4.9567559800343588</v>
          </cell>
          <cell r="HU1281">
            <v>-5.1765014300035546</v>
          </cell>
          <cell r="HV1281">
            <v>61.310489890000099</v>
          </cell>
          <cell r="HW1281">
            <v>2.2854558799972438</v>
          </cell>
          <cell r="HX1281">
            <v>7.320907889999944</v>
          </cell>
          <cell r="HY1281">
            <v>-21.482054650026839</v>
          </cell>
          <cell r="HZ1281">
            <v>92.44834740999795</v>
          </cell>
          <cell r="IA1281">
            <v>10.965536100004101</v>
          </cell>
          <cell r="IB1281">
            <v>3.4230250700020406</v>
          </cell>
          <cell r="IC1281">
            <v>-24.960283230000641</v>
          </cell>
          <cell r="ID1281">
            <v>32.630193740027607</v>
          </cell>
          <cell r="IE1281">
            <v>-9.9672665500547737</v>
          </cell>
          <cell r="IF1281">
            <v>6.0928759399976116</v>
          </cell>
          <cell r="IG1281">
            <v>-30.507789440001943</v>
          </cell>
          <cell r="IH1281">
            <v>-5.5576700000528945E-2</v>
          </cell>
          <cell r="II1281">
            <v>0</v>
          </cell>
          <cell r="IJ1281">
            <v>-6.7346048399995198</v>
          </cell>
          <cell r="IK1281">
            <v>138.18141534000097</v>
          </cell>
          <cell r="IL1281">
            <v>-72.055782780022128</v>
          </cell>
          <cell r="IM1281">
            <v>-112.57129303003603</v>
          </cell>
          <cell r="IN1281">
            <v>12.556589529995108</v>
          </cell>
          <cell r="IO1281">
            <v>10.827733149997584</v>
          </cell>
          <cell r="IP1281">
            <v>23.881621489985264</v>
          </cell>
          <cell r="IQ1281">
            <v>20.417544790019747</v>
          </cell>
          <cell r="IR1281">
            <v>-18.350310460082255</v>
          </cell>
          <cell r="IS1281">
            <v>203.15251887998602</v>
          </cell>
          <cell r="IT1281">
            <v>16.177174750017002</v>
          </cell>
          <cell r="IU1281">
            <v>15.167806299999938</v>
          </cell>
          <cell r="IV1281">
            <v>7.6943964199999755</v>
          </cell>
          <cell r="IW1281">
            <v>27.703696960000116</v>
          </cell>
          <cell r="IX1281">
            <v>-234.29431950000071</v>
          </cell>
          <cell r="IY1281">
            <v>-267.64221834000637</v>
          </cell>
          <cell r="IZ1281">
            <v>-29.246062359990901</v>
          </cell>
          <cell r="JA1281">
            <v>190.91463373000443</v>
          </cell>
          <cell r="JB1281">
            <v>0</v>
          </cell>
          <cell r="JC1281">
            <v>29.722198250005022</v>
          </cell>
          <cell r="JD1281">
            <v>22.2998644499894</v>
          </cell>
          <cell r="JE1281">
            <v>0</v>
          </cell>
          <cell r="JF1281">
            <v>0</v>
          </cell>
          <cell r="JG1281">
            <v>0</v>
          </cell>
          <cell r="JH1281">
            <v>0</v>
          </cell>
          <cell r="JI1281">
            <v>0</v>
          </cell>
          <cell r="JJ1281">
            <v>0</v>
          </cell>
          <cell r="JK1281">
            <v>0</v>
          </cell>
          <cell r="JL1281">
            <v>0</v>
          </cell>
          <cell r="JM1281">
            <v>0</v>
          </cell>
          <cell r="JN1281">
            <v>0</v>
          </cell>
          <cell r="JO1281">
            <v>0</v>
          </cell>
          <cell r="JP1281">
            <v>0</v>
          </cell>
          <cell r="JQ1281">
            <v>0</v>
          </cell>
        </row>
        <row r="1282">
          <cell r="D1282" t="str">
            <v>GCV.EX.BDG._._24.JimBridger 1 OR</v>
          </cell>
          <cell r="F1282">
            <v>9.1389736200071638</v>
          </cell>
          <cell r="G1282">
            <v>86.843526069998916</v>
          </cell>
          <cell r="H1282">
            <v>-184.51683044999663</v>
          </cell>
          <cell r="I1282">
            <v>132.53378820999933</v>
          </cell>
          <cell r="J1282">
            <v>-112.95878823999374</v>
          </cell>
          <cell r="K1282">
            <v>34.780699319999258</v>
          </cell>
          <cell r="L1282">
            <v>1.6525291700090747</v>
          </cell>
          <cell r="M1282">
            <v>-297.27220746999956</v>
          </cell>
          <cell r="N1282">
            <v>120.63486189999821</v>
          </cell>
          <cell r="O1282">
            <v>-300.44570143000055</v>
          </cell>
          <cell r="P1282">
            <v>-5.9562298399996507</v>
          </cell>
          <cell r="Q1282">
            <v>0</v>
          </cell>
          <cell r="R1282">
            <v>-587.10745820004377</v>
          </cell>
          <cell r="S1282">
            <v>0.21651370999998676</v>
          </cell>
          <cell r="T1282">
            <v>-94.092531580000468</v>
          </cell>
          <cell r="U1282">
            <v>122.13626809000016</v>
          </cell>
          <cell r="V1282">
            <v>75.801790180001262</v>
          </cell>
          <cell r="W1282">
            <v>-105.36883517000024</v>
          </cell>
          <cell r="X1282">
            <v>-10.900379300001077</v>
          </cell>
          <cell r="Y1282">
            <v>11.854585820000466</v>
          </cell>
          <cell r="Z1282">
            <v>-857.14745398000741</v>
          </cell>
          <cell r="AA1282">
            <v>340.44671910000034</v>
          </cell>
          <cell r="AB1282">
            <v>0.41894103000049654</v>
          </cell>
          <cell r="AC1282">
            <v>33.758278650000648</v>
          </cell>
          <cell r="AD1282">
            <v>-104.2313547499989</v>
          </cell>
          <cell r="AE1282">
            <v>-808.82764687998861</v>
          </cell>
          <cell r="AF1282">
            <v>0</v>
          </cell>
          <cell r="AG1282">
            <v>142.03357793000032</v>
          </cell>
          <cell r="AH1282">
            <v>-122.50894848000007</v>
          </cell>
          <cell r="AI1282">
            <v>18.130035399997723</v>
          </cell>
          <cell r="AJ1282">
            <v>-22.033211409996511</v>
          </cell>
          <cell r="AK1282">
            <v>-78.748493170000074</v>
          </cell>
          <cell r="AL1282">
            <v>-149.09722575999967</v>
          </cell>
          <cell r="AM1282">
            <v>-281.49316280999847</v>
          </cell>
          <cell r="AN1282">
            <v>-516.91347056999984</v>
          </cell>
          <cell r="AO1282">
            <v>-19.164049599999089</v>
          </cell>
          <cell r="AP1282">
            <v>-9.187933289999819</v>
          </cell>
          <cell r="AQ1282">
            <v>230.15523487999963</v>
          </cell>
          <cell r="AR1282">
            <v>-117.24742204000358</v>
          </cell>
          <cell r="AS1282">
            <v>19.712471009999717</v>
          </cell>
          <cell r="AT1282">
            <v>-0.63733666999905836</v>
          </cell>
          <cell r="AU1282">
            <v>0</v>
          </cell>
          <cell r="AV1282">
            <v>0</v>
          </cell>
          <cell r="AW1282">
            <v>103.02904512999885</v>
          </cell>
          <cell r="AX1282">
            <v>160.60232607999933</v>
          </cell>
          <cell r="AY1282">
            <v>-236.2791145899937</v>
          </cell>
          <cell r="AZ1282">
            <v>-40.6060819000013</v>
          </cell>
          <cell r="BA1282">
            <v>100.82674211999984</v>
          </cell>
          <cell r="BB1282">
            <v>0</v>
          </cell>
          <cell r="BC1282">
            <v>17.78852119000021</v>
          </cell>
          <cell r="BD1282">
            <v>-241.68399441000111</v>
          </cell>
          <cell r="BE1282">
            <v>100.98802516999785</v>
          </cell>
          <cell r="BF1282">
            <v>0</v>
          </cell>
          <cell r="BG1282">
            <v>38.330596550000337</v>
          </cell>
          <cell r="BH1282">
            <v>0</v>
          </cell>
          <cell r="BI1282">
            <v>102.88011939999888</v>
          </cell>
          <cell r="BJ1282">
            <v>0</v>
          </cell>
          <cell r="BK1282">
            <v>0</v>
          </cell>
          <cell r="BL1282">
            <v>-18.076987099999315</v>
          </cell>
          <cell r="BM1282">
            <v>-21.17944075000014</v>
          </cell>
          <cell r="BN1282">
            <v>0</v>
          </cell>
          <cell r="BO1282">
            <v>0</v>
          </cell>
          <cell r="BP1282">
            <v>-0.96626292999999919</v>
          </cell>
          <cell r="BQ1282">
            <v>0</v>
          </cell>
          <cell r="BR1282">
            <v>6.1577706700045383</v>
          </cell>
          <cell r="BS1282">
            <v>-6.0195685400001366</v>
          </cell>
          <cell r="BT1282">
            <v>-2.0171749499995713</v>
          </cell>
          <cell r="BU1282">
            <v>1.9815992299995742</v>
          </cell>
          <cell r="BV1282">
            <v>0</v>
          </cell>
          <cell r="BW1282">
            <v>0</v>
          </cell>
          <cell r="BX1282">
            <v>-11.961529110000015</v>
          </cell>
          <cell r="BY1282">
            <v>-33.311233389998961</v>
          </cell>
          <cell r="BZ1282">
            <v>-40.102161670001806</v>
          </cell>
          <cell r="CA1282">
            <v>95.326201629999559</v>
          </cell>
          <cell r="CB1282">
            <v>0</v>
          </cell>
          <cell r="CC1282">
            <v>0</v>
          </cell>
          <cell r="CD1282">
            <v>2.2616374700000961</v>
          </cell>
          <cell r="CE1282">
            <v>-34.352076790004503</v>
          </cell>
          <cell r="CF1282">
            <v>-1.3154694199997721</v>
          </cell>
          <cell r="CG1282">
            <v>-6.1264731099990968</v>
          </cell>
          <cell r="CH1282">
            <v>0</v>
          </cell>
          <cell r="CI1282">
            <v>0</v>
          </cell>
          <cell r="CJ1282">
            <v>0</v>
          </cell>
          <cell r="CK1282">
            <v>0</v>
          </cell>
          <cell r="CL1282">
            <v>14.751695849998214</v>
          </cell>
          <cell r="CM1282">
            <v>-29.617121890001727</v>
          </cell>
          <cell r="CN1282">
            <v>6.4846632400003728</v>
          </cell>
          <cell r="CO1282">
            <v>0</v>
          </cell>
          <cell r="CP1282">
            <v>0</v>
          </cell>
          <cell r="CQ1282">
            <v>-18.52937146000113</v>
          </cell>
          <cell r="CR1282">
            <v>-81.453634020006575</v>
          </cell>
          <cell r="CS1282">
            <v>1.2498479099995166</v>
          </cell>
          <cell r="CT1282">
            <v>-1.0357699300002423</v>
          </cell>
          <cell r="CU1282">
            <v>-8.7464083799995933</v>
          </cell>
          <cell r="CV1282">
            <v>0</v>
          </cell>
          <cell r="CW1282">
            <v>0</v>
          </cell>
          <cell r="CX1282">
            <v>0</v>
          </cell>
          <cell r="CY1282">
            <v>-14.514471530001174</v>
          </cell>
          <cell r="CZ1282">
            <v>-57.811358890001429</v>
          </cell>
          <cell r="DA1282">
            <v>0</v>
          </cell>
          <cell r="DB1282">
            <v>0</v>
          </cell>
          <cell r="DC1282">
            <v>0</v>
          </cell>
          <cell r="DD1282">
            <v>-0.59547320000001491</v>
          </cell>
          <cell r="DE1282">
            <v>-70.387349020005786</v>
          </cell>
          <cell r="DF1282">
            <v>-0.5737406800003555</v>
          </cell>
          <cell r="DG1282">
            <v>0</v>
          </cell>
          <cell r="DH1282">
            <v>0</v>
          </cell>
          <cell r="DI1282">
            <v>0</v>
          </cell>
          <cell r="DJ1282">
            <v>0</v>
          </cell>
          <cell r="DK1282">
            <v>0</v>
          </cell>
          <cell r="DL1282">
            <v>-31.788444820000223</v>
          </cell>
          <cell r="DM1282">
            <v>-6.8642340500009595</v>
          </cell>
          <cell r="DN1282">
            <v>-24.725546179999583</v>
          </cell>
          <cell r="DO1282">
            <v>0</v>
          </cell>
          <cell r="DP1282">
            <v>-2.8631269099996643</v>
          </cell>
          <cell r="DQ1282">
            <v>-3.5722563800009084</v>
          </cell>
          <cell r="DR1282">
            <v>0</v>
          </cell>
          <cell r="DS1282">
            <v>0</v>
          </cell>
          <cell r="DT1282">
            <v>0</v>
          </cell>
          <cell r="DU1282">
            <v>0</v>
          </cell>
          <cell r="DV1282">
            <v>0</v>
          </cell>
          <cell r="DW1282">
            <v>0</v>
          </cell>
          <cell r="DX1282">
            <v>0</v>
          </cell>
          <cell r="DY1282">
            <v>0</v>
          </cell>
          <cell r="DZ1282">
            <v>0</v>
          </cell>
          <cell r="EA1282">
            <v>0</v>
          </cell>
          <cell r="EB1282">
            <v>0</v>
          </cell>
          <cell r="EC1282">
            <v>0</v>
          </cell>
          <cell r="ED1282">
            <v>0</v>
          </cell>
          <cell r="EE1282">
            <v>0</v>
          </cell>
          <cell r="EF1282">
            <v>0</v>
          </cell>
          <cell r="EG1282">
            <v>0</v>
          </cell>
          <cell r="EH1282">
            <v>0</v>
          </cell>
          <cell r="EI1282">
            <v>0</v>
          </cell>
          <cell r="EJ1282">
            <v>0</v>
          </cell>
          <cell r="EK1282">
            <v>0</v>
          </cell>
          <cell r="EL1282">
            <v>0</v>
          </cell>
          <cell r="EM1282">
            <v>0</v>
          </cell>
          <cell r="EN1282">
            <v>0</v>
          </cell>
          <cell r="EO1282">
            <v>0</v>
          </cell>
          <cell r="EP1282">
            <v>0</v>
          </cell>
          <cell r="EQ1282">
            <v>0</v>
          </cell>
          <cell r="ER1282">
            <v>0</v>
          </cell>
          <cell r="ES1282">
            <v>0</v>
          </cell>
          <cell r="ET1282">
            <v>0</v>
          </cell>
          <cell r="EU1282">
            <v>0</v>
          </cell>
          <cell r="EV1282">
            <v>0</v>
          </cell>
          <cell r="EW1282">
            <v>0</v>
          </cell>
          <cell r="EX1282">
            <v>0</v>
          </cell>
          <cell r="EY1282">
            <v>0</v>
          </cell>
          <cell r="EZ1282">
            <v>0</v>
          </cell>
          <cell r="FA1282">
            <v>0</v>
          </cell>
          <cell r="FB1282">
            <v>0</v>
          </cell>
          <cell r="FC1282">
            <v>0</v>
          </cell>
          <cell r="FD1282">
            <v>0</v>
          </cell>
          <cell r="FE1282">
            <v>0</v>
          </cell>
          <cell r="FF1282">
            <v>0</v>
          </cell>
          <cell r="FG1282">
            <v>0</v>
          </cell>
          <cell r="FH1282">
            <v>0</v>
          </cell>
          <cell r="FI1282">
            <v>0</v>
          </cell>
          <cell r="FJ1282">
            <v>0</v>
          </cell>
          <cell r="FK1282">
            <v>0</v>
          </cell>
          <cell r="FL1282">
            <v>0</v>
          </cell>
          <cell r="FM1282">
            <v>0</v>
          </cell>
          <cell r="FN1282">
            <v>0</v>
          </cell>
          <cell r="FO1282">
            <v>0</v>
          </cell>
          <cell r="FP1282">
            <v>0</v>
          </cell>
          <cell r="FQ1282">
            <v>0</v>
          </cell>
          <cell r="FR1282">
            <v>0</v>
          </cell>
          <cell r="FS1282">
            <v>0</v>
          </cell>
          <cell r="FT1282">
            <v>0</v>
          </cell>
          <cell r="FU1282">
            <v>0</v>
          </cell>
          <cell r="FV1282">
            <v>0</v>
          </cell>
          <cell r="FW1282">
            <v>0</v>
          </cell>
          <cell r="FX1282">
            <v>0</v>
          </cell>
          <cell r="FY1282">
            <v>0</v>
          </cell>
          <cell r="FZ1282">
            <v>0</v>
          </cell>
          <cell r="GA1282">
            <v>0</v>
          </cell>
          <cell r="GB1282">
            <v>0</v>
          </cell>
          <cell r="GC1282">
            <v>0</v>
          </cell>
          <cell r="GD1282">
            <v>0</v>
          </cell>
          <cell r="GE1282">
            <v>0</v>
          </cell>
          <cell r="GF1282">
            <v>0</v>
          </cell>
          <cell r="GG1282">
            <v>0</v>
          </cell>
          <cell r="GH1282">
            <v>0</v>
          </cell>
          <cell r="GI1282">
            <v>0</v>
          </cell>
          <cell r="GJ1282">
            <v>0</v>
          </cell>
          <cell r="GK1282">
            <v>0</v>
          </cell>
          <cell r="GL1282">
            <v>0</v>
          </cell>
          <cell r="GM1282">
            <v>0</v>
          </cell>
          <cell r="GN1282">
            <v>0</v>
          </cell>
          <cell r="GO1282">
            <v>0</v>
          </cell>
          <cell r="GP1282">
            <v>0</v>
          </cell>
          <cell r="GQ1282">
            <v>0</v>
          </cell>
          <cell r="GR1282">
            <v>0</v>
          </cell>
          <cell r="GS1282">
            <v>0</v>
          </cell>
          <cell r="GT1282">
            <v>0</v>
          </cell>
          <cell r="GU1282">
            <v>0</v>
          </cell>
          <cell r="GV1282">
            <v>0</v>
          </cell>
          <cell r="GW1282">
            <v>0</v>
          </cell>
          <cell r="GX1282">
            <v>0</v>
          </cell>
          <cell r="GY1282">
            <v>0</v>
          </cell>
          <cell r="GZ1282">
            <v>0</v>
          </cell>
          <cell r="HA1282">
            <v>0</v>
          </cell>
          <cell r="HB1282">
            <v>0</v>
          </cell>
          <cell r="HC1282">
            <v>0</v>
          </cell>
          <cell r="HD1282">
            <v>0</v>
          </cell>
          <cell r="HE1282">
            <v>0</v>
          </cell>
          <cell r="HF1282">
            <v>0</v>
          </cell>
          <cell r="HG1282">
            <v>0</v>
          </cell>
          <cell r="HH1282">
            <v>0</v>
          </cell>
          <cell r="HI1282">
            <v>0</v>
          </cell>
          <cell r="HJ1282">
            <v>0</v>
          </cell>
          <cell r="HK1282">
            <v>0</v>
          </cell>
          <cell r="HL1282">
            <v>0</v>
          </cell>
          <cell r="HM1282">
            <v>0</v>
          </cell>
          <cell r="HN1282">
            <v>0</v>
          </cell>
          <cell r="HO1282">
            <v>0</v>
          </cell>
          <cell r="HP1282">
            <v>0</v>
          </cell>
          <cell r="HQ1282">
            <v>0</v>
          </cell>
          <cell r="HR1282">
            <v>0</v>
          </cell>
          <cell r="HS1282">
            <v>0</v>
          </cell>
          <cell r="HT1282">
            <v>0</v>
          </cell>
          <cell r="HU1282">
            <v>0</v>
          </cell>
          <cell r="HV1282">
            <v>0</v>
          </cell>
          <cell r="HW1282">
            <v>0</v>
          </cell>
          <cell r="HX1282">
            <v>0</v>
          </cell>
          <cell r="HY1282">
            <v>0</v>
          </cell>
          <cell r="HZ1282">
            <v>0</v>
          </cell>
          <cell r="IA1282">
            <v>0</v>
          </cell>
          <cell r="IB1282">
            <v>0</v>
          </cell>
          <cell r="IC1282">
            <v>0</v>
          </cell>
          <cell r="ID1282">
            <v>0</v>
          </cell>
          <cell r="IE1282">
            <v>0</v>
          </cell>
          <cell r="IF1282">
            <v>0</v>
          </cell>
          <cell r="IG1282">
            <v>0</v>
          </cell>
          <cell r="IH1282">
            <v>0</v>
          </cell>
          <cell r="II1282">
            <v>0</v>
          </cell>
          <cell r="IJ1282">
            <v>0</v>
          </cell>
          <cell r="IK1282">
            <v>0</v>
          </cell>
          <cell r="IL1282">
            <v>0</v>
          </cell>
          <cell r="IM1282">
            <v>0</v>
          </cell>
          <cell r="IN1282">
            <v>0</v>
          </cell>
          <cell r="IO1282">
            <v>0</v>
          </cell>
          <cell r="IP1282">
            <v>0</v>
          </cell>
          <cell r="IQ1282">
            <v>0</v>
          </cell>
          <cell r="IR1282">
            <v>0</v>
          </cell>
          <cell r="IS1282">
            <v>0</v>
          </cell>
          <cell r="IT1282">
            <v>0</v>
          </cell>
          <cell r="IU1282">
            <v>0</v>
          </cell>
          <cell r="IV1282">
            <v>0</v>
          </cell>
          <cell r="IW1282">
            <v>0</v>
          </cell>
          <cell r="IX1282">
            <v>0</v>
          </cell>
          <cell r="IY1282">
            <v>0</v>
          </cell>
          <cell r="IZ1282">
            <v>0</v>
          </cell>
          <cell r="JA1282">
            <v>0</v>
          </cell>
          <cell r="JB1282">
            <v>0</v>
          </cell>
          <cell r="JC1282">
            <v>0</v>
          </cell>
          <cell r="JD1282">
            <v>0</v>
          </cell>
          <cell r="JE1282">
            <v>0</v>
          </cell>
          <cell r="JF1282">
            <v>0</v>
          </cell>
          <cell r="JG1282">
            <v>0</v>
          </cell>
          <cell r="JH1282">
            <v>0</v>
          </cell>
          <cell r="JI1282">
            <v>0</v>
          </cell>
          <cell r="JJ1282">
            <v>0</v>
          </cell>
          <cell r="JK1282">
            <v>0</v>
          </cell>
          <cell r="JL1282">
            <v>0</v>
          </cell>
          <cell r="JM1282">
            <v>0</v>
          </cell>
          <cell r="JN1282">
            <v>0</v>
          </cell>
          <cell r="JO1282">
            <v>0</v>
          </cell>
          <cell r="JP1282">
            <v>0</v>
          </cell>
          <cell r="JQ1282">
            <v>0</v>
          </cell>
        </row>
        <row r="1283">
          <cell r="D1283" t="str">
            <v>GCV.EX.BDG._._24.JimBridger 2</v>
          </cell>
          <cell r="F1283">
            <v>-218.05902160998085</v>
          </cell>
          <cell r="G1283">
            <v>7.3452415899955668</v>
          </cell>
          <cell r="H1283">
            <v>-154.55756629997632</v>
          </cell>
          <cell r="I1283">
            <v>-284.09382317995187</v>
          </cell>
          <cell r="J1283">
            <v>-359.68475683999714</v>
          </cell>
          <cell r="K1283">
            <v>-161.13660608994542</v>
          </cell>
          <cell r="L1283">
            <v>-123.58271277003223</v>
          </cell>
          <cell r="M1283">
            <v>-130.34979108999687</v>
          </cell>
          <cell r="N1283">
            <v>2366.7367600100006</v>
          </cell>
          <cell r="O1283">
            <v>74.408245629998419</v>
          </cell>
          <cell r="P1283">
            <v>-1.7115549499994813</v>
          </cell>
          <cell r="Q1283">
            <v>0</v>
          </cell>
          <cell r="R1283">
            <v>772.93395515999873</v>
          </cell>
          <cell r="S1283">
            <v>0</v>
          </cell>
          <cell r="T1283">
            <v>-20.536291540000093</v>
          </cell>
          <cell r="U1283">
            <v>680.49975537999489</v>
          </cell>
          <cell r="V1283">
            <v>247.46393093999723</v>
          </cell>
          <cell r="W1283">
            <v>17.876646849996177</v>
          </cell>
          <cell r="X1283">
            <v>-39.38871434000248</v>
          </cell>
          <cell r="Y1283">
            <v>-2.0543870400015294</v>
          </cell>
          <cell r="Z1283">
            <v>-188.92479543998343</v>
          </cell>
          <cell r="AA1283">
            <v>120.12976553999943</v>
          </cell>
          <cell r="AB1283">
            <v>-22.341153650002525</v>
          </cell>
          <cell r="AC1283">
            <v>-3.1974073400006091</v>
          </cell>
          <cell r="AD1283">
            <v>-16.593394200000034</v>
          </cell>
          <cell r="AE1283">
            <v>-1632.8192122100445</v>
          </cell>
          <cell r="AF1283">
            <v>0</v>
          </cell>
          <cell r="AG1283">
            <v>-47.437030770002821</v>
          </cell>
          <cell r="AH1283">
            <v>22.595803550000255</v>
          </cell>
          <cell r="AI1283">
            <v>0</v>
          </cell>
          <cell r="AJ1283">
            <v>-41.907188210003369</v>
          </cell>
          <cell r="AK1283">
            <v>13.632046300000184</v>
          </cell>
          <cell r="AL1283">
            <v>-62.865101670002332</v>
          </cell>
          <cell r="AM1283">
            <v>-724.19624202001432</v>
          </cell>
          <cell r="AN1283">
            <v>-659.77770386999691</v>
          </cell>
          <cell r="AO1283">
            <v>-71.267584450000868</v>
          </cell>
          <cell r="AP1283">
            <v>-43.639971209999203</v>
          </cell>
          <cell r="AQ1283">
            <v>-17.956239859999187</v>
          </cell>
          <cell r="AR1283">
            <v>-541.37760699004866</v>
          </cell>
          <cell r="AS1283">
            <v>-24.093104690002292</v>
          </cell>
          <cell r="AT1283">
            <v>-4.9248467799989157</v>
          </cell>
          <cell r="AU1283">
            <v>18.840483649997623</v>
          </cell>
          <cell r="AV1283">
            <v>210.35770825000145</v>
          </cell>
          <cell r="AW1283">
            <v>-14.129621530009899</v>
          </cell>
          <cell r="AX1283">
            <v>-106.17459683000197</v>
          </cell>
          <cell r="AY1283">
            <v>-164.12744385000769</v>
          </cell>
          <cell r="AZ1283">
            <v>-238.03688280998176</v>
          </cell>
          <cell r="BA1283">
            <v>-144.40455115000441</v>
          </cell>
          <cell r="BB1283">
            <v>-62.599687859998085</v>
          </cell>
          <cell r="BC1283">
            <v>-5.4096399999252753E-3</v>
          </cell>
          <cell r="BD1283">
            <v>-12.079653750002763</v>
          </cell>
          <cell r="BE1283">
            <v>-697.72407559980638</v>
          </cell>
          <cell r="BF1283">
            <v>377.56868071999997</v>
          </cell>
          <cell r="BG1283">
            <v>-22.648982350001461</v>
          </cell>
          <cell r="BH1283">
            <v>-13.541644579992862</v>
          </cell>
          <cell r="BI1283">
            <v>38.003385179996258</v>
          </cell>
          <cell r="BJ1283">
            <v>-86.556076640001265</v>
          </cell>
          <cell r="BK1283">
            <v>-14.456658520000929</v>
          </cell>
          <cell r="BL1283">
            <v>-978.01298254997528</v>
          </cell>
          <cell r="BM1283">
            <v>-122.30354885999986</v>
          </cell>
          <cell r="BN1283">
            <v>-47.486215899989475</v>
          </cell>
          <cell r="BO1283">
            <v>-118.74672385999838</v>
          </cell>
          <cell r="BP1283">
            <v>-3.4055728999992425</v>
          </cell>
          <cell r="BQ1283">
            <v>293.86226466000153</v>
          </cell>
          <cell r="BR1283">
            <v>-0.49610914004733786</v>
          </cell>
          <cell r="BS1283">
            <v>-1.4555874699981359</v>
          </cell>
          <cell r="BT1283">
            <v>-9.797010140002385</v>
          </cell>
          <cell r="BU1283">
            <v>-17.002436260001559</v>
          </cell>
          <cell r="BV1283">
            <v>-3.7637136500015913</v>
          </cell>
          <cell r="BW1283">
            <v>-32.535182689993235</v>
          </cell>
          <cell r="BX1283">
            <v>110.77042856000116</v>
          </cell>
          <cell r="BY1283">
            <v>-13.358312259995728</v>
          </cell>
          <cell r="BZ1283">
            <v>-39.498736839988851</v>
          </cell>
          <cell r="CA1283">
            <v>2.327584750004462</v>
          </cell>
          <cell r="CB1283">
            <v>3.3262356699960947</v>
          </cell>
          <cell r="CC1283">
            <v>-27.815869390004082</v>
          </cell>
          <cell r="CD1283">
            <v>28.306490580005629</v>
          </cell>
          <cell r="CE1283">
            <v>-329.67337719991338</v>
          </cell>
          <cell r="CF1283">
            <v>-11.36150020000423</v>
          </cell>
          <cell r="CG1283">
            <v>-5.2576552999962587</v>
          </cell>
          <cell r="CH1283">
            <v>-14.178211959995679</v>
          </cell>
          <cell r="CI1283">
            <v>36.391675840000971</v>
          </cell>
          <cell r="CJ1283">
            <v>-16.661258909996832</v>
          </cell>
          <cell r="CK1283">
            <v>81.498275519999879</v>
          </cell>
          <cell r="CL1283">
            <v>-92.379383029969176</v>
          </cell>
          <cell r="CM1283">
            <v>-185.83892295999976</v>
          </cell>
          <cell r="CN1283">
            <v>-51.477796779996424</v>
          </cell>
          <cell r="CO1283">
            <v>6.4966818900029466</v>
          </cell>
          <cell r="CP1283">
            <v>-20.718569459997525</v>
          </cell>
          <cell r="CQ1283">
            <v>-56.186711850001302</v>
          </cell>
          <cell r="CR1283">
            <v>-1305.7796073300997</v>
          </cell>
          <cell r="CS1283">
            <v>0.12485283999922103</v>
          </cell>
          <cell r="CT1283">
            <v>-15.058686240008683</v>
          </cell>
          <cell r="CU1283">
            <v>-17.984730920000402</v>
          </cell>
          <cell r="CV1283">
            <v>-212.70161980000103</v>
          </cell>
          <cell r="CW1283">
            <v>-33.742883250000887</v>
          </cell>
          <cell r="CX1283">
            <v>-36.843699919998471</v>
          </cell>
          <cell r="CY1283">
            <v>-10.896638440026436</v>
          </cell>
          <cell r="CZ1283">
            <v>-307.13606384000741</v>
          </cell>
          <cell r="DA1283">
            <v>-18.471273789997213</v>
          </cell>
          <cell r="DB1283">
            <v>-619.62330025999836</v>
          </cell>
          <cell r="DC1283">
            <v>6.9237944000051357</v>
          </cell>
          <cell r="DD1283">
            <v>-40.369358110001485</v>
          </cell>
          <cell r="DE1283">
            <v>10.517004590074066</v>
          </cell>
          <cell r="DF1283">
            <v>-54.847797359998367</v>
          </cell>
          <cell r="DG1283">
            <v>-67.43793580000056</v>
          </cell>
          <cell r="DH1283">
            <v>2.6463787800021237</v>
          </cell>
          <cell r="DI1283">
            <v>-0.70071534000089741</v>
          </cell>
          <cell r="DJ1283">
            <v>74.253646529999969</v>
          </cell>
          <cell r="DK1283">
            <v>33.562418090001302</v>
          </cell>
          <cell r="DL1283">
            <v>-121.53402424999513</v>
          </cell>
          <cell r="DM1283">
            <v>17.74610535998363</v>
          </cell>
          <cell r="DN1283">
            <v>30.291999899993243</v>
          </cell>
          <cell r="DO1283">
            <v>-23.129645679997338</v>
          </cell>
          <cell r="DP1283">
            <v>118.15925312999025</v>
          </cell>
          <cell r="DQ1283">
            <v>1.5073212300048908</v>
          </cell>
          <cell r="DR1283">
            <v>-431.59126103000017</v>
          </cell>
          <cell r="DS1283">
            <v>-11.782213949991274</v>
          </cell>
          <cell r="DT1283">
            <v>20.160072249993391</v>
          </cell>
          <cell r="DU1283">
            <v>35.932985970001027</v>
          </cell>
          <cell r="DV1283">
            <v>11.410963369999081</v>
          </cell>
          <cell r="DW1283">
            <v>-0.19730673999998771</v>
          </cell>
          <cell r="DX1283">
            <v>-227.88270109999939</v>
          </cell>
          <cell r="DY1283">
            <v>-82.209549569997762</v>
          </cell>
          <cell r="DZ1283">
            <v>-27.292225130018778</v>
          </cell>
          <cell r="EA1283">
            <v>-117.30612084001041</v>
          </cell>
          <cell r="EB1283">
            <v>-72.529235439998956</v>
          </cell>
          <cell r="EC1283">
            <v>58.38374234001094</v>
          </cell>
          <cell r="ED1283">
            <v>-18.279672189994017</v>
          </cell>
          <cell r="EE1283">
            <v>144.43687531002797</v>
          </cell>
          <cell r="EF1283">
            <v>26.693278899991128</v>
          </cell>
          <cell r="EG1283">
            <v>7.5109066400109441</v>
          </cell>
          <cell r="EH1283">
            <v>7.3114335800019035</v>
          </cell>
          <cell r="EI1283">
            <v>2.2268592800010083</v>
          </cell>
          <cell r="EJ1283">
            <v>0</v>
          </cell>
          <cell r="EK1283">
            <v>12.192805319997206</v>
          </cell>
          <cell r="EL1283">
            <v>-224.14408691000426</v>
          </cell>
          <cell r="EM1283">
            <v>17.119490950004547</v>
          </cell>
          <cell r="EN1283">
            <v>-7.3424292400013655</v>
          </cell>
          <cell r="EO1283">
            <v>254.49068114999955</v>
          </cell>
          <cell r="EP1283">
            <v>38.51561904999835</v>
          </cell>
          <cell r="EQ1283">
            <v>9.8623165899989544</v>
          </cell>
          <cell r="ER1283">
            <v>279.40136627014726</v>
          </cell>
          <cell r="ES1283">
            <v>413.30060378000417</v>
          </cell>
          <cell r="ET1283">
            <v>-0.95697634000680409</v>
          </cell>
          <cell r="EU1283">
            <v>10.003706460003741</v>
          </cell>
          <cell r="EV1283">
            <v>-380.27012492000085</v>
          </cell>
          <cell r="EW1283">
            <v>348.17720654000004</v>
          </cell>
          <cell r="EX1283">
            <v>-98.05154057000027</v>
          </cell>
          <cell r="EY1283">
            <v>21.165962799997942</v>
          </cell>
          <cell r="EZ1283">
            <v>-45.901619139985996</v>
          </cell>
          <cell r="FA1283">
            <v>-17.831277859993861</v>
          </cell>
          <cell r="FB1283">
            <v>-16.654467849999492</v>
          </cell>
          <cell r="FC1283">
            <v>43.022352879997925</v>
          </cell>
          <cell r="FD1283">
            <v>3.3975404900047579</v>
          </cell>
          <cell r="FE1283">
            <v>-618.12033857003553</v>
          </cell>
          <cell r="FF1283">
            <v>21.740858629997092</v>
          </cell>
          <cell r="FG1283">
            <v>-6.3100797100050841</v>
          </cell>
          <cell r="FH1283">
            <v>12.877692350000871</v>
          </cell>
          <cell r="FI1283">
            <v>0</v>
          </cell>
          <cell r="FJ1283">
            <v>-427.87132450000001</v>
          </cell>
          <cell r="FK1283">
            <v>5.2334714400003577</v>
          </cell>
          <cell r="FL1283">
            <v>-102.40959706999274</v>
          </cell>
          <cell r="FM1283">
            <v>-5.8252433100133203</v>
          </cell>
          <cell r="FN1283">
            <v>0.14499793999129906</v>
          </cell>
          <cell r="FO1283">
            <v>2.164456690001316</v>
          </cell>
          <cell r="FP1283">
            <v>21.192088440002408</v>
          </cell>
          <cell r="FQ1283">
            <v>-139.05765947000327</v>
          </cell>
          <cell r="FR1283">
            <v>33.922798980085645</v>
          </cell>
          <cell r="FS1283">
            <v>93.814569880007184</v>
          </cell>
          <cell r="FT1283">
            <v>131.00457325998286</v>
          </cell>
          <cell r="FU1283">
            <v>35.460487699994701</v>
          </cell>
          <cell r="FV1283">
            <v>4.1628692300000694</v>
          </cell>
          <cell r="FW1283">
            <v>-2.8420582100000047</v>
          </cell>
          <cell r="FX1283">
            <v>0</v>
          </cell>
          <cell r="FY1283">
            <v>-46.850984469994728</v>
          </cell>
          <cell r="FZ1283">
            <v>-225.64892481001152</v>
          </cell>
          <cell r="GA1283">
            <v>0.28693256000406109</v>
          </cell>
          <cell r="GB1283">
            <v>-3.485472190002838</v>
          </cell>
          <cell r="GC1283">
            <v>41.462607460009167</v>
          </cell>
          <cell r="GD1283">
            <v>6.5581985700046062</v>
          </cell>
          <cell r="GE1283">
            <v>48.240509340015706</v>
          </cell>
          <cell r="GF1283">
            <v>1.0222130000001926</v>
          </cell>
          <cell r="GG1283">
            <v>-4.8798085000089486</v>
          </cell>
          <cell r="GH1283">
            <v>0.11486443000103463</v>
          </cell>
          <cell r="GI1283">
            <v>0</v>
          </cell>
          <cell r="GJ1283">
            <v>-1.8003400900000202</v>
          </cell>
          <cell r="GK1283">
            <v>-35.924658660000205</v>
          </cell>
          <cell r="GL1283">
            <v>56.803118600000744</v>
          </cell>
          <cell r="GM1283">
            <v>-19.543154919992958</v>
          </cell>
          <cell r="GN1283">
            <v>-13.441558040001837</v>
          </cell>
          <cell r="GO1283">
            <v>2.532878840000194</v>
          </cell>
          <cell r="GP1283">
            <v>46.924486480005726</v>
          </cell>
          <cell r="GQ1283">
            <v>16.432468200000585</v>
          </cell>
          <cell r="GR1283">
            <v>205.97327715001302</v>
          </cell>
          <cell r="GS1283">
            <v>43.656841659998463</v>
          </cell>
          <cell r="GT1283">
            <v>33.678648299995984</v>
          </cell>
          <cell r="GU1283">
            <v>41.017879790000734</v>
          </cell>
          <cell r="GV1283">
            <v>3.6003811699993093</v>
          </cell>
          <cell r="GW1283">
            <v>5.4713949900010448</v>
          </cell>
          <cell r="GX1283">
            <v>2.4337153600008605</v>
          </cell>
          <cell r="GY1283">
            <v>72.833411550003802</v>
          </cell>
          <cell r="GZ1283">
            <v>-69.321561140000995</v>
          </cell>
          <cell r="HA1283">
            <v>4.1289523100058432</v>
          </cell>
          <cell r="HB1283">
            <v>-7.0930196199997226</v>
          </cell>
          <cell r="HC1283">
            <v>50.187140750000253</v>
          </cell>
          <cell r="HD1283">
            <v>25.379492029998801</v>
          </cell>
          <cell r="HE1283">
            <v>-169.79096708004363</v>
          </cell>
          <cell r="HF1283">
            <v>-158.11281208998844</v>
          </cell>
          <cell r="HG1283">
            <v>1.1505429399985587</v>
          </cell>
          <cell r="HH1283">
            <v>21.594707489995926</v>
          </cell>
          <cell r="HI1283">
            <v>31.590265980000822</v>
          </cell>
          <cell r="HJ1283">
            <v>6.5807569899998271</v>
          </cell>
          <cell r="HK1283">
            <v>-96.012849769997047</v>
          </cell>
          <cell r="HL1283">
            <v>63.145847539999522</v>
          </cell>
          <cell r="HM1283">
            <v>-77.554751730000135</v>
          </cell>
          <cell r="HN1283">
            <v>-42.270127759999014</v>
          </cell>
          <cell r="HO1283">
            <v>1.4586068700009491</v>
          </cell>
          <cell r="HP1283">
            <v>21.997911909988034</v>
          </cell>
          <cell r="HQ1283">
            <v>56.64093454999238</v>
          </cell>
          <cell r="HR1283">
            <v>15.045222579967231</v>
          </cell>
          <cell r="HS1283">
            <v>58.453131549991667</v>
          </cell>
          <cell r="HT1283">
            <v>136.44339985999977</v>
          </cell>
          <cell r="HU1283">
            <v>1.1295555199994851</v>
          </cell>
          <cell r="HV1283">
            <v>0</v>
          </cell>
          <cell r="HW1283">
            <v>-159.13984916000027</v>
          </cell>
          <cell r="HX1283">
            <v>-55.893563910001831</v>
          </cell>
          <cell r="HY1283">
            <v>30.020223809995514</v>
          </cell>
          <cell r="HZ1283">
            <v>-106.50192906000302</v>
          </cell>
          <cell r="IA1283">
            <v>69.343072709983971</v>
          </cell>
          <cell r="IB1283">
            <v>3.337457070000255</v>
          </cell>
          <cell r="IC1283">
            <v>20.216398859985929</v>
          </cell>
          <cell r="ID1283">
            <v>17.637325329997111</v>
          </cell>
          <cell r="IE1283">
            <v>-37.386211549979635</v>
          </cell>
          <cell r="IF1283">
            <v>4.9815176500123926</v>
          </cell>
          <cell r="IG1283">
            <v>-22.931187489986769</v>
          </cell>
          <cell r="IH1283">
            <v>18.233822640009748</v>
          </cell>
          <cell r="II1283">
            <v>0</v>
          </cell>
          <cell r="IJ1283">
            <v>-38.679752940000526</v>
          </cell>
          <cell r="IK1283">
            <v>-32.06993478000004</v>
          </cell>
          <cell r="IL1283">
            <v>-10.396272500001942</v>
          </cell>
          <cell r="IM1283">
            <v>-67.017549979995238</v>
          </cell>
          <cell r="IN1283">
            <v>83.945149570005015</v>
          </cell>
          <cell r="IO1283">
            <v>25.868476530001317</v>
          </cell>
          <cell r="IP1283">
            <v>16.485941759994603</v>
          </cell>
          <cell r="IQ1283">
            <v>-15.806422010005917</v>
          </cell>
          <cell r="IR1283">
            <v>17.930335249868222</v>
          </cell>
          <cell r="IS1283">
            <v>38.482481350001763</v>
          </cell>
          <cell r="IT1283">
            <v>75.300560939991556</v>
          </cell>
          <cell r="IU1283">
            <v>25.05612805000419</v>
          </cell>
          <cell r="IV1283">
            <v>-1.3619146199999932</v>
          </cell>
          <cell r="IW1283">
            <v>0</v>
          </cell>
          <cell r="IX1283">
            <v>-110.60210626000298</v>
          </cell>
          <cell r="IY1283">
            <v>10.831810220006446</v>
          </cell>
          <cell r="IZ1283">
            <v>1.9964717300026678</v>
          </cell>
          <cell r="JA1283">
            <v>-18.42460908999783</v>
          </cell>
          <cell r="JB1283">
            <v>0</v>
          </cell>
          <cell r="JC1283">
            <v>15.815012839972042</v>
          </cell>
          <cell r="JD1283">
            <v>-19.163499910020619</v>
          </cell>
          <cell r="JE1283">
            <v>0</v>
          </cell>
          <cell r="JF1283">
            <v>0</v>
          </cell>
          <cell r="JG1283">
            <v>0</v>
          </cell>
          <cell r="JH1283">
            <v>0</v>
          </cell>
          <cell r="JI1283">
            <v>0</v>
          </cell>
          <cell r="JJ1283">
            <v>0</v>
          </cell>
          <cell r="JK1283">
            <v>0</v>
          </cell>
          <cell r="JL1283">
            <v>0</v>
          </cell>
          <cell r="JM1283">
            <v>0</v>
          </cell>
          <cell r="JN1283">
            <v>0</v>
          </cell>
          <cell r="JO1283">
            <v>0</v>
          </cell>
          <cell r="JP1283">
            <v>0</v>
          </cell>
          <cell r="JQ1283">
            <v>0</v>
          </cell>
        </row>
        <row r="1284">
          <cell r="D1284" t="str">
            <v>GCV.EX.BDG._._24.JimBridger 2 OR</v>
          </cell>
          <cell r="F1284">
            <v>-86.388626330008265</v>
          </cell>
          <cell r="G1284">
            <v>-8.3472378200094681</v>
          </cell>
          <cell r="H1284">
            <v>-276.71971349000523</v>
          </cell>
          <cell r="I1284">
            <v>-27.678262530018401</v>
          </cell>
          <cell r="J1284">
            <v>12.646286200004397</v>
          </cell>
          <cell r="K1284">
            <v>7.8013909299988882</v>
          </cell>
          <cell r="L1284">
            <v>-164.52700846999142</v>
          </cell>
          <cell r="M1284">
            <v>-272.19033210999805</v>
          </cell>
          <cell r="N1284">
            <v>-8.0128836600006252</v>
          </cell>
          <cell r="O1284">
            <v>-19.633679870000378</v>
          </cell>
          <cell r="P1284">
            <v>0</v>
          </cell>
          <cell r="Q1284">
            <v>0</v>
          </cell>
          <cell r="R1284">
            <v>-133.41981587001646</v>
          </cell>
          <cell r="S1284">
            <v>0</v>
          </cell>
          <cell r="T1284">
            <v>-0.68705427000003283</v>
          </cell>
          <cell r="U1284">
            <v>-155.97855175999848</v>
          </cell>
          <cell r="V1284">
            <v>376.44117753999672</v>
          </cell>
          <cell r="W1284">
            <v>-22.925764680006978</v>
          </cell>
          <cell r="X1284">
            <v>-15.407788079998681</v>
          </cell>
          <cell r="Y1284">
            <v>-4.8860096899998098</v>
          </cell>
          <cell r="Z1284">
            <v>-321.16162404000352</v>
          </cell>
          <cell r="AA1284">
            <v>11.185799109999834</v>
          </cell>
          <cell r="AB1284">
            <v>0</v>
          </cell>
          <cell r="AC1284">
            <v>0</v>
          </cell>
          <cell r="AD1284">
            <v>0</v>
          </cell>
          <cell r="AE1284">
            <v>-270.40004865999072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-2.7019175499999619</v>
          </cell>
          <cell r="AK1284">
            <v>-41.095813369999632</v>
          </cell>
          <cell r="AL1284">
            <v>3.3068145500001265</v>
          </cell>
          <cell r="AM1284">
            <v>-196.40483049999966</v>
          </cell>
          <cell r="AN1284">
            <v>-18.165171069999815</v>
          </cell>
          <cell r="AO1284">
            <v>-14.423529970000345</v>
          </cell>
          <cell r="AP1284">
            <v>0</v>
          </cell>
          <cell r="AQ1284">
            <v>-0.91560075000052166</v>
          </cell>
          <cell r="AR1284">
            <v>-127.233530529993</v>
          </cell>
          <cell r="AS1284">
            <v>-101.97081976000027</v>
          </cell>
          <cell r="AT1284">
            <v>-24.570398950000708</v>
          </cell>
          <cell r="AU1284">
            <v>-11.758205739999539</v>
          </cell>
          <cell r="AV1284">
            <v>108.97925354000017</v>
          </cell>
          <cell r="AW1284">
            <v>0</v>
          </cell>
          <cell r="AX1284">
            <v>34.664013690000502</v>
          </cell>
          <cell r="AY1284">
            <v>6.1815105799996672</v>
          </cell>
          <cell r="AZ1284">
            <v>-136.18827560000136</v>
          </cell>
          <cell r="BA1284">
            <v>-8.2897036699996534</v>
          </cell>
          <cell r="BB1284">
            <v>0</v>
          </cell>
          <cell r="BC1284">
            <v>0.38814342000023316</v>
          </cell>
          <cell r="BD1284">
            <v>5.3309519599997657</v>
          </cell>
          <cell r="BE1284">
            <v>-2.1750044100008381</v>
          </cell>
          <cell r="BF1284">
            <v>0.74621933000003082</v>
          </cell>
          <cell r="BG1284">
            <v>30.176027720000093</v>
          </cell>
          <cell r="BH1284">
            <v>0</v>
          </cell>
          <cell r="BI1284">
            <v>-6.4675999999997202</v>
          </cell>
          <cell r="BJ1284">
            <v>-6.7807010100000005</v>
          </cell>
          <cell r="BK1284">
            <v>0</v>
          </cell>
          <cell r="BL1284">
            <v>-1.7396535099996981</v>
          </cell>
          <cell r="BM1284">
            <v>-18.109296939999695</v>
          </cell>
          <cell r="BN1284">
            <v>0</v>
          </cell>
          <cell r="BO1284">
            <v>0</v>
          </cell>
          <cell r="BP1284">
            <v>0</v>
          </cell>
          <cell r="BQ1284">
            <v>0</v>
          </cell>
          <cell r="BR1284">
            <v>-79.118364510002721</v>
          </cell>
          <cell r="BS1284">
            <v>-0.86661666999999909</v>
          </cell>
          <cell r="BT1284">
            <v>-8.6661625299999514</v>
          </cell>
          <cell r="BU1284">
            <v>0</v>
          </cell>
          <cell r="BV1284">
            <v>0</v>
          </cell>
          <cell r="BW1284">
            <v>0</v>
          </cell>
          <cell r="BX1284">
            <v>0</v>
          </cell>
          <cell r="BY1284">
            <v>-37.393020310000793</v>
          </cell>
          <cell r="BZ1284">
            <v>-29.714103399997839</v>
          </cell>
          <cell r="CA1284">
            <v>-2.4784615999997186</v>
          </cell>
          <cell r="CB1284">
            <v>0</v>
          </cell>
          <cell r="CC1284">
            <v>0</v>
          </cell>
          <cell r="CD1284">
            <v>0</v>
          </cell>
          <cell r="CE1284">
            <v>-241.25911281000299</v>
          </cell>
          <cell r="CF1284">
            <v>0</v>
          </cell>
          <cell r="CG1284">
            <v>-6.0326573799998187</v>
          </cell>
          <cell r="CH1284">
            <v>18.265767389999837</v>
          </cell>
          <cell r="CI1284">
            <v>0</v>
          </cell>
          <cell r="CJ1284">
            <v>0</v>
          </cell>
          <cell r="CK1284">
            <v>0</v>
          </cell>
          <cell r="CL1284">
            <v>-38.671693119998963</v>
          </cell>
          <cell r="CM1284">
            <v>-121.69041759000174</v>
          </cell>
          <cell r="CN1284">
            <v>-83.226341159997901</v>
          </cell>
          <cell r="CO1284">
            <v>0</v>
          </cell>
          <cell r="CP1284">
            <v>-2.3343565699997271</v>
          </cell>
          <cell r="CQ1284">
            <v>-7.5694143799992162</v>
          </cell>
          <cell r="CR1284">
            <v>-57.368836460002058</v>
          </cell>
          <cell r="CS1284">
            <v>-3.3328495400000975</v>
          </cell>
          <cell r="CT1284">
            <v>0</v>
          </cell>
          <cell r="CU1284">
            <v>0</v>
          </cell>
          <cell r="CV1284">
            <v>0</v>
          </cell>
          <cell r="CW1284">
            <v>0</v>
          </cell>
          <cell r="CX1284">
            <v>0</v>
          </cell>
          <cell r="CY1284">
            <v>-4.1435564900020836</v>
          </cell>
          <cell r="CZ1284">
            <v>-42.190736999997171</v>
          </cell>
          <cell r="DA1284">
            <v>-1.2477231899993058</v>
          </cell>
          <cell r="DB1284">
            <v>0</v>
          </cell>
          <cell r="DC1284">
            <v>0</v>
          </cell>
          <cell r="DD1284">
            <v>-6.4539702399988528</v>
          </cell>
          <cell r="DE1284">
            <v>-95.719796459998179</v>
          </cell>
          <cell r="DF1284">
            <v>0</v>
          </cell>
          <cell r="DG1284">
            <v>-5.9505318999999872</v>
          </cell>
          <cell r="DH1284">
            <v>-9.299505020000197</v>
          </cell>
          <cell r="DI1284">
            <v>0</v>
          </cell>
          <cell r="DJ1284">
            <v>0</v>
          </cell>
          <cell r="DK1284">
            <v>0</v>
          </cell>
          <cell r="DL1284">
            <v>-5.1877844999989975</v>
          </cell>
          <cell r="DM1284">
            <v>-65.373578700000508</v>
          </cell>
          <cell r="DN1284">
            <v>0.95885932000055618</v>
          </cell>
          <cell r="DO1284">
            <v>0</v>
          </cell>
          <cell r="DP1284">
            <v>-1.6201326199993673</v>
          </cell>
          <cell r="DQ1284">
            <v>-9.2471230399996784</v>
          </cell>
          <cell r="DR1284">
            <v>0</v>
          </cell>
          <cell r="DS1284">
            <v>0</v>
          </cell>
          <cell r="DT1284">
            <v>0</v>
          </cell>
          <cell r="DU1284">
            <v>0</v>
          </cell>
          <cell r="DV1284">
            <v>0</v>
          </cell>
          <cell r="DW1284">
            <v>0</v>
          </cell>
          <cell r="DX1284">
            <v>0</v>
          </cell>
          <cell r="DY1284">
            <v>0</v>
          </cell>
          <cell r="DZ1284">
            <v>0</v>
          </cell>
          <cell r="EA1284">
            <v>0</v>
          </cell>
          <cell r="EB1284">
            <v>0</v>
          </cell>
          <cell r="EC1284">
            <v>0</v>
          </cell>
          <cell r="ED1284">
            <v>0</v>
          </cell>
          <cell r="EE1284">
            <v>0</v>
          </cell>
          <cell r="EF1284">
            <v>0</v>
          </cell>
          <cell r="EG1284">
            <v>0</v>
          </cell>
          <cell r="EH1284">
            <v>0</v>
          </cell>
          <cell r="EI1284">
            <v>0</v>
          </cell>
          <cell r="EJ1284">
            <v>0</v>
          </cell>
          <cell r="EK1284">
            <v>0</v>
          </cell>
          <cell r="EL1284">
            <v>0</v>
          </cell>
          <cell r="EM1284">
            <v>0</v>
          </cell>
          <cell r="EN1284">
            <v>0</v>
          </cell>
          <cell r="EO1284">
            <v>0</v>
          </cell>
          <cell r="EP1284">
            <v>0</v>
          </cell>
          <cell r="EQ1284">
            <v>0</v>
          </cell>
          <cell r="ER1284">
            <v>0</v>
          </cell>
          <cell r="ES1284">
            <v>0</v>
          </cell>
          <cell r="ET1284">
            <v>0</v>
          </cell>
          <cell r="EU1284">
            <v>0</v>
          </cell>
          <cell r="EV1284">
            <v>0</v>
          </cell>
          <cell r="EW1284">
            <v>0</v>
          </cell>
          <cell r="EX1284">
            <v>0</v>
          </cell>
          <cell r="EY1284">
            <v>0</v>
          </cell>
          <cell r="EZ1284">
            <v>0</v>
          </cell>
          <cell r="FA1284">
            <v>0</v>
          </cell>
          <cell r="FB1284">
            <v>0</v>
          </cell>
          <cell r="FC1284">
            <v>0</v>
          </cell>
          <cell r="FD1284">
            <v>0</v>
          </cell>
          <cell r="FE1284">
            <v>0</v>
          </cell>
          <cell r="FF1284">
            <v>0</v>
          </cell>
          <cell r="FG1284">
            <v>0</v>
          </cell>
          <cell r="FH1284">
            <v>0</v>
          </cell>
          <cell r="FI1284">
            <v>0</v>
          </cell>
          <cell r="FJ1284">
            <v>0</v>
          </cell>
          <cell r="FK1284">
            <v>0</v>
          </cell>
          <cell r="FL1284">
            <v>0</v>
          </cell>
          <cell r="FM1284">
            <v>0</v>
          </cell>
          <cell r="FN1284">
            <v>0</v>
          </cell>
          <cell r="FO1284">
            <v>0</v>
          </cell>
          <cell r="FP1284">
            <v>0</v>
          </cell>
          <cell r="FQ1284">
            <v>0</v>
          </cell>
          <cell r="FR1284">
            <v>0</v>
          </cell>
          <cell r="FS1284">
            <v>0</v>
          </cell>
          <cell r="FT1284">
            <v>0</v>
          </cell>
          <cell r="FU1284">
            <v>0</v>
          </cell>
          <cell r="FV1284">
            <v>0</v>
          </cell>
          <cell r="FW1284">
            <v>0</v>
          </cell>
          <cell r="FX1284">
            <v>0</v>
          </cell>
          <cell r="FY1284">
            <v>0</v>
          </cell>
          <cell r="FZ1284">
            <v>0</v>
          </cell>
          <cell r="GA1284">
            <v>0</v>
          </cell>
          <cell r="GB1284">
            <v>0</v>
          </cell>
          <cell r="GC1284">
            <v>0</v>
          </cell>
          <cell r="GD1284">
            <v>0</v>
          </cell>
          <cell r="GE1284">
            <v>0</v>
          </cell>
          <cell r="GF1284">
            <v>0</v>
          </cell>
          <cell r="GG1284">
            <v>0</v>
          </cell>
          <cell r="GH1284">
            <v>0</v>
          </cell>
          <cell r="GI1284">
            <v>0</v>
          </cell>
          <cell r="GJ1284">
            <v>0</v>
          </cell>
          <cell r="GK1284">
            <v>0</v>
          </cell>
          <cell r="GL1284">
            <v>0</v>
          </cell>
          <cell r="GM1284">
            <v>0</v>
          </cell>
          <cell r="GN1284">
            <v>0</v>
          </cell>
          <cell r="GO1284">
            <v>0</v>
          </cell>
          <cell r="GP1284">
            <v>0</v>
          </cell>
          <cell r="GQ1284">
            <v>0</v>
          </cell>
          <cell r="GR1284">
            <v>0</v>
          </cell>
          <cell r="GS1284">
            <v>0</v>
          </cell>
          <cell r="GT1284">
            <v>0</v>
          </cell>
          <cell r="GU1284">
            <v>0</v>
          </cell>
          <cell r="GV1284">
            <v>0</v>
          </cell>
          <cell r="GW1284">
            <v>0</v>
          </cell>
          <cell r="GX1284">
            <v>0</v>
          </cell>
          <cell r="GY1284">
            <v>0</v>
          </cell>
          <cell r="GZ1284">
            <v>0</v>
          </cell>
          <cell r="HA1284">
            <v>0</v>
          </cell>
          <cell r="HB1284">
            <v>0</v>
          </cell>
          <cell r="HC1284">
            <v>0</v>
          </cell>
          <cell r="HD1284">
            <v>0</v>
          </cell>
          <cell r="HE1284">
            <v>0</v>
          </cell>
          <cell r="HF1284">
            <v>0</v>
          </cell>
          <cell r="HG1284">
            <v>0</v>
          </cell>
          <cell r="HH1284">
            <v>0</v>
          </cell>
          <cell r="HI1284">
            <v>0</v>
          </cell>
          <cell r="HJ1284">
            <v>0</v>
          </cell>
          <cell r="HK1284">
            <v>0</v>
          </cell>
          <cell r="HL1284">
            <v>0</v>
          </cell>
          <cell r="HM1284">
            <v>0</v>
          </cell>
          <cell r="HN1284">
            <v>0</v>
          </cell>
          <cell r="HO1284">
            <v>0</v>
          </cell>
          <cell r="HP1284">
            <v>0</v>
          </cell>
          <cell r="HQ1284">
            <v>0</v>
          </cell>
          <cell r="HR1284">
            <v>0</v>
          </cell>
          <cell r="HS1284">
            <v>0</v>
          </cell>
          <cell r="HT1284">
            <v>0</v>
          </cell>
          <cell r="HU1284">
            <v>0</v>
          </cell>
          <cell r="HV1284">
            <v>0</v>
          </cell>
          <cell r="HW1284">
            <v>0</v>
          </cell>
          <cell r="HX1284">
            <v>0</v>
          </cell>
          <cell r="HY1284">
            <v>0</v>
          </cell>
          <cell r="HZ1284">
            <v>0</v>
          </cell>
          <cell r="IA1284">
            <v>0</v>
          </cell>
          <cell r="IB1284">
            <v>0</v>
          </cell>
          <cell r="IC1284">
            <v>0</v>
          </cell>
          <cell r="ID1284">
            <v>0</v>
          </cell>
          <cell r="IE1284">
            <v>0</v>
          </cell>
          <cell r="IF1284">
            <v>0</v>
          </cell>
          <cell r="IG1284">
            <v>0</v>
          </cell>
          <cell r="IH1284">
            <v>0</v>
          </cell>
          <cell r="II1284">
            <v>0</v>
          </cell>
          <cell r="IJ1284">
            <v>0</v>
          </cell>
          <cell r="IK1284">
            <v>0</v>
          </cell>
          <cell r="IL1284">
            <v>0</v>
          </cell>
          <cell r="IM1284">
            <v>0</v>
          </cell>
          <cell r="IN1284">
            <v>0</v>
          </cell>
          <cell r="IO1284">
            <v>0</v>
          </cell>
          <cell r="IP1284">
            <v>0</v>
          </cell>
          <cell r="IQ1284">
            <v>0</v>
          </cell>
          <cell r="IR1284">
            <v>0</v>
          </cell>
          <cell r="IS1284">
            <v>0</v>
          </cell>
          <cell r="IT1284">
            <v>0</v>
          </cell>
          <cell r="IU1284">
            <v>0</v>
          </cell>
          <cell r="IV1284">
            <v>0</v>
          </cell>
          <cell r="IW1284">
            <v>0</v>
          </cell>
          <cell r="IX1284">
            <v>0</v>
          </cell>
          <cell r="IY1284">
            <v>0</v>
          </cell>
          <cell r="IZ1284">
            <v>0</v>
          </cell>
          <cell r="JA1284">
            <v>0</v>
          </cell>
          <cell r="JB1284">
            <v>0</v>
          </cell>
          <cell r="JC1284">
            <v>0</v>
          </cell>
          <cell r="JD1284">
            <v>0</v>
          </cell>
          <cell r="JE1284">
            <v>0</v>
          </cell>
          <cell r="JF1284">
            <v>0</v>
          </cell>
          <cell r="JG1284">
            <v>0</v>
          </cell>
          <cell r="JH1284">
            <v>0</v>
          </cell>
          <cell r="JI1284">
            <v>0</v>
          </cell>
          <cell r="JJ1284">
            <v>0</v>
          </cell>
          <cell r="JK1284">
            <v>0</v>
          </cell>
          <cell r="JL1284">
            <v>0</v>
          </cell>
          <cell r="JM1284">
            <v>0</v>
          </cell>
          <cell r="JN1284">
            <v>0</v>
          </cell>
          <cell r="JO1284">
            <v>0</v>
          </cell>
          <cell r="JP1284">
            <v>0</v>
          </cell>
          <cell r="JQ1284">
            <v>0</v>
          </cell>
        </row>
        <row r="1285">
          <cell r="D1285" t="str">
            <v>GCV.EX.NTN._.___.Naughton 3</v>
          </cell>
          <cell r="F1285">
            <v>9.3799778800001832</v>
          </cell>
          <cell r="G1285">
            <v>-4.6126650999976846</v>
          </cell>
          <cell r="H1285">
            <v>89.239393969997764</v>
          </cell>
          <cell r="I1285">
            <v>-53.94109206002031</v>
          </cell>
          <cell r="J1285">
            <v>-19.701209530001506</v>
          </cell>
          <cell r="K1285">
            <v>-15.327695909998511</v>
          </cell>
          <cell r="L1285">
            <v>-135.53490624001279</v>
          </cell>
          <cell r="M1285">
            <v>-274.82593094001641</v>
          </cell>
          <cell r="N1285">
            <v>236.8234045499994</v>
          </cell>
          <cell r="O1285">
            <v>-1098.4853682100038</v>
          </cell>
          <cell r="P1285">
            <v>40.189791899998454</v>
          </cell>
          <cell r="Q1285">
            <v>28.46283077000021</v>
          </cell>
          <cell r="R1285">
            <v>-276.31082349986536</v>
          </cell>
          <cell r="S1285">
            <v>-0.36342000000013286</v>
          </cell>
          <cell r="T1285">
            <v>125.61586872999942</v>
          </cell>
          <cell r="U1285">
            <v>-60.776520780003921</v>
          </cell>
          <cell r="V1285">
            <v>67.42017271000077</v>
          </cell>
          <cell r="W1285">
            <v>-33.13021031000244</v>
          </cell>
          <cell r="X1285">
            <v>-140.72227865999957</v>
          </cell>
          <cell r="Y1285">
            <v>15.175819470001443</v>
          </cell>
          <cell r="Z1285">
            <v>-338.0040963999927</v>
          </cell>
          <cell r="AA1285">
            <v>67.601449510002567</v>
          </cell>
          <cell r="AB1285">
            <v>27.068214410002838</v>
          </cell>
          <cell r="AC1285">
            <v>-4.2302482300001429</v>
          </cell>
          <cell r="AD1285">
            <v>-1.9655739500003619</v>
          </cell>
          <cell r="AE1285">
            <v>-2314.5092141400091</v>
          </cell>
          <cell r="AF1285">
            <v>-0.33304935999967711</v>
          </cell>
          <cell r="AG1285">
            <v>-222.8085116400016</v>
          </cell>
          <cell r="AH1285">
            <v>-5.942102890001479</v>
          </cell>
          <cell r="AI1285">
            <v>-71.388975090001622</v>
          </cell>
          <cell r="AJ1285">
            <v>-1603.5011617599957</v>
          </cell>
          <cell r="AK1285">
            <v>-79.502277280000271</v>
          </cell>
          <cell r="AL1285">
            <v>-58.322695049997492</v>
          </cell>
          <cell r="AM1285">
            <v>-150.3174255000049</v>
          </cell>
          <cell r="AN1285">
            <v>4.3193878400015819</v>
          </cell>
          <cell r="AO1285">
            <v>43.267882799998915</v>
          </cell>
          <cell r="AP1285">
            <v>-174.10373851000077</v>
          </cell>
          <cell r="AQ1285">
            <v>4.123452299998462</v>
          </cell>
          <cell r="AR1285">
            <v>-420.06294025998795</v>
          </cell>
          <cell r="AS1285">
            <v>78.470889710000847</v>
          </cell>
          <cell r="AT1285">
            <v>-2.8112099999998463</v>
          </cell>
          <cell r="AU1285">
            <v>-31.372955990009359</v>
          </cell>
          <cell r="AV1285">
            <v>0</v>
          </cell>
          <cell r="AW1285">
            <v>-182.03228627000499</v>
          </cell>
          <cell r="AX1285">
            <v>-25.346251430000848</v>
          </cell>
          <cell r="AY1285">
            <v>5.8935181299893884</v>
          </cell>
          <cell r="AZ1285">
            <v>-199.7399324500002</v>
          </cell>
          <cell r="BA1285">
            <v>-52.374283450000803</v>
          </cell>
          <cell r="BB1285">
            <v>5.9553425599997354</v>
          </cell>
          <cell r="BC1285">
            <v>-8.1887657999959629</v>
          </cell>
          <cell r="BD1285">
            <v>-8.5170052699941152</v>
          </cell>
          <cell r="BE1285">
            <v>-537.1032238000189</v>
          </cell>
          <cell r="BF1285">
            <v>-8.3060428300013882</v>
          </cell>
          <cell r="BG1285">
            <v>-111.97525755999959</v>
          </cell>
          <cell r="BH1285">
            <v>-25.651479250002012</v>
          </cell>
          <cell r="BI1285">
            <v>-43.055692589994578</v>
          </cell>
          <cell r="BJ1285">
            <v>-10.155203779999283</v>
          </cell>
          <cell r="BK1285">
            <v>-63.322779239999363</v>
          </cell>
          <cell r="BL1285">
            <v>-52.238101020004251</v>
          </cell>
          <cell r="BM1285">
            <v>-151.81023392999487</v>
          </cell>
          <cell r="BN1285">
            <v>-13.331613570000627</v>
          </cell>
          <cell r="BO1285">
            <v>-58.876991789997192</v>
          </cell>
          <cell r="BP1285">
            <v>2.2870882799943502</v>
          </cell>
          <cell r="BQ1285">
            <v>-0.66691651999644819</v>
          </cell>
          <cell r="BR1285">
            <v>237.3308719000197</v>
          </cell>
          <cell r="BS1285">
            <v>-85.029853949999961</v>
          </cell>
          <cell r="BT1285">
            <v>2.9799716100023943</v>
          </cell>
          <cell r="BU1285">
            <v>177.73603802999423</v>
          </cell>
          <cell r="BV1285">
            <v>5.5510223799956293</v>
          </cell>
          <cell r="BW1285">
            <v>-3.5001052600055118</v>
          </cell>
          <cell r="BX1285">
            <v>69.520065390002856</v>
          </cell>
          <cell r="BY1285">
            <v>2.7420788600138621</v>
          </cell>
          <cell r="BZ1285">
            <v>-224.6874872299959</v>
          </cell>
          <cell r="CA1285">
            <v>-124.66023480999138</v>
          </cell>
          <cell r="CB1285">
            <v>142.50931418999971</v>
          </cell>
          <cell r="CC1285">
            <v>-29.145745789995999</v>
          </cell>
          <cell r="CD1285">
            <v>303.31580848000158</v>
          </cell>
          <cell r="CE1285">
            <v>-6.5270142300287262</v>
          </cell>
          <cell r="CF1285">
            <v>-0.70786211999984516</v>
          </cell>
          <cell r="CG1285">
            <v>-0.19999999999890861</v>
          </cell>
          <cell r="CH1285">
            <v>0</v>
          </cell>
          <cell r="CI1285">
            <v>55.364118380000036</v>
          </cell>
          <cell r="CJ1285">
            <v>259.63919502999852</v>
          </cell>
          <cell r="CK1285">
            <v>-26.0618886200009</v>
          </cell>
          <cell r="CL1285">
            <v>-33.818305679997138</v>
          </cell>
          <cell r="CM1285">
            <v>-266.9625264799979</v>
          </cell>
          <cell r="CN1285">
            <v>-37.875415730006353</v>
          </cell>
          <cell r="CO1285">
            <v>32.700111590000233</v>
          </cell>
          <cell r="CP1285">
            <v>105.14785674999803</v>
          </cell>
          <cell r="CQ1285">
            <v>-93.752297350001754</v>
          </cell>
          <cell r="CR1285">
            <v>136.17651740997098</v>
          </cell>
          <cell r="CS1285">
            <v>167.58796006000011</v>
          </cell>
          <cell r="CT1285">
            <v>2.9393389899996691</v>
          </cell>
          <cell r="CU1285">
            <v>-8.2532640000863466E-2</v>
          </cell>
          <cell r="CV1285">
            <v>79.171078450000095</v>
          </cell>
          <cell r="CW1285">
            <v>-0.51987565000035829</v>
          </cell>
          <cell r="CX1285">
            <v>-4.1529424700001982</v>
          </cell>
          <cell r="CY1285">
            <v>-81.462821010012703</v>
          </cell>
          <cell r="CZ1285">
            <v>-111.65100818002247</v>
          </cell>
          <cell r="DA1285">
            <v>-21.26564008000787</v>
          </cell>
          <cell r="DB1285">
            <v>148.25496741999996</v>
          </cell>
          <cell r="DC1285">
            <v>0.54426102000070387</v>
          </cell>
          <cell r="DD1285">
            <v>-43.186268499997823</v>
          </cell>
          <cell r="DE1285">
            <v>72.371407650003675</v>
          </cell>
          <cell r="DF1285">
            <v>129.09307509000246</v>
          </cell>
          <cell r="DG1285">
            <v>205.02582720999999</v>
          </cell>
          <cell r="DH1285">
            <v>-8.0706298000040988</v>
          </cell>
          <cell r="DI1285">
            <v>4.2714622100011184</v>
          </cell>
          <cell r="DJ1285">
            <v>23.086634400000094</v>
          </cell>
          <cell r="DK1285">
            <v>-0.89990075999958208</v>
          </cell>
          <cell r="DL1285">
            <v>-61.794039289998182</v>
          </cell>
          <cell r="DM1285">
            <v>-167.16002432999085</v>
          </cell>
          <cell r="DN1285">
            <v>-3.5834904000075767</v>
          </cell>
          <cell r="DO1285">
            <v>155.59379775999969</v>
          </cell>
          <cell r="DP1285">
            <v>-201.39097125000262</v>
          </cell>
          <cell r="DQ1285">
            <v>-1.8003331899963086</v>
          </cell>
          <cell r="DR1285">
            <v>313.59126973000821</v>
          </cell>
          <cell r="DS1285">
            <v>155.77485211000385</v>
          </cell>
          <cell r="DT1285">
            <v>37.410358770004677</v>
          </cell>
          <cell r="DU1285">
            <v>112.16177829999833</v>
          </cell>
          <cell r="DV1285">
            <v>0</v>
          </cell>
          <cell r="DW1285">
            <v>-5.4858246400001462</v>
          </cell>
          <cell r="DX1285">
            <v>-5.1307574099992053</v>
          </cell>
          <cell r="DY1285">
            <v>24.295797360002325</v>
          </cell>
          <cell r="DZ1285">
            <v>60.892603250002139</v>
          </cell>
          <cell r="EA1285">
            <v>-64.244391099997301</v>
          </cell>
          <cell r="EB1285">
            <v>8.5783179999452841E-2</v>
          </cell>
          <cell r="EC1285">
            <v>1.4971201599983033</v>
          </cell>
          <cell r="ED1285">
            <v>-3.6660502499980794</v>
          </cell>
          <cell r="EE1285">
            <v>439.24918930997956</v>
          </cell>
          <cell r="EF1285">
            <v>46.17362874000537</v>
          </cell>
          <cell r="EG1285">
            <v>45.523194519995741</v>
          </cell>
          <cell r="EH1285">
            <v>-46.461128149998331</v>
          </cell>
          <cell r="EI1285">
            <v>0</v>
          </cell>
          <cell r="EJ1285">
            <v>0</v>
          </cell>
          <cell r="EK1285">
            <v>434.65784048000023</v>
          </cell>
          <cell r="EL1285">
            <v>10.952548460003527</v>
          </cell>
          <cell r="EM1285">
            <v>-154.49628404000396</v>
          </cell>
          <cell r="EN1285">
            <v>-10.59824092999952</v>
          </cell>
          <cell r="EO1285">
            <v>86.639920390000043</v>
          </cell>
          <cell r="EP1285">
            <v>-2.0155587899989769</v>
          </cell>
          <cell r="EQ1285">
            <v>28.873268630002713</v>
          </cell>
          <cell r="ER1285">
            <v>-474.81015752002713</v>
          </cell>
          <cell r="ES1285">
            <v>147.93806884999685</v>
          </cell>
          <cell r="ET1285">
            <v>10.618296619999455</v>
          </cell>
          <cell r="EU1285">
            <v>22.520224909998433</v>
          </cell>
          <cell r="EV1285">
            <v>0</v>
          </cell>
          <cell r="EW1285">
            <v>2.6721991399999752</v>
          </cell>
          <cell r="EX1285">
            <v>-280.55780029000016</v>
          </cell>
          <cell r="EY1285">
            <v>-389.87717845999941</v>
          </cell>
          <cell r="EZ1285">
            <v>-28.262725579996186</v>
          </cell>
          <cell r="FA1285">
            <v>-28.496727620004094</v>
          </cell>
          <cell r="FB1285">
            <v>50.231795799999418</v>
          </cell>
          <cell r="FC1285">
            <v>10.697436700003891</v>
          </cell>
          <cell r="FD1285">
            <v>7.706252410000161</v>
          </cell>
          <cell r="FE1285">
            <v>-204.97659306001151</v>
          </cell>
          <cell r="FF1285">
            <v>271.25452438999855</v>
          </cell>
          <cell r="FG1285">
            <v>9.7178813999962586</v>
          </cell>
          <cell r="FH1285">
            <v>7.5514272599994001</v>
          </cell>
          <cell r="FI1285">
            <v>-0.16693824000003588</v>
          </cell>
          <cell r="FJ1285">
            <v>68.802303949999896</v>
          </cell>
          <cell r="FK1285">
            <v>2.3023239099998136</v>
          </cell>
          <cell r="FL1285">
            <v>-380.74992332999682</v>
          </cell>
          <cell r="FM1285">
            <v>-126.21298136998666</v>
          </cell>
          <cell r="FN1285">
            <v>-103.39434691000133</v>
          </cell>
          <cell r="FO1285">
            <v>2.3267960800003493</v>
          </cell>
          <cell r="FP1285">
            <v>57.860208069996588</v>
          </cell>
          <cell r="FQ1285">
            <v>-14.267868269995233</v>
          </cell>
          <cell r="FR1285">
            <v>55.521894970006542</v>
          </cell>
          <cell r="FS1285">
            <v>8.6330175399980362</v>
          </cell>
          <cell r="FT1285">
            <v>-6.2054041499977757</v>
          </cell>
          <cell r="FU1285">
            <v>-4.201717780002582</v>
          </cell>
          <cell r="FV1285">
            <v>0</v>
          </cell>
          <cell r="FW1285">
            <v>22.606508810000037</v>
          </cell>
          <cell r="FX1285">
            <v>0</v>
          </cell>
          <cell r="FY1285">
            <v>-3.5806930200014904</v>
          </cell>
          <cell r="FZ1285">
            <v>-61.586068379998324</v>
          </cell>
          <cell r="GA1285">
            <v>-38.720236279998062</v>
          </cell>
          <cell r="GB1285">
            <v>3.5585907700001371</v>
          </cell>
          <cell r="GC1285">
            <v>5.8580221499978506</v>
          </cell>
          <cell r="GD1285">
            <v>129.15987530999701</v>
          </cell>
          <cell r="GE1285">
            <v>77.77614267996978</v>
          </cell>
          <cell r="GF1285">
            <v>-1.1286321499992482</v>
          </cell>
          <cell r="GG1285">
            <v>37.349152569993748</v>
          </cell>
          <cell r="GH1285">
            <v>-5.6118815299996641</v>
          </cell>
          <cell r="GI1285">
            <v>0</v>
          </cell>
          <cell r="GJ1285">
            <v>0.84186891000001651</v>
          </cell>
          <cell r="GK1285">
            <v>12.087036360000639</v>
          </cell>
          <cell r="GL1285">
            <v>126.41250511999897</v>
          </cell>
          <cell r="GM1285">
            <v>-33.91065236000577</v>
          </cell>
          <cell r="GN1285">
            <v>13.401866049996897</v>
          </cell>
          <cell r="GO1285">
            <v>2.0681405699997413</v>
          </cell>
          <cell r="GP1285">
            <v>-79.158448269998189</v>
          </cell>
          <cell r="GQ1285">
            <v>5.4251874099973065</v>
          </cell>
          <cell r="GR1285">
            <v>104.23978728996008</v>
          </cell>
          <cell r="GS1285">
            <v>56.801510089997464</v>
          </cell>
          <cell r="GT1285">
            <v>29.548324860006687</v>
          </cell>
          <cell r="GU1285">
            <v>-8.7860623999986274</v>
          </cell>
          <cell r="GV1285">
            <v>0</v>
          </cell>
          <cell r="GW1285">
            <v>0</v>
          </cell>
          <cell r="GX1285">
            <v>0</v>
          </cell>
          <cell r="GY1285">
            <v>-8.9257255699958478</v>
          </cell>
          <cell r="GZ1285">
            <v>-70.152020050009014</v>
          </cell>
          <cell r="HA1285">
            <v>-24.082590939997317</v>
          </cell>
          <cell r="HB1285">
            <v>63.850059750000128</v>
          </cell>
          <cell r="HC1285">
            <v>97.923692929998651</v>
          </cell>
          <cell r="HD1285">
            <v>-31.937401380000665</v>
          </cell>
          <cell r="HE1285">
            <v>79.448568670050008</v>
          </cell>
          <cell r="HF1285">
            <v>26.08464405000268</v>
          </cell>
          <cell r="HG1285">
            <v>20.803079019999132</v>
          </cell>
          <cell r="HH1285">
            <v>7.7079988900004537</v>
          </cell>
          <cell r="HI1285">
            <v>-1.5562161699999706</v>
          </cell>
          <cell r="HJ1285">
            <v>9.9447731400000521</v>
          </cell>
          <cell r="HK1285">
            <v>0</v>
          </cell>
          <cell r="HL1285">
            <v>52.437910170003306</v>
          </cell>
          <cell r="HM1285">
            <v>-33.839669619992492</v>
          </cell>
          <cell r="HN1285">
            <v>-37.254867730003753</v>
          </cell>
          <cell r="HO1285">
            <v>-1.2283851399997729</v>
          </cell>
          <cell r="HP1285">
            <v>41.758381409996218</v>
          </cell>
          <cell r="HQ1285">
            <v>-5.4090793499999563</v>
          </cell>
          <cell r="HR1285">
            <v>-294.79981055000098</v>
          </cell>
          <cell r="HS1285">
            <v>33.565517670002009</v>
          </cell>
          <cell r="HT1285">
            <v>-55.457465280007455</v>
          </cell>
          <cell r="HU1285">
            <v>0.19140503000016906</v>
          </cell>
          <cell r="HV1285">
            <v>0</v>
          </cell>
          <cell r="HW1285">
            <v>-3.8340099997640209E-3</v>
          </cell>
          <cell r="HX1285">
            <v>2.8010100499996042</v>
          </cell>
          <cell r="HY1285">
            <v>30.37586277000446</v>
          </cell>
          <cell r="HZ1285">
            <v>-232.06087289001152</v>
          </cell>
          <cell r="IA1285">
            <v>-65.053339729995059</v>
          </cell>
          <cell r="IB1285">
            <v>0</v>
          </cell>
          <cell r="IC1285">
            <v>-50.411207500001183</v>
          </cell>
          <cell r="ID1285">
            <v>41.253113339989795</v>
          </cell>
          <cell r="IE1285">
            <v>-172.40893946005963</v>
          </cell>
          <cell r="IF1285">
            <v>48.042814839995117</v>
          </cell>
          <cell r="IG1285">
            <v>-3.7557972400027211</v>
          </cell>
          <cell r="IH1285">
            <v>15.334687529997609</v>
          </cell>
          <cell r="II1285">
            <v>0</v>
          </cell>
          <cell r="IJ1285">
            <v>1.7590882599995439</v>
          </cell>
          <cell r="IK1285">
            <v>0</v>
          </cell>
          <cell r="IL1285">
            <v>69.55698067999765</v>
          </cell>
          <cell r="IM1285">
            <v>-243.44294180998986</v>
          </cell>
          <cell r="IN1285">
            <v>-64.001483119991462</v>
          </cell>
          <cell r="IO1285">
            <v>0</v>
          </cell>
          <cell r="IP1285">
            <v>38.070288309987518</v>
          </cell>
          <cell r="IQ1285">
            <v>-33.972576910004136</v>
          </cell>
          <cell r="IR1285">
            <v>-214.76857313996879</v>
          </cell>
          <cell r="IS1285">
            <v>9.0792747999948915</v>
          </cell>
          <cell r="IT1285">
            <v>-333.85827691001032</v>
          </cell>
          <cell r="IU1285">
            <v>0</v>
          </cell>
          <cell r="IV1285">
            <v>0</v>
          </cell>
          <cell r="IW1285">
            <v>0</v>
          </cell>
          <cell r="IX1285">
            <v>1.2062165099996491</v>
          </cell>
          <cell r="IY1285">
            <v>28.598431399999754</v>
          </cell>
          <cell r="IZ1285">
            <v>-59.110955060001288</v>
          </cell>
          <cell r="JA1285">
            <v>5.8335944900063623</v>
          </cell>
          <cell r="JB1285">
            <v>0</v>
          </cell>
          <cell r="JC1285">
            <v>-15.268479159996787</v>
          </cell>
          <cell r="JD1285">
            <v>148.75162078999711</v>
          </cell>
          <cell r="JE1285">
            <v>0</v>
          </cell>
          <cell r="JF1285">
            <v>0</v>
          </cell>
          <cell r="JG1285">
            <v>0</v>
          </cell>
          <cell r="JH1285">
            <v>0</v>
          </cell>
          <cell r="JI1285">
            <v>0</v>
          </cell>
          <cell r="JJ1285">
            <v>0</v>
          </cell>
          <cell r="JK1285">
            <v>0</v>
          </cell>
          <cell r="JL1285">
            <v>0</v>
          </cell>
          <cell r="JM1285">
            <v>0</v>
          </cell>
          <cell r="JN1285">
            <v>0</v>
          </cell>
          <cell r="JO1285">
            <v>0</v>
          </cell>
          <cell r="JP1285">
            <v>0</v>
          </cell>
          <cell r="JQ1285">
            <v>0</v>
          </cell>
        </row>
        <row r="1286">
          <cell r="D1286" t="str">
            <v>GCV.EX.NTN._.___.Naughton 3 OR</v>
          </cell>
          <cell r="F1286">
            <v>-0.15443828999997322</v>
          </cell>
          <cell r="G1286">
            <v>4.008871890001501</v>
          </cell>
          <cell r="H1286">
            <v>3.3786076599990338</v>
          </cell>
          <cell r="I1286">
            <v>2.2843735599963111</v>
          </cell>
          <cell r="J1286">
            <v>-18.375278319999779</v>
          </cell>
          <cell r="K1286">
            <v>-12.181221859999368</v>
          </cell>
          <cell r="L1286">
            <v>76.911241759999029</v>
          </cell>
          <cell r="M1286">
            <v>9.7943144000018947</v>
          </cell>
          <cell r="N1286">
            <v>-70.58937173999584</v>
          </cell>
          <cell r="O1286">
            <v>-50.071065489999455</v>
          </cell>
          <cell r="P1286">
            <v>-0.1397122300004412</v>
          </cell>
          <cell r="Q1286">
            <v>-4.9857999999858293E-4</v>
          </cell>
          <cell r="R1286">
            <v>-248.36502261999703</v>
          </cell>
          <cell r="S1286">
            <v>0</v>
          </cell>
          <cell r="T1286">
            <v>31.818001650000042</v>
          </cell>
          <cell r="U1286">
            <v>-16.138667100000021</v>
          </cell>
          <cell r="V1286">
            <v>-17.74311544000193</v>
          </cell>
          <cell r="W1286">
            <v>-37.491414520001854</v>
          </cell>
          <cell r="X1286">
            <v>1.8640382500007036</v>
          </cell>
          <cell r="Y1286">
            <v>-29.450550289999228</v>
          </cell>
          <cell r="Z1286">
            <v>-66.291480729996692</v>
          </cell>
          <cell r="AA1286">
            <v>-113.19075530000009</v>
          </cell>
          <cell r="AB1286">
            <v>-2.216661479999857</v>
          </cell>
          <cell r="AC1286">
            <v>0.4755823400000736</v>
          </cell>
          <cell r="AD1286">
            <v>0</v>
          </cell>
          <cell r="AE1286">
            <v>-281.22848410000734</v>
          </cell>
          <cell r="AF1286">
            <v>-1.155085510000049</v>
          </cell>
          <cell r="AG1286">
            <v>13.148572770000101</v>
          </cell>
          <cell r="AH1286">
            <v>-11.343833189999714</v>
          </cell>
          <cell r="AI1286">
            <v>-39.404311830000552</v>
          </cell>
          <cell r="AJ1286">
            <v>-464.30213846999868</v>
          </cell>
          <cell r="AK1286">
            <v>14.609005649999744</v>
          </cell>
          <cell r="AL1286">
            <v>-3.7846042400001352</v>
          </cell>
          <cell r="AM1286">
            <v>-24.872430340001301</v>
          </cell>
          <cell r="AN1286">
            <v>245.57014428999901</v>
          </cell>
          <cell r="AO1286">
            <v>-1.8091660600002797</v>
          </cell>
          <cell r="AP1286">
            <v>0</v>
          </cell>
          <cell r="AQ1286">
            <v>-7.8846371700001328</v>
          </cell>
          <cell r="AR1286">
            <v>-267.87640403000114</v>
          </cell>
          <cell r="AS1286">
            <v>30.391237879999835</v>
          </cell>
          <cell r="AT1286">
            <v>8.7886977700009083</v>
          </cell>
          <cell r="AU1286">
            <v>-4.2907359399996494</v>
          </cell>
          <cell r="AV1286">
            <v>0</v>
          </cell>
          <cell r="AW1286">
            <v>-61.639953489999243</v>
          </cell>
          <cell r="AX1286">
            <v>-86.495806819999416</v>
          </cell>
          <cell r="AY1286">
            <v>5.4988428800006659</v>
          </cell>
          <cell r="AZ1286">
            <v>-75.317058620001262</v>
          </cell>
          <cell r="BA1286">
            <v>-63.364188550001018</v>
          </cell>
          <cell r="BB1286">
            <v>-14.572150190000002</v>
          </cell>
          <cell r="BC1286">
            <v>-4.8257937199996377</v>
          </cell>
          <cell r="BD1286">
            <v>-2.0494952300005025</v>
          </cell>
          <cell r="BE1286">
            <v>55.566798440002458</v>
          </cell>
          <cell r="BF1286">
            <v>0</v>
          </cell>
          <cell r="BG1286">
            <v>0.86519173000033334</v>
          </cell>
          <cell r="BH1286">
            <v>0</v>
          </cell>
          <cell r="BI1286">
            <v>80.978445509999801</v>
          </cell>
          <cell r="BJ1286">
            <v>-7.4584210000011808E-2</v>
          </cell>
          <cell r="BK1286">
            <v>10.145613429999912</v>
          </cell>
          <cell r="BL1286">
            <v>-19.567759919999389</v>
          </cell>
          <cell r="BM1286">
            <v>-13.951169609999852</v>
          </cell>
          <cell r="BN1286">
            <v>-5.7668339300000753</v>
          </cell>
          <cell r="BO1286">
            <v>2.937895439999977</v>
          </cell>
          <cell r="BP1286">
            <v>0</v>
          </cell>
          <cell r="BQ1286">
            <v>0</v>
          </cell>
          <cell r="BR1286">
            <v>45.57738256999437</v>
          </cell>
          <cell r="BS1286">
            <v>-2.3777943400000368</v>
          </cell>
          <cell r="BT1286">
            <v>0</v>
          </cell>
          <cell r="BU1286">
            <v>3.2979004599997097</v>
          </cell>
          <cell r="BV1286">
            <v>0</v>
          </cell>
          <cell r="BW1286">
            <v>0</v>
          </cell>
          <cell r="BX1286">
            <v>43.007057369999984</v>
          </cell>
          <cell r="BY1286">
            <v>15.596938149999914</v>
          </cell>
          <cell r="BZ1286">
            <v>-1.3000281300010101</v>
          </cell>
          <cell r="CA1286">
            <v>-12.325326629999836</v>
          </cell>
          <cell r="CB1286">
            <v>0</v>
          </cell>
          <cell r="CC1286">
            <v>-0.98869261999993796</v>
          </cell>
          <cell r="CD1286">
            <v>0.66732830999990256</v>
          </cell>
          <cell r="CE1286">
            <v>0</v>
          </cell>
          <cell r="CF1286">
            <v>0</v>
          </cell>
          <cell r="CG1286">
            <v>0</v>
          </cell>
          <cell r="CH1286">
            <v>0</v>
          </cell>
          <cell r="CI1286">
            <v>0</v>
          </cell>
          <cell r="CJ1286">
            <v>0</v>
          </cell>
          <cell r="CK1286">
            <v>0</v>
          </cell>
          <cell r="CL1286">
            <v>0</v>
          </cell>
          <cell r="CM1286">
            <v>0</v>
          </cell>
          <cell r="CN1286">
            <v>0</v>
          </cell>
          <cell r="CO1286">
            <v>0</v>
          </cell>
          <cell r="CP1286">
            <v>0</v>
          </cell>
          <cell r="CQ1286">
            <v>0</v>
          </cell>
          <cell r="CR1286">
            <v>0</v>
          </cell>
          <cell r="CS1286">
            <v>0</v>
          </cell>
          <cell r="CT1286">
            <v>0</v>
          </cell>
          <cell r="CU1286">
            <v>0</v>
          </cell>
          <cell r="CV1286">
            <v>0</v>
          </cell>
          <cell r="CW1286">
            <v>0</v>
          </cell>
          <cell r="CX1286">
            <v>0</v>
          </cell>
          <cell r="CY1286">
            <v>0</v>
          </cell>
          <cell r="CZ1286">
            <v>0</v>
          </cell>
          <cell r="DA1286">
            <v>0</v>
          </cell>
          <cell r="DB1286">
            <v>0</v>
          </cell>
          <cell r="DC1286">
            <v>0</v>
          </cell>
          <cell r="DD1286">
            <v>0</v>
          </cell>
          <cell r="DE1286">
            <v>0</v>
          </cell>
          <cell r="DF1286">
            <v>0</v>
          </cell>
          <cell r="DG1286">
            <v>0</v>
          </cell>
          <cell r="DH1286">
            <v>0</v>
          </cell>
          <cell r="DI1286">
            <v>0</v>
          </cell>
          <cell r="DJ1286">
            <v>0</v>
          </cell>
          <cell r="DK1286">
            <v>0</v>
          </cell>
          <cell r="DL1286">
            <v>0</v>
          </cell>
          <cell r="DM1286">
            <v>0</v>
          </cell>
          <cell r="DN1286">
            <v>0</v>
          </cell>
          <cell r="DO1286">
            <v>0</v>
          </cell>
          <cell r="DP1286">
            <v>0</v>
          </cell>
          <cell r="DQ1286">
            <v>0</v>
          </cell>
          <cell r="DR1286">
            <v>0</v>
          </cell>
          <cell r="DS1286">
            <v>0</v>
          </cell>
          <cell r="DT1286">
            <v>0</v>
          </cell>
          <cell r="DU1286">
            <v>0</v>
          </cell>
          <cell r="DV1286">
            <v>0</v>
          </cell>
          <cell r="DW1286">
            <v>0</v>
          </cell>
          <cell r="DX1286">
            <v>0</v>
          </cell>
          <cell r="DY1286">
            <v>0</v>
          </cell>
          <cell r="DZ1286">
            <v>0</v>
          </cell>
          <cell r="EA1286">
            <v>0</v>
          </cell>
          <cell r="EB1286">
            <v>0</v>
          </cell>
          <cell r="EC1286">
            <v>0</v>
          </cell>
          <cell r="ED1286">
            <v>0</v>
          </cell>
          <cell r="EE1286">
            <v>0</v>
          </cell>
          <cell r="EF1286">
            <v>0</v>
          </cell>
          <cell r="EG1286">
            <v>0</v>
          </cell>
          <cell r="EH1286">
            <v>0</v>
          </cell>
          <cell r="EI1286">
            <v>0</v>
          </cell>
          <cell r="EJ1286">
            <v>0</v>
          </cell>
          <cell r="EK1286">
            <v>0</v>
          </cell>
          <cell r="EL1286">
            <v>0</v>
          </cell>
          <cell r="EM1286">
            <v>0</v>
          </cell>
          <cell r="EN1286">
            <v>0</v>
          </cell>
          <cell r="EO1286">
            <v>0</v>
          </cell>
          <cell r="EP1286">
            <v>0</v>
          </cell>
          <cell r="EQ1286">
            <v>0</v>
          </cell>
          <cell r="ER1286">
            <v>0</v>
          </cell>
          <cell r="ES1286">
            <v>0</v>
          </cell>
          <cell r="ET1286">
            <v>0</v>
          </cell>
          <cell r="EU1286">
            <v>0</v>
          </cell>
          <cell r="EV1286">
            <v>0</v>
          </cell>
          <cell r="EW1286">
            <v>0</v>
          </cell>
          <cell r="EX1286">
            <v>0</v>
          </cell>
          <cell r="EY1286">
            <v>0</v>
          </cell>
          <cell r="EZ1286">
            <v>0</v>
          </cell>
          <cell r="FA1286">
            <v>0</v>
          </cell>
          <cell r="FB1286">
            <v>0</v>
          </cell>
          <cell r="FC1286">
            <v>0</v>
          </cell>
          <cell r="FD1286">
            <v>0</v>
          </cell>
          <cell r="FE1286">
            <v>0</v>
          </cell>
          <cell r="FF1286">
            <v>0</v>
          </cell>
          <cell r="FG1286">
            <v>0</v>
          </cell>
          <cell r="FH1286">
            <v>0</v>
          </cell>
          <cell r="FI1286">
            <v>0</v>
          </cell>
          <cell r="FJ1286">
            <v>0</v>
          </cell>
          <cell r="FK1286">
            <v>0</v>
          </cell>
          <cell r="FL1286">
            <v>0</v>
          </cell>
          <cell r="FM1286">
            <v>0</v>
          </cell>
          <cell r="FN1286">
            <v>0</v>
          </cell>
          <cell r="FO1286">
            <v>0</v>
          </cell>
          <cell r="FP1286">
            <v>0</v>
          </cell>
          <cell r="FQ1286">
            <v>0</v>
          </cell>
          <cell r="FR1286">
            <v>0</v>
          </cell>
          <cell r="FS1286">
            <v>0</v>
          </cell>
          <cell r="FT1286">
            <v>0</v>
          </cell>
          <cell r="FU1286">
            <v>0</v>
          </cell>
          <cell r="FV1286">
            <v>0</v>
          </cell>
          <cell r="FW1286">
            <v>0</v>
          </cell>
          <cell r="FX1286">
            <v>0</v>
          </cell>
          <cell r="FY1286">
            <v>0</v>
          </cell>
          <cell r="FZ1286">
            <v>0</v>
          </cell>
          <cell r="GA1286">
            <v>0</v>
          </cell>
          <cell r="GB1286">
            <v>0</v>
          </cell>
          <cell r="GC1286">
            <v>0</v>
          </cell>
          <cell r="GD1286">
            <v>0</v>
          </cell>
          <cell r="GE1286">
            <v>0</v>
          </cell>
          <cell r="GF1286">
            <v>0</v>
          </cell>
          <cell r="GG1286">
            <v>0</v>
          </cell>
          <cell r="GH1286">
            <v>0</v>
          </cell>
          <cell r="GI1286">
            <v>0</v>
          </cell>
          <cell r="GJ1286">
            <v>0</v>
          </cell>
          <cell r="GK1286">
            <v>0</v>
          </cell>
          <cell r="GL1286">
            <v>0</v>
          </cell>
          <cell r="GM1286">
            <v>0</v>
          </cell>
          <cell r="GN1286">
            <v>0</v>
          </cell>
          <cell r="GO1286">
            <v>0</v>
          </cell>
          <cell r="GP1286">
            <v>0</v>
          </cell>
          <cell r="GQ1286">
            <v>0</v>
          </cell>
          <cell r="GR1286">
            <v>0</v>
          </cell>
          <cell r="GS1286">
            <v>0</v>
          </cell>
          <cell r="GT1286">
            <v>0</v>
          </cell>
          <cell r="GU1286">
            <v>0</v>
          </cell>
          <cell r="GV1286">
            <v>0</v>
          </cell>
          <cell r="GW1286">
            <v>0</v>
          </cell>
          <cell r="GX1286">
            <v>0</v>
          </cell>
          <cell r="GY1286">
            <v>0</v>
          </cell>
          <cell r="GZ1286">
            <v>0</v>
          </cell>
          <cell r="HA1286">
            <v>0</v>
          </cell>
          <cell r="HB1286">
            <v>0</v>
          </cell>
          <cell r="HC1286">
            <v>0</v>
          </cell>
          <cell r="HD1286">
            <v>0</v>
          </cell>
          <cell r="HE1286">
            <v>0</v>
          </cell>
          <cell r="HF1286">
            <v>0</v>
          </cell>
          <cell r="HG1286">
            <v>0</v>
          </cell>
          <cell r="HH1286">
            <v>0</v>
          </cell>
          <cell r="HI1286">
            <v>0</v>
          </cell>
          <cell r="HJ1286">
            <v>0</v>
          </cell>
          <cell r="HK1286">
            <v>0</v>
          </cell>
          <cell r="HL1286">
            <v>0</v>
          </cell>
          <cell r="HM1286">
            <v>0</v>
          </cell>
          <cell r="HN1286">
            <v>0</v>
          </cell>
          <cell r="HO1286">
            <v>0</v>
          </cell>
          <cell r="HP1286">
            <v>0</v>
          </cell>
          <cell r="HQ1286">
            <v>0</v>
          </cell>
          <cell r="HR1286">
            <v>0</v>
          </cell>
          <cell r="HS1286">
            <v>0</v>
          </cell>
          <cell r="HT1286">
            <v>0</v>
          </cell>
          <cell r="HU1286">
            <v>0</v>
          </cell>
          <cell r="HV1286">
            <v>0</v>
          </cell>
          <cell r="HW1286">
            <v>0</v>
          </cell>
          <cell r="HX1286">
            <v>0</v>
          </cell>
          <cell r="HY1286">
            <v>0</v>
          </cell>
          <cell r="HZ1286">
            <v>0</v>
          </cell>
          <cell r="IA1286">
            <v>0</v>
          </cell>
          <cell r="IB1286">
            <v>0</v>
          </cell>
          <cell r="IC1286">
            <v>0</v>
          </cell>
          <cell r="ID1286">
            <v>0</v>
          </cell>
          <cell r="IE1286">
            <v>0</v>
          </cell>
          <cell r="IF1286">
            <v>0</v>
          </cell>
          <cell r="IG1286">
            <v>0</v>
          </cell>
          <cell r="IH1286">
            <v>0</v>
          </cell>
          <cell r="II1286">
            <v>0</v>
          </cell>
          <cell r="IJ1286">
            <v>0</v>
          </cell>
          <cell r="IK1286">
            <v>0</v>
          </cell>
          <cell r="IL1286">
            <v>0</v>
          </cell>
          <cell r="IM1286">
            <v>0</v>
          </cell>
          <cell r="IN1286">
            <v>0</v>
          </cell>
          <cell r="IO1286">
            <v>0</v>
          </cell>
          <cell r="IP1286">
            <v>0</v>
          </cell>
          <cell r="IQ1286">
            <v>0</v>
          </cell>
          <cell r="IR1286">
            <v>0</v>
          </cell>
          <cell r="IS1286">
            <v>0</v>
          </cell>
          <cell r="IT1286">
            <v>0</v>
          </cell>
          <cell r="IU1286">
            <v>0</v>
          </cell>
          <cell r="IV1286">
            <v>0</v>
          </cell>
          <cell r="IW1286">
            <v>0</v>
          </cell>
          <cell r="IX1286">
            <v>0</v>
          </cell>
          <cell r="IY1286">
            <v>0</v>
          </cell>
          <cell r="IZ1286">
            <v>0</v>
          </cell>
          <cell r="JA1286">
            <v>0</v>
          </cell>
          <cell r="JB1286">
            <v>0</v>
          </cell>
          <cell r="JC1286">
            <v>0</v>
          </cell>
          <cell r="JD1286">
            <v>0</v>
          </cell>
          <cell r="JE1286">
            <v>0</v>
          </cell>
          <cell r="JF1286">
            <v>0</v>
          </cell>
          <cell r="JG1286">
            <v>0</v>
          </cell>
          <cell r="JH1286">
            <v>0</v>
          </cell>
          <cell r="JI1286">
            <v>0</v>
          </cell>
          <cell r="JJ1286">
            <v>0</v>
          </cell>
          <cell r="JK1286">
            <v>0</v>
          </cell>
          <cell r="JL1286">
            <v>0</v>
          </cell>
          <cell r="JM1286">
            <v>0</v>
          </cell>
          <cell r="JN1286">
            <v>0</v>
          </cell>
          <cell r="JO1286">
            <v>0</v>
          </cell>
          <cell r="JP1286">
            <v>0</v>
          </cell>
          <cell r="JQ1286">
            <v>0</v>
          </cell>
        </row>
        <row r="1287">
          <cell r="D1287" t="str">
            <v>GCV.EX.NTN._._26.Naughton 1</v>
          </cell>
          <cell r="F1287">
            <v>4.4681999999984789E-4</v>
          </cell>
          <cell r="G1287">
            <v>-2.4292880000000849E-2</v>
          </cell>
          <cell r="H1287">
            <v>0</v>
          </cell>
          <cell r="I1287">
            <v>4.4682000000051403E-4</v>
          </cell>
          <cell r="J1287">
            <v>-37.576234469994233</v>
          </cell>
          <cell r="K1287">
            <v>-29.185858580000058</v>
          </cell>
          <cell r="L1287">
            <v>282.7234886199949</v>
          </cell>
          <cell r="M1287">
            <v>-146.22600124000746</v>
          </cell>
          <cell r="N1287">
            <v>934.56555810999271</v>
          </cell>
          <cell r="O1287">
            <v>-142.81651157000306</v>
          </cell>
          <cell r="P1287">
            <v>92.760751930003607</v>
          </cell>
          <cell r="Q1287">
            <v>-111.00285775000066</v>
          </cell>
          <cell r="R1287">
            <v>26.471926169964718</v>
          </cell>
          <cell r="S1287">
            <v>103.34845572000268</v>
          </cell>
          <cell r="T1287">
            <v>97.381106880000516</v>
          </cell>
          <cell r="U1287">
            <v>-60.021648379999533</v>
          </cell>
          <cell r="V1287">
            <v>107.00978790999943</v>
          </cell>
          <cell r="W1287">
            <v>-7.4336907799988694</v>
          </cell>
          <cell r="X1287">
            <v>-39.905456249995041</v>
          </cell>
          <cell r="Y1287">
            <v>-41.096926250000251</v>
          </cell>
          <cell r="Z1287">
            <v>-31.897939340007724</v>
          </cell>
          <cell r="AA1287">
            <v>-213.23485057000289</v>
          </cell>
          <cell r="AB1287">
            <v>-26.63637729000402</v>
          </cell>
          <cell r="AC1287">
            <v>94.918252700002995</v>
          </cell>
          <cell r="AD1287">
            <v>44.041211819998352</v>
          </cell>
          <cell r="AE1287">
            <v>-171.44014217995573</v>
          </cell>
          <cell r="AF1287">
            <v>47.120385829998668</v>
          </cell>
          <cell r="AG1287">
            <v>-47.707838460000858</v>
          </cell>
          <cell r="AH1287">
            <v>-6.4219828300010704</v>
          </cell>
          <cell r="AI1287">
            <v>65.15885418000471</v>
          </cell>
          <cell r="AJ1287">
            <v>-122.43000983000093</v>
          </cell>
          <cell r="AK1287">
            <v>20.228716150002583</v>
          </cell>
          <cell r="AL1287">
            <v>102.44948689000194</v>
          </cell>
          <cell r="AM1287">
            <v>58.157669970001734</v>
          </cell>
          <cell r="AN1287">
            <v>-205.55724718000056</v>
          </cell>
          <cell r="AO1287">
            <v>-13.337344809999195</v>
          </cell>
          <cell r="AP1287">
            <v>-65.897240169997531</v>
          </cell>
          <cell r="AQ1287">
            <v>-3.2035919199970522</v>
          </cell>
          <cell r="AR1287">
            <v>219.32627335999859</v>
          </cell>
          <cell r="AS1287">
            <v>-16.938637940000262</v>
          </cell>
          <cell r="AT1287">
            <v>-19.712681140003042</v>
          </cell>
          <cell r="AU1287">
            <v>1.8287094300030731</v>
          </cell>
          <cell r="AV1287">
            <v>7.5796981700004835</v>
          </cell>
          <cell r="AW1287">
            <v>52.174335080002493</v>
          </cell>
          <cell r="AX1287">
            <v>-36.80556792000425</v>
          </cell>
          <cell r="AY1287">
            <v>70.293082039999717</v>
          </cell>
          <cell r="AZ1287">
            <v>0.11940381000749767</v>
          </cell>
          <cell r="BA1287">
            <v>34.269452709999314</v>
          </cell>
          <cell r="BB1287">
            <v>83.191311589999714</v>
          </cell>
          <cell r="BC1287">
            <v>-24.159278209999684</v>
          </cell>
          <cell r="BD1287">
            <v>67.486445739998089</v>
          </cell>
          <cell r="BE1287">
            <v>-191.97874673001934</v>
          </cell>
          <cell r="BF1287">
            <v>-37.661310890001914</v>
          </cell>
          <cell r="BG1287">
            <v>-76.932125970000925</v>
          </cell>
          <cell r="BH1287">
            <v>-8.5989546200071345</v>
          </cell>
          <cell r="BI1287">
            <v>-5.6167235499997332</v>
          </cell>
          <cell r="BJ1287">
            <v>-14.58659378000084</v>
          </cell>
          <cell r="BK1287">
            <v>-19.266988180002954</v>
          </cell>
          <cell r="BL1287">
            <v>5.2716733000052045</v>
          </cell>
          <cell r="BM1287">
            <v>-57.83952130000398</v>
          </cell>
          <cell r="BN1287">
            <v>-85.914032179996866</v>
          </cell>
          <cell r="BO1287">
            <v>-1.6666459899988695</v>
          </cell>
          <cell r="BP1287">
            <v>0.66163225000127568</v>
          </cell>
          <cell r="BQ1287">
            <v>110.17084417999831</v>
          </cell>
          <cell r="BR1287">
            <v>-157.02314693003427</v>
          </cell>
          <cell r="BS1287">
            <v>7.6857989999552956E-2</v>
          </cell>
          <cell r="BT1287">
            <v>11.422289239995735</v>
          </cell>
          <cell r="BU1287">
            <v>-2.6882471899989469</v>
          </cell>
          <cell r="BV1287">
            <v>-3.8296200000000002E-2</v>
          </cell>
          <cell r="BW1287">
            <v>1.6906759999983478E-2</v>
          </cell>
          <cell r="BX1287">
            <v>-20.556640470000275</v>
          </cell>
          <cell r="BY1287">
            <v>-108.75897100000293</v>
          </cell>
          <cell r="BZ1287">
            <v>-70.673980890009261</v>
          </cell>
          <cell r="CA1287">
            <v>-10.157594210002571</v>
          </cell>
          <cell r="CB1287">
            <v>10.5541404100004</v>
          </cell>
          <cell r="CC1287">
            <v>5.5160303399970871</v>
          </cell>
          <cell r="CD1287">
            <v>28.264358289998199</v>
          </cell>
          <cell r="CE1287">
            <v>-70.324331270065159</v>
          </cell>
          <cell r="CF1287">
            <v>-0.42150193999987096</v>
          </cell>
          <cell r="CG1287">
            <v>-4.0463773400042555</v>
          </cell>
          <cell r="CH1287">
            <v>5.6544073500008381</v>
          </cell>
          <cell r="CI1287">
            <v>39.997616919999928</v>
          </cell>
          <cell r="CJ1287">
            <v>-9.6875979600044957</v>
          </cell>
          <cell r="CK1287">
            <v>3.808441249999305</v>
          </cell>
          <cell r="CL1287">
            <v>-67.736059689996182</v>
          </cell>
          <cell r="CM1287">
            <v>-30.326194789995498</v>
          </cell>
          <cell r="CN1287">
            <v>-13.754651319999539</v>
          </cell>
          <cell r="CO1287">
            <v>12.615787550001187</v>
          </cell>
          <cell r="CP1287">
            <v>-1.7226917600091838</v>
          </cell>
          <cell r="CQ1287">
            <v>-4.7055095399991842</v>
          </cell>
          <cell r="CR1287">
            <v>-185.02841467998223</v>
          </cell>
          <cell r="CS1287">
            <v>-0.32114490999811096</v>
          </cell>
          <cell r="CT1287">
            <v>-0.66643700000713579</v>
          </cell>
          <cell r="CU1287">
            <v>-3.3442177800025092</v>
          </cell>
          <cell r="CV1287">
            <v>-10.40071435000209</v>
          </cell>
          <cell r="CW1287">
            <v>-81.09519827999975</v>
          </cell>
          <cell r="CX1287">
            <v>-22.059884039997996</v>
          </cell>
          <cell r="CY1287">
            <v>-93.133297000007587</v>
          </cell>
          <cell r="CZ1287">
            <v>-66.673971859992889</v>
          </cell>
          <cell r="DA1287">
            <v>88.581532150001294</v>
          </cell>
          <cell r="DB1287">
            <v>-0.62169345999791403</v>
          </cell>
          <cell r="DC1287">
            <v>-3.0950249700072163</v>
          </cell>
          <cell r="DD1287">
            <v>7.8016368200005672</v>
          </cell>
          <cell r="DE1287">
            <v>-96.886099359951913</v>
          </cell>
          <cell r="DF1287">
            <v>105.81928923000305</v>
          </cell>
          <cell r="DG1287">
            <v>-7.0968045899971912</v>
          </cell>
          <cell r="DH1287">
            <v>-0.1619471100057126</v>
          </cell>
          <cell r="DI1287">
            <v>-1.806306049998966</v>
          </cell>
          <cell r="DJ1287">
            <v>-2.4282674699970812</v>
          </cell>
          <cell r="DK1287">
            <v>44.391348929999367</v>
          </cell>
          <cell r="DL1287">
            <v>-96.610373909999907</v>
          </cell>
          <cell r="DM1287">
            <v>-136.69973852000112</v>
          </cell>
          <cell r="DN1287">
            <v>-18.729535599999508</v>
          </cell>
          <cell r="DO1287">
            <v>8.6805478400037828</v>
          </cell>
          <cell r="DP1287">
            <v>7.519157010003255</v>
          </cell>
          <cell r="DQ1287">
            <v>0.23653087999628042</v>
          </cell>
          <cell r="DR1287">
            <v>-630.94480854005087</v>
          </cell>
          <cell r="DS1287">
            <v>-42.342797500004963</v>
          </cell>
          <cell r="DT1287">
            <v>-3.0501196799959871</v>
          </cell>
          <cell r="DU1287">
            <v>-6.7198425599999609</v>
          </cell>
          <cell r="DV1287">
            <v>-5.0290042200012977</v>
          </cell>
          <cell r="DW1287">
            <v>10.239669869999489</v>
          </cell>
          <cell r="DX1287">
            <v>-129.70121371999812</v>
          </cell>
          <cell r="DY1287">
            <v>-193.06204142999923</v>
          </cell>
          <cell r="DZ1287">
            <v>-144.7457672399978</v>
          </cell>
          <cell r="EA1287">
            <v>-29.527733800001442</v>
          </cell>
          <cell r="EB1287">
            <v>-62.929990769998767</v>
          </cell>
          <cell r="EC1287">
            <v>-37.490593970000191</v>
          </cell>
          <cell r="ED1287">
            <v>13.414626480000152</v>
          </cell>
          <cell r="EE1287">
            <v>-60.013728969992371</v>
          </cell>
          <cell r="EF1287">
            <v>0</v>
          </cell>
          <cell r="EG1287">
            <v>0</v>
          </cell>
          <cell r="EH1287">
            <v>0</v>
          </cell>
          <cell r="EI1287">
            <v>0</v>
          </cell>
          <cell r="EJ1287">
            <v>2.2137949800007846</v>
          </cell>
          <cell r="EK1287">
            <v>-0.79658071999983804</v>
          </cell>
          <cell r="EL1287">
            <v>-47.853517409999768</v>
          </cell>
          <cell r="EM1287">
            <v>12.579267749999417</v>
          </cell>
          <cell r="EN1287">
            <v>-11.732268769999791</v>
          </cell>
          <cell r="EO1287">
            <v>-51.743856439999945</v>
          </cell>
          <cell r="EP1287">
            <v>44.759586559997842</v>
          </cell>
          <cell r="EQ1287">
            <v>-7.4401549199974397</v>
          </cell>
          <cell r="ER1287">
            <v>-57.837581970001338</v>
          </cell>
          <cell r="ES1287">
            <v>11.702054489996954</v>
          </cell>
          <cell r="ET1287">
            <v>24.627037780002865</v>
          </cell>
          <cell r="EU1287">
            <v>20.139154680000502</v>
          </cell>
          <cell r="EV1287">
            <v>116.35199983000075</v>
          </cell>
          <cell r="EW1287">
            <v>-12.224610679999387</v>
          </cell>
          <cell r="EX1287">
            <v>-105.61242330999903</v>
          </cell>
          <cell r="EY1287">
            <v>2.7197612699892488</v>
          </cell>
          <cell r="EZ1287">
            <v>-137.63277426999412</v>
          </cell>
          <cell r="FA1287">
            <v>4.0751522699974885</v>
          </cell>
          <cell r="FB1287">
            <v>0.42979621999984374</v>
          </cell>
          <cell r="FC1287">
            <v>8.814134929998545</v>
          </cell>
          <cell r="FD1287">
            <v>8.7731348200031789</v>
          </cell>
          <cell r="FE1287">
            <v>7.1970346900343429</v>
          </cell>
          <cell r="FF1287">
            <v>5.4413971800058789</v>
          </cell>
          <cell r="FG1287">
            <v>6.6215052699917578</v>
          </cell>
          <cell r="FH1287">
            <v>0.25547954000285245</v>
          </cell>
          <cell r="FI1287">
            <v>-19.722928570000477</v>
          </cell>
          <cell r="FJ1287">
            <v>52.693683569998939</v>
          </cell>
          <cell r="FK1287">
            <v>8.1206885299989153</v>
          </cell>
          <cell r="FL1287">
            <v>-59.807295529997646</v>
          </cell>
          <cell r="FM1287">
            <v>-0.93220953999843914</v>
          </cell>
          <cell r="FN1287">
            <v>-12.409846350001317</v>
          </cell>
          <cell r="FO1287">
            <v>13.132564200000161</v>
          </cell>
          <cell r="FP1287">
            <v>18.249954430000798</v>
          </cell>
          <cell r="FQ1287">
            <v>-4.4459580399998231</v>
          </cell>
          <cell r="FR1287">
            <v>-154.47211544003221</v>
          </cell>
          <cell r="FS1287">
            <v>-11.897203759999684</v>
          </cell>
          <cell r="FT1287">
            <v>-101.35195531999489</v>
          </cell>
          <cell r="FU1287">
            <v>53.738700419999077</v>
          </cell>
          <cell r="FV1287">
            <v>3.2123285099996792</v>
          </cell>
          <cell r="FW1287">
            <v>-5.0560907399999451</v>
          </cell>
          <cell r="FX1287">
            <v>-18.110102360000383</v>
          </cell>
          <cell r="FY1287">
            <v>-75.525159439999697</v>
          </cell>
          <cell r="FZ1287">
            <v>-15.7490039300028</v>
          </cell>
          <cell r="GA1287">
            <v>0.81250124999860418</v>
          </cell>
          <cell r="GB1287">
            <v>12.840614230000028</v>
          </cell>
          <cell r="GC1287">
            <v>8.7620571799998288</v>
          </cell>
          <cell r="GD1287">
            <v>-6.1488014799979283</v>
          </cell>
          <cell r="GE1287">
            <v>-8.7950000008163443E-5</v>
          </cell>
          <cell r="GF1287">
            <v>4.7662649999997697E-2</v>
          </cell>
          <cell r="GG1287">
            <v>0</v>
          </cell>
          <cell r="GH1287">
            <v>0</v>
          </cell>
          <cell r="GI1287">
            <v>0</v>
          </cell>
          <cell r="GJ1287">
            <v>0</v>
          </cell>
          <cell r="GK1287">
            <v>0</v>
          </cell>
          <cell r="GL1287">
            <v>9.2529239999999291E-2</v>
          </cell>
          <cell r="GM1287">
            <v>0</v>
          </cell>
          <cell r="GN1287">
            <v>0</v>
          </cell>
          <cell r="GO1287">
            <v>0</v>
          </cell>
          <cell r="GP1287">
            <v>0</v>
          </cell>
          <cell r="GQ1287">
            <v>-0.14027983999999982</v>
          </cell>
          <cell r="GR1287">
            <v>9.2522330000008424E-2</v>
          </cell>
          <cell r="GS1287">
            <v>0</v>
          </cell>
          <cell r="GT1287">
            <v>9.2522330000001318E-2</v>
          </cell>
          <cell r="GU1287">
            <v>0</v>
          </cell>
          <cell r="GV1287">
            <v>0</v>
          </cell>
          <cell r="GW1287">
            <v>0</v>
          </cell>
          <cell r="GX1287">
            <v>0</v>
          </cell>
          <cell r="GY1287">
            <v>0</v>
          </cell>
          <cell r="GZ1287">
            <v>0</v>
          </cell>
          <cell r="HA1287">
            <v>0</v>
          </cell>
          <cell r="HB1287">
            <v>0</v>
          </cell>
          <cell r="HC1287">
            <v>0</v>
          </cell>
          <cell r="HD1287">
            <v>0</v>
          </cell>
          <cell r="HE1287">
            <v>-4.7391600000139533E-3</v>
          </cell>
          <cell r="HF1287">
            <v>0</v>
          </cell>
          <cell r="HG1287">
            <v>0</v>
          </cell>
          <cell r="HH1287">
            <v>0</v>
          </cell>
          <cell r="HI1287">
            <v>0</v>
          </cell>
          <cell r="HJ1287">
            <v>0</v>
          </cell>
          <cell r="HK1287">
            <v>2.7799999990918423E-6</v>
          </cell>
          <cell r="HL1287">
            <v>0</v>
          </cell>
          <cell r="HM1287">
            <v>0</v>
          </cell>
          <cell r="HN1287">
            <v>0</v>
          </cell>
          <cell r="HO1287">
            <v>0</v>
          </cell>
          <cell r="HP1287">
            <v>-4.741940000002387E-3</v>
          </cell>
          <cell r="HQ1287">
            <v>0</v>
          </cell>
          <cell r="HR1287">
            <v>4.1097330000013699E-2</v>
          </cell>
          <cell r="HS1287">
            <v>0</v>
          </cell>
          <cell r="HT1287">
            <v>9.2522329999997766E-2</v>
          </cell>
          <cell r="HU1287">
            <v>0</v>
          </cell>
          <cell r="HV1287">
            <v>0</v>
          </cell>
          <cell r="HW1287">
            <v>0</v>
          </cell>
          <cell r="HX1287">
            <v>-5.1425000000000054E-2</v>
          </cell>
          <cell r="HY1287">
            <v>0</v>
          </cell>
          <cell r="HZ1287">
            <v>0</v>
          </cell>
          <cell r="IA1287">
            <v>0</v>
          </cell>
          <cell r="IB1287">
            <v>0</v>
          </cell>
          <cell r="IC1287">
            <v>0</v>
          </cell>
          <cell r="ID1287">
            <v>0</v>
          </cell>
          <cell r="IE1287">
            <v>0.11536456000001749</v>
          </cell>
          <cell r="IF1287">
            <v>0</v>
          </cell>
          <cell r="IG1287">
            <v>0</v>
          </cell>
          <cell r="IH1287">
            <v>0</v>
          </cell>
          <cell r="II1287">
            <v>0</v>
          </cell>
          <cell r="IJ1287">
            <v>9.3358220000000269E-2</v>
          </cell>
          <cell r="IK1287">
            <v>0</v>
          </cell>
          <cell r="IL1287">
            <v>0</v>
          </cell>
          <cell r="IM1287">
            <v>0</v>
          </cell>
          <cell r="IN1287">
            <v>2.2006339999997238E-2</v>
          </cell>
          <cell r="IO1287">
            <v>0</v>
          </cell>
          <cell r="IP1287">
            <v>0</v>
          </cell>
          <cell r="IQ1287">
            <v>0</v>
          </cell>
          <cell r="IR1287">
            <v>0.25403903000000128</v>
          </cell>
          <cell r="IS1287">
            <v>0.13926402999999965</v>
          </cell>
          <cell r="IT1287">
            <v>0</v>
          </cell>
          <cell r="IU1287">
            <v>0</v>
          </cell>
          <cell r="IV1287">
            <v>0</v>
          </cell>
          <cell r="IW1287">
            <v>0.11477500000000007</v>
          </cell>
          <cell r="IX1287">
            <v>0</v>
          </cell>
          <cell r="IY1287">
            <v>0</v>
          </cell>
          <cell r="IZ1287">
            <v>0</v>
          </cell>
          <cell r="JA1287">
            <v>0</v>
          </cell>
          <cell r="JB1287">
            <v>0</v>
          </cell>
          <cell r="JC1287">
            <v>0</v>
          </cell>
          <cell r="JD1287">
            <v>0</v>
          </cell>
          <cell r="JE1287">
            <v>0</v>
          </cell>
          <cell r="JF1287">
            <v>0</v>
          </cell>
          <cell r="JG1287">
            <v>0</v>
          </cell>
          <cell r="JH1287">
            <v>0</v>
          </cell>
          <cell r="JI1287">
            <v>0</v>
          </cell>
          <cell r="JJ1287">
            <v>0</v>
          </cell>
          <cell r="JK1287">
            <v>0</v>
          </cell>
          <cell r="JL1287">
            <v>0</v>
          </cell>
          <cell r="JM1287">
            <v>0</v>
          </cell>
          <cell r="JN1287">
            <v>0</v>
          </cell>
          <cell r="JO1287">
            <v>0</v>
          </cell>
          <cell r="JP1287">
            <v>0</v>
          </cell>
          <cell r="JQ1287">
            <v>0</v>
          </cell>
        </row>
        <row r="1288">
          <cell r="D1288" t="str">
            <v>GCV.EX.NTN._._26.Naughton 1 OR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-35.016980180000246</v>
          </cell>
          <cell r="K1288">
            <v>5.6069394900000589</v>
          </cell>
          <cell r="L1288">
            <v>9.4476128200021776</v>
          </cell>
          <cell r="M1288">
            <v>-6.2582564300009835</v>
          </cell>
          <cell r="N1288">
            <v>260.95290087000103</v>
          </cell>
          <cell r="O1288">
            <v>-70.355574639999759</v>
          </cell>
          <cell r="P1288">
            <v>-176.8070128499985</v>
          </cell>
          <cell r="Q1288">
            <v>110.85703781999996</v>
          </cell>
          <cell r="R1288">
            <v>-184.81526316999225</v>
          </cell>
          <cell r="S1288">
            <v>-105.04825785999992</v>
          </cell>
          <cell r="T1288">
            <v>-29.529055229999813</v>
          </cell>
          <cell r="U1288">
            <v>35.120826180002041</v>
          </cell>
          <cell r="V1288">
            <v>35.62563112999851</v>
          </cell>
          <cell r="W1288">
            <v>23.980881380000937</v>
          </cell>
          <cell r="X1288">
            <v>-21.023800309998478</v>
          </cell>
          <cell r="Y1288">
            <v>57.9254656600001</v>
          </cell>
          <cell r="Z1288">
            <v>-49.448548649997974</v>
          </cell>
          <cell r="AA1288">
            <v>28.444797840002138</v>
          </cell>
          <cell r="AB1288">
            <v>-18.772993230000793</v>
          </cell>
          <cell r="AC1288">
            <v>-96.199405819999811</v>
          </cell>
          <cell r="AD1288">
            <v>-45.890804260000095</v>
          </cell>
          <cell r="AE1288">
            <v>-115.40706881000369</v>
          </cell>
          <cell r="AF1288">
            <v>-46.945407799999884</v>
          </cell>
          <cell r="AG1288">
            <v>0</v>
          </cell>
          <cell r="AH1288">
            <v>-55.120045950000531</v>
          </cell>
          <cell r="AI1288">
            <v>-17.659488949998376</v>
          </cell>
          <cell r="AJ1288">
            <v>-39.891734770000767</v>
          </cell>
          <cell r="AK1288">
            <v>-0.89191791000030207</v>
          </cell>
          <cell r="AL1288">
            <v>15.652378240000871</v>
          </cell>
          <cell r="AM1288">
            <v>-156.88309897999898</v>
          </cell>
          <cell r="AN1288">
            <v>60.263383550000071</v>
          </cell>
          <cell r="AO1288">
            <v>39.27066885000022</v>
          </cell>
          <cell r="AP1288">
            <v>88.186727950000204</v>
          </cell>
          <cell r="AQ1288">
            <v>-1.3885330400007661</v>
          </cell>
          <cell r="AR1288">
            <v>-149.63576995999028</v>
          </cell>
          <cell r="AS1288">
            <v>-1.7028925499998877</v>
          </cell>
          <cell r="AT1288">
            <v>18.551873819999855</v>
          </cell>
          <cell r="AU1288">
            <v>-1.4462555500003873</v>
          </cell>
          <cell r="AV1288">
            <v>-24.302401660000214</v>
          </cell>
          <cell r="AW1288">
            <v>123.34200539000449</v>
          </cell>
          <cell r="AX1288">
            <v>-20.307431859999269</v>
          </cell>
          <cell r="AY1288">
            <v>-59.977970389998518</v>
          </cell>
          <cell r="AZ1288">
            <v>-65.228279920000205</v>
          </cell>
          <cell r="BA1288">
            <v>-30.032828190000146</v>
          </cell>
          <cell r="BB1288">
            <v>-76.195485890000782</v>
          </cell>
          <cell r="BC1288">
            <v>15.563402730000234</v>
          </cell>
          <cell r="BD1288">
            <v>-27.89950589000091</v>
          </cell>
          <cell r="BE1288">
            <v>-100.95796043000155</v>
          </cell>
          <cell r="BF1288">
            <v>13.497384099999977</v>
          </cell>
          <cell r="BG1288">
            <v>-39.802652520000265</v>
          </cell>
          <cell r="BH1288">
            <v>-0.85808299999996507</v>
          </cell>
          <cell r="BI1288">
            <v>-23.576495629999954</v>
          </cell>
          <cell r="BJ1288">
            <v>0</v>
          </cell>
          <cell r="BK1288">
            <v>-3.7808820000001333</v>
          </cell>
          <cell r="BL1288">
            <v>-38.582864129999962</v>
          </cell>
          <cell r="BM1288">
            <v>-1.1845099998026853E-3</v>
          </cell>
          <cell r="BN1288">
            <v>-7.853182740000193</v>
          </cell>
          <cell r="BO1288">
            <v>0</v>
          </cell>
          <cell r="BP1288">
            <v>0</v>
          </cell>
          <cell r="BQ1288">
            <v>0</v>
          </cell>
          <cell r="BR1288">
            <v>-51.045518140006607</v>
          </cell>
          <cell r="BS1288">
            <v>0</v>
          </cell>
          <cell r="BT1288">
            <v>-0.19342256999971141</v>
          </cell>
          <cell r="BU1288">
            <v>5.0277533000000858</v>
          </cell>
          <cell r="BV1288">
            <v>0</v>
          </cell>
          <cell r="BW1288">
            <v>0</v>
          </cell>
          <cell r="BX1288">
            <v>0</v>
          </cell>
          <cell r="BY1288">
            <v>-7.6259651400005168</v>
          </cell>
          <cell r="BZ1288">
            <v>-32.01408359999914</v>
          </cell>
          <cell r="CA1288">
            <v>-15.73715041000014</v>
          </cell>
          <cell r="CB1288">
            <v>-0.12060326000000998</v>
          </cell>
          <cell r="CC1288">
            <v>5.5109520000087286E-2</v>
          </cell>
          <cell r="CD1288">
            <v>-0.43715597999971578</v>
          </cell>
          <cell r="CE1288">
            <v>0</v>
          </cell>
          <cell r="CF1288">
            <v>0</v>
          </cell>
          <cell r="CG1288">
            <v>0</v>
          </cell>
          <cell r="CH1288">
            <v>0</v>
          </cell>
          <cell r="CI1288">
            <v>0</v>
          </cell>
          <cell r="CJ1288">
            <v>0</v>
          </cell>
          <cell r="CK1288">
            <v>0</v>
          </cell>
          <cell r="CL1288">
            <v>0</v>
          </cell>
          <cell r="CM1288">
            <v>0</v>
          </cell>
          <cell r="CN1288">
            <v>0</v>
          </cell>
          <cell r="CO1288">
            <v>0</v>
          </cell>
          <cell r="CP1288">
            <v>0</v>
          </cell>
          <cell r="CQ1288">
            <v>0</v>
          </cell>
          <cell r="CR1288">
            <v>-0.43158717999999396</v>
          </cell>
          <cell r="CS1288">
            <v>0</v>
          </cell>
          <cell r="CT1288">
            <v>0</v>
          </cell>
          <cell r="CU1288">
            <v>0</v>
          </cell>
          <cell r="CV1288">
            <v>0</v>
          </cell>
          <cell r="CW1288">
            <v>0</v>
          </cell>
          <cell r="CX1288">
            <v>0</v>
          </cell>
          <cell r="CY1288">
            <v>-0.43158718000000001</v>
          </cell>
          <cell r="CZ1288">
            <v>0</v>
          </cell>
          <cell r="DA1288">
            <v>0</v>
          </cell>
          <cell r="DB1288">
            <v>0</v>
          </cell>
          <cell r="DC1288">
            <v>0</v>
          </cell>
          <cell r="DD1288">
            <v>0</v>
          </cell>
          <cell r="DE1288">
            <v>11.84957184000001</v>
          </cell>
          <cell r="DF1288">
            <v>-9.4708640799999984</v>
          </cell>
          <cell r="DG1288">
            <v>21.320435920000001</v>
          </cell>
          <cell r="DH1288">
            <v>0</v>
          </cell>
          <cell r="DI1288">
            <v>0</v>
          </cell>
          <cell r="DJ1288">
            <v>0</v>
          </cell>
          <cell r="DK1288">
            <v>0</v>
          </cell>
          <cell r="DL1288">
            <v>0</v>
          </cell>
          <cell r="DM1288">
            <v>0</v>
          </cell>
          <cell r="DN1288">
            <v>0</v>
          </cell>
          <cell r="DO1288">
            <v>0</v>
          </cell>
          <cell r="DP1288">
            <v>0</v>
          </cell>
          <cell r="DQ1288">
            <v>0</v>
          </cell>
          <cell r="DR1288">
            <v>0</v>
          </cell>
          <cell r="DS1288">
            <v>0</v>
          </cell>
          <cell r="DT1288">
            <v>0</v>
          </cell>
          <cell r="DU1288">
            <v>0</v>
          </cell>
          <cell r="DV1288">
            <v>0</v>
          </cell>
          <cell r="DW1288">
            <v>0</v>
          </cell>
          <cell r="DX1288">
            <v>0</v>
          </cell>
          <cell r="DY1288">
            <v>0</v>
          </cell>
          <cell r="DZ1288">
            <v>0</v>
          </cell>
          <cell r="EA1288">
            <v>0</v>
          </cell>
          <cell r="EB1288">
            <v>0</v>
          </cell>
          <cell r="EC1288">
            <v>0</v>
          </cell>
          <cell r="ED1288">
            <v>0</v>
          </cell>
          <cell r="EE1288">
            <v>0</v>
          </cell>
          <cell r="EF1288">
            <v>0</v>
          </cell>
          <cell r="EG1288">
            <v>0</v>
          </cell>
          <cell r="EH1288">
            <v>0</v>
          </cell>
          <cell r="EI1288">
            <v>0</v>
          </cell>
          <cell r="EJ1288">
            <v>0</v>
          </cell>
          <cell r="EK1288">
            <v>0</v>
          </cell>
          <cell r="EL1288">
            <v>0</v>
          </cell>
          <cell r="EM1288">
            <v>0</v>
          </cell>
          <cell r="EN1288">
            <v>0</v>
          </cell>
          <cell r="EO1288">
            <v>0</v>
          </cell>
          <cell r="EP1288">
            <v>0</v>
          </cell>
          <cell r="EQ1288">
            <v>0</v>
          </cell>
          <cell r="ER1288">
            <v>0</v>
          </cell>
          <cell r="ES1288">
            <v>0</v>
          </cell>
          <cell r="ET1288">
            <v>0</v>
          </cell>
          <cell r="EU1288">
            <v>0</v>
          </cell>
          <cell r="EV1288">
            <v>0</v>
          </cell>
          <cell r="EW1288">
            <v>0</v>
          </cell>
          <cell r="EX1288">
            <v>0</v>
          </cell>
          <cell r="EY1288">
            <v>0</v>
          </cell>
          <cell r="EZ1288">
            <v>0</v>
          </cell>
          <cell r="FA1288">
            <v>0</v>
          </cell>
          <cell r="FB1288">
            <v>0</v>
          </cell>
          <cell r="FC1288">
            <v>0</v>
          </cell>
          <cell r="FD1288">
            <v>0</v>
          </cell>
          <cell r="FE1288">
            <v>0</v>
          </cell>
          <cell r="FF1288">
            <v>0</v>
          </cell>
          <cell r="FG1288">
            <v>0</v>
          </cell>
          <cell r="FH1288">
            <v>0</v>
          </cell>
          <cell r="FI1288">
            <v>0</v>
          </cell>
          <cell r="FJ1288">
            <v>0</v>
          </cell>
          <cell r="FK1288">
            <v>0</v>
          </cell>
          <cell r="FL1288">
            <v>0</v>
          </cell>
          <cell r="FM1288">
            <v>0</v>
          </cell>
          <cell r="FN1288">
            <v>0</v>
          </cell>
          <cell r="FO1288">
            <v>0</v>
          </cell>
          <cell r="FP1288">
            <v>0</v>
          </cell>
          <cell r="FQ1288">
            <v>0</v>
          </cell>
          <cell r="FR1288">
            <v>0</v>
          </cell>
          <cell r="FS1288">
            <v>0</v>
          </cell>
          <cell r="FT1288">
            <v>0</v>
          </cell>
          <cell r="FU1288">
            <v>0</v>
          </cell>
          <cell r="FV1288">
            <v>0</v>
          </cell>
          <cell r="FW1288">
            <v>0</v>
          </cell>
          <cell r="FX1288">
            <v>0</v>
          </cell>
          <cell r="FY1288">
            <v>0</v>
          </cell>
          <cell r="FZ1288">
            <v>0</v>
          </cell>
          <cell r="GA1288">
            <v>0</v>
          </cell>
          <cell r="GB1288">
            <v>0</v>
          </cell>
          <cell r="GC1288">
            <v>0</v>
          </cell>
          <cell r="GD1288">
            <v>0</v>
          </cell>
          <cell r="GE1288">
            <v>0</v>
          </cell>
          <cell r="GF1288">
            <v>0</v>
          </cell>
          <cell r="GG1288">
            <v>0</v>
          </cell>
          <cell r="GH1288">
            <v>0</v>
          </cell>
          <cell r="GI1288">
            <v>0</v>
          </cell>
          <cell r="GJ1288">
            <v>0</v>
          </cell>
          <cell r="GK1288">
            <v>0</v>
          </cell>
          <cell r="GL1288">
            <v>0</v>
          </cell>
          <cell r="GM1288">
            <v>0</v>
          </cell>
          <cell r="GN1288">
            <v>0</v>
          </cell>
          <cell r="GO1288">
            <v>0</v>
          </cell>
          <cell r="GP1288">
            <v>0</v>
          </cell>
          <cell r="GQ1288">
            <v>0</v>
          </cell>
          <cell r="GR1288">
            <v>0</v>
          </cell>
          <cell r="GS1288">
            <v>0</v>
          </cell>
          <cell r="GT1288">
            <v>0</v>
          </cell>
          <cell r="GU1288">
            <v>0</v>
          </cell>
          <cell r="GV1288">
            <v>0</v>
          </cell>
          <cell r="GW1288">
            <v>0</v>
          </cell>
          <cell r="GX1288">
            <v>0</v>
          </cell>
          <cell r="GY1288">
            <v>0</v>
          </cell>
          <cell r="GZ1288">
            <v>0</v>
          </cell>
          <cell r="HA1288">
            <v>0</v>
          </cell>
          <cell r="HB1288">
            <v>0</v>
          </cell>
          <cell r="HC1288">
            <v>0</v>
          </cell>
          <cell r="HD1288">
            <v>0</v>
          </cell>
          <cell r="HE1288">
            <v>0</v>
          </cell>
          <cell r="HF1288">
            <v>0</v>
          </cell>
          <cell r="HG1288">
            <v>0</v>
          </cell>
          <cell r="HH1288">
            <v>0</v>
          </cell>
          <cell r="HI1288">
            <v>0</v>
          </cell>
          <cell r="HJ1288">
            <v>0</v>
          </cell>
          <cell r="HK1288">
            <v>0</v>
          </cell>
          <cell r="HL1288">
            <v>0</v>
          </cell>
          <cell r="HM1288">
            <v>0</v>
          </cell>
          <cell r="HN1288">
            <v>0</v>
          </cell>
          <cell r="HO1288">
            <v>0</v>
          </cell>
          <cell r="HP1288">
            <v>0</v>
          </cell>
          <cell r="HQ1288">
            <v>0</v>
          </cell>
          <cell r="HR1288">
            <v>0</v>
          </cell>
          <cell r="HS1288">
            <v>0</v>
          </cell>
          <cell r="HT1288">
            <v>0</v>
          </cell>
          <cell r="HU1288">
            <v>0</v>
          </cell>
          <cell r="HV1288">
            <v>0</v>
          </cell>
          <cell r="HW1288">
            <v>0</v>
          </cell>
          <cell r="HX1288">
            <v>0</v>
          </cell>
          <cell r="HY1288">
            <v>0</v>
          </cell>
          <cell r="HZ1288">
            <v>0</v>
          </cell>
          <cell r="IA1288">
            <v>0</v>
          </cell>
          <cell r="IB1288">
            <v>0</v>
          </cell>
          <cell r="IC1288">
            <v>0</v>
          </cell>
          <cell r="ID1288">
            <v>0</v>
          </cell>
          <cell r="IE1288">
            <v>0</v>
          </cell>
          <cell r="IF1288">
            <v>0</v>
          </cell>
          <cell r="IG1288">
            <v>0</v>
          </cell>
          <cell r="IH1288">
            <v>0</v>
          </cell>
          <cell r="II1288">
            <v>0</v>
          </cell>
          <cell r="IJ1288">
            <v>0</v>
          </cell>
          <cell r="IK1288">
            <v>0</v>
          </cell>
          <cell r="IL1288">
            <v>0</v>
          </cell>
          <cell r="IM1288">
            <v>0</v>
          </cell>
          <cell r="IN1288">
            <v>0</v>
          </cell>
          <cell r="IO1288">
            <v>0</v>
          </cell>
          <cell r="IP1288">
            <v>0</v>
          </cell>
          <cell r="IQ1288">
            <v>0</v>
          </cell>
          <cell r="IR1288">
            <v>0</v>
          </cell>
          <cell r="IS1288">
            <v>0</v>
          </cell>
          <cell r="IT1288">
            <v>0</v>
          </cell>
          <cell r="IU1288">
            <v>0</v>
          </cell>
          <cell r="IV1288">
            <v>0</v>
          </cell>
          <cell r="IW1288">
            <v>0</v>
          </cell>
          <cell r="IX1288">
            <v>0</v>
          </cell>
          <cell r="IY1288">
            <v>0</v>
          </cell>
          <cell r="IZ1288">
            <v>0</v>
          </cell>
          <cell r="JA1288">
            <v>0</v>
          </cell>
          <cell r="JB1288">
            <v>0</v>
          </cell>
          <cell r="JC1288">
            <v>0</v>
          </cell>
          <cell r="JD1288">
            <v>0</v>
          </cell>
          <cell r="JE1288">
            <v>0</v>
          </cell>
          <cell r="JF1288">
            <v>0</v>
          </cell>
          <cell r="JG1288">
            <v>0</v>
          </cell>
          <cell r="JH1288">
            <v>0</v>
          </cell>
          <cell r="JI1288">
            <v>0</v>
          </cell>
          <cell r="JJ1288">
            <v>0</v>
          </cell>
          <cell r="JK1288">
            <v>0</v>
          </cell>
          <cell r="JL1288">
            <v>0</v>
          </cell>
          <cell r="JM1288">
            <v>0</v>
          </cell>
          <cell r="JN1288">
            <v>0</v>
          </cell>
          <cell r="JO1288">
            <v>0</v>
          </cell>
          <cell r="JP1288">
            <v>0</v>
          </cell>
          <cell r="JQ1288">
            <v>0</v>
          </cell>
        </row>
        <row r="1289">
          <cell r="D1289" t="str">
            <v>GCV.EX.NTN._._26.Naughton 2</v>
          </cell>
          <cell r="F1289">
            <v>0</v>
          </cell>
          <cell r="G1289">
            <v>0</v>
          </cell>
          <cell r="H1289">
            <v>4.5411559999999795E-2</v>
          </cell>
          <cell r="I1289">
            <v>-7.679347999999564E-2</v>
          </cell>
          <cell r="J1289">
            <v>-83.451529719997779</v>
          </cell>
          <cell r="K1289">
            <v>-103.73798983999768</v>
          </cell>
          <cell r="L1289">
            <v>288.54236346999824</v>
          </cell>
          <cell r="M1289">
            <v>-155.24478099000044</v>
          </cell>
          <cell r="N1289">
            <v>14.617602260001149</v>
          </cell>
          <cell r="O1289">
            <v>-87.700690949999625</v>
          </cell>
          <cell r="P1289">
            <v>97.993849680004132</v>
          </cell>
          <cell r="Q1289">
            <v>-52.315777100000105</v>
          </cell>
          <cell r="R1289">
            <v>-77.54328135002288</v>
          </cell>
          <cell r="S1289">
            <v>-165.17771666999988</v>
          </cell>
          <cell r="T1289">
            <v>-35.059088039998642</v>
          </cell>
          <cell r="U1289">
            <v>56.974897820000479</v>
          </cell>
          <cell r="V1289">
            <v>84.63548154000091</v>
          </cell>
          <cell r="W1289">
            <v>55.574985089991969</v>
          </cell>
          <cell r="X1289">
            <v>47.58084917999804</v>
          </cell>
          <cell r="Y1289">
            <v>-54.31939226999566</v>
          </cell>
          <cell r="Z1289">
            <v>-221.53830598999775</v>
          </cell>
          <cell r="AA1289">
            <v>121.27454062000106</v>
          </cell>
          <cell r="AB1289">
            <v>6.6274562199978391</v>
          </cell>
          <cell r="AC1289">
            <v>46.682621070001915</v>
          </cell>
          <cell r="AD1289">
            <v>-20.799609919999057</v>
          </cell>
          <cell r="AE1289">
            <v>-361.28141926997341</v>
          </cell>
          <cell r="AF1289">
            <v>-33.948148299999957</v>
          </cell>
          <cell r="AG1289">
            <v>156.4213426099941</v>
          </cell>
          <cell r="AH1289">
            <v>26.299089000001914</v>
          </cell>
          <cell r="AI1289">
            <v>218.68566435000321</v>
          </cell>
          <cell r="AJ1289">
            <v>-331.69242668999868</v>
          </cell>
          <cell r="AK1289">
            <v>56.330230760000632</v>
          </cell>
          <cell r="AL1289">
            <v>-211.54994586000612</v>
          </cell>
          <cell r="AM1289">
            <v>-267.98377421999248</v>
          </cell>
          <cell r="AN1289">
            <v>17.193625719999545</v>
          </cell>
          <cell r="AO1289">
            <v>80.943751810000322</v>
          </cell>
          <cell r="AP1289">
            <v>53.757772119997753</v>
          </cell>
          <cell r="AQ1289">
            <v>-125.73860057000093</v>
          </cell>
          <cell r="AR1289">
            <v>-352.33892393001588</v>
          </cell>
          <cell r="AS1289">
            <v>-41.373617190000004</v>
          </cell>
          <cell r="AT1289">
            <v>-60.824233599998479</v>
          </cell>
          <cell r="AU1289">
            <v>-7.9959954599980847</v>
          </cell>
          <cell r="AV1289">
            <v>47.720192900002075</v>
          </cell>
          <cell r="AW1289">
            <v>-541.05953017000138</v>
          </cell>
          <cell r="AX1289">
            <v>362.20748462999836</v>
          </cell>
          <cell r="AY1289">
            <v>61.675567399997817</v>
          </cell>
          <cell r="AZ1289">
            <v>-111.29433226000037</v>
          </cell>
          <cell r="BA1289">
            <v>-31.018686310002522</v>
          </cell>
          <cell r="BB1289">
            <v>109.49635283999987</v>
          </cell>
          <cell r="BC1289">
            <v>-184.46174973000234</v>
          </cell>
          <cell r="BD1289">
            <v>44.589623019999635</v>
          </cell>
          <cell r="BE1289">
            <v>206.8989856900298</v>
          </cell>
          <cell r="BF1289">
            <v>-0.37310894999791344</v>
          </cell>
          <cell r="BG1289">
            <v>335.16886095000154</v>
          </cell>
          <cell r="BH1289">
            <v>-7.2493570599981467</v>
          </cell>
          <cell r="BI1289">
            <v>0</v>
          </cell>
          <cell r="BJ1289">
            <v>0</v>
          </cell>
          <cell r="BK1289">
            <v>-13.896816660002514</v>
          </cell>
          <cell r="BL1289">
            <v>-113.37537520000478</v>
          </cell>
          <cell r="BM1289">
            <v>-54.56692670999837</v>
          </cell>
          <cell r="BN1289">
            <v>-25.850812590000714</v>
          </cell>
          <cell r="BO1289">
            <v>92.082413939999242</v>
          </cell>
          <cell r="BP1289">
            <v>12.187510910000128</v>
          </cell>
          <cell r="BQ1289">
            <v>-17.227402939995955</v>
          </cell>
          <cell r="BR1289">
            <v>-276.59338048996869</v>
          </cell>
          <cell r="BS1289">
            <v>39.203846210002666</v>
          </cell>
          <cell r="BT1289">
            <v>-4.2951079399936134</v>
          </cell>
          <cell r="BU1289">
            <v>-17.95423662000394</v>
          </cell>
          <cell r="BV1289">
            <v>-10.852798229998371</v>
          </cell>
          <cell r="BW1289">
            <v>17.402056580001954</v>
          </cell>
          <cell r="BX1289">
            <v>24.6124748500024</v>
          </cell>
          <cell r="BY1289">
            <v>-108.53867261999403</v>
          </cell>
          <cell r="BZ1289">
            <v>-154.72222636998777</v>
          </cell>
          <cell r="CA1289">
            <v>-2.0657933199945546</v>
          </cell>
          <cell r="CB1289">
            <v>-23.507559740002762</v>
          </cell>
          <cell r="CC1289">
            <v>2.7535331799990672</v>
          </cell>
          <cell r="CD1289">
            <v>-38.628896469999745</v>
          </cell>
          <cell r="CE1289">
            <v>13.353046069998527</v>
          </cell>
          <cell r="CF1289">
            <v>4.0704959999857238E-2</v>
          </cell>
          <cell r="CG1289">
            <v>-9.3996529998548795E-2</v>
          </cell>
          <cell r="CH1289">
            <v>-1.2691735299995344</v>
          </cell>
          <cell r="CI1289">
            <v>8.448162090000551</v>
          </cell>
          <cell r="CJ1289">
            <v>0.4859295900005236</v>
          </cell>
          <cell r="CK1289">
            <v>58.389018209999904</v>
          </cell>
          <cell r="CL1289">
            <v>1.0058682199978648</v>
          </cell>
          <cell r="CM1289">
            <v>-33.185756760000913</v>
          </cell>
          <cell r="CN1289">
            <v>-5.1044307700003628</v>
          </cell>
          <cell r="CO1289">
            <v>-34.159788619999745</v>
          </cell>
          <cell r="CP1289">
            <v>-78.194554790001348</v>
          </cell>
          <cell r="CQ1289">
            <v>96.991064000000733</v>
          </cell>
          <cell r="CR1289">
            <v>-107.15372139000101</v>
          </cell>
          <cell r="CS1289">
            <v>-88.896168480000597</v>
          </cell>
          <cell r="CT1289">
            <v>17.633815640001558</v>
          </cell>
          <cell r="CU1289">
            <v>-4.4807316599999467</v>
          </cell>
          <cell r="CV1289">
            <v>283.42098496000108</v>
          </cell>
          <cell r="CW1289">
            <v>-40.90766487000019</v>
          </cell>
          <cell r="CX1289">
            <v>8.5329293900003904</v>
          </cell>
          <cell r="CY1289">
            <v>20.305987779998759</v>
          </cell>
          <cell r="CZ1289">
            <v>0</v>
          </cell>
          <cell r="DA1289">
            <v>-79.048325869999644</v>
          </cell>
          <cell r="DB1289">
            <v>-256.53046056000039</v>
          </cell>
          <cell r="DC1289">
            <v>-6.5293715099996916</v>
          </cell>
          <cell r="DD1289">
            <v>39.345283790000394</v>
          </cell>
          <cell r="DE1289">
            <v>141.06703545000346</v>
          </cell>
          <cell r="DF1289">
            <v>-92.834732770000301</v>
          </cell>
          <cell r="DG1289">
            <v>-80.050489569999627</v>
          </cell>
          <cell r="DH1289">
            <v>0.80434174000129133</v>
          </cell>
          <cell r="DI1289">
            <v>0.19633671999999969</v>
          </cell>
          <cell r="DJ1289">
            <v>70.684947920000013</v>
          </cell>
          <cell r="DK1289">
            <v>3.5177222100010113</v>
          </cell>
          <cell r="DL1289">
            <v>4.7843108000015491</v>
          </cell>
          <cell r="DM1289">
            <v>4.9967267100003028</v>
          </cell>
          <cell r="DN1289">
            <v>-10.384181490001538</v>
          </cell>
          <cell r="DO1289">
            <v>106.25024711000015</v>
          </cell>
          <cell r="DP1289">
            <v>151.6773618999996</v>
          </cell>
          <cell r="DQ1289">
            <v>-18.575555830000667</v>
          </cell>
          <cell r="DR1289">
            <v>192.58255335001741</v>
          </cell>
          <cell r="DS1289">
            <v>-119.32843315000173</v>
          </cell>
          <cell r="DT1289">
            <v>-9.2558698399989225</v>
          </cell>
          <cell r="DU1289">
            <v>-68.07054799999969</v>
          </cell>
          <cell r="DV1289">
            <v>0</v>
          </cell>
          <cell r="DW1289">
            <v>-17.374481059999653</v>
          </cell>
          <cell r="DX1289">
            <v>39.830173909999758</v>
          </cell>
          <cell r="DY1289">
            <v>-91.531663830002799</v>
          </cell>
          <cell r="DZ1289">
            <v>4.4795665599999666</v>
          </cell>
          <cell r="EA1289">
            <v>129.78029701000014</v>
          </cell>
          <cell r="EB1289">
            <v>-55.568050800000265</v>
          </cell>
          <cell r="EC1289">
            <v>68.297941390001142</v>
          </cell>
          <cell r="ED1289">
            <v>311.32362115999968</v>
          </cell>
          <cell r="EE1289">
            <v>130.94613494999066</v>
          </cell>
          <cell r="EF1289">
            <v>-11.441700729996228</v>
          </cell>
          <cell r="EG1289">
            <v>22.363663989999623</v>
          </cell>
          <cell r="EH1289">
            <v>21.801349920000575</v>
          </cell>
          <cell r="EI1289">
            <v>13.847178940000163</v>
          </cell>
          <cell r="EJ1289">
            <v>1.7390360799997779</v>
          </cell>
          <cell r="EK1289">
            <v>-132.31256332000021</v>
          </cell>
          <cell r="EL1289">
            <v>39.623840539999037</v>
          </cell>
          <cell r="EM1289">
            <v>0.47637919999999667</v>
          </cell>
          <cell r="EN1289">
            <v>2.2792711899992355</v>
          </cell>
          <cell r="EO1289">
            <v>151.06869437000023</v>
          </cell>
          <cell r="EP1289">
            <v>29.039125930001319</v>
          </cell>
          <cell r="EQ1289">
            <v>-7.5381411600001229</v>
          </cell>
          <cell r="ER1289">
            <v>29.677931349986466</v>
          </cell>
          <cell r="ES1289">
            <v>-94.099215699999149</v>
          </cell>
          <cell r="ET1289">
            <v>1.7146928300026048</v>
          </cell>
          <cell r="EU1289">
            <v>8.8898096699990674</v>
          </cell>
          <cell r="EV1289">
            <v>-31.378706180000336</v>
          </cell>
          <cell r="EW1289">
            <v>0.20612006999976984</v>
          </cell>
          <cell r="EX1289">
            <v>75.504291879999755</v>
          </cell>
          <cell r="EY1289">
            <v>6.6357465399960347</v>
          </cell>
          <cell r="EZ1289">
            <v>0.71778564999931405</v>
          </cell>
          <cell r="FA1289">
            <v>43.510903899998993</v>
          </cell>
          <cell r="FB1289">
            <v>-2.7673710499998379</v>
          </cell>
          <cell r="FC1289">
            <v>26.836293730000762</v>
          </cell>
          <cell r="FD1289">
            <v>-6.0924199900000531</v>
          </cell>
          <cell r="FE1289">
            <v>359.87355560001015</v>
          </cell>
          <cell r="FF1289">
            <v>-251.60474747999979</v>
          </cell>
          <cell r="FG1289">
            <v>29.426180299999032</v>
          </cell>
          <cell r="FH1289">
            <v>1.74685135000027</v>
          </cell>
          <cell r="FI1289">
            <v>0</v>
          </cell>
          <cell r="FJ1289">
            <v>216.24916471999995</v>
          </cell>
          <cell r="FK1289">
            <v>0.35685694000005697</v>
          </cell>
          <cell r="FL1289">
            <v>386.85248758000125</v>
          </cell>
          <cell r="FM1289">
            <v>1.4755364799989366</v>
          </cell>
          <cell r="FN1289">
            <v>-14.601902720000908</v>
          </cell>
          <cell r="FO1289">
            <v>7.375154759999873</v>
          </cell>
          <cell r="FP1289">
            <v>-17.087655870000162</v>
          </cell>
          <cell r="FQ1289">
            <v>-0.31437045999973634</v>
          </cell>
          <cell r="FR1289">
            <v>-192.32522039001196</v>
          </cell>
          <cell r="FS1289">
            <v>1.1612829900004726</v>
          </cell>
          <cell r="FT1289">
            <v>-105.93176328999834</v>
          </cell>
          <cell r="FU1289">
            <v>23.27321652000046</v>
          </cell>
          <cell r="FV1289">
            <v>0</v>
          </cell>
          <cell r="FW1289">
            <v>0</v>
          </cell>
          <cell r="FX1289">
            <v>-40.366097370000261</v>
          </cell>
          <cell r="FY1289">
            <v>-2.1844065899995257</v>
          </cell>
          <cell r="FZ1289">
            <v>-61.907506480000393</v>
          </cell>
          <cell r="GA1289">
            <v>5.6518482699993911</v>
          </cell>
          <cell r="GB1289">
            <v>-21.679012459999967</v>
          </cell>
          <cell r="GC1289">
            <v>0.83624479999889445</v>
          </cell>
          <cell r="GD1289">
            <v>8.8209732199984501</v>
          </cell>
          <cell r="GE1289">
            <v>100.41881109001406</v>
          </cell>
          <cell r="GF1289">
            <v>18.732023480000862</v>
          </cell>
          <cell r="GG1289">
            <v>-16.291674759999296</v>
          </cell>
          <cell r="GH1289">
            <v>-15.440680660000908</v>
          </cell>
          <cell r="GI1289">
            <v>0</v>
          </cell>
          <cell r="GJ1289">
            <v>2.1275642099999459</v>
          </cell>
          <cell r="GK1289">
            <v>0</v>
          </cell>
          <cell r="GL1289">
            <v>-7.1713068499993824</v>
          </cell>
          <cell r="GM1289">
            <v>0</v>
          </cell>
          <cell r="GN1289">
            <v>8.0743866300017544</v>
          </cell>
          <cell r="GO1289">
            <v>0</v>
          </cell>
          <cell r="GP1289">
            <v>98.249381230001745</v>
          </cell>
          <cell r="GQ1289">
            <v>12.139117809999334</v>
          </cell>
          <cell r="GR1289">
            <v>184.77687986999808</v>
          </cell>
          <cell r="GS1289">
            <v>-38.12037360999966</v>
          </cell>
          <cell r="GT1289">
            <v>127.55366368999967</v>
          </cell>
          <cell r="GU1289">
            <v>-22.621671339999011</v>
          </cell>
          <cell r="GV1289">
            <v>0</v>
          </cell>
          <cell r="GW1289">
            <v>35.709395389999827</v>
          </cell>
          <cell r="GX1289">
            <v>-28.115586100000201</v>
          </cell>
          <cell r="GY1289">
            <v>-69.950430590000906</v>
          </cell>
          <cell r="GZ1289">
            <v>-2.4013944800000218</v>
          </cell>
          <cell r="HA1289">
            <v>-21.413205139999263</v>
          </cell>
          <cell r="HB1289">
            <v>232.42220240000006</v>
          </cell>
          <cell r="HC1289">
            <v>-82.563894089998939</v>
          </cell>
          <cell r="HD1289">
            <v>54.278173740000057</v>
          </cell>
          <cell r="HE1289">
            <v>93.283000029987306</v>
          </cell>
          <cell r="HF1289">
            <v>10.126660320001974</v>
          </cell>
          <cell r="HG1289">
            <v>53.059358479997172</v>
          </cell>
          <cell r="HH1289">
            <v>73.345406480001657</v>
          </cell>
          <cell r="HI1289">
            <v>0</v>
          </cell>
          <cell r="HJ1289">
            <v>4.8182039500002247</v>
          </cell>
          <cell r="HK1289">
            <v>-32.684508180000194</v>
          </cell>
          <cell r="HL1289">
            <v>-13.588664340002651</v>
          </cell>
          <cell r="HM1289">
            <v>-5.7224889700000858</v>
          </cell>
          <cell r="HN1289">
            <v>-0.25899794999895676</v>
          </cell>
          <cell r="HO1289">
            <v>4.3799068800003624</v>
          </cell>
          <cell r="HP1289">
            <v>-10.81312459000219</v>
          </cell>
          <cell r="HQ1289">
            <v>10.621247949999088</v>
          </cell>
          <cell r="HR1289">
            <v>34.234276439980022</v>
          </cell>
          <cell r="HS1289">
            <v>-23.252046269997663</v>
          </cell>
          <cell r="HT1289">
            <v>73.334567429992603</v>
          </cell>
          <cell r="HU1289">
            <v>-48.316495459999715</v>
          </cell>
          <cell r="HV1289">
            <v>-13.729590609999832</v>
          </cell>
          <cell r="HW1289">
            <v>12.544532959999742</v>
          </cell>
          <cell r="HX1289">
            <v>-18.805063600000267</v>
          </cell>
          <cell r="HY1289">
            <v>-11.513754780002273</v>
          </cell>
          <cell r="HZ1289">
            <v>-4.0164031000012983</v>
          </cell>
          <cell r="IA1289">
            <v>18.378433540001424</v>
          </cell>
          <cell r="IB1289">
            <v>0</v>
          </cell>
          <cell r="IC1289">
            <v>84.122109210004055</v>
          </cell>
          <cell r="ID1289">
            <v>-34.512012879997201</v>
          </cell>
          <cell r="IE1289">
            <v>109.08368549999432</v>
          </cell>
          <cell r="IF1289">
            <v>53.572065500000463</v>
          </cell>
          <cell r="IG1289">
            <v>15.778701920018648</v>
          </cell>
          <cell r="IH1289">
            <v>-5.9332679999988613</v>
          </cell>
          <cell r="II1289">
            <v>2.6587703200002579</v>
          </cell>
          <cell r="IJ1289">
            <v>26.126035790000287</v>
          </cell>
          <cell r="IK1289">
            <v>2.6303818399992451</v>
          </cell>
          <cell r="IL1289">
            <v>-49.235701710003923</v>
          </cell>
          <cell r="IM1289">
            <v>-43.685610810000071</v>
          </cell>
          <cell r="IN1289">
            <v>117.62550316999932</v>
          </cell>
          <cell r="IO1289">
            <v>4.1952107799997975</v>
          </cell>
          <cell r="IP1289">
            <v>13.402611119996436</v>
          </cell>
          <cell r="IQ1289">
            <v>-28.051014419999774</v>
          </cell>
          <cell r="IR1289">
            <v>33.480734249998932</v>
          </cell>
          <cell r="IS1289">
            <v>66.442868710000766</v>
          </cell>
          <cell r="IT1289">
            <v>298.9244105100006</v>
          </cell>
          <cell r="IU1289">
            <v>23.10742214000129</v>
          </cell>
          <cell r="IV1289">
            <v>0.4082339999999931</v>
          </cell>
          <cell r="IW1289">
            <v>-1.136517359999857</v>
          </cell>
          <cell r="IX1289">
            <v>-184.65436759999966</v>
          </cell>
          <cell r="IY1289">
            <v>-44.874664090000806</v>
          </cell>
          <cell r="IZ1289">
            <v>1.6597750000073574E-2</v>
          </cell>
          <cell r="JA1289">
            <v>-28.465525760000673</v>
          </cell>
          <cell r="JB1289">
            <v>3.3992972800001553</v>
          </cell>
          <cell r="JC1289">
            <v>18.757610000000568</v>
          </cell>
          <cell r="JD1289">
            <v>-118.44463133000318</v>
          </cell>
          <cell r="JE1289">
            <v>0</v>
          </cell>
          <cell r="JF1289">
            <v>0</v>
          </cell>
          <cell r="JG1289">
            <v>0</v>
          </cell>
          <cell r="JH1289">
            <v>0</v>
          </cell>
          <cell r="JI1289">
            <v>0</v>
          </cell>
          <cell r="JJ1289">
            <v>0</v>
          </cell>
          <cell r="JK1289">
            <v>0</v>
          </cell>
          <cell r="JL1289">
            <v>0</v>
          </cell>
          <cell r="JM1289">
            <v>0</v>
          </cell>
          <cell r="JN1289">
            <v>0</v>
          </cell>
          <cell r="JO1289">
            <v>0</v>
          </cell>
          <cell r="JP1289">
            <v>0</v>
          </cell>
          <cell r="JQ1289">
            <v>0</v>
          </cell>
        </row>
        <row r="1290">
          <cell r="D1290" t="str">
            <v>GCV.EX.NTN._._26.Naughton 2 OR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76.794759370000975</v>
          </cell>
          <cell r="K1290">
            <v>48.790611070000523</v>
          </cell>
          <cell r="L1290">
            <v>-217.57025659999999</v>
          </cell>
          <cell r="M1290">
            <v>-72.745529179999721</v>
          </cell>
          <cell r="N1290">
            <v>169.78020392999861</v>
          </cell>
          <cell r="O1290">
            <v>-17.562115049999193</v>
          </cell>
          <cell r="P1290">
            <v>-78.797633859999678</v>
          </cell>
          <cell r="Q1290">
            <v>34.884368489999929</v>
          </cell>
          <cell r="R1290">
            <v>9.9940579000103753</v>
          </cell>
          <cell r="S1290">
            <v>161.48257355999988</v>
          </cell>
          <cell r="T1290">
            <v>-25.280252079999627</v>
          </cell>
          <cell r="U1290">
            <v>136.43772378999984</v>
          </cell>
          <cell r="V1290">
            <v>-27.710906080001223</v>
          </cell>
          <cell r="W1290">
            <v>-66.018559139998615</v>
          </cell>
          <cell r="X1290">
            <v>-41.904221390002022</v>
          </cell>
          <cell r="Y1290">
            <v>50.430346890000237</v>
          </cell>
          <cell r="Z1290">
            <v>1.4868061500010299</v>
          </cell>
          <cell r="AA1290">
            <v>-121.40932798999984</v>
          </cell>
          <cell r="AB1290">
            <v>-12.840108510000391</v>
          </cell>
          <cell r="AC1290">
            <v>-64.995407549999527</v>
          </cell>
          <cell r="AD1290">
            <v>20.315390249999837</v>
          </cell>
          <cell r="AE1290">
            <v>-624.69494650998968</v>
          </cell>
          <cell r="AF1290">
            <v>29.022824230000197</v>
          </cell>
          <cell r="AG1290">
            <v>86.465000110000801</v>
          </cell>
          <cell r="AH1290">
            <v>-87.643466739999894</v>
          </cell>
          <cell r="AI1290">
            <v>-330.30365613999948</v>
          </cell>
          <cell r="AJ1290">
            <v>-133.12983034999615</v>
          </cell>
          <cell r="AK1290">
            <v>-66.690078360000371</v>
          </cell>
          <cell r="AL1290">
            <v>27.46867150000071</v>
          </cell>
          <cell r="AM1290">
            <v>42.244572960000369</v>
          </cell>
          <cell r="AN1290">
            <v>-187.58668938000119</v>
          </cell>
          <cell r="AO1290">
            <v>-43.145700000000488</v>
          </cell>
          <cell r="AP1290">
            <v>-70.289279480000459</v>
          </cell>
          <cell r="AQ1290">
            <v>108.89268514000105</v>
          </cell>
          <cell r="AR1290">
            <v>-12.382567750006274</v>
          </cell>
          <cell r="AS1290">
            <v>20.844832360000055</v>
          </cell>
          <cell r="AT1290">
            <v>50.408052209999369</v>
          </cell>
          <cell r="AU1290">
            <v>27.875704520000909</v>
          </cell>
          <cell r="AV1290">
            <v>-14.934121870000126</v>
          </cell>
          <cell r="AW1290">
            <v>-88.880640689998472</v>
          </cell>
          <cell r="AX1290">
            <v>-135.93528997000067</v>
          </cell>
          <cell r="AY1290">
            <v>-98.793099980000989</v>
          </cell>
          <cell r="AZ1290">
            <v>80.892928319999555</v>
          </cell>
          <cell r="BA1290">
            <v>96.695536449999508</v>
          </cell>
          <cell r="BB1290">
            <v>-20.838453990000062</v>
          </cell>
          <cell r="BC1290">
            <v>147.50307470999996</v>
          </cell>
          <cell r="BD1290">
            <v>-77.221089820000088</v>
          </cell>
          <cell r="BE1290">
            <v>51.916659169999548</v>
          </cell>
          <cell r="BF1290">
            <v>0</v>
          </cell>
          <cell r="BG1290">
            <v>-0.29017349999958242</v>
          </cell>
          <cell r="BH1290">
            <v>-1.8746907900000025</v>
          </cell>
          <cell r="BI1290">
            <v>0</v>
          </cell>
          <cell r="BJ1290">
            <v>-9.5164179999983389E-2</v>
          </cell>
          <cell r="BK1290">
            <v>0</v>
          </cell>
          <cell r="BL1290">
            <v>-6.0134554900000694</v>
          </cell>
          <cell r="BM1290">
            <v>-14.036819410000589</v>
          </cell>
          <cell r="BN1290">
            <v>47.408861509999497</v>
          </cell>
          <cell r="BO1290">
            <v>26.818101030000008</v>
          </cell>
          <cell r="BP1290">
            <v>0</v>
          </cell>
          <cell r="BQ1290">
            <v>0</v>
          </cell>
          <cell r="BR1290">
            <v>-83.588927540004079</v>
          </cell>
          <cell r="BS1290">
            <v>0</v>
          </cell>
          <cell r="BT1290">
            <v>-53.628741210000044</v>
          </cell>
          <cell r="BU1290">
            <v>24.274398639999845</v>
          </cell>
          <cell r="BV1290">
            <v>0</v>
          </cell>
          <cell r="BW1290">
            <v>0</v>
          </cell>
          <cell r="BX1290">
            <v>0</v>
          </cell>
          <cell r="BY1290">
            <v>0.34309977999964758</v>
          </cell>
          <cell r="BZ1290">
            <v>-12.294447329999457</v>
          </cell>
          <cell r="CA1290">
            <v>-42.064356479999788</v>
          </cell>
          <cell r="CB1290">
            <v>-0.2188809400000018</v>
          </cell>
          <cell r="CC1290">
            <v>0</v>
          </cell>
          <cell r="CD1290">
            <v>0</v>
          </cell>
          <cell r="CE1290">
            <v>0</v>
          </cell>
          <cell r="CF1290">
            <v>0</v>
          </cell>
          <cell r="CG1290">
            <v>0</v>
          </cell>
          <cell r="CH1290">
            <v>0</v>
          </cell>
          <cell r="CI1290">
            <v>0</v>
          </cell>
          <cell r="CJ1290">
            <v>0</v>
          </cell>
          <cell r="CK1290">
            <v>0</v>
          </cell>
          <cell r="CL1290">
            <v>0</v>
          </cell>
          <cell r="CM1290">
            <v>0</v>
          </cell>
          <cell r="CN1290">
            <v>0</v>
          </cell>
          <cell r="CO1290">
            <v>0</v>
          </cell>
          <cell r="CP1290">
            <v>0</v>
          </cell>
          <cell r="CQ1290">
            <v>0</v>
          </cell>
          <cell r="CR1290">
            <v>0</v>
          </cell>
          <cell r="CS1290">
            <v>0</v>
          </cell>
          <cell r="CT1290">
            <v>0</v>
          </cell>
          <cell r="CU1290">
            <v>0</v>
          </cell>
          <cell r="CV1290">
            <v>0</v>
          </cell>
          <cell r="CW1290">
            <v>0</v>
          </cell>
          <cell r="CX1290">
            <v>0</v>
          </cell>
          <cell r="CY1290">
            <v>0</v>
          </cell>
          <cell r="CZ1290">
            <v>0</v>
          </cell>
          <cell r="DA1290">
            <v>0</v>
          </cell>
          <cell r="DB1290">
            <v>0</v>
          </cell>
          <cell r="DC1290">
            <v>0</v>
          </cell>
          <cell r="DD1290">
            <v>0</v>
          </cell>
          <cell r="DE1290">
            <v>0</v>
          </cell>
          <cell r="DF1290">
            <v>0</v>
          </cell>
          <cell r="DG1290">
            <v>0</v>
          </cell>
          <cell r="DH1290">
            <v>0</v>
          </cell>
          <cell r="DI1290">
            <v>0</v>
          </cell>
          <cell r="DJ1290">
            <v>0</v>
          </cell>
          <cell r="DK1290">
            <v>0</v>
          </cell>
          <cell r="DL1290">
            <v>0</v>
          </cell>
          <cell r="DM1290">
            <v>0</v>
          </cell>
          <cell r="DN1290">
            <v>0</v>
          </cell>
          <cell r="DO1290">
            <v>0</v>
          </cell>
          <cell r="DP1290">
            <v>0</v>
          </cell>
          <cell r="DQ1290">
            <v>0</v>
          </cell>
          <cell r="DR1290">
            <v>0</v>
          </cell>
          <cell r="DS1290">
            <v>0</v>
          </cell>
          <cell r="DT1290">
            <v>0</v>
          </cell>
          <cell r="DU1290">
            <v>0</v>
          </cell>
          <cell r="DV1290">
            <v>0</v>
          </cell>
          <cell r="DW1290">
            <v>0</v>
          </cell>
          <cell r="DX1290">
            <v>0</v>
          </cell>
          <cell r="DY1290">
            <v>0</v>
          </cell>
          <cell r="DZ1290">
            <v>0</v>
          </cell>
          <cell r="EA1290">
            <v>0</v>
          </cell>
          <cell r="EB1290">
            <v>0</v>
          </cell>
          <cell r="EC1290">
            <v>0</v>
          </cell>
          <cell r="ED1290">
            <v>0</v>
          </cell>
          <cell r="EE1290">
            <v>0</v>
          </cell>
          <cell r="EF1290">
            <v>0</v>
          </cell>
          <cell r="EG1290">
            <v>0</v>
          </cell>
          <cell r="EH1290">
            <v>0</v>
          </cell>
          <cell r="EI1290">
            <v>0</v>
          </cell>
          <cell r="EJ1290">
            <v>0</v>
          </cell>
          <cell r="EK1290">
            <v>0</v>
          </cell>
          <cell r="EL1290">
            <v>0</v>
          </cell>
          <cell r="EM1290">
            <v>0</v>
          </cell>
          <cell r="EN1290">
            <v>0</v>
          </cell>
          <cell r="EO1290">
            <v>0</v>
          </cell>
          <cell r="EP1290">
            <v>0</v>
          </cell>
          <cell r="EQ1290">
            <v>0</v>
          </cell>
          <cell r="ER1290">
            <v>0</v>
          </cell>
          <cell r="ES1290">
            <v>0</v>
          </cell>
          <cell r="ET1290">
            <v>0</v>
          </cell>
          <cell r="EU1290">
            <v>0</v>
          </cell>
          <cell r="EV1290">
            <v>0</v>
          </cell>
          <cell r="EW1290">
            <v>0</v>
          </cell>
          <cell r="EX1290">
            <v>0</v>
          </cell>
          <cell r="EY1290">
            <v>0</v>
          </cell>
          <cell r="EZ1290">
            <v>0</v>
          </cell>
          <cell r="FA1290">
            <v>0</v>
          </cell>
          <cell r="FB1290">
            <v>0</v>
          </cell>
          <cell r="FC1290">
            <v>0</v>
          </cell>
          <cell r="FD1290">
            <v>0</v>
          </cell>
          <cell r="FE1290">
            <v>0</v>
          </cell>
          <cell r="FF1290">
            <v>0</v>
          </cell>
          <cell r="FG1290">
            <v>0</v>
          </cell>
          <cell r="FH1290">
            <v>0</v>
          </cell>
          <cell r="FI1290">
            <v>0</v>
          </cell>
          <cell r="FJ1290">
            <v>0</v>
          </cell>
          <cell r="FK1290">
            <v>0</v>
          </cell>
          <cell r="FL1290">
            <v>0</v>
          </cell>
          <cell r="FM1290">
            <v>0</v>
          </cell>
          <cell r="FN1290">
            <v>0</v>
          </cell>
          <cell r="FO1290">
            <v>0</v>
          </cell>
          <cell r="FP1290">
            <v>0</v>
          </cell>
          <cell r="FQ1290">
            <v>0</v>
          </cell>
          <cell r="FR1290">
            <v>0</v>
          </cell>
          <cell r="FS1290">
            <v>0</v>
          </cell>
          <cell r="FT1290">
            <v>0</v>
          </cell>
          <cell r="FU1290">
            <v>0</v>
          </cell>
          <cell r="FV1290">
            <v>0</v>
          </cell>
          <cell r="FW1290">
            <v>0</v>
          </cell>
          <cell r="FX1290">
            <v>0</v>
          </cell>
          <cell r="FY1290">
            <v>0</v>
          </cell>
          <cell r="FZ1290">
            <v>0</v>
          </cell>
          <cell r="GA1290">
            <v>0</v>
          </cell>
          <cell r="GB1290">
            <v>0</v>
          </cell>
          <cell r="GC1290">
            <v>0</v>
          </cell>
          <cell r="GD1290">
            <v>0</v>
          </cell>
          <cell r="GE1290">
            <v>0</v>
          </cell>
          <cell r="GF1290">
            <v>0</v>
          </cell>
          <cell r="GG1290">
            <v>0</v>
          </cell>
          <cell r="GH1290">
            <v>0</v>
          </cell>
          <cell r="GI1290">
            <v>0</v>
          </cell>
          <cell r="GJ1290">
            <v>0</v>
          </cell>
          <cell r="GK1290">
            <v>0</v>
          </cell>
          <cell r="GL1290">
            <v>0</v>
          </cell>
          <cell r="GM1290">
            <v>0</v>
          </cell>
          <cell r="GN1290">
            <v>0</v>
          </cell>
          <cell r="GO1290">
            <v>0</v>
          </cell>
          <cell r="GP1290">
            <v>0</v>
          </cell>
          <cell r="GQ1290">
            <v>0</v>
          </cell>
          <cell r="GR1290">
            <v>0</v>
          </cell>
          <cell r="GS1290">
            <v>0</v>
          </cell>
          <cell r="GT1290">
            <v>0</v>
          </cell>
          <cell r="GU1290">
            <v>0</v>
          </cell>
          <cell r="GV1290">
            <v>0</v>
          </cell>
          <cell r="GW1290">
            <v>0</v>
          </cell>
          <cell r="GX1290">
            <v>0</v>
          </cell>
          <cell r="GY1290">
            <v>0</v>
          </cell>
          <cell r="GZ1290">
            <v>0</v>
          </cell>
          <cell r="HA1290">
            <v>0</v>
          </cell>
          <cell r="HB1290">
            <v>0</v>
          </cell>
          <cell r="HC1290">
            <v>0</v>
          </cell>
          <cell r="HD1290">
            <v>0</v>
          </cell>
          <cell r="HE1290">
            <v>0</v>
          </cell>
          <cell r="HF1290">
            <v>0</v>
          </cell>
          <cell r="HG1290">
            <v>0</v>
          </cell>
          <cell r="HH1290">
            <v>0</v>
          </cell>
          <cell r="HI1290">
            <v>0</v>
          </cell>
          <cell r="HJ1290">
            <v>0</v>
          </cell>
          <cell r="HK1290">
            <v>0</v>
          </cell>
          <cell r="HL1290">
            <v>0</v>
          </cell>
          <cell r="HM1290">
            <v>0</v>
          </cell>
          <cell r="HN1290">
            <v>0</v>
          </cell>
          <cell r="HO1290">
            <v>0</v>
          </cell>
          <cell r="HP1290">
            <v>0</v>
          </cell>
          <cell r="HQ1290">
            <v>0</v>
          </cell>
          <cell r="HR1290">
            <v>0</v>
          </cell>
          <cell r="HS1290">
            <v>0</v>
          </cell>
          <cell r="HT1290">
            <v>0</v>
          </cell>
          <cell r="HU1290">
            <v>0</v>
          </cell>
          <cell r="HV1290">
            <v>0</v>
          </cell>
          <cell r="HW1290">
            <v>0</v>
          </cell>
          <cell r="HX1290">
            <v>0</v>
          </cell>
          <cell r="HY1290">
            <v>0</v>
          </cell>
          <cell r="HZ1290">
            <v>0</v>
          </cell>
          <cell r="IA1290">
            <v>0</v>
          </cell>
          <cell r="IB1290">
            <v>0</v>
          </cell>
          <cell r="IC1290">
            <v>0</v>
          </cell>
          <cell r="ID1290">
            <v>0</v>
          </cell>
          <cell r="IE1290">
            <v>0</v>
          </cell>
          <cell r="IF1290">
            <v>0</v>
          </cell>
          <cell r="IG1290">
            <v>0</v>
          </cell>
          <cell r="IH1290">
            <v>0</v>
          </cell>
          <cell r="II1290">
            <v>0</v>
          </cell>
          <cell r="IJ1290">
            <v>0</v>
          </cell>
          <cell r="IK1290">
            <v>0</v>
          </cell>
          <cell r="IL1290">
            <v>0</v>
          </cell>
          <cell r="IM1290">
            <v>0</v>
          </cell>
          <cell r="IN1290">
            <v>0</v>
          </cell>
          <cell r="IO1290">
            <v>0</v>
          </cell>
          <cell r="IP1290">
            <v>0</v>
          </cell>
          <cell r="IQ1290">
            <v>0</v>
          </cell>
          <cell r="IR1290">
            <v>0</v>
          </cell>
          <cell r="IS1290">
            <v>0</v>
          </cell>
          <cell r="IT1290">
            <v>0</v>
          </cell>
          <cell r="IU1290">
            <v>0</v>
          </cell>
          <cell r="IV1290">
            <v>0</v>
          </cell>
          <cell r="IW1290">
            <v>0</v>
          </cell>
          <cell r="IX1290">
            <v>0</v>
          </cell>
          <cell r="IY1290">
            <v>0</v>
          </cell>
          <cell r="IZ1290">
            <v>0</v>
          </cell>
          <cell r="JA1290">
            <v>0</v>
          </cell>
          <cell r="JB1290">
            <v>0</v>
          </cell>
          <cell r="JC1290">
            <v>0</v>
          </cell>
          <cell r="JD1290">
            <v>0</v>
          </cell>
          <cell r="JE1290">
            <v>0</v>
          </cell>
          <cell r="JF1290">
            <v>0</v>
          </cell>
          <cell r="JG1290">
            <v>0</v>
          </cell>
          <cell r="JH1290">
            <v>0</v>
          </cell>
          <cell r="JI1290">
            <v>0</v>
          </cell>
          <cell r="JJ1290">
            <v>0</v>
          </cell>
          <cell r="JK1290">
            <v>0</v>
          </cell>
          <cell r="JL1290">
            <v>0</v>
          </cell>
          <cell r="JM1290">
            <v>0</v>
          </cell>
          <cell r="JN1290">
            <v>0</v>
          </cell>
          <cell r="JO1290">
            <v>0</v>
          </cell>
          <cell r="JP1290">
            <v>0</v>
          </cell>
          <cell r="JQ1290">
            <v>0</v>
          </cell>
        </row>
        <row r="1291">
          <cell r="D1291" t="str">
            <v>GCV.EX.WSF._.___.Gadsby 1</v>
          </cell>
          <cell r="F1291">
            <v>0</v>
          </cell>
          <cell r="G1291">
            <v>18.617500359999894</v>
          </cell>
          <cell r="H1291">
            <v>5.390328679999584</v>
          </cell>
          <cell r="I1291">
            <v>-0.39153455999985454</v>
          </cell>
          <cell r="J1291">
            <v>-2.1924275400001534</v>
          </cell>
          <cell r="K1291">
            <v>-2.6144863800000024</v>
          </cell>
          <cell r="L1291">
            <v>3.107424280000032</v>
          </cell>
          <cell r="M1291">
            <v>-3.295845149999991</v>
          </cell>
          <cell r="N1291">
            <v>0</v>
          </cell>
          <cell r="O1291">
            <v>0.52787391000000028</v>
          </cell>
          <cell r="P1291">
            <v>0</v>
          </cell>
          <cell r="Q1291">
            <v>0</v>
          </cell>
          <cell r="R1291">
            <v>-3.167116359999909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-3.167116359999909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-7.2839475799999889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0.36275875000000113</v>
          </cell>
          <cell r="AM1291">
            <v>-7.6467063299999865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-12.285388800000192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-12.285388800000078</v>
          </cell>
          <cell r="BA1291">
            <v>0</v>
          </cell>
          <cell r="BB1291">
            <v>0</v>
          </cell>
          <cell r="BC1291">
            <v>0</v>
          </cell>
          <cell r="BD1291">
            <v>0</v>
          </cell>
          <cell r="BE1291">
            <v>-107.48520715999985</v>
          </cell>
          <cell r="BF1291">
            <v>0</v>
          </cell>
          <cell r="BG1291">
            <v>0</v>
          </cell>
          <cell r="BH1291">
            <v>0</v>
          </cell>
          <cell r="BI1291">
            <v>0</v>
          </cell>
          <cell r="BJ1291">
            <v>0</v>
          </cell>
          <cell r="BK1291">
            <v>0</v>
          </cell>
          <cell r="BL1291">
            <v>-107.48520716000002</v>
          </cell>
          <cell r="BM1291">
            <v>0</v>
          </cell>
          <cell r="BN1291">
            <v>0</v>
          </cell>
          <cell r="BO1291">
            <v>0</v>
          </cell>
          <cell r="BP1291">
            <v>0</v>
          </cell>
          <cell r="BQ1291">
            <v>0</v>
          </cell>
          <cell r="BR1291">
            <v>1.3850668699997186</v>
          </cell>
          <cell r="BS1291">
            <v>0</v>
          </cell>
          <cell r="BT1291">
            <v>-0.11826045000000818</v>
          </cell>
          <cell r="BU1291">
            <v>0</v>
          </cell>
          <cell r="BV1291">
            <v>0</v>
          </cell>
          <cell r="BW1291">
            <v>0</v>
          </cell>
          <cell r="BX1291">
            <v>0</v>
          </cell>
          <cell r="BY1291">
            <v>1.5033273199999968</v>
          </cell>
          <cell r="BZ1291">
            <v>0</v>
          </cell>
          <cell r="CA1291">
            <v>0</v>
          </cell>
          <cell r="CB1291">
            <v>0</v>
          </cell>
          <cell r="CC1291">
            <v>0</v>
          </cell>
          <cell r="CD1291">
            <v>0</v>
          </cell>
          <cell r="CE1291">
            <v>-2.6392604000002393</v>
          </cell>
          <cell r="CF1291">
            <v>0</v>
          </cell>
          <cell r="CG1291">
            <v>0</v>
          </cell>
          <cell r="CH1291">
            <v>0</v>
          </cell>
          <cell r="CI1291">
            <v>0</v>
          </cell>
          <cell r="CJ1291">
            <v>0</v>
          </cell>
          <cell r="CK1291">
            <v>0</v>
          </cell>
          <cell r="CL1291">
            <v>-0.12975059000018518</v>
          </cell>
          <cell r="CM1291">
            <v>0</v>
          </cell>
          <cell r="CN1291">
            <v>-2.5095098100002815</v>
          </cell>
          <cell r="CO1291">
            <v>0</v>
          </cell>
          <cell r="CP1291">
            <v>0</v>
          </cell>
          <cell r="CQ1291">
            <v>0</v>
          </cell>
          <cell r="CR1291">
            <v>7.805921539999872</v>
          </cell>
          <cell r="CS1291">
            <v>0</v>
          </cell>
          <cell r="CT1291">
            <v>0</v>
          </cell>
          <cell r="CU1291">
            <v>0</v>
          </cell>
          <cell r="CV1291">
            <v>0</v>
          </cell>
          <cell r="CW1291">
            <v>0</v>
          </cell>
          <cell r="CX1291">
            <v>0</v>
          </cell>
          <cell r="CY1291">
            <v>0</v>
          </cell>
          <cell r="CZ1291">
            <v>0</v>
          </cell>
          <cell r="DA1291">
            <v>7.8059215400000994</v>
          </cell>
          <cell r="DB1291">
            <v>0</v>
          </cell>
          <cell r="DC1291">
            <v>0</v>
          </cell>
          <cell r="DD1291">
            <v>0</v>
          </cell>
          <cell r="DE1291">
            <v>29.645056089999343</v>
          </cell>
          <cell r="DF1291">
            <v>0</v>
          </cell>
          <cell r="DG1291">
            <v>0</v>
          </cell>
          <cell r="DH1291">
            <v>41.782032919999999</v>
          </cell>
          <cell r="DI1291">
            <v>0</v>
          </cell>
          <cell r="DJ1291">
            <v>0</v>
          </cell>
          <cell r="DK1291">
            <v>0</v>
          </cell>
          <cell r="DL1291">
            <v>0</v>
          </cell>
          <cell r="DM1291">
            <v>-12.136976830000094</v>
          </cell>
          <cell r="DN1291">
            <v>0</v>
          </cell>
          <cell r="DO1291">
            <v>0</v>
          </cell>
          <cell r="DP1291">
            <v>0</v>
          </cell>
          <cell r="DQ1291">
            <v>0</v>
          </cell>
          <cell r="DR1291">
            <v>-13.3727726599991</v>
          </cell>
          <cell r="DS1291">
            <v>0</v>
          </cell>
          <cell r="DT1291">
            <v>0</v>
          </cell>
          <cell r="DU1291">
            <v>0</v>
          </cell>
          <cell r="DV1291">
            <v>0</v>
          </cell>
          <cell r="DW1291">
            <v>0</v>
          </cell>
          <cell r="DX1291">
            <v>0</v>
          </cell>
          <cell r="DY1291">
            <v>-2.9796549000004688</v>
          </cell>
          <cell r="DZ1291">
            <v>0</v>
          </cell>
          <cell r="EA1291">
            <v>-10.393117759999768</v>
          </cell>
          <cell r="EB1291">
            <v>0</v>
          </cell>
          <cell r="EC1291">
            <v>0</v>
          </cell>
          <cell r="ED1291">
            <v>0</v>
          </cell>
          <cell r="EE1291">
            <v>16.917664760001571</v>
          </cell>
          <cell r="EF1291">
            <v>0</v>
          </cell>
          <cell r="EG1291">
            <v>0</v>
          </cell>
          <cell r="EH1291">
            <v>0</v>
          </cell>
          <cell r="EI1291">
            <v>0</v>
          </cell>
          <cell r="EJ1291">
            <v>0</v>
          </cell>
          <cell r="EK1291">
            <v>0</v>
          </cell>
          <cell r="EL1291">
            <v>0</v>
          </cell>
          <cell r="EM1291">
            <v>16.917664760000207</v>
          </cell>
          <cell r="EN1291">
            <v>0</v>
          </cell>
          <cell r="EO1291">
            <v>0</v>
          </cell>
          <cell r="EP1291">
            <v>0</v>
          </cell>
          <cell r="EQ1291">
            <v>0</v>
          </cell>
          <cell r="ER1291">
            <v>2.2530870000082359E-2</v>
          </cell>
          <cell r="ES1291">
            <v>0</v>
          </cell>
          <cell r="ET1291">
            <v>0</v>
          </cell>
          <cell r="EU1291">
            <v>0.77916050999999698</v>
          </cell>
          <cell r="EV1291">
            <v>0</v>
          </cell>
          <cell r="EW1291">
            <v>0</v>
          </cell>
          <cell r="EX1291">
            <v>0</v>
          </cell>
          <cell r="EY1291">
            <v>0</v>
          </cell>
          <cell r="EZ1291">
            <v>-0.75662963999957356</v>
          </cell>
          <cell r="FA1291">
            <v>0</v>
          </cell>
          <cell r="FB1291">
            <v>0</v>
          </cell>
          <cell r="FC1291">
            <v>0</v>
          </cell>
          <cell r="FD1291">
            <v>0</v>
          </cell>
          <cell r="FE1291">
            <v>0</v>
          </cell>
          <cell r="FF1291">
            <v>0</v>
          </cell>
          <cell r="FG1291">
            <v>0</v>
          </cell>
          <cell r="FH1291">
            <v>0</v>
          </cell>
          <cell r="FI1291">
            <v>0</v>
          </cell>
          <cell r="FJ1291">
            <v>0</v>
          </cell>
          <cell r="FK1291">
            <v>0</v>
          </cell>
          <cell r="FL1291">
            <v>0</v>
          </cell>
          <cell r="FM1291">
            <v>0</v>
          </cell>
          <cell r="FN1291">
            <v>0</v>
          </cell>
          <cell r="FO1291">
            <v>0</v>
          </cell>
          <cell r="FP1291">
            <v>0</v>
          </cell>
          <cell r="FQ1291">
            <v>0</v>
          </cell>
          <cell r="FR1291">
            <v>-0.99906489000022702</v>
          </cell>
          <cell r="FS1291">
            <v>0</v>
          </cell>
          <cell r="FT1291">
            <v>0</v>
          </cell>
          <cell r="FU1291">
            <v>0</v>
          </cell>
          <cell r="FV1291">
            <v>0</v>
          </cell>
          <cell r="FW1291">
            <v>0</v>
          </cell>
          <cell r="FX1291">
            <v>0</v>
          </cell>
          <cell r="FY1291">
            <v>0</v>
          </cell>
          <cell r="FZ1291">
            <v>-0.99906489000022702</v>
          </cell>
          <cell r="GA1291">
            <v>0</v>
          </cell>
          <cell r="GB1291">
            <v>0</v>
          </cell>
          <cell r="GC1291">
            <v>0</v>
          </cell>
          <cell r="GD1291">
            <v>0</v>
          </cell>
          <cell r="GE1291">
            <v>2.4323102700000163</v>
          </cell>
          <cell r="GF1291">
            <v>0</v>
          </cell>
          <cell r="GG1291">
            <v>0</v>
          </cell>
          <cell r="GH1291">
            <v>0.31451026999999954</v>
          </cell>
          <cell r="GI1291">
            <v>0</v>
          </cell>
          <cell r="GJ1291">
            <v>0</v>
          </cell>
          <cell r="GK1291">
            <v>0</v>
          </cell>
          <cell r="GL1291">
            <v>0</v>
          </cell>
          <cell r="GM1291">
            <v>2.1177999999995336</v>
          </cell>
          <cell r="GN1291">
            <v>0</v>
          </cell>
          <cell r="GO1291">
            <v>0</v>
          </cell>
          <cell r="GP1291">
            <v>0</v>
          </cell>
          <cell r="GQ1291">
            <v>0</v>
          </cell>
          <cell r="GR1291">
            <v>11.460992640000768</v>
          </cell>
          <cell r="GS1291">
            <v>0</v>
          </cell>
          <cell r="GT1291">
            <v>18.191415069999948</v>
          </cell>
          <cell r="GU1291">
            <v>0</v>
          </cell>
          <cell r="GV1291">
            <v>0</v>
          </cell>
          <cell r="GW1291">
            <v>0</v>
          </cell>
          <cell r="GX1291">
            <v>0</v>
          </cell>
          <cell r="GY1291">
            <v>0</v>
          </cell>
          <cell r="GZ1291">
            <v>-8.2029883300001529</v>
          </cell>
          <cell r="HA1291">
            <v>0</v>
          </cell>
          <cell r="HB1291">
            <v>0</v>
          </cell>
          <cell r="HC1291">
            <v>1.4725658999999993</v>
          </cell>
          <cell r="HD1291">
            <v>0</v>
          </cell>
          <cell r="HE1291">
            <v>15.798337469998842</v>
          </cell>
          <cell r="HF1291">
            <v>0</v>
          </cell>
          <cell r="HG1291">
            <v>7.1450397599999178</v>
          </cell>
          <cell r="HH1291">
            <v>0</v>
          </cell>
          <cell r="HI1291">
            <v>0</v>
          </cell>
          <cell r="HJ1291">
            <v>0</v>
          </cell>
          <cell r="HK1291">
            <v>0</v>
          </cell>
          <cell r="HL1291">
            <v>0</v>
          </cell>
          <cell r="HM1291">
            <v>2.9451318100000208</v>
          </cell>
          <cell r="HN1291">
            <v>1.0589000000001079</v>
          </cell>
          <cell r="HO1291">
            <v>0</v>
          </cell>
          <cell r="HP1291">
            <v>4.6492658999999321</v>
          </cell>
          <cell r="HQ1291">
            <v>0</v>
          </cell>
          <cell r="HR1291">
            <v>2.8819749499980389</v>
          </cell>
          <cell r="HS1291">
            <v>0</v>
          </cell>
          <cell r="HT1291">
            <v>-8.4955304899995099</v>
          </cell>
          <cell r="HU1291">
            <v>0</v>
          </cell>
          <cell r="HV1291">
            <v>0</v>
          </cell>
          <cell r="HW1291">
            <v>0</v>
          </cell>
          <cell r="HX1291">
            <v>0</v>
          </cell>
          <cell r="HY1291">
            <v>-7.5065104300000485</v>
          </cell>
          <cell r="HZ1291">
            <v>0</v>
          </cell>
          <cell r="IA1291">
            <v>1.0588999999998805</v>
          </cell>
          <cell r="IB1291">
            <v>0</v>
          </cell>
          <cell r="IC1291">
            <v>8.2396318099999917</v>
          </cell>
          <cell r="ID1291">
            <v>9.5854840599999989</v>
          </cell>
          <cell r="IE1291">
            <v>-11.216781679999258</v>
          </cell>
          <cell r="IF1291">
            <v>11.436212769999884</v>
          </cell>
          <cell r="IG1291">
            <v>-5.3691700004492304E-3</v>
          </cell>
          <cell r="IH1291">
            <v>0</v>
          </cell>
          <cell r="II1291">
            <v>0</v>
          </cell>
          <cell r="IJ1291">
            <v>0</v>
          </cell>
          <cell r="IK1291">
            <v>-16.500682170000005</v>
          </cell>
          <cell r="IL1291">
            <v>-9.5806699699999172</v>
          </cell>
          <cell r="IM1291">
            <v>0</v>
          </cell>
          <cell r="IN1291">
            <v>0.88202268000009099</v>
          </cell>
          <cell r="IO1291">
            <v>0</v>
          </cell>
          <cell r="IP1291">
            <v>1.4928041799998937</v>
          </cell>
          <cell r="IQ1291">
            <v>1.0588999999999942</v>
          </cell>
          <cell r="IR1291">
            <v>12.781104249999771</v>
          </cell>
          <cell r="IS1291">
            <v>10.939442670000062</v>
          </cell>
          <cell r="IT1291">
            <v>18.536205309999787</v>
          </cell>
          <cell r="IU1291">
            <v>0</v>
          </cell>
          <cell r="IV1291">
            <v>0</v>
          </cell>
          <cell r="IW1291">
            <v>0</v>
          </cell>
          <cell r="IX1291">
            <v>-6.3330346800000825</v>
          </cell>
          <cell r="IY1291">
            <v>-11.420409049999989</v>
          </cell>
          <cell r="IZ1291">
            <v>0</v>
          </cell>
          <cell r="JA1291">
            <v>0</v>
          </cell>
          <cell r="JB1291">
            <v>0</v>
          </cell>
          <cell r="JC1291">
            <v>0</v>
          </cell>
          <cell r="JD1291">
            <v>1.0589000000004489</v>
          </cell>
          <cell r="JE1291">
            <v>0</v>
          </cell>
          <cell r="JF1291">
            <v>0</v>
          </cell>
          <cell r="JG1291">
            <v>0</v>
          </cell>
          <cell r="JH1291">
            <v>0</v>
          </cell>
          <cell r="JI1291">
            <v>0</v>
          </cell>
          <cell r="JJ1291">
            <v>0</v>
          </cell>
          <cell r="JK1291">
            <v>0</v>
          </cell>
          <cell r="JL1291">
            <v>0</v>
          </cell>
          <cell r="JM1291">
            <v>0</v>
          </cell>
          <cell r="JN1291">
            <v>0</v>
          </cell>
          <cell r="JO1291">
            <v>0</v>
          </cell>
          <cell r="JP1291">
            <v>0</v>
          </cell>
          <cell r="JQ1291">
            <v>0</v>
          </cell>
        </row>
        <row r="1292">
          <cell r="D1292" t="str">
            <v>GCV.EX.WSF._.___.Gadsby 1 OR</v>
          </cell>
          <cell r="F1292">
            <v>0</v>
          </cell>
          <cell r="G1292">
            <v>3.2467459799999574</v>
          </cell>
          <cell r="H1292">
            <v>0</v>
          </cell>
          <cell r="I1292">
            <v>-3.5311093400000573</v>
          </cell>
          <cell r="J1292">
            <v>-7.2551769899999954</v>
          </cell>
          <cell r="K1292">
            <v>-3.0405910099999929</v>
          </cell>
          <cell r="L1292">
            <v>4.3638150400000768</v>
          </cell>
          <cell r="M1292">
            <v>1.0672306800000797</v>
          </cell>
          <cell r="N1292">
            <v>-2.7730696099999999</v>
          </cell>
          <cell r="O1292">
            <v>0</v>
          </cell>
          <cell r="P1292">
            <v>0</v>
          </cell>
          <cell r="Q1292">
            <v>0</v>
          </cell>
          <cell r="R1292">
            <v>2.2517987499999208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2.251798749999999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-6.9588600000002998E-2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-6.9588600000002998E-2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-27.718663529999958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-27.718663529999994</v>
          </cell>
          <cell r="BA1292">
            <v>0</v>
          </cell>
          <cell r="BB1292">
            <v>0</v>
          </cell>
          <cell r="BC1292">
            <v>0</v>
          </cell>
          <cell r="BD1292">
            <v>0</v>
          </cell>
          <cell r="BE1292">
            <v>-5.1207057799999802</v>
          </cell>
          <cell r="BF1292">
            <v>0</v>
          </cell>
          <cell r="BG1292">
            <v>0.32006429999999852</v>
          </cell>
          <cell r="BH1292">
            <v>0</v>
          </cell>
          <cell r="BI1292">
            <v>0</v>
          </cell>
          <cell r="BJ1292">
            <v>0</v>
          </cell>
          <cell r="BK1292">
            <v>0</v>
          </cell>
          <cell r="BL1292">
            <v>0</v>
          </cell>
          <cell r="BM1292">
            <v>-5.440770079999993</v>
          </cell>
          <cell r="BN1292">
            <v>0</v>
          </cell>
          <cell r="BO1292">
            <v>0</v>
          </cell>
          <cell r="BP1292">
            <v>0</v>
          </cell>
          <cell r="BQ1292">
            <v>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0</v>
          </cell>
          <cell r="BW1292">
            <v>0</v>
          </cell>
          <cell r="BX1292">
            <v>0</v>
          </cell>
          <cell r="BY1292">
            <v>0</v>
          </cell>
          <cell r="BZ1292">
            <v>0</v>
          </cell>
          <cell r="CA1292">
            <v>0</v>
          </cell>
          <cell r="CB1292">
            <v>0</v>
          </cell>
          <cell r="CC1292">
            <v>0</v>
          </cell>
          <cell r="CD1292">
            <v>0</v>
          </cell>
          <cell r="CE1292">
            <v>-13.775107410000146</v>
          </cell>
          <cell r="CF1292">
            <v>0</v>
          </cell>
          <cell r="CG1292">
            <v>0</v>
          </cell>
          <cell r="CH1292">
            <v>0</v>
          </cell>
          <cell r="CI1292">
            <v>0</v>
          </cell>
          <cell r="CJ1292">
            <v>0</v>
          </cell>
          <cell r="CK1292">
            <v>0</v>
          </cell>
          <cell r="CL1292">
            <v>0</v>
          </cell>
          <cell r="CM1292">
            <v>-13.775107409999919</v>
          </cell>
          <cell r="CN1292">
            <v>0</v>
          </cell>
          <cell r="CO1292">
            <v>0</v>
          </cell>
          <cell r="CP1292">
            <v>0</v>
          </cell>
          <cell r="CQ1292">
            <v>0</v>
          </cell>
          <cell r="CR1292">
            <v>0</v>
          </cell>
          <cell r="CS1292">
            <v>0</v>
          </cell>
          <cell r="CT1292">
            <v>0</v>
          </cell>
          <cell r="CU1292">
            <v>0</v>
          </cell>
          <cell r="CV1292">
            <v>0</v>
          </cell>
          <cell r="CW1292">
            <v>0</v>
          </cell>
          <cell r="CX1292">
            <v>0</v>
          </cell>
          <cell r="CY1292">
            <v>0</v>
          </cell>
          <cell r="CZ1292">
            <v>0</v>
          </cell>
          <cell r="DA1292">
            <v>0</v>
          </cell>
          <cell r="DB1292">
            <v>0</v>
          </cell>
          <cell r="DC1292">
            <v>0</v>
          </cell>
          <cell r="DD1292">
            <v>0</v>
          </cell>
          <cell r="DE1292">
            <v>0</v>
          </cell>
          <cell r="DF1292">
            <v>0</v>
          </cell>
          <cell r="DG1292">
            <v>0</v>
          </cell>
          <cell r="DH1292">
            <v>0</v>
          </cell>
          <cell r="DI1292">
            <v>0</v>
          </cell>
          <cell r="DJ1292">
            <v>0</v>
          </cell>
          <cell r="DK1292">
            <v>0</v>
          </cell>
          <cell r="DL1292">
            <v>0</v>
          </cell>
          <cell r="DM1292">
            <v>0</v>
          </cell>
          <cell r="DN1292">
            <v>0</v>
          </cell>
          <cell r="DO1292">
            <v>0</v>
          </cell>
          <cell r="DP1292">
            <v>0</v>
          </cell>
          <cell r="DQ1292">
            <v>0</v>
          </cell>
          <cell r="DR1292">
            <v>0</v>
          </cell>
          <cell r="DS1292">
            <v>0</v>
          </cell>
          <cell r="DT1292">
            <v>0</v>
          </cell>
          <cell r="DU1292">
            <v>0</v>
          </cell>
          <cell r="DV1292">
            <v>0</v>
          </cell>
          <cell r="DW1292">
            <v>0</v>
          </cell>
          <cell r="DX1292">
            <v>0</v>
          </cell>
          <cell r="DY1292">
            <v>0</v>
          </cell>
          <cell r="DZ1292">
            <v>0</v>
          </cell>
          <cell r="EA1292">
            <v>0</v>
          </cell>
          <cell r="EB1292">
            <v>0</v>
          </cell>
          <cell r="EC1292">
            <v>0</v>
          </cell>
          <cell r="ED1292">
            <v>0</v>
          </cell>
          <cell r="EE1292">
            <v>0</v>
          </cell>
          <cell r="EF1292">
            <v>0</v>
          </cell>
          <cell r="EG1292">
            <v>0</v>
          </cell>
          <cell r="EH1292">
            <v>0</v>
          </cell>
          <cell r="EI1292">
            <v>0</v>
          </cell>
          <cell r="EJ1292">
            <v>0</v>
          </cell>
          <cell r="EK1292">
            <v>0</v>
          </cell>
          <cell r="EL1292">
            <v>0</v>
          </cell>
          <cell r="EM1292">
            <v>0</v>
          </cell>
          <cell r="EN1292">
            <v>0</v>
          </cell>
          <cell r="EO1292">
            <v>0</v>
          </cell>
          <cell r="EP1292">
            <v>0</v>
          </cell>
          <cell r="EQ1292">
            <v>0</v>
          </cell>
          <cell r="ER1292">
            <v>0</v>
          </cell>
          <cell r="ES1292">
            <v>0</v>
          </cell>
          <cell r="ET1292">
            <v>0</v>
          </cell>
          <cell r="EU1292">
            <v>0</v>
          </cell>
          <cell r="EV1292">
            <v>0</v>
          </cell>
          <cell r="EW1292">
            <v>0</v>
          </cell>
          <cell r="EX1292">
            <v>0</v>
          </cell>
          <cell r="EY1292">
            <v>0</v>
          </cell>
          <cell r="EZ1292">
            <v>0</v>
          </cell>
          <cell r="FA1292">
            <v>0</v>
          </cell>
          <cell r="FB1292">
            <v>0</v>
          </cell>
          <cell r="FC1292">
            <v>0</v>
          </cell>
          <cell r="FD1292">
            <v>0</v>
          </cell>
          <cell r="FE1292">
            <v>0</v>
          </cell>
          <cell r="FF1292">
            <v>0</v>
          </cell>
          <cell r="FG1292">
            <v>0</v>
          </cell>
          <cell r="FH1292">
            <v>0</v>
          </cell>
          <cell r="FI1292">
            <v>0</v>
          </cell>
          <cell r="FJ1292">
            <v>0</v>
          </cell>
          <cell r="FK1292">
            <v>0</v>
          </cell>
          <cell r="FL1292">
            <v>0</v>
          </cell>
          <cell r="FM1292">
            <v>0</v>
          </cell>
          <cell r="FN1292">
            <v>0</v>
          </cell>
          <cell r="FO1292">
            <v>0</v>
          </cell>
          <cell r="FP1292">
            <v>0</v>
          </cell>
          <cell r="FQ1292">
            <v>0</v>
          </cell>
          <cell r="FR1292">
            <v>0</v>
          </cell>
          <cell r="FS1292">
            <v>0</v>
          </cell>
          <cell r="FT1292">
            <v>0</v>
          </cell>
          <cell r="FU1292">
            <v>0</v>
          </cell>
          <cell r="FV1292">
            <v>0</v>
          </cell>
          <cell r="FW1292">
            <v>0</v>
          </cell>
          <cell r="FX1292">
            <v>0</v>
          </cell>
          <cell r="FY1292">
            <v>0</v>
          </cell>
          <cell r="FZ1292">
            <v>0</v>
          </cell>
          <cell r="GA1292">
            <v>0</v>
          </cell>
          <cell r="GB1292">
            <v>0</v>
          </cell>
          <cell r="GC1292">
            <v>0</v>
          </cell>
          <cell r="GD1292">
            <v>0</v>
          </cell>
          <cell r="GE1292">
            <v>0</v>
          </cell>
          <cell r="GF1292">
            <v>0</v>
          </cell>
          <cell r="GG1292">
            <v>0</v>
          </cell>
          <cell r="GH1292">
            <v>0</v>
          </cell>
          <cell r="GI1292">
            <v>0</v>
          </cell>
          <cell r="GJ1292">
            <v>0</v>
          </cell>
          <cell r="GK1292">
            <v>0</v>
          </cell>
          <cell r="GL1292">
            <v>0</v>
          </cell>
          <cell r="GM1292">
            <v>0</v>
          </cell>
          <cell r="GN1292">
            <v>0</v>
          </cell>
          <cell r="GO1292">
            <v>0</v>
          </cell>
          <cell r="GP1292">
            <v>0</v>
          </cell>
          <cell r="GQ1292">
            <v>0</v>
          </cell>
          <cell r="GR1292">
            <v>0</v>
          </cell>
          <cell r="GS1292">
            <v>0</v>
          </cell>
          <cell r="GT1292">
            <v>0</v>
          </cell>
          <cell r="GU1292">
            <v>0</v>
          </cell>
          <cell r="GV1292">
            <v>0</v>
          </cell>
          <cell r="GW1292">
            <v>0</v>
          </cell>
          <cell r="GX1292">
            <v>0</v>
          </cell>
          <cell r="GY1292">
            <v>0</v>
          </cell>
          <cell r="GZ1292">
            <v>0</v>
          </cell>
          <cell r="HA1292">
            <v>0</v>
          </cell>
          <cell r="HB1292">
            <v>0</v>
          </cell>
          <cell r="HC1292">
            <v>0</v>
          </cell>
          <cell r="HD1292">
            <v>0</v>
          </cell>
          <cell r="HE1292">
            <v>0</v>
          </cell>
          <cell r="HF1292">
            <v>0</v>
          </cell>
          <cell r="HG1292">
            <v>0</v>
          </cell>
          <cell r="HH1292">
            <v>0</v>
          </cell>
          <cell r="HI1292">
            <v>0</v>
          </cell>
          <cell r="HJ1292">
            <v>0</v>
          </cell>
          <cell r="HK1292">
            <v>0</v>
          </cell>
          <cell r="HL1292">
            <v>0</v>
          </cell>
          <cell r="HM1292">
            <v>0</v>
          </cell>
          <cell r="HN1292">
            <v>0</v>
          </cell>
          <cell r="HO1292">
            <v>0</v>
          </cell>
          <cell r="HP1292">
            <v>0</v>
          </cell>
          <cell r="HQ1292">
            <v>0</v>
          </cell>
          <cell r="HR1292">
            <v>0</v>
          </cell>
          <cell r="HS1292">
            <v>0</v>
          </cell>
          <cell r="HT1292">
            <v>0</v>
          </cell>
          <cell r="HU1292">
            <v>0</v>
          </cell>
          <cell r="HV1292">
            <v>0</v>
          </cell>
          <cell r="HW1292">
            <v>0</v>
          </cell>
          <cell r="HX1292">
            <v>0</v>
          </cell>
          <cell r="HY1292">
            <v>0</v>
          </cell>
          <cell r="HZ1292">
            <v>0</v>
          </cell>
          <cell r="IA1292">
            <v>0</v>
          </cell>
          <cell r="IB1292">
            <v>0</v>
          </cell>
          <cell r="IC1292">
            <v>0</v>
          </cell>
          <cell r="ID1292">
            <v>0</v>
          </cell>
          <cell r="IE1292">
            <v>0</v>
          </cell>
          <cell r="IF1292">
            <v>0</v>
          </cell>
          <cell r="IG1292">
            <v>0</v>
          </cell>
          <cell r="IH1292">
            <v>0</v>
          </cell>
          <cell r="II1292">
            <v>0</v>
          </cell>
          <cell r="IJ1292">
            <v>0</v>
          </cell>
          <cell r="IK1292">
            <v>0</v>
          </cell>
          <cell r="IL1292">
            <v>0</v>
          </cell>
          <cell r="IM1292">
            <v>0</v>
          </cell>
          <cell r="IN1292">
            <v>0</v>
          </cell>
          <cell r="IO1292">
            <v>0</v>
          </cell>
          <cell r="IP1292">
            <v>0</v>
          </cell>
          <cell r="IQ1292">
            <v>0</v>
          </cell>
          <cell r="IR1292">
            <v>0</v>
          </cell>
          <cell r="IS1292">
            <v>0</v>
          </cell>
          <cell r="IT1292">
            <v>0</v>
          </cell>
          <cell r="IU1292">
            <v>0</v>
          </cell>
          <cell r="IV1292">
            <v>0</v>
          </cell>
          <cell r="IW1292">
            <v>0</v>
          </cell>
          <cell r="IX1292">
            <v>0</v>
          </cell>
          <cell r="IY1292">
            <v>0</v>
          </cell>
          <cell r="IZ1292">
            <v>0</v>
          </cell>
          <cell r="JA1292">
            <v>0</v>
          </cell>
          <cell r="JB1292">
            <v>0</v>
          </cell>
          <cell r="JC1292">
            <v>0</v>
          </cell>
          <cell r="JD1292">
            <v>0</v>
          </cell>
          <cell r="JE1292">
            <v>0</v>
          </cell>
          <cell r="JF1292">
            <v>0</v>
          </cell>
          <cell r="JG1292">
            <v>0</v>
          </cell>
          <cell r="JH1292">
            <v>0</v>
          </cell>
          <cell r="JI1292">
            <v>0</v>
          </cell>
          <cell r="JJ1292">
            <v>0</v>
          </cell>
          <cell r="JK1292">
            <v>0</v>
          </cell>
          <cell r="JL1292">
            <v>0</v>
          </cell>
          <cell r="JM1292">
            <v>0</v>
          </cell>
          <cell r="JN1292">
            <v>0</v>
          </cell>
          <cell r="JO1292">
            <v>0</v>
          </cell>
          <cell r="JP1292">
            <v>0</v>
          </cell>
          <cell r="JQ1292">
            <v>0</v>
          </cell>
        </row>
        <row r="1293">
          <cell r="D1293" t="str">
            <v>GCV.EX.WSF._.___.Gadsby 2</v>
          </cell>
          <cell r="F1293">
            <v>0</v>
          </cell>
          <cell r="G1293">
            <v>5.28938694999988</v>
          </cell>
          <cell r="H1293">
            <v>36.877917469999829</v>
          </cell>
          <cell r="I1293">
            <v>-9.8905257900000834</v>
          </cell>
          <cell r="J1293">
            <v>17.127800079999815</v>
          </cell>
          <cell r="K1293">
            <v>-0.38697166999997989</v>
          </cell>
          <cell r="L1293">
            <v>7.256356310000001</v>
          </cell>
          <cell r="M1293">
            <v>-58.874652799999922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-27.439443210000036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-13.435438389999973</v>
          </cell>
          <cell r="Z1293">
            <v>-13.651156649999962</v>
          </cell>
          <cell r="AA1293">
            <v>0</v>
          </cell>
          <cell r="AB1293">
            <v>-0.35284816999998725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-10.540529910000032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-10.540529910000089</v>
          </cell>
          <cell r="BA1293">
            <v>0</v>
          </cell>
          <cell r="BB1293">
            <v>0</v>
          </cell>
          <cell r="BC1293">
            <v>0</v>
          </cell>
          <cell r="BD1293">
            <v>0</v>
          </cell>
          <cell r="BE1293">
            <v>45.886304879999443</v>
          </cell>
          <cell r="BF1293">
            <v>0</v>
          </cell>
          <cell r="BG1293">
            <v>0</v>
          </cell>
          <cell r="BH1293">
            <v>0</v>
          </cell>
          <cell r="BI1293">
            <v>0</v>
          </cell>
          <cell r="BJ1293">
            <v>0</v>
          </cell>
          <cell r="BK1293">
            <v>0</v>
          </cell>
          <cell r="BL1293">
            <v>-4.2103040000029068E-2</v>
          </cell>
          <cell r="BM1293">
            <v>0</v>
          </cell>
          <cell r="BN1293">
            <v>45.928407919999984</v>
          </cell>
          <cell r="BO1293">
            <v>0</v>
          </cell>
          <cell r="BP1293">
            <v>0</v>
          </cell>
          <cell r="BQ1293">
            <v>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0</v>
          </cell>
          <cell r="BW1293">
            <v>0</v>
          </cell>
          <cell r="BX1293">
            <v>0</v>
          </cell>
          <cell r="BY1293">
            <v>0</v>
          </cell>
          <cell r="BZ1293">
            <v>0</v>
          </cell>
          <cell r="CA1293">
            <v>0</v>
          </cell>
          <cell r="CB1293">
            <v>0</v>
          </cell>
          <cell r="CC1293">
            <v>0</v>
          </cell>
          <cell r="CD1293">
            <v>0</v>
          </cell>
          <cell r="CE1293">
            <v>-27.748882580001009</v>
          </cell>
          <cell r="CF1293">
            <v>0</v>
          </cell>
          <cell r="CG1293">
            <v>-8.009354970000004</v>
          </cell>
          <cell r="CH1293">
            <v>0</v>
          </cell>
          <cell r="CI1293">
            <v>0</v>
          </cell>
          <cell r="CJ1293">
            <v>0</v>
          </cell>
          <cell r="CK1293">
            <v>0</v>
          </cell>
          <cell r="CL1293">
            <v>0</v>
          </cell>
          <cell r="CM1293">
            <v>-19.739527609999641</v>
          </cell>
          <cell r="CN1293">
            <v>0</v>
          </cell>
          <cell r="CO1293">
            <v>0</v>
          </cell>
          <cell r="CP1293">
            <v>0</v>
          </cell>
          <cell r="CQ1293">
            <v>0</v>
          </cell>
          <cell r="CR1293">
            <v>74.812199910000345</v>
          </cell>
          <cell r="CS1293">
            <v>0</v>
          </cell>
          <cell r="CT1293">
            <v>0</v>
          </cell>
          <cell r="CU1293">
            <v>0</v>
          </cell>
          <cell r="CV1293">
            <v>0</v>
          </cell>
          <cell r="CW1293">
            <v>0</v>
          </cell>
          <cell r="CX1293">
            <v>67.743775630000002</v>
          </cell>
          <cell r="CY1293">
            <v>17.510587039999791</v>
          </cell>
          <cell r="CZ1293">
            <v>-10.442162759999519</v>
          </cell>
          <cell r="DA1293">
            <v>0</v>
          </cell>
          <cell r="DB1293">
            <v>0</v>
          </cell>
          <cell r="DC1293">
            <v>0</v>
          </cell>
          <cell r="DD1293">
            <v>0</v>
          </cell>
          <cell r="DE1293">
            <v>-127.80934976000026</v>
          </cell>
          <cell r="DF1293">
            <v>0</v>
          </cell>
          <cell r="DG1293">
            <v>-76.212226050000481</v>
          </cell>
          <cell r="DH1293">
            <v>0</v>
          </cell>
          <cell r="DI1293">
            <v>0</v>
          </cell>
          <cell r="DJ1293">
            <v>0</v>
          </cell>
          <cell r="DK1293">
            <v>0</v>
          </cell>
          <cell r="DL1293">
            <v>-0.97321004999992056</v>
          </cell>
          <cell r="DM1293">
            <v>-48.401565430000574</v>
          </cell>
          <cell r="DN1293">
            <v>-2.2223482299998523</v>
          </cell>
          <cell r="DO1293">
            <v>0</v>
          </cell>
          <cell r="DP1293">
            <v>0</v>
          </cell>
          <cell r="DQ1293">
            <v>0</v>
          </cell>
          <cell r="DR1293">
            <v>15.082710169997881</v>
          </cell>
          <cell r="DS1293">
            <v>0</v>
          </cell>
          <cell r="DT1293">
            <v>7.2458960499993736</v>
          </cell>
          <cell r="DU1293">
            <v>0</v>
          </cell>
          <cell r="DV1293">
            <v>0</v>
          </cell>
          <cell r="DW1293">
            <v>0</v>
          </cell>
          <cell r="DX1293">
            <v>0</v>
          </cell>
          <cell r="DY1293">
            <v>0</v>
          </cell>
          <cell r="DZ1293">
            <v>1.6307776200001172</v>
          </cell>
          <cell r="EA1293">
            <v>6.2060364999997546</v>
          </cell>
          <cell r="EB1293">
            <v>0</v>
          </cell>
          <cell r="EC1293">
            <v>0</v>
          </cell>
          <cell r="ED1293">
            <v>0</v>
          </cell>
          <cell r="EE1293">
            <v>6.9304427400002169</v>
          </cell>
          <cell r="EF1293">
            <v>0</v>
          </cell>
          <cell r="EG1293">
            <v>8.8173140499998226</v>
          </cell>
          <cell r="EH1293">
            <v>0</v>
          </cell>
          <cell r="EI1293">
            <v>0</v>
          </cell>
          <cell r="EJ1293">
            <v>0</v>
          </cell>
          <cell r="EK1293">
            <v>0</v>
          </cell>
          <cell r="EL1293">
            <v>0</v>
          </cell>
          <cell r="EM1293">
            <v>0</v>
          </cell>
          <cell r="EN1293">
            <v>-1.8868713099998331</v>
          </cell>
          <cell r="EO1293">
            <v>0</v>
          </cell>
          <cell r="EP1293">
            <v>0</v>
          </cell>
          <cell r="EQ1293">
            <v>0</v>
          </cell>
          <cell r="ER1293">
            <v>0</v>
          </cell>
          <cell r="ES1293">
            <v>0</v>
          </cell>
          <cell r="ET1293">
            <v>0</v>
          </cell>
          <cell r="EU1293">
            <v>0</v>
          </cell>
          <cell r="EV1293">
            <v>0</v>
          </cell>
          <cell r="EW1293">
            <v>0</v>
          </cell>
          <cell r="EX1293">
            <v>0</v>
          </cell>
          <cell r="EY1293">
            <v>0</v>
          </cell>
          <cell r="EZ1293">
            <v>0</v>
          </cell>
          <cell r="FA1293">
            <v>0</v>
          </cell>
          <cell r="FB1293">
            <v>0</v>
          </cell>
          <cell r="FC1293">
            <v>0</v>
          </cell>
          <cell r="FD1293">
            <v>0</v>
          </cell>
          <cell r="FE1293">
            <v>2.1177999999999884</v>
          </cell>
          <cell r="FF1293">
            <v>0</v>
          </cell>
          <cell r="FG1293">
            <v>0</v>
          </cell>
          <cell r="FH1293">
            <v>0</v>
          </cell>
          <cell r="FI1293">
            <v>0</v>
          </cell>
          <cell r="FJ1293">
            <v>0</v>
          </cell>
          <cell r="FK1293">
            <v>0</v>
          </cell>
          <cell r="FL1293">
            <v>0</v>
          </cell>
          <cell r="FM1293">
            <v>2.1177999999999884</v>
          </cell>
          <cell r="FN1293">
            <v>0</v>
          </cell>
          <cell r="FO1293">
            <v>0</v>
          </cell>
          <cell r="FP1293">
            <v>0</v>
          </cell>
          <cell r="FQ1293">
            <v>0</v>
          </cell>
          <cell r="FR1293">
            <v>-50.105204010000307</v>
          </cell>
          <cell r="FS1293">
            <v>0</v>
          </cell>
          <cell r="FT1293">
            <v>-1.5517599999839149E-2</v>
          </cell>
          <cell r="FU1293">
            <v>0</v>
          </cell>
          <cell r="FV1293">
            <v>0</v>
          </cell>
          <cell r="FW1293">
            <v>0</v>
          </cell>
          <cell r="FX1293">
            <v>0</v>
          </cell>
          <cell r="FY1293">
            <v>0</v>
          </cell>
          <cell r="FZ1293">
            <v>0</v>
          </cell>
          <cell r="GA1293">
            <v>-50.473062570000025</v>
          </cell>
          <cell r="GB1293">
            <v>0</v>
          </cell>
          <cell r="GC1293">
            <v>0</v>
          </cell>
          <cell r="GD1293">
            <v>0.38337616000001162</v>
          </cell>
          <cell r="GE1293">
            <v>-16.152580129999478</v>
          </cell>
          <cell r="GF1293">
            <v>0</v>
          </cell>
          <cell r="GG1293">
            <v>0</v>
          </cell>
          <cell r="GH1293">
            <v>0</v>
          </cell>
          <cell r="GI1293">
            <v>0</v>
          </cell>
          <cell r="GJ1293">
            <v>0</v>
          </cell>
          <cell r="GK1293">
            <v>0</v>
          </cell>
          <cell r="GL1293">
            <v>-4.5201109400000021</v>
          </cell>
          <cell r="GM1293">
            <v>-11.632469189999483</v>
          </cell>
          <cell r="GN1293">
            <v>0</v>
          </cell>
          <cell r="GO1293">
            <v>0</v>
          </cell>
          <cell r="GP1293">
            <v>0</v>
          </cell>
          <cell r="GQ1293">
            <v>0</v>
          </cell>
          <cell r="GR1293">
            <v>2.0843635600003836</v>
          </cell>
          <cell r="GS1293">
            <v>7.8990174000000195</v>
          </cell>
          <cell r="GT1293">
            <v>-5.8146538399996643</v>
          </cell>
          <cell r="GU1293">
            <v>0</v>
          </cell>
          <cell r="GV1293">
            <v>0</v>
          </cell>
          <cell r="GW1293">
            <v>0</v>
          </cell>
          <cell r="GX1293">
            <v>0</v>
          </cell>
          <cell r="GY1293">
            <v>0</v>
          </cell>
          <cell r="GZ1293">
            <v>0</v>
          </cell>
          <cell r="HA1293">
            <v>0</v>
          </cell>
          <cell r="HB1293">
            <v>0</v>
          </cell>
          <cell r="HC1293">
            <v>0</v>
          </cell>
          <cell r="HD1293">
            <v>0</v>
          </cell>
          <cell r="HE1293">
            <v>-2.2304436800004623</v>
          </cell>
          <cell r="HF1293">
            <v>0</v>
          </cell>
          <cell r="HG1293">
            <v>-1.1959989899999073</v>
          </cell>
          <cell r="HH1293">
            <v>0</v>
          </cell>
          <cell r="HI1293">
            <v>0</v>
          </cell>
          <cell r="HJ1293">
            <v>0</v>
          </cell>
          <cell r="HK1293">
            <v>0</v>
          </cell>
          <cell r="HL1293">
            <v>-4.6020193300000756</v>
          </cell>
          <cell r="HM1293">
            <v>0</v>
          </cell>
          <cell r="HN1293">
            <v>0</v>
          </cell>
          <cell r="HO1293">
            <v>0</v>
          </cell>
          <cell r="HP1293">
            <v>0</v>
          </cell>
          <cell r="HQ1293">
            <v>3.5675746399999753</v>
          </cell>
          <cell r="HR1293">
            <v>16.45332819000032</v>
          </cell>
          <cell r="HS1293">
            <v>17.295953690000033</v>
          </cell>
          <cell r="HT1293">
            <v>0</v>
          </cell>
          <cell r="HU1293">
            <v>0</v>
          </cell>
          <cell r="HV1293">
            <v>0</v>
          </cell>
          <cell r="HW1293">
            <v>0</v>
          </cell>
          <cell r="HX1293">
            <v>0</v>
          </cell>
          <cell r="HY1293">
            <v>0</v>
          </cell>
          <cell r="HZ1293">
            <v>-0.84262549999857583</v>
          </cell>
          <cell r="IA1293">
            <v>0</v>
          </cell>
          <cell r="IB1293">
            <v>0</v>
          </cell>
          <cell r="IC1293">
            <v>0</v>
          </cell>
          <cell r="ID1293">
            <v>0</v>
          </cell>
          <cell r="IE1293">
            <v>28.030544209999789</v>
          </cell>
          <cell r="IF1293">
            <v>2.3045235800000228</v>
          </cell>
          <cell r="IG1293">
            <v>7.5271634500004438</v>
          </cell>
          <cell r="IH1293">
            <v>0</v>
          </cell>
          <cell r="II1293">
            <v>0</v>
          </cell>
          <cell r="IJ1293">
            <v>0</v>
          </cell>
          <cell r="IK1293">
            <v>2.6449126200001274</v>
          </cell>
          <cell r="IL1293">
            <v>0</v>
          </cell>
          <cell r="IM1293">
            <v>3.176699999999073</v>
          </cell>
          <cell r="IN1293">
            <v>10.259444559999793</v>
          </cell>
          <cell r="IO1293">
            <v>0</v>
          </cell>
          <cell r="IP1293">
            <v>1.0588999999999942</v>
          </cell>
          <cell r="IQ1293">
            <v>1.0588999999999942</v>
          </cell>
          <cell r="IR1293">
            <v>42.160884349999833</v>
          </cell>
          <cell r="IS1293">
            <v>14.500940940000419</v>
          </cell>
          <cell r="IT1293">
            <v>5.4803234400005749</v>
          </cell>
          <cell r="IU1293">
            <v>3.1604729200000001</v>
          </cell>
          <cell r="IV1293">
            <v>0</v>
          </cell>
          <cell r="IW1293">
            <v>0</v>
          </cell>
          <cell r="IX1293">
            <v>2.5214026900000022</v>
          </cell>
          <cell r="IY1293">
            <v>3.8170171899996603</v>
          </cell>
          <cell r="IZ1293">
            <v>1.0588999999990847</v>
          </cell>
          <cell r="JA1293">
            <v>1.0588999999995394</v>
          </cell>
          <cell r="JB1293">
            <v>0</v>
          </cell>
          <cell r="JC1293">
            <v>5.7135334800000237</v>
          </cell>
          <cell r="JD1293">
            <v>4.8493936899999426</v>
          </cell>
          <cell r="JE1293">
            <v>0</v>
          </cell>
          <cell r="JF1293">
            <v>0</v>
          </cell>
          <cell r="JG1293">
            <v>0</v>
          </cell>
          <cell r="JH1293">
            <v>0</v>
          </cell>
          <cell r="JI1293">
            <v>0</v>
          </cell>
          <cell r="JJ1293">
            <v>0</v>
          </cell>
          <cell r="JK1293">
            <v>0</v>
          </cell>
          <cell r="JL1293">
            <v>0</v>
          </cell>
          <cell r="JM1293">
            <v>0</v>
          </cell>
          <cell r="JN1293">
            <v>0</v>
          </cell>
          <cell r="JO1293">
            <v>0</v>
          </cell>
          <cell r="JP1293">
            <v>0</v>
          </cell>
          <cell r="JQ1293">
            <v>0</v>
          </cell>
        </row>
        <row r="1294">
          <cell r="D1294" t="str">
            <v>GCV.EX.WSF._.___.Gadsby 2 OR</v>
          </cell>
          <cell r="F1294">
            <v>0</v>
          </cell>
          <cell r="G1294">
            <v>-20.110421650000035</v>
          </cell>
          <cell r="H1294">
            <v>-5.1060000000001082</v>
          </cell>
          <cell r="I1294">
            <v>4.7856130399998165</v>
          </cell>
          <cell r="J1294">
            <v>-14.775665899999922</v>
          </cell>
          <cell r="K1294">
            <v>0</v>
          </cell>
          <cell r="L1294">
            <v>0</v>
          </cell>
          <cell r="M1294">
            <v>1.6530156200000192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3.5201058100000182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3.520105810000004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-2.6670516299999463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-2.6670516300000031</v>
          </cell>
          <cell r="BA1294">
            <v>0</v>
          </cell>
          <cell r="BB1294">
            <v>0</v>
          </cell>
          <cell r="BC1294">
            <v>0</v>
          </cell>
          <cell r="BD1294">
            <v>0</v>
          </cell>
          <cell r="BE1294">
            <v>0</v>
          </cell>
          <cell r="BF1294">
            <v>0</v>
          </cell>
          <cell r="BG1294">
            <v>0</v>
          </cell>
          <cell r="BH1294">
            <v>0</v>
          </cell>
          <cell r="BI1294">
            <v>0</v>
          </cell>
          <cell r="BJ1294">
            <v>0</v>
          </cell>
          <cell r="BK1294">
            <v>0</v>
          </cell>
          <cell r="BL1294">
            <v>0</v>
          </cell>
          <cell r="BM1294">
            <v>0</v>
          </cell>
          <cell r="BN1294">
            <v>0</v>
          </cell>
          <cell r="BO1294">
            <v>0</v>
          </cell>
          <cell r="BP1294">
            <v>0</v>
          </cell>
          <cell r="BQ1294">
            <v>0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0</v>
          </cell>
          <cell r="BW1294">
            <v>0</v>
          </cell>
          <cell r="BX1294">
            <v>0</v>
          </cell>
          <cell r="BY1294">
            <v>0</v>
          </cell>
          <cell r="BZ1294">
            <v>0</v>
          </cell>
          <cell r="CA1294">
            <v>0</v>
          </cell>
          <cell r="CB1294">
            <v>0</v>
          </cell>
          <cell r="CC1294">
            <v>0</v>
          </cell>
          <cell r="CD1294">
            <v>0</v>
          </cell>
          <cell r="CE1294">
            <v>-0.43544989999986683</v>
          </cell>
          <cell r="CF1294">
            <v>0</v>
          </cell>
          <cell r="CG1294">
            <v>0</v>
          </cell>
          <cell r="CH1294">
            <v>0</v>
          </cell>
          <cell r="CI1294">
            <v>0</v>
          </cell>
          <cell r="CJ1294">
            <v>0</v>
          </cell>
          <cell r="CK1294">
            <v>0</v>
          </cell>
          <cell r="CL1294">
            <v>0</v>
          </cell>
          <cell r="CM1294">
            <v>0</v>
          </cell>
          <cell r="CN1294">
            <v>-0.43544989999998052</v>
          </cell>
          <cell r="CO1294">
            <v>0</v>
          </cell>
          <cell r="CP1294">
            <v>0</v>
          </cell>
          <cell r="CQ1294">
            <v>0</v>
          </cell>
          <cell r="CR1294">
            <v>0</v>
          </cell>
          <cell r="CS1294">
            <v>0</v>
          </cell>
          <cell r="CT1294">
            <v>0</v>
          </cell>
          <cell r="CU1294">
            <v>0</v>
          </cell>
          <cell r="CV1294">
            <v>0</v>
          </cell>
          <cell r="CW1294">
            <v>0</v>
          </cell>
          <cell r="CX1294">
            <v>0</v>
          </cell>
          <cell r="CY1294">
            <v>0</v>
          </cell>
          <cell r="CZ1294">
            <v>0</v>
          </cell>
          <cell r="DA1294">
            <v>0</v>
          </cell>
          <cell r="DB1294">
            <v>0</v>
          </cell>
          <cell r="DC1294">
            <v>0</v>
          </cell>
          <cell r="DD1294">
            <v>0</v>
          </cell>
          <cell r="DE1294">
            <v>0</v>
          </cell>
          <cell r="DF1294">
            <v>0</v>
          </cell>
          <cell r="DG1294">
            <v>0</v>
          </cell>
          <cell r="DH1294">
            <v>0</v>
          </cell>
          <cell r="DI1294">
            <v>0</v>
          </cell>
          <cell r="DJ1294">
            <v>0</v>
          </cell>
          <cell r="DK1294">
            <v>0</v>
          </cell>
          <cell r="DL1294">
            <v>0</v>
          </cell>
          <cell r="DM1294">
            <v>0</v>
          </cell>
          <cell r="DN1294">
            <v>0</v>
          </cell>
          <cell r="DO1294">
            <v>0</v>
          </cell>
          <cell r="DP1294">
            <v>0</v>
          </cell>
          <cell r="DQ1294">
            <v>0</v>
          </cell>
          <cell r="DR1294">
            <v>0</v>
          </cell>
          <cell r="DS1294">
            <v>0</v>
          </cell>
          <cell r="DT1294">
            <v>0</v>
          </cell>
          <cell r="DU1294">
            <v>0</v>
          </cell>
          <cell r="DV1294">
            <v>0</v>
          </cell>
          <cell r="DW1294">
            <v>0</v>
          </cell>
          <cell r="DX1294">
            <v>0</v>
          </cell>
          <cell r="DY1294">
            <v>0</v>
          </cell>
          <cell r="DZ1294">
            <v>0</v>
          </cell>
          <cell r="EA1294">
            <v>0</v>
          </cell>
          <cell r="EB1294">
            <v>0</v>
          </cell>
          <cell r="EC1294">
            <v>0</v>
          </cell>
          <cell r="ED1294">
            <v>0</v>
          </cell>
          <cell r="EE1294">
            <v>0</v>
          </cell>
          <cell r="EF1294">
            <v>0</v>
          </cell>
          <cell r="EG1294">
            <v>0</v>
          </cell>
          <cell r="EH1294">
            <v>0</v>
          </cell>
          <cell r="EI1294">
            <v>0</v>
          </cell>
          <cell r="EJ1294">
            <v>0</v>
          </cell>
          <cell r="EK1294">
            <v>0</v>
          </cell>
          <cell r="EL1294">
            <v>0</v>
          </cell>
          <cell r="EM1294">
            <v>0</v>
          </cell>
          <cell r="EN1294">
            <v>0</v>
          </cell>
          <cell r="EO1294">
            <v>0</v>
          </cell>
          <cell r="EP1294">
            <v>0</v>
          </cell>
          <cell r="EQ1294">
            <v>0</v>
          </cell>
          <cell r="ER1294">
            <v>0</v>
          </cell>
          <cell r="ES1294">
            <v>0</v>
          </cell>
          <cell r="ET1294">
            <v>0</v>
          </cell>
          <cell r="EU1294">
            <v>0</v>
          </cell>
          <cell r="EV1294">
            <v>0</v>
          </cell>
          <cell r="EW1294">
            <v>0</v>
          </cell>
          <cell r="EX1294">
            <v>0</v>
          </cell>
          <cell r="EY1294">
            <v>0</v>
          </cell>
          <cell r="EZ1294">
            <v>0</v>
          </cell>
          <cell r="FA1294">
            <v>0</v>
          </cell>
          <cell r="FB1294">
            <v>0</v>
          </cell>
          <cell r="FC1294">
            <v>0</v>
          </cell>
          <cell r="FD1294">
            <v>0</v>
          </cell>
          <cell r="FE1294">
            <v>0</v>
          </cell>
          <cell r="FF1294">
            <v>0</v>
          </cell>
          <cell r="FG1294">
            <v>0</v>
          </cell>
          <cell r="FH1294">
            <v>0</v>
          </cell>
          <cell r="FI1294">
            <v>0</v>
          </cell>
          <cell r="FJ1294">
            <v>0</v>
          </cell>
          <cell r="FK1294">
            <v>0</v>
          </cell>
          <cell r="FL1294">
            <v>0</v>
          </cell>
          <cell r="FM1294">
            <v>0</v>
          </cell>
          <cell r="FN1294">
            <v>0</v>
          </cell>
          <cell r="FO1294">
            <v>0</v>
          </cell>
          <cell r="FP1294">
            <v>0</v>
          </cell>
          <cell r="FQ1294">
            <v>0</v>
          </cell>
          <cell r="FR1294">
            <v>0</v>
          </cell>
          <cell r="FS1294">
            <v>0</v>
          </cell>
          <cell r="FT1294">
            <v>0</v>
          </cell>
          <cell r="FU1294">
            <v>0</v>
          </cell>
          <cell r="FV1294">
            <v>0</v>
          </cell>
          <cell r="FW1294">
            <v>0</v>
          </cell>
          <cell r="FX1294">
            <v>0</v>
          </cell>
          <cell r="FY1294">
            <v>0</v>
          </cell>
          <cell r="FZ1294">
            <v>0</v>
          </cell>
          <cell r="GA1294">
            <v>0</v>
          </cell>
          <cell r="GB1294">
            <v>0</v>
          </cell>
          <cell r="GC1294">
            <v>0</v>
          </cell>
          <cell r="GD1294">
            <v>0</v>
          </cell>
          <cell r="GE1294">
            <v>0</v>
          </cell>
          <cell r="GF1294">
            <v>0</v>
          </cell>
          <cell r="GG1294">
            <v>0</v>
          </cell>
          <cell r="GH1294">
            <v>0</v>
          </cell>
          <cell r="GI1294">
            <v>0</v>
          </cell>
          <cell r="GJ1294">
            <v>0</v>
          </cell>
          <cell r="GK1294">
            <v>0</v>
          </cell>
          <cell r="GL1294">
            <v>0</v>
          </cell>
          <cell r="GM1294">
            <v>0</v>
          </cell>
          <cell r="GN1294">
            <v>0</v>
          </cell>
          <cell r="GO1294">
            <v>0</v>
          </cell>
          <cell r="GP1294">
            <v>0</v>
          </cell>
          <cell r="GQ1294">
            <v>0</v>
          </cell>
          <cell r="GR1294">
            <v>0</v>
          </cell>
          <cell r="GS1294">
            <v>0</v>
          </cell>
          <cell r="GT1294">
            <v>0</v>
          </cell>
          <cell r="GU1294">
            <v>0</v>
          </cell>
          <cell r="GV1294">
            <v>0</v>
          </cell>
          <cell r="GW1294">
            <v>0</v>
          </cell>
          <cell r="GX1294">
            <v>0</v>
          </cell>
          <cell r="GY1294">
            <v>0</v>
          </cell>
          <cell r="GZ1294">
            <v>0</v>
          </cell>
          <cell r="HA1294">
            <v>0</v>
          </cell>
          <cell r="HB1294">
            <v>0</v>
          </cell>
          <cell r="HC1294">
            <v>0</v>
          </cell>
          <cell r="HD1294">
            <v>0</v>
          </cell>
          <cell r="HE1294">
            <v>0</v>
          </cell>
          <cell r="HF1294">
            <v>0</v>
          </cell>
          <cell r="HG1294">
            <v>0</v>
          </cell>
          <cell r="HH1294">
            <v>0</v>
          </cell>
          <cell r="HI1294">
            <v>0</v>
          </cell>
          <cell r="HJ1294">
            <v>0</v>
          </cell>
          <cell r="HK1294">
            <v>0</v>
          </cell>
          <cell r="HL1294">
            <v>0</v>
          </cell>
          <cell r="HM1294">
            <v>0</v>
          </cell>
          <cell r="HN1294">
            <v>0</v>
          </cell>
          <cell r="HO1294">
            <v>0</v>
          </cell>
          <cell r="HP1294">
            <v>0</v>
          </cell>
          <cell r="HQ1294">
            <v>0</v>
          </cell>
          <cell r="HR1294">
            <v>0</v>
          </cell>
          <cell r="HS1294">
            <v>0</v>
          </cell>
          <cell r="HT1294">
            <v>0</v>
          </cell>
          <cell r="HU1294">
            <v>0</v>
          </cell>
          <cell r="HV1294">
            <v>0</v>
          </cell>
          <cell r="HW1294">
            <v>0</v>
          </cell>
          <cell r="HX1294">
            <v>0</v>
          </cell>
          <cell r="HY1294">
            <v>0</v>
          </cell>
          <cell r="HZ1294">
            <v>0</v>
          </cell>
          <cell r="IA1294">
            <v>0</v>
          </cell>
          <cell r="IB1294">
            <v>0</v>
          </cell>
          <cell r="IC1294">
            <v>0</v>
          </cell>
          <cell r="ID1294">
            <v>0</v>
          </cell>
          <cell r="IE1294">
            <v>0</v>
          </cell>
          <cell r="IF1294">
            <v>0</v>
          </cell>
          <cell r="IG1294">
            <v>0</v>
          </cell>
          <cell r="IH1294">
            <v>0</v>
          </cell>
          <cell r="II1294">
            <v>0</v>
          </cell>
          <cell r="IJ1294">
            <v>0</v>
          </cell>
          <cell r="IK1294">
            <v>0</v>
          </cell>
          <cell r="IL1294">
            <v>0</v>
          </cell>
          <cell r="IM1294">
            <v>0</v>
          </cell>
          <cell r="IN1294">
            <v>0</v>
          </cell>
          <cell r="IO1294">
            <v>0</v>
          </cell>
          <cell r="IP1294">
            <v>0</v>
          </cell>
          <cell r="IQ1294">
            <v>0</v>
          </cell>
          <cell r="IR1294">
            <v>0</v>
          </cell>
          <cell r="IS1294">
            <v>0</v>
          </cell>
          <cell r="IT1294">
            <v>0</v>
          </cell>
          <cell r="IU1294">
            <v>0</v>
          </cell>
          <cell r="IV1294">
            <v>0</v>
          </cell>
          <cell r="IW1294">
            <v>0</v>
          </cell>
          <cell r="IX1294">
            <v>0</v>
          </cell>
          <cell r="IY1294">
            <v>0</v>
          </cell>
          <cell r="IZ1294">
            <v>0</v>
          </cell>
          <cell r="JA1294">
            <v>0</v>
          </cell>
          <cell r="JB1294">
            <v>0</v>
          </cell>
          <cell r="JC1294">
            <v>0</v>
          </cell>
          <cell r="JD1294">
            <v>0</v>
          </cell>
          <cell r="JE1294">
            <v>0</v>
          </cell>
          <cell r="JF1294">
            <v>0</v>
          </cell>
          <cell r="JG1294">
            <v>0</v>
          </cell>
          <cell r="JH1294">
            <v>0</v>
          </cell>
          <cell r="JI1294">
            <v>0</v>
          </cell>
          <cell r="JJ1294">
            <v>0</v>
          </cell>
          <cell r="JK1294">
            <v>0</v>
          </cell>
          <cell r="JL1294">
            <v>0</v>
          </cell>
          <cell r="JM1294">
            <v>0</v>
          </cell>
          <cell r="JN1294">
            <v>0</v>
          </cell>
          <cell r="JO1294">
            <v>0</v>
          </cell>
          <cell r="JP1294">
            <v>0</v>
          </cell>
          <cell r="JQ1294">
            <v>0</v>
          </cell>
        </row>
        <row r="1295">
          <cell r="D1295" t="str">
            <v>GCV.EX.WSF._.___.Gadsby 3</v>
          </cell>
          <cell r="F1295">
            <v>-28.331119030000082</v>
          </cell>
          <cell r="G1295">
            <v>-5.9286138400011623</v>
          </cell>
          <cell r="H1295">
            <v>17.681186539999999</v>
          </cell>
          <cell r="I1295">
            <v>-50.675827290000598</v>
          </cell>
          <cell r="J1295">
            <v>-49.56265742999858</v>
          </cell>
          <cell r="K1295">
            <v>0</v>
          </cell>
          <cell r="L1295">
            <v>-31.164151930000571</v>
          </cell>
          <cell r="M1295">
            <v>-5.8796372500000871</v>
          </cell>
          <cell r="N1295">
            <v>175.90694947000009</v>
          </cell>
          <cell r="O1295">
            <v>32.060696650000011</v>
          </cell>
          <cell r="P1295">
            <v>3.862997560000025</v>
          </cell>
          <cell r="Q1295">
            <v>0</v>
          </cell>
          <cell r="R1295">
            <v>59.588530029999674</v>
          </cell>
          <cell r="S1295">
            <v>-0.49745472999995854</v>
          </cell>
          <cell r="T1295">
            <v>23.491679389999945</v>
          </cell>
          <cell r="U1295">
            <v>-6.8704865999998219</v>
          </cell>
          <cell r="V1295">
            <v>-14.662898420000033</v>
          </cell>
          <cell r="W1295">
            <v>59.895789109999896</v>
          </cell>
          <cell r="X1295">
            <v>0.21227642999997443</v>
          </cell>
          <cell r="Y1295">
            <v>-23.495326640000258</v>
          </cell>
          <cell r="Z1295">
            <v>1.9411159800001769</v>
          </cell>
          <cell r="AA1295">
            <v>0</v>
          </cell>
          <cell r="AB1295">
            <v>-3.5467975100001468</v>
          </cell>
          <cell r="AC1295">
            <v>13.023101549999978</v>
          </cell>
          <cell r="AD1295">
            <v>10.097531469999922</v>
          </cell>
          <cell r="AE1295">
            <v>-5.2600201499999457</v>
          </cell>
          <cell r="AF1295">
            <v>-1.9292576199999942</v>
          </cell>
          <cell r="AG1295">
            <v>-1.7059549599999997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4.5404519599999986</v>
          </cell>
          <cell r="AM1295">
            <v>16.423012390000167</v>
          </cell>
          <cell r="AN1295">
            <v>0</v>
          </cell>
          <cell r="AO1295">
            <v>1.2553116499999959</v>
          </cell>
          <cell r="AP1295">
            <v>-6.4403387299999997</v>
          </cell>
          <cell r="AQ1295">
            <v>-17.403244840000013</v>
          </cell>
          <cell r="AR1295">
            <v>-117.08453151000322</v>
          </cell>
          <cell r="AS1295">
            <v>0</v>
          </cell>
          <cell r="AT1295">
            <v>-7.6475657000000865</v>
          </cell>
          <cell r="AU1295">
            <v>-18.491139620000013</v>
          </cell>
          <cell r="AV1295">
            <v>0</v>
          </cell>
          <cell r="AW1295">
            <v>-6.4451193300000114</v>
          </cell>
          <cell r="AX1295">
            <v>-11.666729440000097</v>
          </cell>
          <cell r="AY1295">
            <v>-13.256660289999672</v>
          </cell>
          <cell r="AZ1295">
            <v>-67.703020170000855</v>
          </cell>
          <cell r="BA1295">
            <v>0</v>
          </cell>
          <cell r="BB1295">
            <v>0</v>
          </cell>
          <cell r="BC1295">
            <v>0</v>
          </cell>
          <cell r="BD1295">
            <v>8.1257030400000048</v>
          </cell>
          <cell r="BE1295">
            <v>-161.29775360001076</v>
          </cell>
          <cell r="BF1295">
            <v>-0.75601979999987634</v>
          </cell>
          <cell r="BG1295">
            <v>-81.274137850000443</v>
          </cell>
          <cell r="BH1295">
            <v>-2.930968130000565</v>
          </cell>
          <cell r="BI1295">
            <v>-0.46061628999996174</v>
          </cell>
          <cell r="BJ1295">
            <v>0</v>
          </cell>
          <cell r="BK1295">
            <v>-4.3130281899998408</v>
          </cell>
          <cell r="BL1295">
            <v>-35.753627290001532</v>
          </cell>
          <cell r="BM1295">
            <v>-31.983295450001606</v>
          </cell>
          <cell r="BN1295">
            <v>-4.1434025500002463</v>
          </cell>
          <cell r="BO1295">
            <v>0</v>
          </cell>
          <cell r="BP1295">
            <v>0</v>
          </cell>
          <cell r="BQ1295">
            <v>0.31734194999967258</v>
          </cell>
          <cell r="BR1295">
            <v>9.3067603500094265</v>
          </cell>
          <cell r="BS1295">
            <v>0</v>
          </cell>
          <cell r="BT1295">
            <v>-1.5115626899996641</v>
          </cell>
          <cell r="BU1295">
            <v>0</v>
          </cell>
          <cell r="BV1295">
            <v>0</v>
          </cell>
          <cell r="BW1295">
            <v>-3.669392470000048</v>
          </cell>
          <cell r="BX1295">
            <v>-17.369801380000126</v>
          </cell>
          <cell r="BY1295">
            <v>38.391512600001079</v>
          </cell>
          <cell r="BZ1295">
            <v>-10.649096659999486</v>
          </cell>
          <cell r="CA1295">
            <v>0.21269357999881322</v>
          </cell>
          <cell r="CB1295">
            <v>0.52419349000001603</v>
          </cell>
          <cell r="CC1295">
            <v>6.8421767600002568</v>
          </cell>
          <cell r="CD1295">
            <v>-3.463962879999599</v>
          </cell>
          <cell r="CE1295">
            <v>-105.77562512998702</v>
          </cell>
          <cell r="CF1295">
            <v>0.4760644699997556</v>
          </cell>
          <cell r="CG1295">
            <v>6.8886968600008913</v>
          </cell>
          <cell r="CH1295">
            <v>4.135984389999976</v>
          </cell>
          <cell r="CI1295">
            <v>0</v>
          </cell>
          <cell r="CJ1295">
            <v>0</v>
          </cell>
          <cell r="CK1295">
            <v>0</v>
          </cell>
          <cell r="CL1295">
            <v>-55.273610820000613</v>
          </cell>
          <cell r="CM1295">
            <v>-45.714364389998082</v>
          </cell>
          <cell r="CN1295">
            <v>-14.784849019999456</v>
          </cell>
          <cell r="CO1295">
            <v>2.3552737299999933</v>
          </cell>
          <cell r="CP1295">
            <v>-2.6112238799996703</v>
          </cell>
          <cell r="CQ1295">
            <v>-1.2475964700006443</v>
          </cell>
          <cell r="CR1295">
            <v>-18.199021109976457</v>
          </cell>
          <cell r="CS1295">
            <v>0</v>
          </cell>
          <cell r="CT1295">
            <v>-1.1133160000099451E-2</v>
          </cell>
          <cell r="CU1295">
            <v>0</v>
          </cell>
          <cell r="CV1295">
            <v>0</v>
          </cell>
          <cell r="CW1295">
            <v>0</v>
          </cell>
          <cell r="CX1295">
            <v>0</v>
          </cell>
          <cell r="CY1295">
            <v>1.1699133699985396</v>
          </cell>
          <cell r="CZ1295">
            <v>-18.531055900002684</v>
          </cell>
          <cell r="DA1295">
            <v>0</v>
          </cell>
          <cell r="DB1295">
            <v>0</v>
          </cell>
          <cell r="DC1295">
            <v>-0.41694331999951828</v>
          </cell>
          <cell r="DD1295">
            <v>-0.40980209999906947</v>
          </cell>
          <cell r="DE1295">
            <v>-131.63718253000116</v>
          </cell>
          <cell r="DF1295">
            <v>-1.2637913199996547</v>
          </cell>
          <cell r="DG1295">
            <v>-4.5827178800009278</v>
          </cell>
          <cell r="DH1295">
            <v>-4.0712747399993532</v>
          </cell>
          <cell r="DI1295">
            <v>0</v>
          </cell>
          <cell r="DJ1295">
            <v>0</v>
          </cell>
          <cell r="DK1295">
            <v>0</v>
          </cell>
          <cell r="DL1295">
            <v>33.557308579998789</v>
          </cell>
          <cell r="DM1295">
            <v>-15.87460130999898</v>
          </cell>
          <cell r="DN1295">
            <v>-138.18963248</v>
          </cell>
          <cell r="DO1295">
            <v>0</v>
          </cell>
          <cell r="DP1295">
            <v>2.6219940000373754E-2</v>
          </cell>
          <cell r="DQ1295">
            <v>-1.2386933199995838</v>
          </cell>
          <cell r="DR1295">
            <v>-18.360012759992969</v>
          </cell>
          <cell r="DS1295">
            <v>0.68053116000100999</v>
          </cell>
          <cell r="DT1295">
            <v>3.9158883500022057</v>
          </cell>
          <cell r="DU1295">
            <v>2.3117270299994743</v>
          </cell>
          <cell r="DV1295">
            <v>0</v>
          </cell>
          <cell r="DW1295">
            <v>0</v>
          </cell>
          <cell r="DX1295">
            <v>0</v>
          </cell>
          <cell r="DY1295">
            <v>-22.560758509998777</v>
          </cell>
          <cell r="DZ1295">
            <v>-4.1971898400006467</v>
          </cell>
          <cell r="EA1295">
            <v>-0.37173624999923049</v>
          </cell>
          <cell r="EB1295">
            <v>0</v>
          </cell>
          <cell r="EC1295">
            <v>1.0774686899999324</v>
          </cell>
          <cell r="ED1295">
            <v>0.78405661000033433</v>
          </cell>
          <cell r="EE1295">
            <v>-132.92541273000097</v>
          </cell>
          <cell r="EF1295">
            <v>1.0588999999990847</v>
          </cell>
          <cell r="EG1295">
            <v>-2.8515412599972478</v>
          </cell>
          <cell r="EH1295">
            <v>0</v>
          </cell>
          <cell r="EI1295">
            <v>1.3122456200000059</v>
          </cell>
          <cell r="EJ1295">
            <v>0</v>
          </cell>
          <cell r="EK1295">
            <v>0</v>
          </cell>
          <cell r="EL1295">
            <v>-34.504222440000376</v>
          </cell>
          <cell r="EM1295">
            <v>-21.873815299999478</v>
          </cell>
          <cell r="EN1295">
            <v>-77.295932669999274</v>
          </cell>
          <cell r="EO1295">
            <v>0</v>
          </cell>
          <cell r="EP1295">
            <v>0</v>
          </cell>
          <cell r="EQ1295">
            <v>1.2289533200000733</v>
          </cell>
          <cell r="ER1295">
            <v>88.945148409991816</v>
          </cell>
          <cell r="ES1295">
            <v>37.422005579999677</v>
          </cell>
          <cell r="ET1295">
            <v>22.937506940000276</v>
          </cell>
          <cell r="EU1295">
            <v>2.3711456299997735</v>
          </cell>
          <cell r="EV1295">
            <v>0</v>
          </cell>
          <cell r="EW1295">
            <v>0</v>
          </cell>
          <cell r="EX1295">
            <v>0</v>
          </cell>
          <cell r="EY1295">
            <v>25.215348530000483</v>
          </cell>
          <cell r="EZ1295">
            <v>-15.663975460000074</v>
          </cell>
          <cell r="FA1295">
            <v>0.81762841000090702</v>
          </cell>
          <cell r="FB1295">
            <v>0</v>
          </cell>
          <cell r="FC1295">
            <v>1.0588999999995394</v>
          </cell>
          <cell r="FD1295">
            <v>14.786588780000784</v>
          </cell>
          <cell r="FE1295">
            <v>-83.854958069998247</v>
          </cell>
          <cell r="FF1295">
            <v>0</v>
          </cell>
          <cell r="FG1295">
            <v>11.996783389999109</v>
          </cell>
          <cell r="FH1295">
            <v>0.16722272000015437</v>
          </cell>
          <cell r="FI1295">
            <v>0</v>
          </cell>
          <cell r="FJ1295">
            <v>0</v>
          </cell>
          <cell r="FK1295">
            <v>0</v>
          </cell>
          <cell r="FL1295">
            <v>-31.917012099999738</v>
          </cell>
          <cell r="FM1295">
            <v>-71.189277330002369</v>
          </cell>
          <cell r="FN1295">
            <v>0</v>
          </cell>
          <cell r="FO1295">
            <v>-46.128760649999947</v>
          </cell>
          <cell r="FP1295">
            <v>20.494619739999962</v>
          </cell>
          <cell r="FQ1295">
            <v>32.721466159999181</v>
          </cell>
          <cell r="FR1295">
            <v>-52.161803909999435</v>
          </cell>
          <cell r="FS1295">
            <v>19.621356050000031</v>
          </cell>
          <cell r="FT1295">
            <v>-73.470406640002693</v>
          </cell>
          <cell r="FU1295">
            <v>-2.8383802600001218</v>
          </cell>
          <cell r="FV1295">
            <v>1.0588999999999942</v>
          </cell>
          <cell r="FW1295">
            <v>0</v>
          </cell>
          <cell r="FX1295">
            <v>0</v>
          </cell>
          <cell r="FY1295">
            <v>-11.175065529999301</v>
          </cell>
          <cell r="FZ1295">
            <v>-8.1759527300000627</v>
          </cell>
          <cell r="GA1295">
            <v>0.55247278999922855</v>
          </cell>
          <cell r="GB1295">
            <v>0</v>
          </cell>
          <cell r="GC1295">
            <v>8.4083656999996492</v>
          </cell>
          <cell r="GD1295">
            <v>13.856906709999748</v>
          </cell>
          <cell r="GE1295">
            <v>57.112867829993775</v>
          </cell>
          <cell r="GF1295">
            <v>4.7434061400003884</v>
          </cell>
          <cell r="GG1295">
            <v>-0.92595940999854065</v>
          </cell>
          <cell r="GH1295">
            <v>0</v>
          </cell>
          <cell r="GI1295">
            <v>0</v>
          </cell>
          <cell r="GJ1295">
            <v>0</v>
          </cell>
          <cell r="GK1295">
            <v>0</v>
          </cell>
          <cell r="GL1295">
            <v>22.885500970000521</v>
          </cell>
          <cell r="GM1295">
            <v>5.6920040899985906</v>
          </cell>
          <cell r="GN1295">
            <v>23.659016040001006</v>
          </cell>
          <cell r="GO1295">
            <v>0</v>
          </cell>
          <cell r="GP1295">
            <v>0</v>
          </cell>
          <cell r="GQ1295">
            <v>1.0588999999999942</v>
          </cell>
          <cell r="GR1295">
            <v>36.070486179996806</v>
          </cell>
          <cell r="GS1295">
            <v>42.407817369999975</v>
          </cell>
          <cell r="GT1295">
            <v>0</v>
          </cell>
          <cell r="GU1295">
            <v>0</v>
          </cell>
          <cell r="GV1295">
            <v>0</v>
          </cell>
          <cell r="GW1295">
            <v>0</v>
          </cell>
          <cell r="GX1295">
            <v>1.259848920000195</v>
          </cell>
          <cell r="GY1295">
            <v>-4.3390365199993539</v>
          </cell>
          <cell r="GZ1295">
            <v>-13.705662790000133</v>
          </cell>
          <cell r="HA1295">
            <v>1.9270068799996807</v>
          </cell>
          <cell r="HB1295">
            <v>0</v>
          </cell>
          <cell r="HC1295">
            <v>4.2356000000002041</v>
          </cell>
          <cell r="HD1295">
            <v>4.284912319999421</v>
          </cell>
          <cell r="HE1295">
            <v>-200.51716614001634</v>
          </cell>
          <cell r="HF1295">
            <v>-77.166585800000576</v>
          </cell>
          <cell r="HG1295">
            <v>-13.590241380001316</v>
          </cell>
          <cell r="HH1295">
            <v>0.3211892499998612</v>
          </cell>
          <cell r="HI1295">
            <v>0</v>
          </cell>
          <cell r="HJ1295">
            <v>0</v>
          </cell>
          <cell r="HK1295">
            <v>0</v>
          </cell>
          <cell r="HL1295">
            <v>-101.70146053000008</v>
          </cell>
          <cell r="HM1295">
            <v>-17.138391640000918</v>
          </cell>
          <cell r="HN1295">
            <v>2.3711456199998793</v>
          </cell>
          <cell r="HO1295">
            <v>0</v>
          </cell>
          <cell r="HP1295">
            <v>9.7834456299997328</v>
          </cell>
          <cell r="HQ1295">
            <v>-3.3962672899997415</v>
          </cell>
          <cell r="HR1295">
            <v>-87.404714630014496</v>
          </cell>
          <cell r="HS1295">
            <v>7.7620468100003563</v>
          </cell>
          <cell r="HT1295">
            <v>-21.807826609998301</v>
          </cell>
          <cell r="HU1295">
            <v>-65.545264829999724</v>
          </cell>
          <cell r="HV1295">
            <v>6.3665514300000723</v>
          </cell>
          <cell r="HW1295">
            <v>0</v>
          </cell>
          <cell r="HX1295">
            <v>2.117799999999761</v>
          </cell>
          <cell r="HY1295">
            <v>-27.662047580000035</v>
          </cell>
          <cell r="HZ1295">
            <v>29.46429955000167</v>
          </cell>
          <cell r="IA1295">
            <v>-24.346321299999545</v>
          </cell>
          <cell r="IB1295">
            <v>0</v>
          </cell>
          <cell r="IC1295">
            <v>3.0254285800010621</v>
          </cell>
          <cell r="ID1295">
            <v>3.2206193199990594</v>
          </cell>
          <cell r="IE1295">
            <v>66.802892149949912</v>
          </cell>
          <cell r="IF1295">
            <v>4.0586997400005203</v>
          </cell>
          <cell r="IG1295">
            <v>30.364952499996434</v>
          </cell>
          <cell r="IH1295">
            <v>3.4300456199998735</v>
          </cell>
          <cell r="II1295">
            <v>0</v>
          </cell>
          <cell r="IJ1295">
            <v>0</v>
          </cell>
          <cell r="IK1295">
            <v>-5.1255376699996305</v>
          </cell>
          <cell r="IL1295">
            <v>15.525458870000875</v>
          </cell>
          <cell r="IM1295">
            <v>-10.668701280001187</v>
          </cell>
          <cell r="IN1295">
            <v>3.1766999999981635</v>
          </cell>
          <cell r="IO1295">
            <v>2.371145630000008</v>
          </cell>
          <cell r="IP1295">
            <v>9.7834456199998385</v>
          </cell>
          <cell r="IQ1295">
            <v>13.886683119999361</v>
          </cell>
          <cell r="IR1295">
            <v>15.703845299998648</v>
          </cell>
          <cell r="IS1295">
            <v>5.4387976099988009</v>
          </cell>
          <cell r="IT1295">
            <v>20.633399349997489</v>
          </cell>
          <cell r="IU1295">
            <v>12.284840109999777</v>
          </cell>
          <cell r="IV1295">
            <v>0</v>
          </cell>
          <cell r="IW1295">
            <v>0</v>
          </cell>
          <cell r="IX1295">
            <v>-24.007684120000022</v>
          </cell>
          <cell r="IY1295">
            <v>-0.59097083000051498</v>
          </cell>
          <cell r="IZ1295">
            <v>-17.759968109998226</v>
          </cell>
          <cell r="JA1295">
            <v>3.4745989400007602</v>
          </cell>
          <cell r="JB1295">
            <v>0</v>
          </cell>
          <cell r="JC1295">
            <v>3.7195403300001999</v>
          </cell>
          <cell r="JD1295">
            <v>12.511292019999019</v>
          </cell>
          <cell r="JE1295">
            <v>0</v>
          </cell>
          <cell r="JF1295">
            <v>0</v>
          </cell>
          <cell r="JG1295">
            <v>0</v>
          </cell>
          <cell r="JH1295">
            <v>0</v>
          </cell>
          <cell r="JI1295">
            <v>0</v>
          </cell>
          <cell r="JJ1295">
            <v>0</v>
          </cell>
          <cell r="JK1295">
            <v>0</v>
          </cell>
          <cell r="JL1295">
            <v>0</v>
          </cell>
          <cell r="JM1295">
            <v>0</v>
          </cell>
          <cell r="JN1295">
            <v>0</v>
          </cell>
          <cell r="JO1295">
            <v>0</v>
          </cell>
          <cell r="JP1295">
            <v>0</v>
          </cell>
          <cell r="JQ1295">
            <v>0</v>
          </cell>
        </row>
        <row r="1296">
          <cell r="D1296" t="str">
            <v>GCV.EX.WSF._.___.Gadsby 3 OR</v>
          </cell>
          <cell r="F1296">
            <v>35.509925439999961</v>
          </cell>
          <cell r="G1296">
            <v>8.8680201699994541</v>
          </cell>
          <cell r="H1296">
            <v>-19.339514530000088</v>
          </cell>
          <cell r="I1296">
            <v>-1.0029995899999449</v>
          </cell>
          <cell r="J1296">
            <v>30.860998249999739</v>
          </cell>
          <cell r="K1296">
            <v>0</v>
          </cell>
          <cell r="L1296">
            <v>54.397204840000086</v>
          </cell>
          <cell r="M1296">
            <v>-16.744172590000062</v>
          </cell>
          <cell r="N1296">
            <v>46.944309650000008</v>
          </cell>
          <cell r="O1296">
            <v>8.5039199200000155</v>
          </cell>
          <cell r="P1296">
            <v>-3.9940746300000001</v>
          </cell>
          <cell r="Q1296">
            <v>0</v>
          </cell>
          <cell r="R1296">
            <v>-9.3033148500007883</v>
          </cell>
          <cell r="S1296">
            <v>0.86744054999996933</v>
          </cell>
          <cell r="T1296">
            <v>-25.936708180000025</v>
          </cell>
          <cell r="U1296">
            <v>10.831431959999975</v>
          </cell>
          <cell r="V1296">
            <v>84.304221129999945</v>
          </cell>
          <cell r="W1296">
            <v>-79.204819929999985</v>
          </cell>
          <cell r="X1296">
            <v>-0.19689800000008972</v>
          </cell>
          <cell r="Y1296">
            <v>7.1166502300001184</v>
          </cell>
          <cell r="Z1296">
            <v>14.358010219999869</v>
          </cell>
          <cell r="AA1296">
            <v>0</v>
          </cell>
          <cell r="AB1296">
            <v>0</v>
          </cell>
          <cell r="AC1296">
            <v>-13.34559071999999</v>
          </cell>
          <cell r="AD1296">
            <v>-8.0970521099999928</v>
          </cell>
          <cell r="AE1296">
            <v>-51.22399476999999</v>
          </cell>
          <cell r="AF1296">
            <v>-2.2383887100000002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0.18294768000000516</v>
          </cell>
          <cell r="AL1296">
            <v>-6.855159859999997</v>
          </cell>
          <cell r="AM1296">
            <v>-66.086215939999988</v>
          </cell>
          <cell r="AN1296">
            <v>0</v>
          </cell>
          <cell r="AO1296">
            <v>8.8310289999995462E-2</v>
          </cell>
          <cell r="AP1296">
            <v>6.3830105999999995</v>
          </cell>
          <cell r="AQ1296">
            <v>17.301501170000002</v>
          </cell>
          <cell r="AR1296">
            <v>109.72740782000074</v>
          </cell>
          <cell r="AS1296">
            <v>0</v>
          </cell>
          <cell r="AT1296">
            <v>0</v>
          </cell>
          <cell r="AU1296">
            <v>26.678849999999898</v>
          </cell>
          <cell r="AV1296">
            <v>0</v>
          </cell>
          <cell r="AW1296">
            <v>0</v>
          </cell>
          <cell r="AX1296">
            <v>0</v>
          </cell>
          <cell r="AY1296">
            <v>-4.893057449999958</v>
          </cell>
          <cell r="AZ1296">
            <v>88.157943559999921</v>
          </cell>
          <cell r="BA1296">
            <v>0</v>
          </cell>
          <cell r="BB1296">
            <v>0</v>
          </cell>
          <cell r="BC1296">
            <v>0</v>
          </cell>
          <cell r="BD1296">
            <v>-0.21632829000000342</v>
          </cell>
          <cell r="BE1296">
            <v>-7.3652318399999785</v>
          </cell>
          <cell r="BF1296">
            <v>0</v>
          </cell>
          <cell r="BG1296">
            <v>0</v>
          </cell>
          <cell r="BH1296">
            <v>0</v>
          </cell>
          <cell r="BI1296">
            <v>0</v>
          </cell>
          <cell r="BJ1296">
            <v>0</v>
          </cell>
          <cell r="BK1296">
            <v>0</v>
          </cell>
          <cell r="BL1296">
            <v>-5.1085336399999619</v>
          </cell>
          <cell r="BM1296">
            <v>-2.2566982000000735</v>
          </cell>
          <cell r="BN1296">
            <v>0</v>
          </cell>
          <cell r="BO1296">
            <v>0</v>
          </cell>
          <cell r="BP1296">
            <v>0</v>
          </cell>
          <cell r="BQ1296">
            <v>0</v>
          </cell>
          <cell r="BR1296">
            <v>-32.701211199999761</v>
          </cell>
          <cell r="BS1296">
            <v>0</v>
          </cell>
          <cell r="BT1296">
            <v>0</v>
          </cell>
          <cell r="BU1296">
            <v>0</v>
          </cell>
          <cell r="BV1296">
            <v>0</v>
          </cell>
          <cell r="BW1296">
            <v>0</v>
          </cell>
          <cell r="BX1296">
            <v>0</v>
          </cell>
          <cell r="BY1296">
            <v>0</v>
          </cell>
          <cell r="BZ1296">
            <v>-6.0223611999999775</v>
          </cell>
          <cell r="CA1296">
            <v>-26.678849999999954</v>
          </cell>
          <cell r="CB1296">
            <v>0</v>
          </cell>
          <cell r="CC1296">
            <v>0</v>
          </cell>
          <cell r="CD1296">
            <v>0</v>
          </cell>
          <cell r="CE1296">
            <v>2.3238006600004155</v>
          </cell>
          <cell r="CF1296">
            <v>0</v>
          </cell>
          <cell r="CG1296">
            <v>-2.1962500000029195E-2</v>
          </cell>
          <cell r="CH1296">
            <v>0</v>
          </cell>
          <cell r="CI1296">
            <v>0</v>
          </cell>
          <cell r="CJ1296">
            <v>0</v>
          </cell>
          <cell r="CK1296">
            <v>0</v>
          </cell>
          <cell r="CL1296">
            <v>2.3457631600001605</v>
          </cell>
          <cell r="CM1296">
            <v>0</v>
          </cell>
          <cell r="CN1296">
            <v>0</v>
          </cell>
          <cell r="CO1296">
            <v>0</v>
          </cell>
          <cell r="CP1296">
            <v>0</v>
          </cell>
          <cell r="CQ1296">
            <v>0</v>
          </cell>
          <cell r="CR1296">
            <v>-19.467768849999629</v>
          </cell>
          <cell r="CS1296">
            <v>0</v>
          </cell>
          <cell r="CT1296">
            <v>0.11633785000003627</v>
          </cell>
          <cell r="CU1296">
            <v>0</v>
          </cell>
          <cell r="CV1296">
            <v>0</v>
          </cell>
          <cell r="CW1296">
            <v>0</v>
          </cell>
          <cell r="CX1296">
            <v>4.8381143200000096</v>
          </cell>
          <cell r="CY1296">
            <v>-10.18378827999959</v>
          </cell>
          <cell r="CZ1296">
            <v>-14.238432740000007</v>
          </cell>
          <cell r="DA1296">
            <v>0</v>
          </cell>
          <cell r="DB1296">
            <v>0</v>
          </cell>
          <cell r="DC1296">
            <v>0</v>
          </cell>
          <cell r="DD1296">
            <v>0</v>
          </cell>
          <cell r="DE1296">
            <v>-158.79861318999974</v>
          </cell>
          <cell r="DF1296">
            <v>0</v>
          </cell>
          <cell r="DG1296">
            <v>0</v>
          </cell>
          <cell r="DH1296">
            <v>0</v>
          </cell>
          <cell r="DI1296">
            <v>0</v>
          </cell>
          <cell r="DJ1296">
            <v>0</v>
          </cell>
          <cell r="DK1296">
            <v>0</v>
          </cell>
          <cell r="DL1296">
            <v>-161.07399459999999</v>
          </cell>
          <cell r="DM1296">
            <v>2.2753814100001364</v>
          </cell>
          <cell r="DN1296">
            <v>0</v>
          </cell>
          <cell r="DO1296">
            <v>0</v>
          </cell>
          <cell r="DP1296">
            <v>0</v>
          </cell>
          <cell r="DQ1296">
            <v>0</v>
          </cell>
          <cell r="DR1296">
            <v>0</v>
          </cell>
          <cell r="DS1296">
            <v>0</v>
          </cell>
          <cell r="DT1296">
            <v>0</v>
          </cell>
          <cell r="DU1296">
            <v>0</v>
          </cell>
          <cell r="DV1296">
            <v>0</v>
          </cell>
          <cell r="DW1296">
            <v>0</v>
          </cell>
          <cell r="DX1296">
            <v>0</v>
          </cell>
          <cell r="DY1296">
            <v>0</v>
          </cell>
          <cell r="DZ1296">
            <v>0</v>
          </cell>
          <cell r="EA1296">
            <v>0</v>
          </cell>
          <cell r="EB1296">
            <v>0</v>
          </cell>
          <cell r="EC1296">
            <v>0</v>
          </cell>
          <cell r="ED1296">
            <v>0</v>
          </cell>
          <cell r="EE1296">
            <v>0</v>
          </cell>
          <cell r="EF1296">
            <v>0</v>
          </cell>
          <cell r="EG1296">
            <v>0</v>
          </cell>
          <cell r="EH1296">
            <v>0</v>
          </cell>
          <cell r="EI1296">
            <v>0</v>
          </cell>
          <cell r="EJ1296">
            <v>0</v>
          </cell>
          <cell r="EK1296">
            <v>0</v>
          </cell>
          <cell r="EL1296">
            <v>0</v>
          </cell>
          <cell r="EM1296">
            <v>0</v>
          </cell>
          <cell r="EN1296">
            <v>0</v>
          </cell>
          <cell r="EO1296">
            <v>0</v>
          </cell>
          <cell r="EP1296">
            <v>0</v>
          </cell>
          <cell r="EQ1296">
            <v>0</v>
          </cell>
          <cell r="ER1296">
            <v>0</v>
          </cell>
          <cell r="ES1296">
            <v>0</v>
          </cell>
          <cell r="ET1296">
            <v>0</v>
          </cell>
          <cell r="EU1296">
            <v>0</v>
          </cell>
          <cell r="EV1296">
            <v>0</v>
          </cell>
          <cell r="EW1296">
            <v>0</v>
          </cell>
          <cell r="EX1296">
            <v>0</v>
          </cell>
          <cell r="EY1296">
            <v>0</v>
          </cell>
          <cell r="EZ1296">
            <v>0</v>
          </cell>
          <cell r="FA1296">
            <v>0</v>
          </cell>
          <cell r="FB1296">
            <v>0</v>
          </cell>
          <cell r="FC1296">
            <v>0</v>
          </cell>
          <cell r="FD1296">
            <v>0</v>
          </cell>
          <cell r="FE1296">
            <v>0</v>
          </cell>
          <cell r="FF1296">
            <v>0</v>
          </cell>
          <cell r="FG1296">
            <v>0</v>
          </cell>
          <cell r="FH1296">
            <v>0</v>
          </cell>
          <cell r="FI1296">
            <v>0</v>
          </cell>
          <cell r="FJ1296">
            <v>0</v>
          </cell>
          <cell r="FK1296">
            <v>0</v>
          </cell>
          <cell r="FL1296">
            <v>0</v>
          </cell>
          <cell r="FM1296">
            <v>0</v>
          </cell>
          <cell r="FN1296">
            <v>0</v>
          </cell>
          <cell r="FO1296">
            <v>0</v>
          </cell>
          <cell r="FP1296">
            <v>0</v>
          </cell>
          <cell r="FQ1296">
            <v>0</v>
          </cell>
          <cell r="FR1296">
            <v>0</v>
          </cell>
          <cell r="FS1296">
            <v>0</v>
          </cell>
          <cell r="FT1296">
            <v>0</v>
          </cell>
          <cell r="FU1296">
            <v>0</v>
          </cell>
          <cell r="FV1296">
            <v>0</v>
          </cell>
          <cell r="FW1296">
            <v>0</v>
          </cell>
          <cell r="FX1296">
            <v>0</v>
          </cell>
          <cell r="FY1296">
            <v>0</v>
          </cell>
          <cell r="FZ1296">
            <v>0</v>
          </cell>
          <cell r="GA1296">
            <v>0</v>
          </cell>
          <cell r="GB1296">
            <v>0</v>
          </cell>
          <cell r="GC1296">
            <v>0</v>
          </cell>
          <cell r="GD1296">
            <v>0</v>
          </cell>
          <cell r="GE1296">
            <v>0</v>
          </cell>
          <cell r="GF1296">
            <v>0</v>
          </cell>
          <cell r="GG1296">
            <v>0</v>
          </cell>
          <cell r="GH1296">
            <v>0</v>
          </cell>
          <cell r="GI1296">
            <v>0</v>
          </cell>
          <cell r="GJ1296">
            <v>0</v>
          </cell>
          <cell r="GK1296">
            <v>0</v>
          </cell>
          <cell r="GL1296">
            <v>0</v>
          </cell>
          <cell r="GM1296">
            <v>0</v>
          </cell>
          <cell r="GN1296">
            <v>0</v>
          </cell>
          <cell r="GO1296">
            <v>0</v>
          </cell>
          <cell r="GP1296">
            <v>0</v>
          </cell>
          <cell r="GQ1296">
            <v>0</v>
          </cell>
          <cell r="GR1296">
            <v>0</v>
          </cell>
          <cell r="GS1296">
            <v>0</v>
          </cell>
          <cell r="GT1296">
            <v>0</v>
          </cell>
          <cell r="GU1296">
            <v>0</v>
          </cell>
          <cell r="GV1296">
            <v>0</v>
          </cell>
          <cell r="GW1296">
            <v>0</v>
          </cell>
          <cell r="GX1296">
            <v>0</v>
          </cell>
          <cell r="GY1296">
            <v>0</v>
          </cell>
          <cell r="GZ1296">
            <v>0</v>
          </cell>
          <cell r="HA1296">
            <v>0</v>
          </cell>
          <cell r="HB1296">
            <v>0</v>
          </cell>
          <cell r="HC1296">
            <v>0</v>
          </cell>
          <cell r="HD1296">
            <v>0</v>
          </cell>
          <cell r="HE1296">
            <v>0</v>
          </cell>
          <cell r="HF1296">
            <v>0</v>
          </cell>
          <cell r="HG1296">
            <v>0</v>
          </cell>
          <cell r="HH1296">
            <v>0</v>
          </cell>
          <cell r="HI1296">
            <v>0</v>
          </cell>
          <cell r="HJ1296">
            <v>0</v>
          </cell>
          <cell r="HK1296">
            <v>0</v>
          </cell>
          <cell r="HL1296">
            <v>0</v>
          </cell>
          <cell r="HM1296">
            <v>0</v>
          </cell>
          <cell r="HN1296">
            <v>0</v>
          </cell>
          <cell r="HO1296">
            <v>0</v>
          </cell>
          <cell r="HP1296">
            <v>0</v>
          </cell>
          <cell r="HQ1296">
            <v>0</v>
          </cell>
          <cell r="HR1296">
            <v>0</v>
          </cell>
          <cell r="HS1296">
            <v>0</v>
          </cell>
          <cell r="HT1296">
            <v>0</v>
          </cell>
          <cell r="HU1296">
            <v>0</v>
          </cell>
          <cell r="HV1296">
            <v>0</v>
          </cell>
          <cell r="HW1296">
            <v>0</v>
          </cell>
          <cell r="HX1296">
            <v>0</v>
          </cell>
          <cell r="HY1296">
            <v>0</v>
          </cell>
          <cell r="HZ1296">
            <v>0</v>
          </cell>
          <cell r="IA1296">
            <v>0</v>
          </cell>
          <cell r="IB1296">
            <v>0</v>
          </cell>
          <cell r="IC1296">
            <v>0</v>
          </cell>
          <cell r="ID1296">
            <v>0</v>
          </cell>
          <cell r="IE1296">
            <v>0</v>
          </cell>
          <cell r="IF1296">
            <v>0</v>
          </cell>
          <cell r="IG1296">
            <v>0</v>
          </cell>
          <cell r="IH1296">
            <v>0</v>
          </cell>
          <cell r="II1296">
            <v>0</v>
          </cell>
          <cell r="IJ1296">
            <v>0</v>
          </cell>
          <cell r="IK1296">
            <v>0</v>
          </cell>
          <cell r="IL1296">
            <v>0</v>
          </cell>
          <cell r="IM1296">
            <v>0</v>
          </cell>
          <cell r="IN1296">
            <v>0</v>
          </cell>
          <cell r="IO1296">
            <v>0</v>
          </cell>
          <cell r="IP1296">
            <v>0</v>
          </cell>
          <cell r="IQ1296">
            <v>0</v>
          </cell>
          <cell r="IR1296">
            <v>0</v>
          </cell>
          <cell r="IS1296">
            <v>0</v>
          </cell>
          <cell r="IT1296">
            <v>0</v>
          </cell>
          <cell r="IU1296">
            <v>0</v>
          </cell>
          <cell r="IV1296">
            <v>0</v>
          </cell>
          <cell r="IW1296">
            <v>0</v>
          </cell>
          <cell r="IX1296">
            <v>0</v>
          </cell>
          <cell r="IY1296">
            <v>0</v>
          </cell>
          <cell r="IZ1296">
            <v>0</v>
          </cell>
          <cell r="JA1296">
            <v>0</v>
          </cell>
          <cell r="JB1296">
            <v>0</v>
          </cell>
          <cell r="JC1296">
            <v>0</v>
          </cell>
          <cell r="JD1296">
            <v>0</v>
          </cell>
          <cell r="JE1296">
            <v>0</v>
          </cell>
          <cell r="JF1296">
            <v>0</v>
          </cell>
          <cell r="JG1296">
            <v>0</v>
          </cell>
          <cell r="JH1296">
            <v>0</v>
          </cell>
          <cell r="JI1296">
            <v>0</v>
          </cell>
          <cell r="JJ1296">
            <v>0</v>
          </cell>
          <cell r="JK1296">
            <v>0</v>
          </cell>
          <cell r="JL1296">
            <v>0</v>
          </cell>
          <cell r="JM1296">
            <v>0</v>
          </cell>
          <cell r="JN1296">
            <v>0</v>
          </cell>
          <cell r="JO1296">
            <v>0</v>
          </cell>
          <cell r="JP1296">
            <v>0</v>
          </cell>
          <cell r="JQ1296">
            <v>0</v>
          </cell>
        </row>
        <row r="1297">
          <cell r="D1297" t="str">
            <v>GCV.EX.DJW._._29.DaveJohnston 1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-6.7022999999998945E-2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-6.7022999999999999E-2</v>
          </cell>
          <cell r="AO1297">
            <v>0</v>
          </cell>
          <cell r="AP1297">
            <v>0</v>
          </cell>
          <cell r="AQ1297">
            <v>0</v>
          </cell>
          <cell r="AR1297">
            <v>-52.09712448999926</v>
          </cell>
          <cell r="AS1297">
            <v>-6.7022999999999944E-2</v>
          </cell>
          <cell r="AT1297">
            <v>0</v>
          </cell>
          <cell r="AU1297">
            <v>0</v>
          </cell>
          <cell r="AV1297">
            <v>0</v>
          </cell>
          <cell r="AW1297">
            <v>-16.503707759999088</v>
          </cell>
          <cell r="AX1297">
            <v>-1.9646842399999969</v>
          </cell>
          <cell r="AY1297">
            <v>-7.6818626599997515</v>
          </cell>
          <cell r="AZ1297">
            <v>-78.579419459999372</v>
          </cell>
          <cell r="BA1297">
            <v>-9.887455839999916</v>
          </cell>
          <cell r="BB1297">
            <v>0</v>
          </cell>
          <cell r="BC1297">
            <v>-33.545012149999934</v>
          </cell>
          <cell r="BD1297">
            <v>96.132040619999771</v>
          </cell>
          <cell r="BE1297">
            <v>-64.502199370021117</v>
          </cell>
          <cell r="BF1297">
            <v>-2.0903724199997669</v>
          </cell>
          <cell r="BG1297">
            <v>3.0292460000055144E-2</v>
          </cell>
          <cell r="BH1297">
            <v>-9.1265661800007365</v>
          </cell>
          <cell r="BI1297">
            <v>0</v>
          </cell>
          <cell r="BJ1297">
            <v>-8.6670281999995495</v>
          </cell>
          <cell r="BK1297">
            <v>-5.0382326699991609</v>
          </cell>
          <cell r="BL1297">
            <v>-68.936344040001131</v>
          </cell>
          <cell r="BM1297">
            <v>6.7815577200017287</v>
          </cell>
          <cell r="BN1297">
            <v>0</v>
          </cell>
          <cell r="BO1297">
            <v>14.455117459999883</v>
          </cell>
          <cell r="BP1297">
            <v>14.040794779999942</v>
          </cell>
          <cell r="BQ1297">
            <v>-5.951418279999416</v>
          </cell>
          <cell r="BR1297">
            <v>-197.16933149000397</v>
          </cell>
          <cell r="BS1297">
            <v>0</v>
          </cell>
          <cell r="BT1297">
            <v>3.4410912799985454</v>
          </cell>
          <cell r="BU1297">
            <v>-6.315881580000223</v>
          </cell>
          <cell r="BV1297">
            <v>0</v>
          </cell>
          <cell r="BW1297">
            <v>-3.9011051400002543</v>
          </cell>
          <cell r="BX1297">
            <v>22.140316929999699</v>
          </cell>
          <cell r="BY1297">
            <v>-90.376688640000793</v>
          </cell>
          <cell r="BZ1297">
            <v>-94.978241090000665</v>
          </cell>
          <cell r="CA1297">
            <v>-27.519957419999628</v>
          </cell>
          <cell r="CB1297">
            <v>0</v>
          </cell>
          <cell r="CC1297">
            <v>-0.28685604000020248</v>
          </cell>
          <cell r="CD1297">
            <v>0.62799020999955246</v>
          </cell>
          <cell r="CE1297">
            <v>-179.21298389998265</v>
          </cell>
          <cell r="CF1297">
            <v>0</v>
          </cell>
          <cell r="CG1297">
            <v>-0.29940371000157029</v>
          </cell>
          <cell r="CH1297">
            <v>-7.481069010000283</v>
          </cell>
          <cell r="CI1297">
            <v>0</v>
          </cell>
          <cell r="CJ1297">
            <v>-19.234458719999907</v>
          </cell>
          <cell r="CK1297">
            <v>-6.3040695199999845</v>
          </cell>
          <cell r="CL1297">
            <v>-53.285381079998842</v>
          </cell>
          <cell r="CM1297">
            <v>-27.415272119997098</v>
          </cell>
          <cell r="CN1297">
            <v>-45.741752669999187</v>
          </cell>
          <cell r="CO1297">
            <v>0</v>
          </cell>
          <cell r="CP1297">
            <v>0</v>
          </cell>
          <cell r="CQ1297">
            <v>-19.451577069999985</v>
          </cell>
          <cell r="CR1297">
            <v>-101.82088621000003</v>
          </cell>
          <cell r="CS1297">
            <v>2.6531241999991835</v>
          </cell>
          <cell r="CT1297">
            <v>0.11867182999958459</v>
          </cell>
          <cell r="CU1297">
            <v>0.57863384999996015</v>
          </cell>
          <cell r="CV1297">
            <v>0</v>
          </cell>
          <cell r="CW1297">
            <v>0</v>
          </cell>
          <cell r="CX1297">
            <v>20.457593139999972</v>
          </cell>
          <cell r="CY1297">
            <v>-49.712017529998775</v>
          </cell>
          <cell r="CZ1297">
            <v>-5.7008702600032848</v>
          </cell>
          <cell r="DA1297">
            <v>-12.076409879999119</v>
          </cell>
          <cell r="DB1297">
            <v>-64.739657890000217</v>
          </cell>
          <cell r="DC1297">
            <v>19.615762050001649</v>
          </cell>
          <cell r="DD1297">
            <v>-13.015715719999207</v>
          </cell>
          <cell r="DE1297">
            <v>0.57405675998597872</v>
          </cell>
          <cell r="DF1297">
            <v>0.27821037000012439</v>
          </cell>
          <cell r="DG1297">
            <v>0.73560130999976536</v>
          </cell>
          <cell r="DH1297">
            <v>-4.5960505699995338</v>
          </cell>
          <cell r="DI1297">
            <v>0</v>
          </cell>
          <cell r="DJ1297">
            <v>0</v>
          </cell>
          <cell r="DK1297">
            <v>8.3196454700000686</v>
          </cell>
          <cell r="DL1297">
            <v>13.503356079998412</v>
          </cell>
          <cell r="DM1297">
            <v>5.744186810003157</v>
          </cell>
          <cell r="DN1297">
            <v>-8.0075414500024635</v>
          </cell>
          <cell r="DO1297">
            <v>0</v>
          </cell>
          <cell r="DP1297">
            <v>9.9978700000065146E-3</v>
          </cell>
          <cell r="DQ1297">
            <v>-15.413349129999915</v>
          </cell>
          <cell r="DR1297">
            <v>149.25462161000178</v>
          </cell>
          <cell r="DS1297">
            <v>-0.81751557999996294</v>
          </cell>
          <cell r="DT1297">
            <v>8.8102522999979556</v>
          </cell>
          <cell r="DU1297">
            <v>6.3141900000000533</v>
          </cell>
          <cell r="DV1297">
            <v>0</v>
          </cell>
          <cell r="DW1297">
            <v>0</v>
          </cell>
          <cell r="DX1297">
            <v>0</v>
          </cell>
          <cell r="DY1297">
            <v>1.4294599999957427</v>
          </cell>
          <cell r="DZ1297">
            <v>2.2460208400043484</v>
          </cell>
          <cell r="EA1297">
            <v>0</v>
          </cell>
          <cell r="EB1297">
            <v>8.2315160100001776</v>
          </cell>
          <cell r="EC1297">
            <v>0.11211924000053841</v>
          </cell>
          <cell r="ED1297">
            <v>122.92857880000156</v>
          </cell>
          <cell r="EE1297">
            <v>17.703186489998188</v>
          </cell>
          <cell r="EF1297">
            <v>1.5618368100003863</v>
          </cell>
          <cell r="EG1297">
            <v>7.5097815099979925</v>
          </cell>
          <cell r="EH1297">
            <v>1.0588999999999942</v>
          </cell>
          <cell r="EI1297">
            <v>0</v>
          </cell>
          <cell r="EJ1297">
            <v>0</v>
          </cell>
          <cell r="EK1297">
            <v>0</v>
          </cell>
          <cell r="EL1297">
            <v>-4.4363229300006424</v>
          </cell>
          <cell r="EM1297">
            <v>35.347104649999892</v>
          </cell>
          <cell r="EN1297">
            <v>-20.590054969999983</v>
          </cell>
          <cell r="EO1297">
            <v>-11.15999880999999</v>
          </cell>
          <cell r="EP1297">
            <v>0</v>
          </cell>
          <cell r="EQ1297">
            <v>8.4119402299998001</v>
          </cell>
          <cell r="ER1297">
            <v>-8.2218658899946604</v>
          </cell>
          <cell r="ES1297">
            <v>40.333161679999648</v>
          </cell>
          <cell r="ET1297">
            <v>-3.3574981000001571</v>
          </cell>
          <cell r="EU1297">
            <v>-35.026169760000357</v>
          </cell>
          <cell r="EV1297">
            <v>0</v>
          </cell>
          <cell r="EW1297">
            <v>0</v>
          </cell>
          <cell r="EX1297">
            <v>0</v>
          </cell>
          <cell r="EY1297">
            <v>-0.30844555000021501</v>
          </cell>
          <cell r="EZ1297">
            <v>-20.523677150000367</v>
          </cell>
          <cell r="FA1297">
            <v>6.1703300400004082</v>
          </cell>
          <cell r="FB1297">
            <v>0</v>
          </cell>
          <cell r="FC1297">
            <v>5.4861661799996</v>
          </cell>
          <cell r="FD1297">
            <v>-0.99573322999913216</v>
          </cell>
          <cell r="FE1297">
            <v>-29.772736440005247</v>
          </cell>
          <cell r="FF1297">
            <v>3.3595519599998624</v>
          </cell>
          <cell r="FG1297">
            <v>22.260531660000197</v>
          </cell>
          <cell r="FH1297">
            <v>6.3959491999999045</v>
          </cell>
          <cell r="FI1297">
            <v>0</v>
          </cell>
          <cell r="FJ1297">
            <v>0</v>
          </cell>
          <cell r="FK1297">
            <v>0</v>
          </cell>
          <cell r="FL1297">
            <v>-82.445058040000731</v>
          </cell>
          <cell r="FM1297">
            <v>4.0530078899992077</v>
          </cell>
          <cell r="FN1297">
            <v>3.1766999999999825</v>
          </cell>
          <cell r="FO1297">
            <v>9.4644852799999626</v>
          </cell>
          <cell r="FP1297">
            <v>5.9724296100002903</v>
          </cell>
          <cell r="FQ1297">
            <v>-2.0103340000005119</v>
          </cell>
          <cell r="FR1297">
            <v>-90.490652710002905</v>
          </cell>
          <cell r="FS1297">
            <v>-1.1959460300004139</v>
          </cell>
          <cell r="FT1297">
            <v>-98.429315899998983</v>
          </cell>
          <cell r="FU1297">
            <v>-3.2864852799998516</v>
          </cell>
          <cell r="FV1297">
            <v>0</v>
          </cell>
          <cell r="FW1297">
            <v>0</v>
          </cell>
          <cell r="FX1297">
            <v>0</v>
          </cell>
          <cell r="FY1297">
            <v>80.396855820000383</v>
          </cell>
          <cell r="FZ1297">
            <v>-66.969489430000976</v>
          </cell>
          <cell r="GA1297">
            <v>-20.424039309999898</v>
          </cell>
          <cell r="GB1297">
            <v>0</v>
          </cell>
          <cell r="GC1297">
            <v>8.3268947999995362</v>
          </cell>
          <cell r="GD1297">
            <v>11.090872620001392</v>
          </cell>
          <cell r="GE1297">
            <v>0</v>
          </cell>
          <cell r="GF1297">
            <v>0</v>
          </cell>
          <cell r="GG1297">
            <v>0</v>
          </cell>
          <cell r="GH1297">
            <v>0</v>
          </cell>
          <cell r="GI1297">
            <v>0</v>
          </cell>
          <cell r="GJ1297">
            <v>0</v>
          </cell>
          <cell r="GK1297">
            <v>0</v>
          </cell>
          <cell r="GL1297">
            <v>0</v>
          </cell>
          <cell r="GM1297">
            <v>0</v>
          </cell>
          <cell r="GN1297">
            <v>0</v>
          </cell>
          <cell r="GO1297">
            <v>0</v>
          </cell>
          <cell r="GP1297">
            <v>0</v>
          </cell>
          <cell r="GQ1297">
            <v>0</v>
          </cell>
          <cell r="GR1297">
            <v>-0.20700000000000074</v>
          </cell>
          <cell r="GS1297">
            <v>-0.20699999999999985</v>
          </cell>
          <cell r="GT1297">
            <v>0</v>
          </cell>
          <cell r="GU1297">
            <v>0</v>
          </cell>
          <cell r="GV1297">
            <v>0</v>
          </cell>
          <cell r="GW1297">
            <v>0</v>
          </cell>
          <cell r="GX1297">
            <v>0</v>
          </cell>
          <cell r="GY1297">
            <v>0</v>
          </cell>
          <cell r="GZ1297">
            <v>0</v>
          </cell>
          <cell r="HA1297">
            <v>0</v>
          </cell>
          <cell r="HB1297">
            <v>0</v>
          </cell>
          <cell r="HC1297">
            <v>0</v>
          </cell>
          <cell r="HD1297">
            <v>0</v>
          </cell>
          <cell r="HE1297">
            <v>0</v>
          </cell>
          <cell r="HF1297">
            <v>0</v>
          </cell>
          <cell r="HG1297">
            <v>0</v>
          </cell>
          <cell r="HH1297">
            <v>0</v>
          </cell>
          <cell r="HI1297">
            <v>0</v>
          </cell>
          <cell r="HJ1297">
            <v>0</v>
          </cell>
          <cell r="HK1297">
            <v>0</v>
          </cell>
          <cell r="HL1297">
            <v>0</v>
          </cell>
          <cell r="HM1297">
            <v>0</v>
          </cell>
          <cell r="HN1297">
            <v>0</v>
          </cell>
          <cell r="HO1297">
            <v>0</v>
          </cell>
          <cell r="HP1297">
            <v>0</v>
          </cell>
          <cell r="HQ1297">
            <v>0</v>
          </cell>
          <cell r="HR1297">
            <v>0</v>
          </cell>
          <cell r="HS1297">
            <v>0</v>
          </cell>
          <cell r="HT1297">
            <v>0</v>
          </cell>
          <cell r="HU1297">
            <v>0</v>
          </cell>
          <cell r="HV1297">
            <v>0</v>
          </cell>
          <cell r="HW1297">
            <v>0</v>
          </cell>
          <cell r="HX1297">
            <v>0</v>
          </cell>
          <cell r="HY1297">
            <v>0</v>
          </cell>
          <cell r="HZ1297">
            <v>0</v>
          </cell>
          <cell r="IA1297">
            <v>0</v>
          </cell>
          <cell r="IB1297">
            <v>0</v>
          </cell>
          <cell r="IC1297">
            <v>0</v>
          </cell>
          <cell r="ID1297">
            <v>0</v>
          </cell>
          <cell r="IE1297">
            <v>0</v>
          </cell>
          <cell r="IF1297">
            <v>0</v>
          </cell>
          <cell r="IG1297">
            <v>0</v>
          </cell>
          <cell r="IH1297">
            <v>0</v>
          </cell>
          <cell r="II1297">
            <v>0</v>
          </cell>
          <cell r="IJ1297">
            <v>0</v>
          </cell>
          <cell r="IK1297">
            <v>0</v>
          </cell>
          <cell r="IL1297">
            <v>0</v>
          </cell>
          <cell r="IM1297">
            <v>0</v>
          </cell>
          <cell r="IN1297">
            <v>0</v>
          </cell>
          <cell r="IO1297">
            <v>0</v>
          </cell>
          <cell r="IP1297">
            <v>0</v>
          </cell>
          <cell r="IQ1297">
            <v>0</v>
          </cell>
          <cell r="IR1297">
            <v>0</v>
          </cell>
          <cell r="IS1297">
            <v>0</v>
          </cell>
          <cell r="IT1297">
            <v>0</v>
          </cell>
          <cell r="IU1297">
            <v>0</v>
          </cell>
          <cell r="IV1297">
            <v>0</v>
          </cell>
          <cell r="IW1297">
            <v>0</v>
          </cell>
          <cell r="IX1297">
            <v>0</v>
          </cell>
          <cell r="IY1297">
            <v>0</v>
          </cell>
          <cell r="IZ1297">
            <v>0</v>
          </cell>
          <cell r="JA1297">
            <v>0</v>
          </cell>
          <cell r="JB1297">
            <v>0</v>
          </cell>
          <cell r="JC1297">
            <v>0</v>
          </cell>
          <cell r="JD1297">
            <v>0</v>
          </cell>
          <cell r="JE1297">
            <v>0</v>
          </cell>
          <cell r="JF1297">
            <v>0</v>
          </cell>
          <cell r="JG1297">
            <v>0</v>
          </cell>
          <cell r="JH1297">
            <v>0</v>
          </cell>
          <cell r="JI1297">
            <v>0</v>
          </cell>
          <cell r="JJ1297">
            <v>0</v>
          </cell>
          <cell r="JK1297">
            <v>0</v>
          </cell>
          <cell r="JL1297">
            <v>0</v>
          </cell>
          <cell r="JM1297">
            <v>0</v>
          </cell>
          <cell r="JN1297">
            <v>0</v>
          </cell>
          <cell r="JO1297">
            <v>0</v>
          </cell>
          <cell r="JP1297">
            <v>0</v>
          </cell>
          <cell r="JQ1297">
            <v>0</v>
          </cell>
        </row>
        <row r="1298">
          <cell r="D1298" t="str">
            <v>GCV.EX.DJW._._29.DaveJohnston 2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-0.26273015999999672</v>
          </cell>
          <cell r="AF1298">
            <v>0</v>
          </cell>
          <cell r="AG1298">
            <v>-0.13136508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-0.13136508000000002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-66.586620160000166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-92.588372870000967</v>
          </cell>
          <cell r="AX1298">
            <v>0</v>
          </cell>
          <cell r="AY1298">
            <v>20.343371459999616</v>
          </cell>
          <cell r="AZ1298">
            <v>-15.616593889999422</v>
          </cell>
          <cell r="BA1298">
            <v>-12.703216480000009</v>
          </cell>
          <cell r="BB1298">
            <v>0</v>
          </cell>
          <cell r="BC1298">
            <v>0</v>
          </cell>
          <cell r="BD1298">
            <v>33.978191619999961</v>
          </cell>
          <cell r="BE1298">
            <v>-176.71325854999304</v>
          </cell>
          <cell r="BF1298">
            <v>0</v>
          </cell>
          <cell r="BG1298">
            <v>0.41737784999895666</v>
          </cell>
          <cell r="BH1298">
            <v>0</v>
          </cell>
          <cell r="BI1298">
            <v>0</v>
          </cell>
          <cell r="BJ1298">
            <v>-1.0399476700004016</v>
          </cell>
          <cell r="BK1298">
            <v>-14.492430020000029</v>
          </cell>
          <cell r="BL1298">
            <v>-64.511329780001688</v>
          </cell>
          <cell r="BM1298">
            <v>-11.199484679998932</v>
          </cell>
          <cell r="BN1298">
            <v>1.0962705399997503</v>
          </cell>
          <cell r="BO1298">
            <v>1.3509006699999873</v>
          </cell>
          <cell r="BP1298">
            <v>-13.916325559999905</v>
          </cell>
          <cell r="BQ1298">
            <v>-74.418289899999763</v>
          </cell>
          <cell r="BR1298">
            <v>-161.44116344001668</v>
          </cell>
          <cell r="BS1298">
            <v>0</v>
          </cell>
          <cell r="BT1298">
            <v>3.1215523099990605</v>
          </cell>
          <cell r="BU1298">
            <v>-1.0714601399995445</v>
          </cell>
          <cell r="BV1298">
            <v>0</v>
          </cell>
          <cell r="BW1298">
            <v>-2.1331519200002731</v>
          </cell>
          <cell r="BX1298">
            <v>0</v>
          </cell>
          <cell r="BY1298">
            <v>9.0476903399994626</v>
          </cell>
          <cell r="BZ1298">
            <v>-71.110164750003605</v>
          </cell>
          <cell r="CA1298">
            <v>-97.182197010000891</v>
          </cell>
          <cell r="CB1298">
            <v>0</v>
          </cell>
          <cell r="CC1298">
            <v>0</v>
          </cell>
          <cell r="CD1298">
            <v>-2.1134322699990662</v>
          </cell>
          <cell r="CE1298">
            <v>-135.29405940002471</v>
          </cell>
          <cell r="CF1298">
            <v>-1.5990590699998393</v>
          </cell>
          <cell r="CG1298">
            <v>-20.399267490000057</v>
          </cell>
          <cell r="CH1298">
            <v>1.7786534099996061</v>
          </cell>
          <cell r="CI1298">
            <v>0</v>
          </cell>
          <cell r="CJ1298">
            <v>-16.666185980000137</v>
          </cell>
          <cell r="CK1298">
            <v>-16.175977499999817</v>
          </cell>
          <cell r="CL1298">
            <v>-31.03425955000057</v>
          </cell>
          <cell r="CM1298">
            <v>-23.321438520000811</v>
          </cell>
          <cell r="CN1298">
            <v>-24.638516090000849</v>
          </cell>
          <cell r="CO1298">
            <v>-2.7354262900000776</v>
          </cell>
          <cell r="CP1298">
            <v>-0.63782153000101971</v>
          </cell>
          <cell r="CQ1298">
            <v>0.13523920999978145</v>
          </cell>
          <cell r="CR1298">
            <v>-79.717339470022125</v>
          </cell>
          <cell r="CS1298">
            <v>-0.11275685000146041</v>
          </cell>
          <cell r="CT1298">
            <v>-53.974950330000866</v>
          </cell>
          <cell r="CU1298">
            <v>-5.4602096200001142</v>
          </cell>
          <cell r="CV1298">
            <v>-4.8535018199999627</v>
          </cell>
          <cell r="CW1298">
            <v>0</v>
          </cell>
          <cell r="CX1298">
            <v>0</v>
          </cell>
          <cell r="CY1298">
            <v>-22.162092280001161</v>
          </cell>
          <cell r="CZ1298">
            <v>-7.2296642399960547</v>
          </cell>
          <cell r="DA1298">
            <v>5.0230749099991954</v>
          </cell>
          <cell r="DB1298">
            <v>-65.709767270000157</v>
          </cell>
          <cell r="DC1298">
            <v>-5.6224110199991628</v>
          </cell>
          <cell r="DD1298">
            <v>80.384939050001776</v>
          </cell>
          <cell r="DE1298">
            <v>45.71106177000911</v>
          </cell>
          <cell r="DF1298">
            <v>4.5176209000001109</v>
          </cell>
          <cell r="DG1298">
            <v>-0.96864873999948031</v>
          </cell>
          <cell r="DH1298">
            <v>-0.81200281000019459</v>
          </cell>
          <cell r="DI1298">
            <v>49.182059649999928</v>
          </cell>
          <cell r="DJ1298">
            <v>0</v>
          </cell>
          <cell r="DK1298">
            <v>1.8583544899997833</v>
          </cell>
          <cell r="DL1298">
            <v>-1.297143790001428</v>
          </cell>
          <cell r="DM1298">
            <v>-3.0402359199943021</v>
          </cell>
          <cell r="DN1298">
            <v>1.0402377599993997</v>
          </cell>
          <cell r="DO1298">
            <v>-4.769179769999937</v>
          </cell>
          <cell r="DP1298">
            <v>0</v>
          </cell>
          <cell r="DQ1298">
            <v>0</v>
          </cell>
          <cell r="DR1298">
            <v>-17.0003156199964</v>
          </cell>
          <cell r="DS1298">
            <v>4.822946749998664</v>
          </cell>
          <cell r="DT1298">
            <v>15.804652419998092</v>
          </cell>
          <cell r="DU1298">
            <v>4.046209350000936</v>
          </cell>
          <cell r="DV1298">
            <v>0</v>
          </cell>
          <cell r="DW1298">
            <v>0</v>
          </cell>
          <cell r="DX1298">
            <v>0</v>
          </cell>
          <cell r="DY1298">
            <v>-17.018753739997919</v>
          </cell>
          <cell r="DZ1298">
            <v>-21.701073950003774</v>
          </cell>
          <cell r="EA1298">
            <v>-8.4930457700011175</v>
          </cell>
          <cell r="EB1298">
            <v>3.4740193200000249</v>
          </cell>
          <cell r="EC1298">
            <v>1.0323649999991176</v>
          </cell>
          <cell r="ED1298">
            <v>1.0323649999991176</v>
          </cell>
          <cell r="EE1298">
            <v>66.071088670003519</v>
          </cell>
          <cell r="EF1298">
            <v>0</v>
          </cell>
          <cell r="EG1298">
            <v>0</v>
          </cell>
          <cell r="EH1298">
            <v>2.1723863999995956</v>
          </cell>
          <cell r="EI1298">
            <v>0</v>
          </cell>
          <cell r="EJ1298">
            <v>0</v>
          </cell>
          <cell r="EK1298">
            <v>15.184082589999434</v>
          </cell>
          <cell r="EL1298">
            <v>-8.1753646300003311</v>
          </cell>
          <cell r="EM1298">
            <v>39.032755950001956</v>
          </cell>
          <cell r="EN1298">
            <v>0</v>
          </cell>
          <cell r="EO1298">
            <v>0</v>
          </cell>
          <cell r="EP1298">
            <v>0</v>
          </cell>
          <cell r="EQ1298">
            <v>17.857228359998771</v>
          </cell>
          <cell r="ER1298">
            <v>44.189344790007453</v>
          </cell>
          <cell r="ES1298">
            <v>9.2354905100000906</v>
          </cell>
          <cell r="ET1298">
            <v>-11.978346309999324</v>
          </cell>
          <cell r="EU1298">
            <v>0</v>
          </cell>
          <cell r="EV1298">
            <v>0</v>
          </cell>
          <cell r="EW1298">
            <v>0</v>
          </cell>
          <cell r="EX1298">
            <v>0</v>
          </cell>
          <cell r="EY1298">
            <v>7.2344473200000721</v>
          </cell>
          <cell r="EZ1298">
            <v>-0.24370618999819271</v>
          </cell>
          <cell r="FA1298">
            <v>6.5650333200010209</v>
          </cell>
          <cell r="FB1298">
            <v>27.870310569999958</v>
          </cell>
          <cell r="FC1298">
            <v>5.5061155700004747</v>
          </cell>
          <cell r="FD1298">
            <v>0</v>
          </cell>
          <cell r="FE1298">
            <v>103.59439464000752</v>
          </cell>
          <cell r="FF1298">
            <v>36.659246690000145</v>
          </cell>
          <cell r="FG1298">
            <v>5.4492293400016933</v>
          </cell>
          <cell r="FH1298">
            <v>0</v>
          </cell>
          <cell r="FI1298">
            <v>0</v>
          </cell>
          <cell r="FJ1298">
            <v>0</v>
          </cell>
          <cell r="FK1298">
            <v>0</v>
          </cell>
          <cell r="FL1298">
            <v>-17.353188520000003</v>
          </cell>
          <cell r="FM1298">
            <v>30.060018660004062</v>
          </cell>
          <cell r="FN1298">
            <v>7.4053249400003551</v>
          </cell>
          <cell r="FO1298">
            <v>7.2644715199999155</v>
          </cell>
          <cell r="FP1298">
            <v>25.873033249999935</v>
          </cell>
          <cell r="FQ1298">
            <v>8.2362587600000552</v>
          </cell>
          <cell r="FR1298">
            <v>-80.541653089996544</v>
          </cell>
          <cell r="FS1298">
            <v>1.3881503499997052</v>
          </cell>
          <cell r="FT1298">
            <v>-70.791874309999912</v>
          </cell>
          <cell r="FU1298">
            <v>0</v>
          </cell>
          <cell r="FV1298">
            <v>0</v>
          </cell>
          <cell r="FW1298">
            <v>0</v>
          </cell>
          <cell r="FX1298">
            <v>-20.793854859999982</v>
          </cell>
          <cell r="FY1298">
            <v>0</v>
          </cell>
          <cell r="FZ1298">
            <v>-1.468193059999976</v>
          </cell>
          <cell r="GA1298">
            <v>0</v>
          </cell>
          <cell r="GB1298">
            <v>0</v>
          </cell>
          <cell r="GC1298">
            <v>11.124118790000466</v>
          </cell>
          <cell r="GD1298">
            <v>0</v>
          </cell>
          <cell r="GE1298">
            <v>51.840015889996721</v>
          </cell>
          <cell r="GF1298">
            <v>-0.80942803000016283</v>
          </cell>
          <cell r="GG1298">
            <v>14.930765660001271</v>
          </cell>
          <cell r="GH1298">
            <v>2.8337129500000628</v>
          </cell>
          <cell r="GI1298">
            <v>0</v>
          </cell>
          <cell r="GJ1298">
            <v>0</v>
          </cell>
          <cell r="GK1298">
            <v>0</v>
          </cell>
          <cell r="GL1298">
            <v>4.2355999999999767</v>
          </cell>
          <cell r="GM1298">
            <v>-12.192723269999988</v>
          </cell>
          <cell r="GN1298">
            <v>5.0945000000001528</v>
          </cell>
          <cell r="GO1298">
            <v>0</v>
          </cell>
          <cell r="GP1298">
            <v>22.747384070000408</v>
          </cell>
          <cell r="GQ1298">
            <v>15.000204509999094</v>
          </cell>
          <cell r="GR1298">
            <v>69.294163760008814</v>
          </cell>
          <cell r="GS1298">
            <v>161.53034677999858</v>
          </cell>
          <cell r="GT1298">
            <v>-10.641398690000642</v>
          </cell>
          <cell r="GU1298">
            <v>0</v>
          </cell>
          <cell r="GV1298">
            <v>0</v>
          </cell>
          <cell r="GW1298">
            <v>-0.15659268000001703</v>
          </cell>
          <cell r="GX1298">
            <v>0</v>
          </cell>
          <cell r="GY1298">
            <v>-78.670528210000157</v>
          </cell>
          <cell r="GZ1298">
            <v>-4.8299222799978452</v>
          </cell>
          <cell r="HA1298">
            <v>-15.117056490000323</v>
          </cell>
          <cell r="HB1298">
            <v>0</v>
          </cell>
          <cell r="HC1298">
            <v>7.5288112799998999</v>
          </cell>
          <cell r="HD1298">
            <v>9.6505040499996539</v>
          </cell>
          <cell r="HE1298">
            <v>111.86627759999101</v>
          </cell>
          <cell r="HF1298">
            <v>6.4222508599996218</v>
          </cell>
          <cell r="HG1298">
            <v>25.354220469998836</v>
          </cell>
          <cell r="HH1298">
            <v>0</v>
          </cell>
          <cell r="HI1298">
            <v>0</v>
          </cell>
          <cell r="HJ1298">
            <v>2.1178000000000026</v>
          </cell>
          <cell r="HK1298">
            <v>59.392865449999988</v>
          </cell>
          <cell r="HL1298">
            <v>-1.0200148999992962</v>
          </cell>
          <cell r="HM1298">
            <v>6.1534674299982726</v>
          </cell>
          <cell r="HN1298">
            <v>7.7809640300001774</v>
          </cell>
          <cell r="HO1298">
            <v>0</v>
          </cell>
          <cell r="HP1298">
            <v>4.6058242600001904</v>
          </cell>
          <cell r="HQ1298">
            <v>1.0588999999999942</v>
          </cell>
          <cell r="HR1298">
            <v>18.815087089984445</v>
          </cell>
          <cell r="HS1298">
            <v>21.294691470000544</v>
          </cell>
          <cell r="HT1298">
            <v>5.7651840000016819</v>
          </cell>
          <cell r="HU1298">
            <v>-32.102932740000597</v>
          </cell>
          <cell r="HV1298">
            <v>0</v>
          </cell>
          <cell r="HW1298">
            <v>0</v>
          </cell>
          <cell r="HX1298">
            <v>2.1178000000002157</v>
          </cell>
          <cell r="HY1298">
            <v>9.0199519599991618</v>
          </cell>
          <cell r="HZ1298">
            <v>-18.959529399999155</v>
          </cell>
          <cell r="IA1298">
            <v>23.641482740000356</v>
          </cell>
          <cell r="IB1298">
            <v>0</v>
          </cell>
          <cell r="IC1298">
            <v>13.548491819999981</v>
          </cell>
          <cell r="ID1298">
            <v>-5.5100527600006899</v>
          </cell>
          <cell r="IE1298">
            <v>0</v>
          </cell>
          <cell r="IF1298">
            <v>0</v>
          </cell>
          <cell r="IG1298">
            <v>0</v>
          </cell>
          <cell r="IH1298">
            <v>0</v>
          </cell>
          <cell r="II1298">
            <v>0</v>
          </cell>
          <cell r="IJ1298">
            <v>0</v>
          </cell>
          <cell r="IK1298">
            <v>0</v>
          </cell>
          <cell r="IL1298">
            <v>0</v>
          </cell>
          <cell r="IM1298">
            <v>0</v>
          </cell>
          <cell r="IN1298">
            <v>0</v>
          </cell>
          <cell r="IO1298">
            <v>0</v>
          </cell>
          <cell r="IP1298">
            <v>0</v>
          </cell>
          <cell r="IQ1298">
            <v>0</v>
          </cell>
          <cell r="IR1298">
            <v>0</v>
          </cell>
          <cell r="IS1298">
            <v>0</v>
          </cell>
          <cell r="IT1298">
            <v>0</v>
          </cell>
          <cell r="IU1298">
            <v>0</v>
          </cell>
          <cell r="IV1298">
            <v>0</v>
          </cell>
          <cell r="IW1298">
            <v>0</v>
          </cell>
          <cell r="IX1298">
            <v>0</v>
          </cell>
          <cell r="IY1298">
            <v>0</v>
          </cell>
          <cell r="IZ1298">
            <v>0</v>
          </cell>
          <cell r="JA1298">
            <v>0</v>
          </cell>
          <cell r="JB1298">
            <v>0</v>
          </cell>
          <cell r="JC1298">
            <v>0</v>
          </cell>
          <cell r="JD1298">
            <v>0</v>
          </cell>
          <cell r="JE1298">
            <v>0</v>
          </cell>
          <cell r="JF1298">
            <v>0</v>
          </cell>
          <cell r="JG1298">
            <v>0</v>
          </cell>
          <cell r="JH1298">
            <v>0</v>
          </cell>
          <cell r="JI1298">
            <v>0</v>
          </cell>
          <cell r="JJ1298">
            <v>0</v>
          </cell>
          <cell r="JK1298">
            <v>0</v>
          </cell>
          <cell r="JL1298">
            <v>0</v>
          </cell>
          <cell r="JM1298">
            <v>0</v>
          </cell>
          <cell r="JN1298">
            <v>0</v>
          </cell>
          <cell r="JO1298">
            <v>0</v>
          </cell>
          <cell r="JP1298">
            <v>0</v>
          </cell>
          <cell r="JQ1298">
            <v>0</v>
          </cell>
        </row>
        <row r="1299">
          <cell r="D1299" t="str">
            <v>GCV.EX.DJW._._29.DaveJohnston 1 OR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-88.798932760000753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-41.358599999999797</v>
          </cell>
          <cell r="AX1299">
            <v>0</v>
          </cell>
          <cell r="AY1299">
            <v>-57.979480070000136</v>
          </cell>
          <cell r="AZ1299">
            <v>10.539147310000317</v>
          </cell>
          <cell r="BA1299">
            <v>0</v>
          </cell>
          <cell r="BB1299">
            <v>0</v>
          </cell>
          <cell r="BC1299">
            <v>0</v>
          </cell>
          <cell r="BD1299">
            <v>0</v>
          </cell>
          <cell r="BE1299">
            <v>-32.715795470000103</v>
          </cell>
          <cell r="BF1299">
            <v>-1.3171785600000021</v>
          </cell>
          <cell r="BG1299">
            <v>0</v>
          </cell>
          <cell r="BH1299">
            <v>0</v>
          </cell>
          <cell r="BI1299">
            <v>0</v>
          </cell>
          <cell r="BJ1299">
            <v>0</v>
          </cell>
          <cell r="BK1299">
            <v>0</v>
          </cell>
          <cell r="BL1299">
            <v>9.108483099999944</v>
          </cell>
          <cell r="BM1299">
            <v>0</v>
          </cell>
          <cell r="BN1299">
            <v>24.711113210000008</v>
          </cell>
          <cell r="BO1299">
            <v>0</v>
          </cell>
          <cell r="BP1299">
            <v>0</v>
          </cell>
          <cell r="BQ1299">
            <v>-65.218213219999996</v>
          </cell>
          <cell r="BR1299">
            <v>-25.039716389999739</v>
          </cell>
          <cell r="BS1299">
            <v>0</v>
          </cell>
          <cell r="BT1299">
            <v>0</v>
          </cell>
          <cell r="BU1299">
            <v>0</v>
          </cell>
          <cell r="BV1299">
            <v>0</v>
          </cell>
          <cell r="BW1299">
            <v>0</v>
          </cell>
          <cell r="BX1299">
            <v>0</v>
          </cell>
          <cell r="BY1299">
            <v>0</v>
          </cell>
          <cell r="BZ1299">
            <v>-25.039716390000194</v>
          </cell>
          <cell r="CA1299">
            <v>0</v>
          </cell>
          <cell r="CB1299">
            <v>0</v>
          </cell>
          <cell r="CC1299">
            <v>0</v>
          </cell>
          <cell r="CD1299">
            <v>0</v>
          </cell>
          <cell r="CE1299">
            <v>9.7003775599969231</v>
          </cell>
          <cell r="CF1299">
            <v>0</v>
          </cell>
          <cell r="CG1299">
            <v>1.0243655500000841</v>
          </cell>
          <cell r="CH1299">
            <v>0</v>
          </cell>
          <cell r="CI1299">
            <v>0</v>
          </cell>
          <cell r="CJ1299">
            <v>0</v>
          </cell>
          <cell r="CK1299">
            <v>0</v>
          </cell>
          <cell r="CL1299">
            <v>17.307532479999736</v>
          </cell>
          <cell r="CM1299">
            <v>-6.0430724700008795</v>
          </cell>
          <cell r="CN1299">
            <v>0</v>
          </cell>
          <cell r="CO1299">
            <v>0</v>
          </cell>
          <cell r="CP1299">
            <v>-2.5884480000000849</v>
          </cell>
          <cell r="CQ1299">
            <v>0</v>
          </cell>
          <cell r="CR1299">
            <v>-14.982372489997942</v>
          </cell>
          <cell r="CS1299">
            <v>0</v>
          </cell>
          <cell r="CT1299">
            <v>0</v>
          </cell>
          <cell r="CU1299">
            <v>0</v>
          </cell>
          <cell r="CV1299">
            <v>0</v>
          </cell>
          <cell r="CW1299">
            <v>0</v>
          </cell>
          <cell r="CX1299">
            <v>0</v>
          </cell>
          <cell r="CY1299">
            <v>-0.30888978999973915</v>
          </cell>
          <cell r="CZ1299">
            <v>-14.709490070000356</v>
          </cell>
          <cell r="DA1299">
            <v>0</v>
          </cell>
          <cell r="DB1299">
            <v>0</v>
          </cell>
          <cell r="DC1299">
            <v>0</v>
          </cell>
          <cell r="DD1299">
            <v>3.6007370000106675E-2</v>
          </cell>
          <cell r="DE1299">
            <v>-9.9382405500018649</v>
          </cell>
          <cell r="DF1299">
            <v>0</v>
          </cell>
          <cell r="DG1299">
            <v>0</v>
          </cell>
          <cell r="DH1299">
            <v>0</v>
          </cell>
          <cell r="DI1299">
            <v>0</v>
          </cell>
          <cell r="DJ1299">
            <v>0</v>
          </cell>
          <cell r="DK1299">
            <v>0</v>
          </cell>
          <cell r="DL1299">
            <v>13.83326792999992</v>
          </cell>
          <cell r="DM1299">
            <v>-2.9199444999999287</v>
          </cell>
          <cell r="DN1299">
            <v>-10.978739710000127</v>
          </cell>
          <cell r="DO1299">
            <v>0</v>
          </cell>
          <cell r="DP1299">
            <v>-0.46103063000003885</v>
          </cell>
          <cell r="DQ1299">
            <v>-9.4117936400000417</v>
          </cell>
          <cell r="DR1299">
            <v>0</v>
          </cell>
          <cell r="DS1299">
            <v>0</v>
          </cell>
          <cell r="DT1299">
            <v>0</v>
          </cell>
          <cell r="DU1299">
            <v>0</v>
          </cell>
          <cell r="DV1299">
            <v>0</v>
          </cell>
          <cell r="DW1299">
            <v>0</v>
          </cell>
          <cell r="DX1299">
            <v>0</v>
          </cell>
          <cell r="DY1299">
            <v>0</v>
          </cell>
          <cell r="DZ1299">
            <v>0</v>
          </cell>
          <cell r="EA1299">
            <v>0</v>
          </cell>
          <cell r="EB1299">
            <v>0</v>
          </cell>
          <cell r="EC1299">
            <v>0</v>
          </cell>
          <cell r="ED1299">
            <v>0</v>
          </cell>
          <cell r="EE1299">
            <v>0</v>
          </cell>
          <cell r="EF1299">
            <v>0</v>
          </cell>
          <cell r="EG1299">
            <v>0</v>
          </cell>
          <cell r="EH1299">
            <v>0</v>
          </cell>
          <cell r="EI1299">
            <v>0</v>
          </cell>
          <cell r="EJ1299">
            <v>0</v>
          </cell>
          <cell r="EK1299">
            <v>0</v>
          </cell>
          <cell r="EL1299">
            <v>0</v>
          </cell>
          <cell r="EM1299">
            <v>0</v>
          </cell>
          <cell r="EN1299">
            <v>0</v>
          </cell>
          <cell r="EO1299">
            <v>0</v>
          </cell>
          <cell r="EP1299">
            <v>0</v>
          </cell>
          <cell r="EQ1299">
            <v>0</v>
          </cell>
          <cell r="ER1299">
            <v>0</v>
          </cell>
          <cell r="ES1299">
            <v>0</v>
          </cell>
          <cell r="ET1299">
            <v>0</v>
          </cell>
          <cell r="EU1299">
            <v>0</v>
          </cell>
          <cell r="EV1299">
            <v>0</v>
          </cell>
          <cell r="EW1299">
            <v>0</v>
          </cell>
          <cell r="EX1299">
            <v>0</v>
          </cell>
          <cell r="EY1299">
            <v>0</v>
          </cell>
          <cell r="EZ1299">
            <v>0</v>
          </cell>
          <cell r="FA1299">
            <v>0</v>
          </cell>
          <cell r="FB1299">
            <v>0</v>
          </cell>
          <cell r="FC1299">
            <v>0</v>
          </cell>
          <cell r="FD1299">
            <v>0</v>
          </cell>
          <cell r="FE1299">
            <v>0</v>
          </cell>
          <cell r="FF1299">
            <v>0</v>
          </cell>
          <cell r="FG1299">
            <v>0</v>
          </cell>
          <cell r="FH1299">
            <v>0</v>
          </cell>
          <cell r="FI1299">
            <v>0</v>
          </cell>
          <cell r="FJ1299">
            <v>0</v>
          </cell>
          <cell r="FK1299">
            <v>0</v>
          </cell>
          <cell r="FL1299">
            <v>0</v>
          </cell>
          <cell r="FM1299">
            <v>0</v>
          </cell>
          <cell r="FN1299">
            <v>0</v>
          </cell>
          <cell r="FO1299">
            <v>0</v>
          </cell>
          <cell r="FP1299">
            <v>0</v>
          </cell>
          <cell r="FQ1299">
            <v>0</v>
          </cell>
          <cell r="FR1299">
            <v>0</v>
          </cell>
          <cell r="FS1299">
            <v>0</v>
          </cell>
          <cell r="FT1299">
            <v>0</v>
          </cell>
          <cell r="FU1299">
            <v>0</v>
          </cell>
          <cell r="FV1299">
            <v>0</v>
          </cell>
          <cell r="FW1299">
            <v>0</v>
          </cell>
          <cell r="FX1299">
            <v>0</v>
          </cell>
          <cell r="FY1299">
            <v>0</v>
          </cell>
          <cell r="FZ1299">
            <v>0</v>
          </cell>
          <cell r="GA1299">
            <v>0</v>
          </cell>
          <cell r="GB1299">
            <v>0</v>
          </cell>
          <cell r="GC1299">
            <v>0</v>
          </cell>
          <cell r="GD1299">
            <v>0</v>
          </cell>
          <cell r="GE1299">
            <v>0</v>
          </cell>
          <cell r="GF1299">
            <v>0</v>
          </cell>
          <cell r="GG1299">
            <v>0</v>
          </cell>
          <cell r="GH1299">
            <v>0</v>
          </cell>
          <cell r="GI1299">
            <v>0</v>
          </cell>
          <cell r="GJ1299">
            <v>0</v>
          </cell>
          <cell r="GK1299">
            <v>0</v>
          </cell>
          <cell r="GL1299">
            <v>0</v>
          </cell>
          <cell r="GM1299">
            <v>0</v>
          </cell>
          <cell r="GN1299">
            <v>0</v>
          </cell>
          <cell r="GO1299">
            <v>0</v>
          </cell>
          <cell r="GP1299">
            <v>0</v>
          </cell>
          <cell r="GQ1299">
            <v>0</v>
          </cell>
          <cell r="GR1299">
            <v>0</v>
          </cell>
          <cell r="GS1299">
            <v>0</v>
          </cell>
          <cell r="GT1299">
            <v>0</v>
          </cell>
          <cell r="GU1299">
            <v>0</v>
          </cell>
          <cell r="GV1299">
            <v>0</v>
          </cell>
          <cell r="GW1299">
            <v>0</v>
          </cell>
          <cell r="GX1299">
            <v>0</v>
          </cell>
          <cell r="GY1299">
            <v>0</v>
          </cell>
          <cell r="GZ1299">
            <v>0</v>
          </cell>
          <cell r="HA1299">
            <v>0</v>
          </cell>
          <cell r="HB1299">
            <v>0</v>
          </cell>
          <cell r="HC1299">
            <v>0</v>
          </cell>
          <cell r="HD1299">
            <v>0</v>
          </cell>
          <cell r="HE1299">
            <v>0</v>
          </cell>
          <cell r="HF1299">
            <v>0</v>
          </cell>
          <cell r="HG1299">
            <v>0</v>
          </cell>
          <cell r="HH1299">
            <v>0</v>
          </cell>
          <cell r="HI1299">
            <v>0</v>
          </cell>
          <cell r="HJ1299">
            <v>0</v>
          </cell>
          <cell r="HK1299">
            <v>0</v>
          </cell>
          <cell r="HL1299">
            <v>0</v>
          </cell>
          <cell r="HM1299">
            <v>0</v>
          </cell>
          <cell r="HN1299">
            <v>0</v>
          </cell>
          <cell r="HO1299">
            <v>0</v>
          </cell>
          <cell r="HP1299">
            <v>0</v>
          </cell>
          <cell r="HQ1299">
            <v>0</v>
          </cell>
          <cell r="HR1299">
            <v>0</v>
          </cell>
          <cell r="HS1299">
            <v>0</v>
          </cell>
          <cell r="HT1299">
            <v>0</v>
          </cell>
          <cell r="HU1299">
            <v>0</v>
          </cell>
          <cell r="HV1299">
            <v>0</v>
          </cell>
          <cell r="HW1299">
            <v>0</v>
          </cell>
          <cell r="HX1299">
            <v>0</v>
          </cell>
          <cell r="HY1299">
            <v>0</v>
          </cell>
          <cell r="HZ1299">
            <v>0</v>
          </cell>
          <cell r="IA1299">
            <v>0</v>
          </cell>
          <cell r="IB1299">
            <v>0</v>
          </cell>
          <cell r="IC1299">
            <v>0</v>
          </cell>
          <cell r="ID1299">
            <v>0</v>
          </cell>
          <cell r="IE1299">
            <v>0</v>
          </cell>
          <cell r="IF1299">
            <v>0</v>
          </cell>
          <cell r="IG1299">
            <v>0</v>
          </cell>
          <cell r="IH1299">
            <v>0</v>
          </cell>
          <cell r="II1299">
            <v>0</v>
          </cell>
          <cell r="IJ1299">
            <v>0</v>
          </cell>
          <cell r="IK1299">
            <v>0</v>
          </cell>
          <cell r="IL1299">
            <v>0</v>
          </cell>
          <cell r="IM1299">
            <v>0</v>
          </cell>
          <cell r="IN1299">
            <v>0</v>
          </cell>
          <cell r="IO1299">
            <v>0</v>
          </cell>
          <cell r="IP1299">
            <v>0</v>
          </cell>
          <cell r="IQ1299">
            <v>0</v>
          </cell>
          <cell r="IR1299">
            <v>0</v>
          </cell>
          <cell r="IS1299">
            <v>0</v>
          </cell>
          <cell r="IT1299">
            <v>0</v>
          </cell>
          <cell r="IU1299">
            <v>0</v>
          </cell>
          <cell r="IV1299">
            <v>0</v>
          </cell>
          <cell r="IW1299">
            <v>0</v>
          </cell>
          <cell r="IX1299">
            <v>0</v>
          </cell>
          <cell r="IY1299">
            <v>0</v>
          </cell>
          <cell r="IZ1299">
            <v>0</v>
          </cell>
          <cell r="JA1299">
            <v>0</v>
          </cell>
          <cell r="JB1299">
            <v>0</v>
          </cell>
          <cell r="JC1299">
            <v>0</v>
          </cell>
          <cell r="JD1299">
            <v>0</v>
          </cell>
          <cell r="JE1299">
            <v>0</v>
          </cell>
          <cell r="JF1299">
            <v>0</v>
          </cell>
          <cell r="JG1299">
            <v>0</v>
          </cell>
          <cell r="JH1299">
            <v>0</v>
          </cell>
          <cell r="JI1299">
            <v>0</v>
          </cell>
          <cell r="JJ1299">
            <v>0</v>
          </cell>
          <cell r="JK1299">
            <v>0</v>
          </cell>
          <cell r="JL1299">
            <v>0</v>
          </cell>
          <cell r="JM1299">
            <v>0</v>
          </cell>
          <cell r="JN1299">
            <v>0</v>
          </cell>
          <cell r="JO1299">
            <v>0</v>
          </cell>
          <cell r="JP1299">
            <v>0</v>
          </cell>
          <cell r="JQ1299">
            <v>0</v>
          </cell>
        </row>
        <row r="1300">
          <cell r="D1300" t="str">
            <v>GCV.EX.DJW._._29.DaveJohnston 2 OR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-73.235872399998698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-36.666962800000192</v>
          </cell>
          <cell r="AX1300">
            <v>0</v>
          </cell>
          <cell r="AY1300">
            <v>-2.0602698599991527</v>
          </cell>
          <cell r="AZ1300">
            <v>-4.4268752399998448</v>
          </cell>
          <cell r="BA1300">
            <v>-0.66131332999998449</v>
          </cell>
          <cell r="BB1300">
            <v>0</v>
          </cell>
          <cell r="BC1300">
            <v>0</v>
          </cell>
          <cell r="BD1300">
            <v>-29.420451169999978</v>
          </cell>
          <cell r="BE1300">
            <v>-0.78905785999995715</v>
          </cell>
          <cell r="BF1300">
            <v>0</v>
          </cell>
          <cell r="BG1300">
            <v>0.16657361000011406</v>
          </cell>
          <cell r="BH1300">
            <v>0</v>
          </cell>
          <cell r="BI1300">
            <v>0</v>
          </cell>
          <cell r="BJ1300">
            <v>0</v>
          </cell>
          <cell r="BK1300">
            <v>0</v>
          </cell>
          <cell r="BL1300">
            <v>-0.95563146999995752</v>
          </cell>
          <cell r="BM1300">
            <v>0</v>
          </cell>
          <cell r="BN1300">
            <v>0</v>
          </cell>
          <cell r="BO1300">
            <v>0</v>
          </cell>
          <cell r="BP1300">
            <v>0</v>
          </cell>
          <cell r="BQ1300">
            <v>0</v>
          </cell>
          <cell r="BR1300">
            <v>-4.6787050900002214</v>
          </cell>
          <cell r="BS1300">
            <v>0</v>
          </cell>
          <cell r="BT1300">
            <v>0</v>
          </cell>
          <cell r="BU1300">
            <v>0</v>
          </cell>
          <cell r="BV1300">
            <v>0</v>
          </cell>
          <cell r="BW1300">
            <v>0</v>
          </cell>
          <cell r="BX1300">
            <v>0</v>
          </cell>
          <cell r="BY1300">
            <v>2.6073960000076113E-2</v>
          </cell>
          <cell r="BZ1300">
            <v>-4.7047790500000701</v>
          </cell>
          <cell r="CA1300">
            <v>0</v>
          </cell>
          <cell r="CB1300">
            <v>0</v>
          </cell>
          <cell r="CC1300">
            <v>0</v>
          </cell>
          <cell r="CD1300">
            <v>0</v>
          </cell>
          <cell r="CE1300">
            <v>17.651632509996489</v>
          </cell>
          <cell r="CF1300">
            <v>0</v>
          </cell>
          <cell r="CG1300">
            <v>0</v>
          </cell>
          <cell r="CH1300">
            <v>0</v>
          </cell>
          <cell r="CI1300">
            <v>0</v>
          </cell>
          <cell r="CJ1300">
            <v>0</v>
          </cell>
          <cell r="CK1300">
            <v>0</v>
          </cell>
          <cell r="CL1300">
            <v>-8.4746141999999054</v>
          </cell>
          <cell r="CM1300">
            <v>0</v>
          </cell>
          <cell r="CN1300">
            <v>-3.0447149900003296</v>
          </cell>
          <cell r="CO1300">
            <v>-0.31020310999999623</v>
          </cell>
          <cell r="CP1300">
            <v>0</v>
          </cell>
          <cell r="CQ1300">
            <v>29.481164809999882</v>
          </cell>
          <cell r="CR1300">
            <v>15.520407600000908</v>
          </cell>
          <cell r="CS1300">
            <v>0</v>
          </cell>
          <cell r="CT1300">
            <v>0</v>
          </cell>
          <cell r="CU1300">
            <v>0</v>
          </cell>
          <cell r="CV1300">
            <v>0</v>
          </cell>
          <cell r="CW1300">
            <v>0</v>
          </cell>
          <cell r="CX1300">
            <v>0</v>
          </cell>
          <cell r="CY1300">
            <v>9.9443541300006473</v>
          </cell>
          <cell r="CZ1300">
            <v>-1.5381014999998115</v>
          </cell>
          <cell r="DA1300">
            <v>7.1141549699996176</v>
          </cell>
          <cell r="DB1300">
            <v>0</v>
          </cell>
          <cell r="DC1300">
            <v>0</v>
          </cell>
          <cell r="DD1300">
            <v>0</v>
          </cell>
          <cell r="DE1300">
            <v>-44.852626300002157</v>
          </cell>
          <cell r="DF1300">
            <v>0</v>
          </cell>
          <cell r="DG1300">
            <v>-27.020361560000083</v>
          </cell>
          <cell r="DH1300">
            <v>-9.3547769699999606</v>
          </cell>
          <cell r="DI1300">
            <v>0</v>
          </cell>
          <cell r="DJ1300">
            <v>0</v>
          </cell>
          <cell r="DK1300">
            <v>0</v>
          </cell>
          <cell r="DL1300">
            <v>-2.6455155099999956</v>
          </cell>
          <cell r="DM1300">
            <v>0</v>
          </cell>
          <cell r="DN1300">
            <v>-5.8319722599999295</v>
          </cell>
          <cell r="DO1300">
            <v>0</v>
          </cell>
          <cell r="DP1300">
            <v>0</v>
          </cell>
          <cell r="DQ1300">
            <v>0</v>
          </cell>
          <cell r="DR1300">
            <v>0</v>
          </cell>
          <cell r="DS1300">
            <v>0</v>
          </cell>
          <cell r="DT1300">
            <v>0</v>
          </cell>
          <cell r="DU1300">
            <v>0</v>
          </cell>
          <cell r="DV1300">
            <v>0</v>
          </cell>
          <cell r="DW1300">
            <v>0</v>
          </cell>
          <cell r="DX1300">
            <v>0</v>
          </cell>
          <cell r="DY1300">
            <v>0</v>
          </cell>
          <cell r="DZ1300">
            <v>0</v>
          </cell>
          <cell r="EA1300">
            <v>0</v>
          </cell>
          <cell r="EB1300">
            <v>0</v>
          </cell>
          <cell r="EC1300">
            <v>0</v>
          </cell>
          <cell r="ED1300">
            <v>0</v>
          </cell>
          <cell r="EE1300">
            <v>0</v>
          </cell>
          <cell r="EF1300">
            <v>0</v>
          </cell>
          <cell r="EG1300">
            <v>0</v>
          </cell>
          <cell r="EH1300">
            <v>0</v>
          </cell>
          <cell r="EI1300">
            <v>0</v>
          </cell>
          <cell r="EJ1300">
            <v>0</v>
          </cell>
          <cell r="EK1300">
            <v>0</v>
          </cell>
          <cell r="EL1300">
            <v>0</v>
          </cell>
          <cell r="EM1300">
            <v>0</v>
          </cell>
          <cell r="EN1300">
            <v>0</v>
          </cell>
          <cell r="EO1300">
            <v>0</v>
          </cell>
          <cell r="EP1300">
            <v>0</v>
          </cell>
          <cell r="EQ1300">
            <v>0</v>
          </cell>
          <cell r="ER1300">
            <v>0</v>
          </cell>
          <cell r="ES1300">
            <v>0</v>
          </cell>
          <cell r="ET1300">
            <v>0</v>
          </cell>
          <cell r="EU1300">
            <v>0</v>
          </cell>
          <cell r="EV1300">
            <v>0</v>
          </cell>
          <cell r="EW1300">
            <v>0</v>
          </cell>
          <cell r="EX1300">
            <v>0</v>
          </cell>
          <cell r="EY1300">
            <v>0</v>
          </cell>
          <cell r="EZ1300">
            <v>0</v>
          </cell>
          <cell r="FA1300">
            <v>0</v>
          </cell>
          <cell r="FB1300">
            <v>0</v>
          </cell>
          <cell r="FC1300">
            <v>0</v>
          </cell>
          <cell r="FD1300">
            <v>0</v>
          </cell>
          <cell r="FE1300">
            <v>0</v>
          </cell>
          <cell r="FF1300">
            <v>0</v>
          </cell>
          <cell r="FG1300">
            <v>0</v>
          </cell>
          <cell r="FH1300">
            <v>0</v>
          </cell>
          <cell r="FI1300">
            <v>0</v>
          </cell>
          <cell r="FJ1300">
            <v>0</v>
          </cell>
          <cell r="FK1300">
            <v>0</v>
          </cell>
          <cell r="FL1300">
            <v>0</v>
          </cell>
          <cell r="FM1300">
            <v>0</v>
          </cell>
          <cell r="FN1300">
            <v>0</v>
          </cell>
          <cell r="FO1300">
            <v>0</v>
          </cell>
          <cell r="FP1300">
            <v>0</v>
          </cell>
          <cell r="FQ1300">
            <v>0</v>
          </cell>
          <cell r="FR1300">
            <v>0</v>
          </cell>
          <cell r="FS1300">
            <v>0</v>
          </cell>
          <cell r="FT1300">
            <v>0</v>
          </cell>
          <cell r="FU1300">
            <v>0</v>
          </cell>
          <cell r="FV1300">
            <v>0</v>
          </cell>
          <cell r="FW1300">
            <v>0</v>
          </cell>
          <cell r="FX1300">
            <v>0</v>
          </cell>
          <cell r="FY1300">
            <v>0</v>
          </cell>
          <cell r="FZ1300">
            <v>0</v>
          </cell>
          <cell r="GA1300">
            <v>0</v>
          </cell>
          <cell r="GB1300">
            <v>0</v>
          </cell>
          <cell r="GC1300">
            <v>0</v>
          </cell>
          <cell r="GD1300">
            <v>0</v>
          </cell>
          <cell r="GE1300">
            <v>0</v>
          </cell>
          <cell r="GF1300">
            <v>0</v>
          </cell>
          <cell r="GG1300">
            <v>0</v>
          </cell>
          <cell r="GH1300">
            <v>0</v>
          </cell>
          <cell r="GI1300">
            <v>0</v>
          </cell>
          <cell r="GJ1300">
            <v>0</v>
          </cell>
          <cell r="GK1300">
            <v>0</v>
          </cell>
          <cell r="GL1300">
            <v>0</v>
          </cell>
          <cell r="GM1300">
            <v>0</v>
          </cell>
          <cell r="GN1300">
            <v>0</v>
          </cell>
          <cell r="GO1300">
            <v>0</v>
          </cell>
          <cell r="GP1300">
            <v>0</v>
          </cell>
          <cell r="GQ1300">
            <v>0</v>
          </cell>
          <cell r="GR1300">
            <v>0</v>
          </cell>
          <cell r="GS1300">
            <v>0</v>
          </cell>
          <cell r="GT1300">
            <v>0</v>
          </cell>
          <cell r="GU1300">
            <v>0</v>
          </cell>
          <cell r="GV1300">
            <v>0</v>
          </cell>
          <cell r="GW1300">
            <v>0</v>
          </cell>
          <cell r="GX1300">
            <v>0</v>
          </cell>
          <cell r="GY1300">
            <v>0</v>
          </cell>
          <cell r="GZ1300">
            <v>0</v>
          </cell>
          <cell r="HA1300">
            <v>0</v>
          </cell>
          <cell r="HB1300">
            <v>0</v>
          </cell>
          <cell r="HC1300">
            <v>0</v>
          </cell>
          <cell r="HD1300">
            <v>0</v>
          </cell>
          <cell r="HE1300">
            <v>0</v>
          </cell>
          <cell r="HF1300">
            <v>0</v>
          </cell>
          <cell r="HG1300">
            <v>0</v>
          </cell>
          <cell r="HH1300">
            <v>0</v>
          </cell>
          <cell r="HI1300">
            <v>0</v>
          </cell>
          <cell r="HJ1300">
            <v>0</v>
          </cell>
          <cell r="HK1300">
            <v>0</v>
          </cell>
          <cell r="HL1300">
            <v>0</v>
          </cell>
          <cell r="HM1300">
            <v>0</v>
          </cell>
          <cell r="HN1300">
            <v>0</v>
          </cell>
          <cell r="HO1300">
            <v>0</v>
          </cell>
          <cell r="HP1300">
            <v>0</v>
          </cell>
          <cell r="HQ1300">
            <v>0</v>
          </cell>
          <cell r="HR1300">
            <v>0</v>
          </cell>
          <cell r="HS1300">
            <v>0</v>
          </cell>
          <cell r="HT1300">
            <v>0</v>
          </cell>
          <cell r="HU1300">
            <v>0</v>
          </cell>
          <cell r="HV1300">
            <v>0</v>
          </cell>
          <cell r="HW1300">
            <v>0</v>
          </cell>
          <cell r="HX1300">
            <v>0</v>
          </cell>
          <cell r="HY1300">
            <v>0</v>
          </cell>
          <cell r="HZ1300">
            <v>0</v>
          </cell>
          <cell r="IA1300">
            <v>0</v>
          </cell>
          <cell r="IB1300">
            <v>0</v>
          </cell>
          <cell r="IC1300">
            <v>0</v>
          </cell>
          <cell r="ID1300">
            <v>0</v>
          </cell>
          <cell r="IE1300">
            <v>0</v>
          </cell>
          <cell r="IF1300">
            <v>0</v>
          </cell>
          <cell r="IG1300">
            <v>0</v>
          </cell>
          <cell r="IH1300">
            <v>0</v>
          </cell>
          <cell r="II1300">
            <v>0</v>
          </cell>
          <cell r="IJ1300">
            <v>0</v>
          </cell>
          <cell r="IK1300">
            <v>0</v>
          </cell>
          <cell r="IL1300">
            <v>0</v>
          </cell>
          <cell r="IM1300">
            <v>0</v>
          </cell>
          <cell r="IN1300">
            <v>0</v>
          </cell>
          <cell r="IO1300">
            <v>0</v>
          </cell>
          <cell r="IP1300">
            <v>0</v>
          </cell>
          <cell r="IQ1300">
            <v>0</v>
          </cell>
          <cell r="IR1300">
            <v>0</v>
          </cell>
          <cell r="IS1300">
            <v>0</v>
          </cell>
          <cell r="IT1300">
            <v>0</v>
          </cell>
          <cell r="IU1300">
            <v>0</v>
          </cell>
          <cell r="IV1300">
            <v>0</v>
          </cell>
          <cell r="IW1300">
            <v>0</v>
          </cell>
          <cell r="IX1300">
            <v>0</v>
          </cell>
          <cell r="IY1300">
            <v>0</v>
          </cell>
          <cell r="IZ1300">
            <v>0</v>
          </cell>
          <cell r="JA1300">
            <v>0</v>
          </cell>
          <cell r="JB1300">
            <v>0</v>
          </cell>
          <cell r="JC1300">
            <v>0</v>
          </cell>
          <cell r="JD1300">
            <v>0</v>
          </cell>
          <cell r="JE1300">
            <v>0</v>
          </cell>
          <cell r="JF1300">
            <v>0</v>
          </cell>
          <cell r="JG1300">
            <v>0</v>
          </cell>
          <cell r="JH1300">
            <v>0</v>
          </cell>
          <cell r="JI1300">
            <v>0</v>
          </cell>
          <cell r="JJ1300">
            <v>0</v>
          </cell>
          <cell r="JK1300">
            <v>0</v>
          </cell>
          <cell r="JL1300">
            <v>0</v>
          </cell>
          <cell r="JM1300">
            <v>0</v>
          </cell>
          <cell r="JN1300">
            <v>0</v>
          </cell>
          <cell r="JO1300">
            <v>0</v>
          </cell>
          <cell r="JP1300">
            <v>0</v>
          </cell>
          <cell r="JQ1300">
            <v>0</v>
          </cell>
        </row>
        <row r="1301">
          <cell r="D1301" t="str">
            <v>GCV.EX.BDG._._30.JimBridger 3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0</v>
          </cell>
          <cell r="BD1301">
            <v>0</v>
          </cell>
          <cell r="BE1301">
            <v>7.3919200000000629E-2</v>
          </cell>
          <cell r="BF1301">
            <v>0</v>
          </cell>
          <cell r="BG1301">
            <v>0</v>
          </cell>
          <cell r="BH1301">
            <v>0</v>
          </cell>
          <cell r="BI1301">
            <v>0</v>
          </cell>
          <cell r="BJ1301">
            <v>0</v>
          </cell>
          <cell r="BK1301">
            <v>0</v>
          </cell>
          <cell r="BL1301">
            <v>0</v>
          </cell>
          <cell r="BM1301">
            <v>-8.9498349999999949E-2</v>
          </cell>
          <cell r="BN1301">
            <v>0.16341755000000013</v>
          </cell>
          <cell r="BO1301">
            <v>0</v>
          </cell>
          <cell r="BP1301">
            <v>0</v>
          </cell>
          <cell r="BQ1301">
            <v>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0</v>
          </cell>
          <cell r="BW1301">
            <v>0</v>
          </cell>
          <cell r="BX1301">
            <v>0</v>
          </cell>
          <cell r="BY1301">
            <v>0</v>
          </cell>
          <cell r="BZ1301">
            <v>0</v>
          </cell>
          <cell r="CA1301">
            <v>0</v>
          </cell>
          <cell r="CB1301">
            <v>0</v>
          </cell>
          <cell r="CC1301">
            <v>0</v>
          </cell>
          <cell r="CD1301">
            <v>0</v>
          </cell>
          <cell r="CE1301">
            <v>0</v>
          </cell>
          <cell r="CF1301">
            <v>0</v>
          </cell>
          <cell r="CG1301">
            <v>0</v>
          </cell>
          <cell r="CH1301">
            <v>0</v>
          </cell>
          <cell r="CI1301">
            <v>0</v>
          </cell>
          <cell r="CJ1301">
            <v>0</v>
          </cell>
          <cell r="CK1301">
            <v>0</v>
          </cell>
          <cell r="CL1301">
            <v>0</v>
          </cell>
          <cell r="CM1301">
            <v>0</v>
          </cell>
          <cell r="CN1301">
            <v>0</v>
          </cell>
          <cell r="CO1301">
            <v>0</v>
          </cell>
          <cell r="CP1301">
            <v>0</v>
          </cell>
          <cell r="CQ1301">
            <v>0</v>
          </cell>
          <cell r="CR1301">
            <v>-1.6884759999999943E-2</v>
          </cell>
          <cell r="CS1301">
            <v>0</v>
          </cell>
          <cell r="CT1301">
            <v>0</v>
          </cell>
          <cell r="CU1301">
            <v>0</v>
          </cell>
          <cell r="CV1301">
            <v>0</v>
          </cell>
          <cell r="CW1301">
            <v>0</v>
          </cell>
          <cell r="CX1301">
            <v>0</v>
          </cell>
          <cell r="CY1301">
            <v>0</v>
          </cell>
          <cell r="CZ1301">
            <v>-1.6884759999999943E-2</v>
          </cell>
          <cell r="DA1301">
            <v>0</v>
          </cell>
          <cell r="DB1301">
            <v>0</v>
          </cell>
          <cell r="DC1301">
            <v>0</v>
          </cell>
          <cell r="DD1301">
            <v>0</v>
          </cell>
          <cell r="DE1301">
            <v>-2.3816450000001765E-2</v>
          </cell>
          <cell r="DF1301">
            <v>0</v>
          </cell>
          <cell r="DG1301">
            <v>0</v>
          </cell>
          <cell r="DH1301">
            <v>0</v>
          </cell>
          <cell r="DI1301">
            <v>0</v>
          </cell>
          <cell r="DJ1301">
            <v>0</v>
          </cell>
          <cell r="DK1301">
            <v>0</v>
          </cell>
          <cell r="DL1301">
            <v>-2.3816449999999767E-2</v>
          </cell>
          <cell r="DM1301">
            <v>0</v>
          </cell>
          <cell r="DN1301">
            <v>0</v>
          </cell>
          <cell r="DO1301">
            <v>0</v>
          </cell>
          <cell r="DP1301">
            <v>0</v>
          </cell>
          <cell r="DQ1301">
            <v>0</v>
          </cell>
          <cell r="DR1301">
            <v>-6.199179999995863E-3</v>
          </cell>
          <cell r="DS1301">
            <v>0</v>
          </cell>
          <cell r="DT1301">
            <v>-5.459920000000551E-2</v>
          </cell>
          <cell r="DU1301">
            <v>1.6884759999999943E-2</v>
          </cell>
          <cell r="DV1301">
            <v>0.13761234</v>
          </cell>
          <cell r="DW1301">
            <v>0</v>
          </cell>
          <cell r="DX1301">
            <v>0</v>
          </cell>
          <cell r="DY1301">
            <v>-3.6296229999999596E-2</v>
          </cell>
          <cell r="DZ1301">
            <v>-6.980084999999292E-2</v>
          </cell>
          <cell r="EA1301">
            <v>0</v>
          </cell>
          <cell r="EB1301">
            <v>0</v>
          </cell>
          <cell r="EC1301">
            <v>0</v>
          </cell>
          <cell r="ED1301">
            <v>0</v>
          </cell>
          <cell r="EE1301">
            <v>0.11080868999999893</v>
          </cell>
          <cell r="EF1301">
            <v>0</v>
          </cell>
          <cell r="EG1301">
            <v>0.15153422000000027</v>
          </cell>
          <cell r="EH1301">
            <v>0</v>
          </cell>
          <cell r="EI1301">
            <v>0</v>
          </cell>
          <cell r="EJ1301">
            <v>0</v>
          </cell>
          <cell r="EK1301">
            <v>0</v>
          </cell>
          <cell r="EL1301">
            <v>0</v>
          </cell>
          <cell r="EM1301">
            <v>-4.0725530000003118E-2</v>
          </cell>
          <cell r="EN1301">
            <v>0</v>
          </cell>
          <cell r="EO1301">
            <v>0</v>
          </cell>
          <cell r="EP1301">
            <v>0</v>
          </cell>
          <cell r="EQ1301">
            <v>0</v>
          </cell>
          <cell r="ER1301">
            <v>0.31483618000001456</v>
          </cell>
          <cell r="ES1301">
            <v>-3.3216040000000113E-2</v>
          </cell>
          <cell r="ET1301">
            <v>0</v>
          </cell>
          <cell r="EU1301">
            <v>0.44440646999999966</v>
          </cell>
          <cell r="EV1301">
            <v>-0.21963725999999961</v>
          </cell>
          <cell r="EW1301">
            <v>0</v>
          </cell>
          <cell r="EX1301">
            <v>0</v>
          </cell>
          <cell r="EY1301">
            <v>0.12328300999999975</v>
          </cell>
          <cell r="EZ1301">
            <v>0</v>
          </cell>
          <cell r="FA1301">
            <v>0</v>
          </cell>
          <cell r="FB1301">
            <v>0</v>
          </cell>
          <cell r="FC1301">
            <v>0</v>
          </cell>
          <cell r="FD1301">
            <v>0</v>
          </cell>
          <cell r="FE1301">
            <v>-0.53436030000000301</v>
          </cell>
          <cell r="FF1301">
            <v>0</v>
          </cell>
          <cell r="FG1301">
            <v>-8.836535000000012E-2</v>
          </cell>
          <cell r="FH1301">
            <v>0</v>
          </cell>
          <cell r="FI1301">
            <v>0</v>
          </cell>
          <cell r="FJ1301">
            <v>0</v>
          </cell>
          <cell r="FK1301">
            <v>0</v>
          </cell>
          <cell r="FL1301">
            <v>-0.44599494999999933</v>
          </cell>
          <cell r="FM1301">
            <v>0</v>
          </cell>
          <cell r="FN1301">
            <v>0</v>
          </cell>
          <cell r="FO1301">
            <v>0</v>
          </cell>
          <cell r="FP1301">
            <v>0</v>
          </cell>
          <cell r="FQ1301">
            <v>0</v>
          </cell>
          <cell r="FR1301">
            <v>-0.34565315000000396</v>
          </cell>
          <cell r="FS1301">
            <v>0</v>
          </cell>
          <cell r="FT1301">
            <v>0</v>
          </cell>
          <cell r="FU1301">
            <v>0</v>
          </cell>
          <cell r="FV1301">
            <v>0</v>
          </cell>
          <cell r="FW1301">
            <v>0</v>
          </cell>
          <cell r="FX1301">
            <v>0</v>
          </cell>
          <cell r="FY1301">
            <v>0</v>
          </cell>
          <cell r="FZ1301">
            <v>-0.34535092999999861</v>
          </cell>
          <cell r="GA1301">
            <v>-8.0417000000032601E-4</v>
          </cell>
          <cell r="GB1301">
            <v>0</v>
          </cell>
          <cell r="GC1301">
            <v>5.0195000000030632E-4</v>
          </cell>
          <cell r="GD1301">
            <v>0</v>
          </cell>
          <cell r="GE1301">
            <v>-0.12498795999999857</v>
          </cell>
          <cell r="GF1301">
            <v>0</v>
          </cell>
          <cell r="GG1301">
            <v>0</v>
          </cell>
          <cell r="GH1301">
            <v>-0.10460212000000002</v>
          </cell>
          <cell r="GI1301">
            <v>0</v>
          </cell>
          <cell r="GJ1301">
            <v>0</v>
          </cell>
          <cell r="GK1301">
            <v>0</v>
          </cell>
          <cell r="GL1301">
            <v>-2.0385840000002098E-2</v>
          </cell>
          <cell r="GM1301">
            <v>0</v>
          </cell>
          <cell r="GN1301">
            <v>0</v>
          </cell>
          <cell r="GO1301">
            <v>0</v>
          </cell>
          <cell r="GP1301">
            <v>0</v>
          </cell>
          <cell r="GQ1301">
            <v>0</v>
          </cell>
          <cell r="GR1301">
            <v>-4.4517420000005359E-2</v>
          </cell>
          <cell r="GS1301">
            <v>-3.3216040000000113E-2</v>
          </cell>
          <cell r="GT1301">
            <v>-1.1301380000002581E-2</v>
          </cell>
          <cell r="GU1301">
            <v>0</v>
          </cell>
          <cell r="GV1301">
            <v>0</v>
          </cell>
          <cell r="GW1301">
            <v>0</v>
          </cell>
          <cell r="GX1301">
            <v>0</v>
          </cell>
          <cell r="GY1301">
            <v>0</v>
          </cell>
          <cell r="GZ1301">
            <v>0</v>
          </cell>
          <cell r="HA1301">
            <v>0</v>
          </cell>
          <cell r="HB1301">
            <v>0</v>
          </cell>
          <cell r="HC1301">
            <v>0</v>
          </cell>
          <cell r="HD1301">
            <v>0</v>
          </cell>
          <cell r="HE1301">
            <v>1.0987929999998869E-2</v>
          </cell>
          <cell r="HF1301">
            <v>1.0987930000000645E-2</v>
          </cell>
          <cell r="HG1301">
            <v>0</v>
          </cell>
          <cell r="HH1301">
            <v>0</v>
          </cell>
          <cell r="HI1301">
            <v>0</v>
          </cell>
          <cell r="HJ1301">
            <v>0</v>
          </cell>
          <cell r="HK1301">
            <v>0</v>
          </cell>
          <cell r="HL1301">
            <v>0</v>
          </cell>
          <cell r="HM1301">
            <v>0</v>
          </cell>
          <cell r="HN1301">
            <v>0</v>
          </cell>
          <cell r="HO1301">
            <v>0</v>
          </cell>
          <cell r="HP1301">
            <v>0</v>
          </cell>
          <cell r="HQ1301">
            <v>0</v>
          </cell>
          <cell r="HR1301">
            <v>0.50669555999996874</v>
          </cell>
          <cell r="HS1301">
            <v>0.60488623999999902</v>
          </cell>
          <cell r="HT1301">
            <v>0</v>
          </cell>
          <cell r="HU1301">
            <v>0</v>
          </cell>
          <cell r="HV1301">
            <v>0</v>
          </cell>
          <cell r="HW1301">
            <v>0</v>
          </cell>
          <cell r="HX1301">
            <v>0</v>
          </cell>
          <cell r="HY1301">
            <v>-8.7202740000000389E-2</v>
          </cell>
          <cell r="HZ1301">
            <v>0</v>
          </cell>
          <cell r="IA1301">
            <v>-1.0987939999999696E-2</v>
          </cell>
          <cell r="IB1301">
            <v>0</v>
          </cell>
          <cell r="IC1301">
            <v>0</v>
          </cell>
          <cell r="ID1301">
            <v>0</v>
          </cell>
          <cell r="IE1301">
            <v>0.19387484999998605</v>
          </cell>
          <cell r="IF1301">
            <v>0</v>
          </cell>
          <cell r="IG1301">
            <v>0</v>
          </cell>
          <cell r="IH1301">
            <v>0</v>
          </cell>
          <cell r="II1301">
            <v>0</v>
          </cell>
          <cell r="IJ1301">
            <v>0</v>
          </cell>
          <cell r="IK1301">
            <v>0.13906494000000014</v>
          </cell>
          <cell r="IL1301">
            <v>0</v>
          </cell>
          <cell r="IM1301">
            <v>3.7925149999999519E-2</v>
          </cell>
          <cell r="IN1301">
            <v>1.6884759999999943E-2</v>
          </cell>
          <cell r="IO1301">
            <v>0</v>
          </cell>
          <cell r="IP1301">
            <v>0</v>
          </cell>
          <cell r="IQ1301">
            <v>0</v>
          </cell>
          <cell r="IR1301">
            <v>-6.0437049999990222E-2</v>
          </cell>
          <cell r="IS1301">
            <v>0</v>
          </cell>
          <cell r="IT1301">
            <v>0</v>
          </cell>
          <cell r="IU1301">
            <v>0</v>
          </cell>
          <cell r="IV1301">
            <v>0</v>
          </cell>
          <cell r="IW1301">
            <v>0</v>
          </cell>
          <cell r="IX1301">
            <v>-4.2947920000000028E-2</v>
          </cell>
          <cell r="IY1301">
            <v>0</v>
          </cell>
          <cell r="IZ1301">
            <v>0</v>
          </cell>
          <cell r="JA1301">
            <v>-1.7494020000000887E-2</v>
          </cell>
          <cell r="JB1301">
            <v>0</v>
          </cell>
          <cell r="JC1301">
            <v>0</v>
          </cell>
          <cell r="JD1301">
            <v>4.8899999995910548E-6</v>
          </cell>
          <cell r="JE1301">
            <v>0</v>
          </cell>
          <cell r="JF1301">
            <v>0</v>
          </cell>
          <cell r="JG1301">
            <v>0</v>
          </cell>
          <cell r="JH1301">
            <v>0</v>
          </cell>
          <cell r="JI1301">
            <v>0</v>
          </cell>
          <cell r="JJ1301">
            <v>0</v>
          </cell>
          <cell r="JK1301">
            <v>0</v>
          </cell>
          <cell r="JL1301">
            <v>0</v>
          </cell>
          <cell r="JM1301">
            <v>0</v>
          </cell>
          <cell r="JN1301">
            <v>0</v>
          </cell>
          <cell r="JO1301">
            <v>0</v>
          </cell>
          <cell r="JP1301">
            <v>0</v>
          </cell>
          <cell r="JQ1301">
            <v>0</v>
          </cell>
        </row>
        <row r="1302">
          <cell r="D1302" t="str">
            <v>GCV.EX.BDG._._30.JimBridger 4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0</v>
          </cell>
          <cell r="BD1302">
            <v>0</v>
          </cell>
          <cell r="BE1302">
            <v>0</v>
          </cell>
          <cell r="BF1302">
            <v>0</v>
          </cell>
          <cell r="BG1302">
            <v>0</v>
          </cell>
          <cell r="BH1302">
            <v>0</v>
          </cell>
          <cell r="BI1302">
            <v>0</v>
          </cell>
          <cell r="BJ1302">
            <v>0</v>
          </cell>
          <cell r="BK1302">
            <v>0</v>
          </cell>
          <cell r="BL1302">
            <v>0</v>
          </cell>
          <cell r="BM1302">
            <v>0</v>
          </cell>
          <cell r="BN1302">
            <v>0</v>
          </cell>
          <cell r="BO1302">
            <v>0</v>
          </cell>
          <cell r="BP1302">
            <v>0</v>
          </cell>
          <cell r="BQ1302">
            <v>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0</v>
          </cell>
          <cell r="BW1302">
            <v>0</v>
          </cell>
          <cell r="BX1302">
            <v>0</v>
          </cell>
          <cell r="BY1302">
            <v>0</v>
          </cell>
          <cell r="BZ1302">
            <v>0</v>
          </cell>
          <cell r="CA1302">
            <v>0</v>
          </cell>
          <cell r="CB1302">
            <v>0</v>
          </cell>
          <cell r="CC1302">
            <v>0</v>
          </cell>
          <cell r="CD1302">
            <v>0</v>
          </cell>
          <cell r="CE1302">
            <v>0</v>
          </cell>
          <cell r="CF1302">
            <v>0</v>
          </cell>
          <cell r="CG1302">
            <v>0</v>
          </cell>
          <cell r="CH1302">
            <v>0</v>
          </cell>
          <cell r="CI1302">
            <v>0</v>
          </cell>
          <cell r="CJ1302">
            <v>0</v>
          </cell>
          <cell r="CK1302">
            <v>0</v>
          </cell>
          <cell r="CL1302">
            <v>0</v>
          </cell>
          <cell r="CM1302">
            <v>0</v>
          </cell>
          <cell r="CN1302">
            <v>0</v>
          </cell>
          <cell r="CO1302">
            <v>0</v>
          </cell>
          <cell r="CP1302">
            <v>0</v>
          </cell>
          <cell r="CQ1302">
            <v>0</v>
          </cell>
          <cell r="CR1302">
            <v>-1.9201360000003831E-2</v>
          </cell>
          <cell r="CS1302">
            <v>0</v>
          </cell>
          <cell r="CT1302">
            <v>0</v>
          </cell>
          <cell r="CU1302">
            <v>0</v>
          </cell>
          <cell r="CV1302">
            <v>0</v>
          </cell>
          <cell r="CW1302">
            <v>0</v>
          </cell>
          <cell r="CX1302">
            <v>5.0304059999999956E-2</v>
          </cell>
          <cell r="CY1302">
            <v>0</v>
          </cell>
          <cell r="CZ1302">
            <v>-1.5644260000000187E-2</v>
          </cell>
          <cell r="DA1302">
            <v>-5.3861160000001185E-2</v>
          </cell>
          <cell r="DB1302">
            <v>0</v>
          </cell>
          <cell r="DC1302">
            <v>0</v>
          </cell>
          <cell r="DD1302">
            <v>0</v>
          </cell>
          <cell r="DE1302">
            <v>-8.2471460000004271E-2</v>
          </cell>
          <cell r="DF1302">
            <v>0</v>
          </cell>
          <cell r="DG1302">
            <v>0</v>
          </cell>
          <cell r="DH1302">
            <v>0</v>
          </cell>
          <cell r="DI1302">
            <v>0</v>
          </cell>
          <cell r="DJ1302">
            <v>0</v>
          </cell>
          <cell r="DK1302">
            <v>0</v>
          </cell>
          <cell r="DL1302">
            <v>0</v>
          </cell>
          <cell r="DM1302">
            <v>-5.4045170000001974E-2</v>
          </cell>
          <cell r="DN1302">
            <v>-2.842629000000052E-2</v>
          </cell>
          <cell r="DO1302">
            <v>0</v>
          </cell>
          <cell r="DP1302">
            <v>0</v>
          </cell>
          <cell r="DQ1302">
            <v>0</v>
          </cell>
          <cell r="DR1302">
            <v>-0.19497906000000853</v>
          </cell>
          <cell r="DS1302">
            <v>0</v>
          </cell>
          <cell r="DT1302">
            <v>-3.5610559999998515E-2</v>
          </cell>
          <cell r="DU1302">
            <v>0</v>
          </cell>
          <cell r="DV1302">
            <v>0</v>
          </cell>
          <cell r="DW1302">
            <v>0</v>
          </cell>
          <cell r="DX1302">
            <v>0</v>
          </cell>
          <cell r="DY1302">
            <v>0</v>
          </cell>
          <cell r="DZ1302">
            <v>-0.15699511000000399</v>
          </cell>
          <cell r="EA1302">
            <v>-2.3733900000024732E-3</v>
          </cell>
          <cell r="EB1302">
            <v>0</v>
          </cell>
          <cell r="EC1302">
            <v>0</v>
          </cell>
          <cell r="ED1302">
            <v>0</v>
          </cell>
          <cell r="EE1302">
            <v>5.9083110000003103E-2</v>
          </cell>
          <cell r="EF1302">
            <v>0</v>
          </cell>
          <cell r="EG1302">
            <v>0</v>
          </cell>
          <cell r="EH1302">
            <v>-3.5610559999999403E-2</v>
          </cell>
          <cell r="EI1302">
            <v>0</v>
          </cell>
          <cell r="EJ1302">
            <v>0.12002736</v>
          </cell>
          <cell r="EK1302">
            <v>-1.6673989999999916E-2</v>
          </cell>
          <cell r="EL1302">
            <v>0</v>
          </cell>
          <cell r="EM1302">
            <v>-8.659699999995496E-3</v>
          </cell>
          <cell r="EN1302">
            <v>0</v>
          </cell>
          <cell r="EO1302">
            <v>0</v>
          </cell>
          <cell r="EP1302">
            <v>0</v>
          </cell>
          <cell r="EQ1302">
            <v>0</v>
          </cell>
          <cell r="ER1302">
            <v>6.8333470000027319E-2</v>
          </cell>
          <cell r="ES1302">
            <v>0</v>
          </cell>
          <cell r="ET1302">
            <v>0</v>
          </cell>
          <cell r="EU1302">
            <v>2.3132000000001263E-2</v>
          </cell>
          <cell r="EV1302">
            <v>0</v>
          </cell>
          <cell r="EW1302">
            <v>0</v>
          </cell>
          <cell r="EX1302">
            <v>0</v>
          </cell>
          <cell r="EY1302">
            <v>0</v>
          </cell>
          <cell r="EZ1302">
            <v>4.5201470000002075E-2</v>
          </cell>
          <cell r="FA1302">
            <v>0</v>
          </cell>
          <cell r="FB1302">
            <v>0</v>
          </cell>
          <cell r="FC1302">
            <v>0</v>
          </cell>
          <cell r="FD1302">
            <v>0</v>
          </cell>
          <cell r="FE1302">
            <v>-0.44027918000000454</v>
          </cell>
          <cell r="FF1302">
            <v>0</v>
          </cell>
          <cell r="FG1302">
            <v>0</v>
          </cell>
          <cell r="FH1302">
            <v>0</v>
          </cell>
          <cell r="FI1302">
            <v>0</v>
          </cell>
          <cell r="FJ1302">
            <v>-0.37757428999999998</v>
          </cell>
          <cell r="FK1302">
            <v>0</v>
          </cell>
          <cell r="FL1302">
            <v>0</v>
          </cell>
          <cell r="FM1302">
            <v>-8.6597099999998761E-3</v>
          </cell>
          <cell r="FN1302">
            <v>-5.4045179999999249E-2</v>
          </cell>
          <cell r="FO1302">
            <v>0</v>
          </cell>
          <cell r="FP1302">
            <v>0</v>
          </cell>
          <cell r="FQ1302">
            <v>0</v>
          </cell>
          <cell r="FR1302">
            <v>3.627131999998312E-2</v>
          </cell>
          <cell r="FS1302">
            <v>0</v>
          </cell>
          <cell r="FT1302">
            <v>-2.3961339999999609E-2</v>
          </cell>
          <cell r="FU1302">
            <v>9.1521189999999919E-2</v>
          </cell>
          <cell r="FV1302">
            <v>0</v>
          </cell>
          <cell r="FW1302">
            <v>0</v>
          </cell>
          <cell r="FX1302">
            <v>0</v>
          </cell>
          <cell r="FY1302">
            <v>0</v>
          </cell>
          <cell r="FZ1302">
            <v>0</v>
          </cell>
          <cell r="GA1302">
            <v>-1.5644259999998411E-2</v>
          </cell>
          <cell r="GB1302">
            <v>0</v>
          </cell>
          <cell r="GC1302">
            <v>-1.5644270000001015E-2</v>
          </cell>
          <cell r="GD1302">
            <v>0</v>
          </cell>
          <cell r="GE1302">
            <v>-5.6449400000033734E-3</v>
          </cell>
          <cell r="GF1302">
            <v>0</v>
          </cell>
          <cell r="GG1302">
            <v>-5.4045170000000198E-2</v>
          </cell>
          <cell r="GH1302">
            <v>0</v>
          </cell>
          <cell r="GI1302">
            <v>0</v>
          </cell>
          <cell r="GJ1302">
            <v>0</v>
          </cell>
          <cell r="GK1302">
            <v>0</v>
          </cell>
          <cell r="GL1302">
            <v>0</v>
          </cell>
          <cell r="GM1302">
            <v>0</v>
          </cell>
          <cell r="GN1302">
            <v>4.8400230000002153E-2</v>
          </cell>
          <cell r="GO1302">
            <v>0</v>
          </cell>
          <cell r="GP1302">
            <v>0</v>
          </cell>
          <cell r="GQ1302">
            <v>0</v>
          </cell>
          <cell r="GR1302">
            <v>-2.0751700000005258E-2</v>
          </cell>
          <cell r="GS1302">
            <v>-2.0751699999998152E-2</v>
          </cell>
          <cell r="GT1302">
            <v>0</v>
          </cell>
          <cell r="GU1302">
            <v>0</v>
          </cell>
          <cell r="GV1302">
            <v>0</v>
          </cell>
          <cell r="GW1302">
            <v>0</v>
          </cell>
          <cell r="GX1302">
            <v>0</v>
          </cell>
          <cell r="GY1302">
            <v>0</v>
          </cell>
          <cell r="GZ1302">
            <v>0</v>
          </cell>
          <cell r="HA1302">
            <v>0</v>
          </cell>
          <cell r="HB1302">
            <v>0</v>
          </cell>
          <cell r="HC1302">
            <v>0</v>
          </cell>
          <cell r="HD1302">
            <v>0</v>
          </cell>
          <cell r="HE1302">
            <v>-4.7749609999996778E-2</v>
          </cell>
          <cell r="HF1302">
            <v>-4.7749610000000331E-2</v>
          </cell>
          <cell r="HG1302">
            <v>0</v>
          </cell>
          <cell r="HH1302">
            <v>0</v>
          </cell>
          <cell r="HI1302">
            <v>0</v>
          </cell>
          <cell r="HJ1302">
            <v>0</v>
          </cell>
          <cell r="HK1302">
            <v>0</v>
          </cell>
          <cell r="HL1302">
            <v>0</v>
          </cell>
          <cell r="HM1302">
            <v>0</v>
          </cell>
          <cell r="HN1302">
            <v>0</v>
          </cell>
          <cell r="HO1302">
            <v>0</v>
          </cell>
          <cell r="HP1302">
            <v>0</v>
          </cell>
          <cell r="HQ1302">
            <v>0</v>
          </cell>
          <cell r="HR1302">
            <v>-7.562821000000497E-2</v>
          </cell>
          <cell r="HS1302">
            <v>0</v>
          </cell>
          <cell r="HT1302">
            <v>-2.8951700000021674E-3</v>
          </cell>
          <cell r="HU1302">
            <v>0</v>
          </cell>
          <cell r="HV1302">
            <v>0</v>
          </cell>
          <cell r="HW1302">
            <v>0</v>
          </cell>
          <cell r="HX1302">
            <v>-2.4101790000000012E-2</v>
          </cell>
          <cell r="HY1302">
            <v>0</v>
          </cell>
          <cell r="HZ1302">
            <v>-4.8631249999999682E-2</v>
          </cell>
          <cell r="IA1302">
            <v>0</v>
          </cell>
          <cell r="IB1302">
            <v>0</v>
          </cell>
          <cell r="IC1302">
            <v>0</v>
          </cell>
          <cell r="ID1302">
            <v>0</v>
          </cell>
          <cell r="IE1302">
            <v>0.2289790099999891</v>
          </cell>
          <cell r="IF1302">
            <v>0.18835259000000093</v>
          </cell>
          <cell r="IG1302">
            <v>0</v>
          </cell>
          <cell r="IH1302">
            <v>0</v>
          </cell>
          <cell r="II1302">
            <v>0</v>
          </cell>
          <cell r="IJ1302">
            <v>0</v>
          </cell>
          <cell r="IK1302">
            <v>0</v>
          </cell>
          <cell r="IL1302">
            <v>0</v>
          </cell>
          <cell r="IM1302">
            <v>2.7726419999996921E-2</v>
          </cell>
          <cell r="IN1302">
            <v>1.2899999999998357E-2</v>
          </cell>
          <cell r="IO1302">
            <v>0</v>
          </cell>
          <cell r="IP1302">
            <v>0</v>
          </cell>
          <cell r="IQ1302">
            <v>0</v>
          </cell>
          <cell r="IR1302">
            <v>4.0398740000000544E-2</v>
          </cell>
          <cell r="IS1302">
            <v>9.4472730000003224E-2</v>
          </cell>
          <cell r="IT1302">
            <v>-3.5610559999998515E-2</v>
          </cell>
          <cell r="IU1302">
            <v>0</v>
          </cell>
          <cell r="IV1302">
            <v>0</v>
          </cell>
          <cell r="IW1302">
            <v>0</v>
          </cell>
          <cell r="IX1302">
            <v>0</v>
          </cell>
          <cell r="IY1302">
            <v>0</v>
          </cell>
          <cell r="IZ1302">
            <v>-1.8463430000000614E-2</v>
          </cell>
          <cell r="JA1302">
            <v>0</v>
          </cell>
          <cell r="JB1302">
            <v>0</v>
          </cell>
          <cell r="JC1302">
            <v>0</v>
          </cell>
          <cell r="JD1302">
            <v>0</v>
          </cell>
          <cell r="JE1302">
            <v>0</v>
          </cell>
          <cell r="JF1302">
            <v>0</v>
          </cell>
          <cell r="JG1302">
            <v>0</v>
          </cell>
          <cell r="JH1302">
            <v>0</v>
          </cell>
          <cell r="JI1302">
            <v>0</v>
          </cell>
          <cell r="JJ1302">
            <v>0</v>
          </cell>
          <cell r="JK1302">
            <v>0</v>
          </cell>
          <cell r="JL1302">
            <v>0</v>
          </cell>
          <cell r="JM1302">
            <v>0</v>
          </cell>
          <cell r="JN1302">
            <v>0</v>
          </cell>
          <cell r="JO1302">
            <v>0</v>
          </cell>
          <cell r="JP1302">
            <v>0</v>
          </cell>
          <cell r="JQ1302">
            <v>0</v>
          </cell>
        </row>
        <row r="1303">
          <cell r="D1303" t="str">
            <v>GCV.EX.DJW._._30.DaveJohnston 4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0</v>
          </cell>
          <cell r="BD1303">
            <v>0</v>
          </cell>
          <cell r="BE1303">
            <v>0</v>
          </cell>
          <cell r="BF1303">
            <v>0</v>
          </cell>
          <cell r="BG1303">
            <v>0</v>
          </cell>
          <cell r="BH1303">
            <v>0</v>
          </cell>
          <cell r="BI1303">
            <v>0</v>
          </cell>
          <cell r="BJ1303">
            <v>0</v>
          </cell>
          <cell r="BK1303">
            <v>0</v>
          </cell>
          <cell r="BL1303">
            <v>0</v>
          </cell>
          <cell r="BM1303">
            <v>0</v>
          </cell>
          <cell r="BN1303">
            <v>0</v>
          </cell>
          <cell r="BO1303">
            <v>0</v>
          </cell>
          <cell r="BP1303">
            <v>0</v>
          </cell>
          <cell r="BQ1303">
            <v>0</v>
          </cell>
          <cell r="BR1303">
            <v>-4.7157900000005526E-3</v>
          </cell>
          <cell r="BS1303">
            <v>0</v>
          </cell>
          <cell r="BT1303">
            <v>-4.7157900000001085E-3</v>
          </cell>
          <cell r="BU1303">
            <v>0</v>
          </cell>
          <cell r="BV1303">
            <v>0</v>
          </cell>
          <cell r="BW1303">
            <v>0</v>
          </cell>
          <cell r="BX1303">
            <v>0</v>
          </cell>
          <cell r="BY1303">
            <v>0</v>
          </cell>
          <cell r="BZ1303">
            <v>0</v>
          </cell>
          <cell r="CA1303">
            <v>0</v>
          </cell>
          <cell r="CB1303">
            <v>0</v>
          </cell>
          <cell r="CC1303">
            <v>0</v>
          </cell>
          <cell r="CD1303">
            <v>0</v>
          </cell>
          <cell r="CE1303">
            <v>0</v>
          </cell>
          <cell r="CF1303">
            <v>0</v>
          </cell>
          <cell r="CG1303">
            <v>0</v>
          </cell>
          <cell r="CH1303">
            <v>0</v>
          </cell>
          <cell r="CI1303">
            <v>0</v>
          </cell>
          <cell r="CJ1303">
            <v>0</v>
          </cell>
          <cell r="CK1303">
            <v>0</v>
          </cell>
          <cell r="CL1303">
            <v>0</v>
          </cell>
          <cell r="CM1303">
            <v>0</v>
          </cell>
          <cell r="CN1303">
            <v>0</v>
          </cell>
          <cell r="CO1303">
            <v>0</v>
          </cell>
          <cell r="CP1303">
            <v>0</v>
          </cell>
          <cell r="CQ1303">
            <v>0</v>
          </cell>
          <cell r="CR1303">
            <v>0</v>
          </cell>
          <cell r="CS1303">
            <v>0</v>
          </cell>
          <cell r="CT1303">
            <v>0</v>
          </cell>
          <cell r="CU1303">
            <v>0</v>
          </cell>
          <cell r="CV1303">
            <v>0</v>
          </cell>
          <cell r="CW1303">
            <v>0</v>
          </cell>
          <cell r="CX1303">
            <v>0</v>
          </cell>
          <cell r="CY1303">
            <v>0</v>
          </cell>
          <cell r="CZ1303">
            <v>0</v>
          </cell>
          <cell r="DA1303">
            <v>0</v>
          </cell>
          <cell r="DB1303">
            <v>0</v>
          </cell>
          <cell r="DC1303">
            <v>0</v>
          </cell>
          <cell r="DD1303">
            <v>0</v>
          </cell>
          <cell r="DE1303">
            <v>0</v>
          </cell>
          <cell r="DF1303">
            <v>0</v>
          </cell>
          <cell r="DG1303">
            <v>0</v>
          </cell>
          <cell r="DH1303">
            <v>0</v>
          </cell>
          <cell r="DI1303">
            <v>0</v>
          </cell>
          <cell r="DJ1303">
            <v>0</v>
          </cell>
          <cell r="DK1303">
            <v>0</v>
          </cell>
          <cell r="DL1303">
            <v>0</v>
          </cell>
          <cell r="DM1303">
            <v>0</v>
          </cell>
          <cell r="DN1303">
            <v>0</v>
          </cell>
          <cell r="DO1303">
            <v>0</v>
          </cell>
          <cell r="DP1303">
            <v>0</v>
          </cell>
          <cell r="DQ1303">
            <v>0</v>
          </cell>
          <cell r="DR1303">
            <v>-0.10402820999999562</v>
          </cell>
          <cell r="DS1303">
            <v>0</v>
          </cell>
          <cell r="DT1303">
            <v>0</v>
          </cell>
          <cell r="DU1303">
            <v>0</v>
          </cell>
          <cell r="DV1303">
            <v>-8.7856249999999969E-2</v>
          </cell>
          <cell r="DW1303">
            <v>0</v>
          </cell>
          <cell r="DX1303">
            <v>0</v>
          </cell>
          <cell r="DY1303">
            <v>0</v>
          </cell>
          <cell r="DZ1303">
            <v>0</v>
          </cell>
          <cell r="EA1303">
            <v>0</v>
          </cell>
          <cell r="EB1303">
            <v>-1.6171959999999874E-2</v>
          </cell>
          <cell r="EC1303">
            <v>0</v>
          </cell>
          <cell r="ED1303">
            <v>0</v>
          </cell>
          <cell r="EE1303">
            <v>-0.20774971999999536</v>
          </cell>
          <cell r="EF1303">
            <v>0</v>
          </cell>
          <cell r="EG1303">
            <v>0</v>
          </cell>
          <cell r="EH1303">
            <v>0</v>
          </cell>
          <cell r="EI1303">
            <v>0</v>
          </cell>
          <cell r="EJ1303">
            <v>0</v>
          </cell>
          <cell r="EK1303">
            <v>0</v>
          </cell>
          <cell r="EL1303">
            <v>-0.20774971999999958</v>
          </cell>
          <cell r="EM1303">
            <v>0</v>
          </cell>
          <cell r="EN1303">
            <v>0</v>
          </cell>
          <cell r="EO1303">
            <v>0</v>
          </cell>
          <cell r="EP1303">
            <v>0</v>
          </cell>
          <cell r="EQ1303">
            <v>0</v>
          </cell>
          <cell r="ER1303">
            <v>1.0624000000092337E-4</v>
          </cell>
          <cell r="ES1303">
            <v>0</v>
          </cell>
          <cell r="ET1303">
            <v>0</v>
          </cell>
          <cell r="EU1303">
            <v>0</v>
          </cell>
          <cell r="EV1303">
            <v>0</v>
          </cell>
          <cell r="EW1303">
            <v>0</v>
          </cell>
          <cell r="EX1303">
            <v>0</v>
          </cell>
          <cell r="EY1303">
            <v>-1.2855919999999799E-2</v>
          </cell>
          <cell r="EZ1303">
            <v>0</v>
          </cell>
          <cell r="FA1303">
            <v>0</v>
          </cell>
          <cell r="FB1303">
            <v>6.5341999999999345E-3</v>
          </cell>
          <cell r="FC1303">
            <v>0</v>
          </cell>
          <cell r="FD1303">
            <v>6.4279599999990111E-3</v>
          </cell>
          <cell r="FE1303">
            <v>0.18983039999999818</v>
          </cell>
          <cell r="FF1303">
            <v>0.35933272000000116</v>
          </cell>
          <cell r="FG1303">
            <v>-9.25720400000003E-2</v>
          </cell>
          <cell r="FH1303">
            <v>0</v>
          </cell>
          <cell r="FI1303">
            <v>0</v>
          </cell>
          <cell r="FJ1303">
            <v>0</v>
          </cell>
          <cell r="FK1303">
            <v>0</v>
          </cell>
          <cell r="FL1303">
            <v>0</v>
          </cell>
          <cell r="FM1303">
            <v>0</v>
          </cell>
          <cell r="FN1303">
            <v>0</v>
          </cell>
          <cell r="FO1303">
            <v>0</v>
          </cell>
          <cell r="FP1303">
            <v>0</v>
          </cell>
          <cell r="FQ1303">
            <v>-7.6930280000000018E-2</v>
          </cell>
          <cell r="FR1303">
            <v>4.821819000000005E-2</v>
          </cell>
          <cell r="FS1303">
            <v>0</v>
          </cell>
          <cell r="FT1303">
            <v>4.3502399999997721E-2</v>
          </cell>
          <cell r="FU1303">
            <v>0</v>
          </cell>
          <cell r="FV1303">
            <v>0</v>
          </cell>
          <cell r="FW1303">
            <v>0</v>
          </cell>
          <cell r="FX1303">
            <v>0</v>
          </cell>
          <cell r="FY1303">
            <v>0</v>
          </cell>
          <cell r="FZ1303">
            <v>0</v>
          </cell>
          <cell r="GA1303">
            <v>0</v>
          </cell>
          <cell r="GB1303">
            <v>4.7157900000001085E-3</v>
          </cell>
          <cell r="GC1303">
            <v>0</v>
          </cell>
          <cell r="GD1303">
            <v>0</v>
          </cell>
          <cell r="GE1303">
            <v>-0.14686721000000347</v>
          </cell>
          <cell r="GF1303">
            <v>0</v>
          </cell>
          <cell r="GG1303">
            <v>0</v>
          </cell>
          <cell r="GH1303">
            <v>0</v>
          </cell>
          <cell r="GI1303">
            <v>0</v>
          </cell>
          <cell r="GJ1303">
            <v>0</v>
          </cell>
          <cell r="GK1303">
            <v>0</v>
          </cell>
          <cell r="GL1303">
            <v>-0.14686721</v>
          </cell>
          <cell r="GM1303">
            <v>0</v>
          </cell>
          <cell r="GN1303">
            <v>0</v>
          </cell>
          <cell r="GO1303">
            <v>0</v>
          </cell>
          <cell r="GP1303">
            <v>0</v>
          </cell>
          <cell r="GQ1303">
            <v>0</v>
          </cell>
          <cell r="GR1303">
            <v>0.17266117999999864</v>
          </cell>
          <cell r="GS1303">
            <v>0.18703130999999829</v>
          </cell>
          <cell r="GT1303">
            <v>-1.4370129999997872E-2</v>
          </cell>
          <cell r="GU1303">
            <v>0</v>
          </cell>
          <cell r="GV1303">
            <v>0</v>
          </cell>
          <cell r="GW1303">
            <v>0</v>
          </cell>
          <cell r="GX1303">
            <v>0</v>
          </cell>
          <cell r="GY1303">
            <v>0</v>
          </cell>
          <cell r="GZ1303">
            <v>0</v>
          </cell>
          <cell r="HA1303">
            <v>0</v>
          </cell>
          <cell r="HB1303">
            <v>0</v>
          </cell>
          <cell r="HC1303">
            <v>0</v>
          </cell>
          <cell r="HD1303">
            <v>0</v>
          </cell>
          <cell r="HE1303">
            <v>9.1617670000005091E-2</v>
          </cell>
          <cell r="HF1303">
            <v>9.1617670000001539E-2</v>
          </cell>
          <cell r="HG1303">
            <v>0</v>
          </cell>
          <cell r="HH1303">
            <v>0</v>
          </cell>
          <cell r="HI1303">
            <v>0</v>
          </cell>
          <cell r="HJ1303">
            <v>0</v>
          </cell>
          <cell r="HK1303">
            <v>0</v>
          </cell>
          <cell r="HL1303">
            <v>0</v>
          </cell>
          <cell r="HM1303">
            <v>0</v>
          </cell>
          <cell r="HN1303">
            <v>0</v>
          </cell>
          <cell r="HO1303">
            <v>0</v>
          </cell>
          <cell r="HP1303">
            <v>0</v>
          </cell>
          <cell r="HQ1303">
            <v>0</v>
          </cell>
          <cell r="HR1303">
            <v>-9.2572039999993194E-2</v>
          </cell>
          <cell r="HS1303">
            <v>-9.25720400000003E-2</v>
          </cell>
          <cell r="HT1303">
            <v>0</v>
          </cell>
          <cell r="HU1303">
            <v>0</v>
          </cell>
          <cell r="HV1303">
            <v>0</v>
          </cell>
          <cell r="HW1303">
            <v>0</v>
          </cell>
          <cell r="HX1303">
            <v>0</v>
          </cell>
          <cell r="HY1303">
            <v>0</v>
          </cell>
          <cell r="HZ1303">
            <v>0</v>
          </cell>
          <cell r="IA1303">
            <v>0</v>
          </cell>
          <cell r="IB1303">
            <v>0</v>
          </cell>
          <cell r="IC1303">
            <v>0</v>
          </cell>
          <cell r="ID1303">
            <v>0</v>
          </cell>
          <cell r="IE1303">
            <v>9.334463999999798E-2</v>
          </cell>
          <cell r="IF1303">
            <v>0</v>
          </cell>
          <cell r="IG1303">
            <v>0</v>
          </cell>
          <cell r="IH1303">
            <v>0</v>
          </cell>
          <cell r="II1303">
            <v>0</v>
          </cell>
          <cell r="IJ1303">
            <v>0</v>
          </cell>
          <cell r="IK1303">
            <v>0</v>
          </cell>
          <cell r="IL1303">
            <v>9.3344640000000201E-2</v>
          </cell>
          <cell r="IM1303">
            <v>0</v>
          </cell>
          <cell r="IN1303">
            <v>0</v>
          </cell>
          <cell r="IO1303">
            <v>0</v>
          </cell>
          <cell r="IP1303">
            <v>0</v>
          </cell>
          <cell r="IQ1303">
            <v>0</v>
          </cell>
          <cell r="IR1303">
            <v>-8.3678180000006819E-2</v>
          </cell>
          <cell r="IS1303">
            <v>0</v>
          </cell>
          <cell r="IT1303">
            <v>0</v>
          </cell>
          <cell r="IU1303">
            <v>0</v>
          </cell>
          <cell r="IV1303">
            <v>0</v>
          </cell>
          <cell r="IW1303">
            <v>0</v>
          </cell>
          <cell r="IX1303">
            <v>-8.3678179999999991E-2</v>
          </cell>
          <cell r="IY1303">
            <v>0</v>
          </cell>
          <cell r="IZ1303">
            <v>0</v>
          </cell>
          <cell r="JA1303">
            <v>0</v>
          </cell>
          <cell r="JB1303">
            <v>0</v>
          </cell>
          <cell r="JC1303">
            <v>0</v>
          </cell>
          <cell r="JD1303">
            <v>0</v>
          </cell>
          <cell r="JE1303">
            <v>0</v>
          </cell>
          <cell r="JF1303">
            <v>0</v>
          </cell>
          <cell r="JG1303">
            <v>0</v>
          </cell>
          <cell r="JH1303">
            <v>0</v>
          </cell>
          <cell r="JI1303">
            <v>0</v>
          </cell>
          <cell r="JJ1303">
            <v>0</v>
          </cell>
          <cell r="JK1303">
            <v>0</v>
          </cell>
          <cell r="JL1303">
            <v>0</v>
          </cell>
          <cell r="JM1303">
            <v>0</v>
          </cell>
          <cell r="JN1303">
            <v>0</v>
          </cell>
          <cell r="JO1303">
            <v>0</v>
          </cell>
          <cell r="JP1303">
            <v>0</v>
          </cell>
          <cell r="JQ1303">
            <v>0</v>
          </cell>
        </row>
        <row r="1304">
          <cell r="D1304" t="str">
            <v>GCC.EX.CHE._.___.Chehalis</v>
          </cell>
          <cell r="F1304">
            <v>-621.56946522009093</v>
          </cell>
          <cell r="G1304">
            <v>-24.931421810004395</v>
          </cell>
          <cell r="H1304">
            <v>-126.50015540997265</v>
          </cell>
          <cell r="I1304">
            <v>-221.03849597007502</v>
          </cell>
          <cell r="J1304">
            <v>-318.56530083998223</v>
          </cell>
          <cell r="K1304">
            <v>-474.23625194001943</v>
          </cell>
          <cell r="L1304">
            <v>73.272777209989727</v>
          </cell>
          <cell r="M1304">
            <v>-4.8153499399777502</v>
          </cell>
          <cell r="N1304">
            <v>30.070693489979021</v>
          </cell>
          <cell r="O1304">
            <v>-86.849451960006263</v>
          </cell>
          <cell r="P1304">
            <v>-40.546280359994853</v>
          </cell>
          <cell r="Q1304">
            <v>-57.421805769961793</v>
          </cell>
          <cell r="R1304">
            <v>-396.46651297016069</v>
          </cell>
          <cell r="S1304">
            <v>-73.394800460024271</v>
          </cell>
          <cell r="T1304">
            <v>33.710878419980872</v>
          </cell>
          <cell r="U1304">
            <v>-81.561301299982006</v>
          </cell>
          <cell r="V1304">
            <v>-2.8265095199894859</v>
          </cell>
          <cell r="W1304">
            <v>28.075495209996006</v>
          </cell>
          <cell r="X1304">
            <v>-162.31576081004459</v>
          </cell>
          <cell r="Y1304">
            <v>77.934376559976954</v>
          </cell>
          <cell r="Z1304">
            <v>-9.8654183400212787</v>
          </cell>
          <cell r="AA1304">
            <v>-4.0250048001180403</v>
          </cell>
          <cell r="AB1304">
            <v>-155.89497922998271</v>
          </cell>
          <cell r="AC1304">
            <v>-39.609279299969785</v>
          </cell>
          <cell r="AD1304">
            <v>-6.694209400069667</v>
          </cell>
          <cell r="AE1304">
            <v>-1626.0914547396824</v>
          </cell>
          <cell r="AF1304">
            <v>-1.7978299699971103</v>
          </cell>
          <cell r="AG1304">
            <v>-20.679964039998595</v>
          </cell>
          <cell r="AH1304">
            <v>-22.910059319983702</v>
          </cell>
          <cell r="AI1304">
            <v>-183.82312723001814</v>
          </cell>
          <cell r="AJ1304">
            <v>-174.76837136002723</v>
          </cell>
          <cell r="AK1304">
            <v>-721.65870513994014</v>
          </cell>
          <cell r="AL1304">
            <v>-15.175165650027338</v>
          </cell>
          <cell r="AM1304">
            <v>-240.85045407002326</v>
          </cell>
          <cell r="AN1304">
            <v>-127.11056429002201</v>
          </cell>
          <cell r="AO1304">
            <v>-31.788562550005736</v>
          </cell>
          <cell r="AP1304">
            <v>-59.181230040005175</v>
          </cell>
          <cell r="AQ1304">
            <v>-26.347421080005006</v>
          </cell>
          <cell r="AR1304">
            <v>-1771.7044923603535</v>
          </cell>
          <cell r="AS1304">
            <v>17.516451830008009</v>
          </cell>
          <cell r="AT1304">
            <v>-579.39467795000382</v>
          </cell>
          <cell r="AU1304">
            <v>-7.7633452000009129</v>
          </cell>
          <cell r="AV1304">
            <v>-221.69248314999277</v>
          </cell>
          <cell r="AW1304">
            <v>-338.08762225002283</v>
          </cell>
          <cell r="AX1304">
            <v>-257.0929290499771</v>
          </cell>
          <cell r="AY1304">
            <v>142.19876983994618</v>
          </cell>
          <cell r="AZ1304">
            <v>-6.8231358000193723</v>
          </cell>
          <cell r="BA1304">
            <v>-170.61967191001168</v>
          </cell>
          <cell r="BB1304">
            <v>-22.38403422999545</v>
          </cell>
          <cell r="BC1304">
            <v>-6.861597890034318</v>
          </cell>
          <cell r="BD1304">
            <v>-320.70021660003113</v>
          </cell>
          <cell r="BE1304">
            <v>-610.01424310001312</v>
          </cell>
          <cell r="BF1304">
            <v>-511.28854683000827</v>
          </cell>
          <cell r="BG1304">
            <v>-7.5290291799992701</v>
          </cell>
          <cell r="BH1304">
            <v>-2.8713331899998593</v>
          </cell>
          <cell r="BI1304">
            <v>0</v>
          </cell>
          <cell r="BJ1304">
            <v>0</v>
          </cell>
          <cell r="BK1304">
            <v>51.230004520000875</v>
          </cell>
          <cell r="BL1304">
            <v>483.79255809001916</v>
          </cell>
          <cell r="BM1304">
            <v>-46.307564309972804</v>
          </cell>
          <cell r="BN1304">
            <v>-381.91648532001273</v>
          </cell>
          <cell r="BO1304">
            <v>0</v>
          </cell>
          <cell r="BP1304">
            <v>-4.1515431599982549</v>
          </cell>
          <cell r="BQ1304">
            <v>-190.97230371999467</v>
          </cell>
          <cell r="BR1304">
            <v>-802.55948297993746</v>
          </cell>
          <cell r="BS1304">
            <v>0.39325683999777539</v>
          </cell>
          <cell r="BT1304">
            <v>-30.359431869997934</v>
          </cell>
          <cell r="BU1304">
            <v>-54.229906979991938</v>
          </cell>
          <cell r="BV1304">
            <v>0</v>
          </cell>
          <cell r="BW1304">
            <v>0</v>
          </cell>
          <cell r="BX1304">
            <v>0</v>
          </cell>
          <cell r="BY1304">
            <v>-271.57062398002017</v>
          </cell>
          <cell r="BZ1304">
            <v>-95.317025600001216</v>
          </cell>
          <cell r="CA1304">
            <v>-265.25780262000626</v>
          </cell>
          <cell r="CB1304">
            <v>0</v>
          </cell>
          <cell r="CC1304">
            <v>-16.101275809982326</v>
          </cell>
          <cell r="CD1304">
            <v>-70.116672960008145</v>
          </cell>
          <cell r="CE1304">
            <v>-222.51588509010617</v>
          </cell>
          <cell r="CF1304">
            <v>0</v>
          </cell>
          <cell r="CG1304">
            <v>-7.5325124300143216</v>
          </cell>
          <cell r="CH1304">
            <v>-80.144727210019482</v>
          </cell>
          <cell r="CI1304">
            <v>0</v>
          </cell>
          <cell r="CJ1304">
            <v>0</v>
          </cell>
          <cell r="CK1304">
            <v>-44.763788659998681</v>
          </cell>
          <cell r="CL1304">
            <v>155.45784529001685</v>
          </cell>
          <cell r="CM1304">
            <v>-45.269623589992989</v>
          </cell>
          <cell r="CN1304">
            <v>-167.28615302998514</v>
          </cell>
          <cell r="CO1304">
            <v>60.413679920000504</v>
          </cell>
          <cell r="CP1304">
            <v>-97.199538929999107</v>
          </cell>
          <cell r="CQ1304">
            <v>3.808933549982612</v>
          </cell>
          <cell r="CR1304">
            <v>-669.29342737991828</v>
          </cell>
          <cell r="CS1304">
            <v>-33.805826860007073</v>
          </cell>
          <cell r="CT1304">
            <v>29.636148210003739</v>
          </cell>
          <cell r="CU1304">
            <v>-51.703849339995941</v>
          </cell>
          <cell r="CV1304">
            <v>0</v>
          </cell>
          <cell r="CW1304">
            <v>0</v>
          </cell>
          <cell r="CX1304">
            <v>-127.07886276999852</v>
          </cell>
          <cell r="CY1304">
            <v>-59.834920349967433</v>
          </cell>
          <cell r="CZ1304">
            <v>-117.89279413997428</v>
          </cell>
          <cell r="DA1304">
            <v>-282.68495885998709</v>
          </cell>
          <cell r="DB1304">
            <v>-7.0051630000307341E-2</v>
          </cell>
          <cell r="DC1304">
            <v>-24.830236719993991</v>
          </cell>
          <cell r="DD1304">
            <v>-1.0280749200173886</v>
          </cell>
          <cell r="DE1304">
            <v>-284.23402658023406</v>
          </cell>
          <cell r="DF1304">
            <v>8.8080264599921065</v>
          </cell>
          <cell r="DG1304">
            <v>20.539016569993692</v>
          </cell>
          <cell r="DH1304">
            <v>-17.262783359998139</v>
          </cell>
          <cell r="DI1304">
            <v>0</v>
          </cell>
          <cell r="DJ1304">
            <v>0</v>
          </cell>
          <cell r="DK1304">
            <v>-178.44764288999977</v>
          </cell>
          <cell r="DL1304">
            <v>73.671946210030001</v>
          </cell>
          <cell r="DM1304">
            <v>-84.483095820032759</v>
          </cell>
          <cell r="DN1304">
            <v>-89.199661929989816</v>
          </cell>
          <cell r="DO1304">
            <v>-5.1420630001302925E-2</v>
          </cell>
          <cell r="DP1304">
            <v>-23.125695769995218</v>
          </cell>
          <cell r="DQ1304">
            <v>5.3172845799999777</v>
          </cell>
          <cell r="DR1304">
            <v>-234.94344118994195</v>
          </cell>
          <cell r="DS1304">
            <v>8.2589199999856646</v>
          </cell>
          <cell r="DT1304">
            <v>43.824798069996177</v>
          </cell>
          <cell r="DU1304">
            <v>20.024602320008853</v>
          </cell>
          <cell r="DV1304">
            <v>0</v>
          </cell>
          <cell r="DW1304">
            <v>0</v>
          </cell>
          <cell r="DX1304">
            <v>0</v>
          </cell>
          <cell r="DY1304">
            <v>-478.72151713003404</v>
          </cell>
          <cell r="DZ1304">
            <v>-226.20095705002313</v>
          </cell>
          <cell r="EA1304">
            <v>-14.441010800001095</v>
          </cell>
          <cell r="EB1304">
            <v>0</v>
          </cell>
          <cell r="EC1304">
            <v>-42.136048819986172</v>
          </cell>
          <cell r="ED1304">
            <v>454.44777221999539</v>
          </cell>
          <cell r="EE1304">
            <v>-422.27243409003131</v>
          </cell>
          <cell r="EF1304">
            <v>66.559376799996244</v>
          </cell>
          <cell r="EG1304">
            <v>7.0922360500262585</v>
          </cell>
          <cell r="EH1304">
            <v>-10.707947570001124</v>
          </cell>
          <cell r="EI1304">
            <v>0</v>
          </cell>
          <cell r="EJ1304">
            <v>0</v>
          </cell>
          <cell r="EK1304">
            <v>-101.95435127000019</v>
          </cell>
          <cell r="EL1304">
            <v>-154.54276514999219</v>
          </cell>
          <cell r="EM1304">
            <v>-91.949888340051984</v>
          </cell>
          <cell r="EN1304">
            <v>-66.703028139978414</v>
          </cell>
          <cell r="EO1304">
            <v>0</v>
          </cell>
          <cell r="EP1304">
            <v>-87.113178929990681</v>
          </cell>
          <cell r="EQ1304">
            <v>17.04711246000079</v>
          </cell>
          <cell r="ER1304">
            <v>-274.75293190998491</v>
          </cell>
          <cell r="ES1304">
            <v>46.361815910000587</v>
          </cell>
          <cell r="ET1304">
            <v>18.832205850005266</v>
          </cell>
          <cell r="EU1304">
            <v>-0.12083253000309924</v>
          </cell>
          <cell r="EV1304">
            <v>0</v>
          </cell>
          <cell r="EW1304">
            <v>0</v>
          </cell>
          <cell r="EX1304">
            <v>0</v>
          </cell>
          <cell r="EY1304">
            <v>-81.533054920015275</v>
          </cell>
          <cell r="EZ1304">
            <v>-190.90002363000531</v>
          </cell>
          <cell r="FA1304">
            <v>-83.902244119992247</v>
          </cell>
          <cell r="FB1304">
            <v>0</v>
          </cell>
          <cell r="FC1304">
            <v>-1.0551231700083008</v>
          </cell>
          <cell r="FD1304">
            <v>17.564324699997087</v>
          </cell>
          <cell r="FE1304">
            <v>221.48581676010508</v>
          </cell>
          <cell r="FF1304">
            <v>47.058503049978754</v>
          </cell>
          <cell r="FG1304">
            <v>29.716118339987588</v>
          </cell>
          <cell r="FH1304">
            <v>44.703229899998405</v>
          </cell>
          <cell r="FI1304">
            <v>0</v>
          </cell>
          <cell r="FJ1304">
            <v>0</v>
          </cell>
          <cell r="FK1304">
            <v>-19.817442240000219</v>
          </cell>
          <cell r="FL1304">
            <v>-68.437464800008456</v>
          </cell>
          <cell r="FM1304">
            <v>-25.871852150012273</v>
          </cell>
          <cell r="FN1304">
            <v>-26.016177470010007</v>
          </cell>
          <cell r="FO1304">
            <v>0</v>
          </cell>
          <cell r="FP1304">
            <v>158.71736026000872</v>
          </cell>
          <cell r="FQ1304">
            <v>81.433541870006593</v>
          </cell>
          <cell r="FR1304">
            <v>-57.864262999966741</v>
          </cell>
          <cell r="FS1304">
            <v>89.135158779958147</v>
          </cell>
          <cell r="FT1304">
            <v>10.715697059975355</v>
          </cell>
          <cell r="FU1304">
            <v>11.829724219998752</v>
          </cell>
          <cell r="FV1304">
            <v>0</v>
          </cell>
          <cell r="FW1304">
            <v>0</v>
          </cell>
          <cell r="FX1304">
            <v>0</v>
          </cell>
          <cell r="FY1304">
            <v>-59.294889430006151</v>
          </cell>
          <cell r="FZ1304">
            <v>-72.012989209979423</v>
          </cell>
          <cell r="GA1304">
            <v>-145.427600969997</v>
          </cell>
          <cell r="GB1304">
            <v>0</v>
          </cell>
          <cell r="GC1304">
            <v>57.065119169987156</v>
          </cell>
          <cell r="GD1304">
            <v>50.125517380030942</v>
          </cell>
          <cell r="GE1304">
            <v>-220.82347631989978</v>
          </cell>
          <cell r="GF1304">
            <v>53.387112880001951</v>
          </cell>
          <cell r="GG1304">
            <v>45.824114110029768</v>
          </cell>
          <cell r="GH1304">
            <v>-29.742942299999413</v>
          </cell>
          <cell r="GI1304">
            <v>0</v>
          </cell>
          <cell r="GJ1304">
            <v>0</v>
          </cell>
          <cell r="GK1304">
            <v>0</v>
          </cell>
          <cell r="GL1304">
            <v>-326.22367079999822</v>
          </cell>
          <cell r="GM1304">
            <v>-14.23021591998986</v>
          </cell>
          <cell r="GN1304">
            <v>1.5653177999993204</v>
          </cell>
          <cell r="GO1304">
            <v>0</v>
          </cell>
          <cell r="GP1304">
            <v>-4.1526859799923841</v>
          </cell>
          <cell r="GQ1304">
            <v>52.749493889990845</v>
          </cell>
          <cell r="GR1304">
            <v>-123.64059931994416</v>
          </cell>
          <cell r="GS1304">
            <v>-46.647433879988967</v>
          </cell>
          <cell r="GT1304">
            <v>-30.139452400006121</v>
          </cell>
          <cell r="GU1304">
            <v>8.653294019997702</v>
          </cell>
          <cell r="GV1304">
            <v>0</v>
          </cell>
          <cell r="GW1304">
            <v>0</v>
          </cell>
          <cell r="GX1304">
            <v>0</v>
          </cell>
          <cell r="GY1304">
            <v>-57.109191160001501</v>
          </cell>
          <cell r="GZ1304">
            <v>15.24339745999896</v>
          </cell>
          <cell r="HA1304">
            <v>-67.169602959998883</v>
          </cell>
          <cell r="HB1304">
            <v>0</v>
          </cell>
          <cell r="HC1304">
            <v>28.483820480018039</v>
          </cell>
          <cell r="HD1304">
            <v>25.044569120000233</v>
          </cell>
          <cell r="HE1304">
            <v>314.31507752998732</v>
          </cell>
          <cell r="HF1304">
            <v>435.69451790995663</v>
          </cell>
          <cell r="HG1304">
            <v>-7.4756651799980318</v>
          </cell>
          <cell r="HH1304">
            <v>52.952875809998659</v>
          </cell>
          <cell r="HI1304">
            <v>0</v>
          </cell>
          <cell r="HJ1304">
            <v>0</v>
          </cell>
          <cell r="HK1304">
            <v>0</v>
          </cell>
          <cell r="HL1304">
            <v>-62.952962270006537</v>
          </cell>
          <cell r="HM1304">
            <v>-126.33009409000806</v>
          </cell>
          <cell r="HN1304">
            <v>-20.065018720000808</v>
          </cell>
          <cell r="HO1304">
            <v>0</v>
          </cell>
          <cell r="HP1304">
            <v>27.997561090029194</v>
          </cell>
          <cell r="HQ1304">
            <v>14.493862979987171</v>
          </cell>
          <cell r="HR1304">
            <v>-306.32475322997198</v>
          </cell>
          <cell r="HS1304">
            <v>64.249072950013215</v>
          </cell>
          <cell r="HT1304">
            <v>-28.628346689947648</v>
          </cell>
          <cell r="HU1304">
            <v>-51.452509799994004</v>
          </cell>
          <cell r="HV1304">
            <v>0</v>
          </cell>
          <cell r="HW1304">
            <v>0</v>
          </cell>
          <cell r="HX1304">
            <v>149.18764890999955</v>
          </cell>
          <cell r="HY1304">
            <v>-207.03770041003008</v>
          </cell>
          <cell r="HZ1304">
            <v>-191.47629972998402</v>
          </cell>
          <cell r="IA1304">
            <v>-122.88908239000011</v>
          </cell>
          <cell r="IB1304">
            <v>0</v>
          </cell>
          <cell r="IC1304">
            <v>36.089161920011975</v>
          </cell>
          <cell r="ID1304">
            <v>45.633302010042826</v>
          </cell>
          <cell r="IE1304">
            <v>-908.90831457986496</v>
          </cell>
          <cell r="IF1304">
            <v>-37.872086039977148</v>
          </cell>
          <cell r="IG1304">
            <v>19.310519700025907</v>
          </cell>
          <cell r="IH1304">
            <v>23.154435119984555</v>
          </cell>
          <cell r="II1304">
            <v>0</v>
          </cell>
          <cell r="IJ1304">
            <v>0</v>
          </cell>
          <cell r="IK1304">
            <v>-15.209549689998312</v>
          </cell>
          <cell r="IL1304">
            <v>-269.0922683699755</v>
          </cell>
          <cell r="IM1304">
            <v>-261.5583233400248</v>
          </cell>
          <cell r="IN1304">
            <v>-145.2773450499808</v>
          </cell>
          <cell r="IO1304">
            <v>0</v>
          </cell>
          <cell r="IP1304">
            <v>-174.5504059199593</v>
          </cell>
          <cell r="IQ1304">
            <v>-47.813290990045061</v>
          </cell>
          <cell r="IR1304">
            <v>-237.65618682000786</v>
          </cell>
          <cell r="IS1304">
            <v>107.85738920004223</v>
          </cell>
          <cell r="IT1304">
            <v>15.789229490008438</v>
          </cell>
          <cell r="IU1304">
            <v>-99.966529620003712</v>
          </cell>
          <cell r="IV1304">
            <v>0</v>
          </cell>
          <cell r="IW1304">
            <v>0</v>
          </cell>
          <cell r="IX1304">
            <v>1.6562905800001317</v>
          </cell>
          <cell r="IY1304">
            <v>-113.07468382001389</v>
          </cell>
          <cell r="IZ1304">
            <v>-190.20471329001884</v>
          </cell>
          <cell r="JA1304">
            <v>-53.276118190013221</v>
          </cell>
          <cell r="JB1304">
            <v>0</v>
          </cell>
          <cell r="JC1304">
            <v>22.110606939997524</v>
          </cell>
          <cell r="JD1304">
            <v>71.452341889962554</v>
          </cell>
          <cell r="JE1304">
            <v>0</v>
          </cell>
          <cell r="JF1304">
            <v>0</v>
          </cell>
          <cell r="JG1304">
            <v>0</v>
          </cell>
          <cell r="JH1304">
            <v>0</v>
          </cell>
          <cell r="JI1304">
            <v>0</v>
          </cell>
          <cell r="JJ1304">
            <v>0</v>
          </cell>
          <cell r="JK1304">
            <v>0</v>
          </cell>
          <cell r="JL1304">
            <v>0</v>
          </cell>
          <cell r="JM1304">
            <v>0</v>
          </cell>
          <cell r="JN1304">
            <v>0</v>
          </cell>
          <cell r="JO1304">
            <v>0</v>
          </cell>
          <cell r="JP1304">
            <v>0</v>
          </cell>
          <cell r="JQ1304">
            <v>0</v>
          </cell>
        </row>
        <row r="1305">
          <cell r="D1305" t="str">
            <v>GCC.EX.CLV._.___.Currant Creek</v>
          </cell>
          <cell r="F1305">
            <v>297.33767166001053</v>
          </cell>
          <cell r="G1305">
            <v>161.6647246699722</v>
          </cell>
          <cell r="H1305">
            <v>-80.302576990012312</v>
          </cell>
          <cell r="I1305">
            <v>-344.47917874000268</v>
          </cell>
          <cell r="J1305">
            <v>-88.180803590003052</v>
          </cell>
          <cell r="K1305">
            <v>-92.62629100997583</v>
          </cell>
          <cell r="L1305">
            <v>-146.68444058002206</v>
          </cell>
          <cell r="M1305">
            <v>-35.221879500022624</v>
          </cell>
          <cell r="N1305">
            <v>-145.00389680007356</v>
          </cell>
          <cell r="O1305">
            <v>-688.18272990005789</v>
          </cell>
          <cell r="P1305">
            <v>-229.40013679997355</v>
          </cell>
          <cell r="Q1305">
            <v>161.12472918001004</v>
          </cell>
          <cell r="R1305">
            <v>-317.7356298097875</v>
          </cell>
          <cell r="S1305">
            <v>178.43978113999765</v>
          </cell>
          <cell r="T1305">
            <v>-296.82135715999175</v>
          </cell>
          <cell r="U1305">
            <v>3.8896744100202341</v>
          </cell>
          <cell r="V1305">
            <v>-38.130734499980463</v>
          </cell>
          <cell r="W1305">
            <v>-9.8673083900066558</v>
          </cell>
          <cell r="X1305">
            <v>-142.53221516998019</v>
          </cell>
          <cell r="Y1305">
            <v>-653.59711168997455</v>
          </cell>
          <cell r="Z1305">
            <v>-106.79386297002202</v>
          </cell>
          <cell r="AA1305">
            <v>-160.8971980100323</v>
          </cell>
          <cell r="AB1305">
            <v>76.261280919919955</v>
          </cell>
          <cell r="AC1305">
            <v>-54.159723550008493</v>
          </cell>
          <cell r="AD1305">
            <v>886.47314515998005</v>
          </cell>
          <cell r="AE1305">
            <v>-156.05373912979849</v>
          </cell>
          <cell r="AF1305">
            <v>11.992263959997217</v>
          </cell>
          <cell r="AG1305">
            <v>389.54109998996137</v>
          </cell>
          <cell r="AH1305">
            <v>-5.6038425699807703</v>
          </cell>
          <cell r="AI1305">
            <v>-228.68034691998037</v>
          </cell>
          <cell r="AJ1305">
            <v>-949.78636132000247</v>
          </cell>
          <cell r="AK1305">
            <v>-336.68144391008536</v>
          </cell>
          <cell r="AL1305">
            <v>68.074209519982105</v>
          </cell>
          <cell r="AM1305">
            <v>-16.943134199944325</v>
          </cell>
          <cell r="AN1305">
            <v>-81.676849829935236</v>
          </cell>
          <cell r="AO1305">
            <v>1055.6266402199835</v>
          </cell>
          <cell r="AP1305">
            <v>60.051824570022291</v>
          </cell>
          <cell r="AQ1305">
            <v>-121.96779863999109</v>
          </cell>
          <cell r="AR1305">
            <v>-1048.06651746016</v>
          </cell>
          <cell r="AS1305">
            <v>1042.839447410006</v>
          </cell>
          <cell r="AT1305">
            <v>-987.03796233001049</v>
          </cell>
          <cell r="AU1305">
            <v>21.375562990026083</v>
          </cell>
          <cell r="AV1305">
            <v>-25.131998779994319</v>
          </cell>
          <cell r="AW1305">
            <v>182.77078561999951</v>
          </cell>
          <cell r="AX1305">
            <v>-467.85822448998806</v>
          </cell>
          <cell r="AY1305">
            <v>-229.22119061002741</v>
          </cell>
          <cell r="AZ1305">
            <v>-219.84997578000184</v>
          </cell>
          <cell r="BA1305">
            <v>-108.47663063002983</v>
          </cell>
          <cell r="BB1305">
            <v>-213.99172007999732</v>
          </cell>
          <cell r="BC1305">
            <v>101.21662592000212</v>
          </cell>
          <cell r="BD1305">
            <v>-144.70123669999884</v>
          </cell>
          <cell r="BE1305">
            <v>-1482.5867207599804</v>
          </cell>
          <cell r="BF1305">
            <v>-103.99246713001048</v>
          </cell>
          <cell r="BG1305">
            <v>-161.12787302001379</v>
          </cell>
          <cell r="BH1305">
            <v>-379.57991413000855</v>
          </cell>
          <cell r="BI1305">
            <v>-69.693298529979074</v>
          </cell>
          <cell r="BJ1305">
            <v>-95.947733280016109</v>
          </cell>
          <cell r="BK1305">
            <v>-153.2431754799909</v>
          </cell>
          <cell r="BL1305">
            <v>-9.7717346700374037</v>
          </cell>
          <cell r="BM1305">
            <v>-87.496998650080059</v>
          </cell>
          <cell r="BN1305">
            <v>-99.91193415998714</v>
          </cell>
          <cell r="BO1305">
            <v>-61.98566341996775</v>
          </cell>
          <cell r="BP1305">
            <v>-152.45672059999197</v>
          </cell>
          <cell r="BQ1305">
            <v>-107.37920768998447</v>
          </cell>
          <cell r="BR1305">
            <v>-881.02551853051409</v>
          </cell>
          <cell r="BS1305">
            <v>-29.832186309999088</v>
          </cell>
          <cell r="BT1305">
            <v>-18.963481489976402</v>
          </cell>
          <cell r="BU1305">
            <v>-9.0916392700164579</v>
          </cell>
          <cell r="BV1305">
            <v>-26.978161430015462</v>
          </cell>
          <cell r="BW1305">
            <v>0</v>
          </cell>
          <cell r="BX1305">
            <v>-261.95205443998566</v>
          </cell>
          <cell r="BY1305">
            <v>-2.2841950000147335</v>
          </cell>
          <cell r="BZ1305">
            <v>0</v>
          </cell>
          <cell r="CA1305">
            <v>-18.210433139989618</v>
          </cell>
          <cell r="CB1305">
            <v>-462.51997646997916</v>
          </cell>
          <cell r="CC1305">
            <v>-55.868185670056846</v>
          </cell>
          <cell r="CD1305">
            <v>4.6747946899558883</v>
          </cell>
          <cell r="CE1305">
            <v>-1484.4685692596249</v>
          </cell>
          <cell r="CF1305">
            <v>-73.949243569979444</v>
          </cell>
          <cell r="CG1305">
            <v>-74.061370210052701</v>
          </cell>
          <cell r="CH1305">
            <v>-78.594245029991725</v>
          </cell>
          <cell r="CI1305">
            <v>-26.668798329978017</v>
          </cell>
          <cell r="CJ1305">
            <v>-133.01683078001952</v>
          </cell>
          <cell r="CK1305">
            <v>-775.43427034997148</v>
          </cell>
          <cell r="CL1305">
            <v>-18.457591359969229</v>
          </cell>
          <cell r="CM1305">
            <v>-62.71943476004526</v>
          </cell>
          <cell r="CN1305">
            <v>-4.2841381599428132</v>
          </cell>
          <cell r="CO1305">
            <v>-61.223199889995158</v>
          </cell>
          <cell r="CP1305">
            <v>-3.3735473199922126</v>
          </cell>
          <cell r="CQ1305">
            <v>-172.6858994999784</v>
          </cell>
          <cell r="CR1305">
            <v>-2937.1824589702301</v>
          </cell>
          <cell r="CS1305">
            <v>-203.14830068001174</v>
          </cell>
          <cell r="CT1305">
            <v>-98.334090180025669</v>
          </cell>
          <cell r="CU1305">
            <v>-86.054258279968053</v>
          </cell>
          <cell r="CV1305">
            <v>40.081590369984042</v>
          </cell>
          <cell r="CW1305">
            <v>-143.96801189999678</v>
          </cell>
          <cell r="CX1305">
            <v>-198.59480369996163</v>
          </cell>
          <cell r="CY1305">
            <v>-175.63484673004132</v>
          </cell>
          <cell r="CZ1305">
            <v>-353.21004715998424</v>
          </cell>
          <cell r="DA1305">
            <v>-710.56662064997363</v>
          </cell>
          <cell r="DB1305">
            <v>-897.04594991999329</v>
          </cell>
          <cell r="DC1305">
            <v>-35.120430569979362</v>
          </cell>
          <cell r="DD1305">
            <v>-75.586689569987357</v>
          </cell>
          <cell r="DE1305">
            <v>-1897.8074358305894</v>
          </cell>
          <cell r="DF1305">
            <v>-145.07185033996939</v>
          </cell>
          <cell r="DG1305">
            <v>-436.00108680000994</v>
          </cell>
          <cell r="DH1305">
            <v>-22.23304093000479</v>
          </cell>
          <cell r="DI1305">
            <v>-32.411761859984836</v>
          </cell>
          <cell r="DJ1305">
            <v>-208.85479674002272</v>
          </cell>
          <cell r="DK1305">
            <v>-122.54860146998544</v>
          </cell>
          <cell r="DL1305">
            <v>-215.85490516992286</v>
          </cell>
          <cell r="DM1305">
            <v>-244.14720211998792</v>
          </cell>
          <cell r="DN1305">
            <v>-66.7210098200012</v>
          </cell>
          <cell r="DO1305">
            <v>-201.77703722001752</v>
          </cell>
          <cell r="DP1305">
            <v>-54.14119235999533</v>
          </cell>
          <cell r="DQ1305">
            <v>-148.04495099998894</v>
          </cell>
          <cell r="DR1305">
            <v>-2344.2990786200389</v>
          </cell>
          <cell r="DS1305">
            <v>17.729599679965759</v>
          </cell>
          <cell r="DT1305">
            <v>124.63636943002348</v>
          </cell>
          <cell r="DU1305">
            <v>-173.98286939994432</v>
          </cell>
          <cell r="DV1305">
            <v>-50.685074099994381</v>
          </cell>
          <cell r="DW1305">
            <v>4.215663909970317</v>
          </cell>
          <cell r="DX1305">
            <v>21.794143110048026</v>
          </cell>
          <cell r="DY1305">
            <v>-140.63295243994799</v>
          </cell>
          <cell r="DZ1305">
            <v>-3.180350249982439</v>
          </cell>
          <cell r="EA1305">
            <v>-62.318876359990099</v>
          </cell>
          <cell r="EB1305">
            <v>116.55066535997321</v>
          </cell>
          <cell r="EC1305">
            <v>1.8478672700293828</v>
          </cell>
          <cell r="ED1305">
            <v>-2200.2732648299716</v>
          </cell>
          <cell r="EE1305">
            <v>-5041.0646486803889</v>
          </cell>
          <cell r="EF1305">
            <v>-1732.4767044000328</v>
          </cell>
          <cell r="EG1305">
            <v>-72.888693300046725</v>
          </cell>
          <cell r="EH1305">
            <v>-151.60233712004265</v>
          </cell>
          <cell r="EI1305">
            <v>-6.93305397000222</v>
          </cell>
          <cell r="EJ1305">
            <v>34.90156998000748</v>
          </cell>
          <cell r="EK1305">
            <v>-900.74321383997449</v>
          </cell>
          <cell r="EL1305">
            <v>128.50238682000781</v>
          </cell>
          <cell r="EM1305">
            <v>-235.66980100004002</v>
          </cell>
          <cell r="EN1305">
            <v>-1724.6933030400833</v>
          </cell>
          <cell r="EO1305">
            <v>-134.92759402999945</v>
          </cell>
          <cell r="EP1305">
            <v>-294.31070099002682</v>
          </cell>
          <cell r="EQ1305">
            <v>49.776796209975146</v>
          </cell>
          <cell r="ER1305">
            <v>-1876.8577543701977</v>
          </cell>
          <cell r="ES1305">
            <v>-688.51431137000327</v>
          </cell>
          <cell r="ET1305">
            <v>-53.158790579997003</v>
          </cell>
          <cell r="EU1305">
            <v>156.00963285999023</v>
          </cell>
          <cell r="EV1305">
            <v>122.58733356000448</v>
          </cell>
          <cell r="EW1305">
            <v>-267.0775772100169</v>
          </cell>
          <cell r="EX1305">
            <v>-32.380591889988864</v>
          </cell>
          <cell r="EY1305">
            <v>-123.13176350999856</v>
          </cell>
          <cell r="EZ1305">
            <v>-222.77586613001768</v>
          </cell>
          <cell r="FA1305">
            <v>-632.66316938996897</v>
          </cell>
          <cell r="FB1305">
            <v>138.94807900997694</v>
          </cell>
          <cell r="FC1305">
            <v>-254.8654331699654</v>
          </cell>
          <cell r="FD1305">
            <v>-19.83529654997983</v>
          </cell>
          <cell r="FE1305">
            <v>-1303.0561430603266</v>
          </cell>
          <cell r="FF1305">
            <v>-9.723935820045881</v>
          </cell>
          <cell r="FG1305">
            <v>-755.48627811003826</v>
          </cell>
          <cell r="FH1305">
            <v>-0.4080781900556758</v>
          </cell>
          <cell r="FI1305">
            <v>586.5822805200005</v>
          </cell>
          <cell r="FJ1305">
            <v>-137.03309882998292</v>
          </cell>
          <cell r="FK1305">
            <v>-233.63365044002421</v>
          </cell>
          <cell r="FL1305">
            <v>-395.7307707000291</v>
          </cell>
          <cell r="FM1305">
            <v>-103.98326714994619</v>
          </cell>
          <cell r="FN1305">
            <v>-151.26313004002441</v>
          </cell>
          <cell r="FO1305">
            <v>-142.41641794001043</v>
          </cell>
          <cell r="FP1305">
            <v>12.780956589995185</v>
          </cell>
          <cell r="FQ1305">
            <v>27.259247049980331</v>
          </cell>
          <cell r="FR1305">
            <v>-819.09808567003347</v>
          </cell>
          <cell r="FS1305">
            <v>-116.16434655993362</v>
          </cell>
          <cell r="FT1305">
            <v>189.61972662003245</v>
          </cell>
          <cell r="FU1305">
            <v>-7.9272920300427359</v>
          </cell>
          <cell r="FV1305">
            <v>-31.799443449999671</v>
          </cell>
          <cell r="FW1305">
            <v>-254.1795979400049</v>
          </cell>
          <cell r="FX1305">
            <v>-174.56879592999758</v>
          </cell>
          <cell r="FY1305">
            <v>-128.83570636005607</v>
          </cell>
          <cell r="FZ1305">
            <v>-71.140572079952108</v>
          </cell>
          <cell r="GA1305">
            <v>-276.44053591004922</v>
          </cell>
          <cell r="GB1305">
            <v>36.470784830002231</v>
          </cell>
          <cell r="GC1305">
            <v>21.950225510023301</v>
          </cell>
          <cell r="GD1305">
            <v>-6.0825323700264562</v>
          </cell>
          <cell r="GE1305">
            <v>19.115524500142783</v>
          </cell>
          <cell r="GF1305">
            <v>14.72288222995121</v>
          </cell>
          <cell r="GG1305">
            <v>-177.17551581008593</v>
          </cell>
          <cell r="GH1305">
            <v>-22.851278450048994</v>
          </cell>
          <cell r="GI1305">
            <v>157.18222961998254</v>
          </cell>
          <cell r="GJ1305">
            <v>-2.4416490700095892</v>
          </cell>
          <cell r="GK1305">
            <v>223.25914313999237</v>
          </cell>
          <cell r="GL1305">
            <v>-41.384107989957556</v>
          </cell>
          <cell r="GM1305">
            <v>-242.0401930398657</v>
          </cell>
          <cell r="GN1305">
            <v>-25.048550410021562</v>
          </cell>
          <cell r="GO1305">
            <v>110.3147126599797</v>
          </cell>
          <cell r="GP1305">
            <v>-26.133925670030294</v>
          </cell>
          <cell r="GQ1305">
            <v>50.711777289980091</v>
          </cell>
          <cell r="GR1305">
            <v>-696.92500898055732</v>
          </cell>
          <cell r="GS1305">
            <v>7.7802217999706045</v>
          </cell>
          <cell r="GT1305">
            <v>-192.11670228996081</v>
          </cell>
          <cell r="GU1305">
            <v>-163.36717364002834</v>
          </cell>
          <cell r="GV1305">
            <v>-39.434500619994651</v>
          </cell>
          <cell r="GW1305">
            <v>0</v>
          </cell>
          <cell r="GX1305">
            <v>-223.53869265997491</v>
          </cell>
          <cell r="GY1305">
            <v>-111.10185431002174</v>
          </cell>
          <cell r="GZ1305">
            <v>-72.344072669977322</v>
          </cell>
          <cell r="HA1305">
            <v>-3.1692298500274774</v>
          </cell>
          <cell r="HB1305">
            <v>47.079434369996306</v>
          </cell>
          <cell r="HC1305">
            <v>38.83054591002292</v>
          </cell>
          <cell r="HD1305">
            <v>14.457014980027452</v>
          </cell>
          <cell r="HE1305">
            <v>-1562.6252096500248</v>
          </cell>
          <cell r="HF1305">
            <v>78.876591280160937</v>
          </cell>
          <cell r="HG1305">
            <v>-35.881915820005815</v>
          </cell>
          <cell r="HH1305">
            <v>-89.777880950045073</v>
          </cell>
          <cell r="HI1305">
            <v>-35.922879420002573</v>
          </cell>
          <cell r="HJ1305">
            <v>7.3093548199976794</v>
          </cell>
          <cell r="HK1305">
            <v>-990.64892690000124</v>
          </cell>
          <cell r="HL1305">
            <v>-43.252528919954784</v>
          </cell>
          <cell r="HM1305">
            <v>-127.76553473999957</v>
          </cell>
          <cell r="HN1305">
            <v>-48.313967030029744</v>
          </cell>
          <cell r="HO1305">
            <v>-177.57194286001322</v>
          </cell>
          <cell r="HP1305">
            <v>5.9683201999869198</v>
          </cell>
          <cell r="HQ1305">
            <v>-105.64389930997277</v>
          </cell>
          <cell r="HR1305">
            <v>-36.849474649410695</v>
          </cell>
          <cell r="HS1305">
            <v>30.441397020069417</v>
          </cell>
          <cell r="HT1305">
            <v>9.7097769399406388</v>
          </cell>
          <cell r="HU1305">
            <v>759.08630129994708</v>
          </cell>
          <cell r="HV1305">
            <v>50.138190480021876</v>
          </cell>
          <cell r="HW1305">
            <v>-151.65342588002386</v>
          </cell>
          <cell r="HX1305">
            <v>86.970070979994489</v>
          </cell>
          <cell r="HY1305">
            <v>-45.433941089955624</v>
          </cell>
          <cell r="HZ1305">
            <v>-196.18283874011831</v>
          </cell>
          <cell r="IA1305">
            <v>-525.49021340001491</v>
          </cell>
          <cell r="IB1305">
            <v>-97.927006500030984</v>
          </cell>
          <cell r="IC1305">
            <v>-46.479725490004057</v>
          </cell>
          <cell r="ID1305">
            <v>89.9719397299923</v>
          </cell>
          <cell r="IE1305">
            <v>-502.2162611503154</v>
          </cell>
          <cell r="IF1305">
            <v>54.55511348991422</v>
          </cell>
          <cell r="IG1305">
            <v>-36.694035960012116</v>
          </cell>
          <cell r="IH1305">
            <v>-4.0219863599631935</v>
          </cell>
          <cell r="II1305">
            <v>6.7855241100041894</v>
          </cell>
          <cell r="IJ1305">
            <v>-237.03931686998112</v>
          </cell>
          <cell r="IK1305">
            <v>-108.10781938003493</v>
          </cell>
          <cell r="IL1305">
            <v>-400.56254779995652</v>
          </cell>
          <cell r="IM1305">
            <v>9.4522098599700257</v>
          </cell>
          <cell r="IN1305">
            <v>35.064801849977812</v>
          </cell>
          <cell r="IO1305">
            <v>96.793788760012831</v>
          </cell>
          <cell r="IP1305">
            <v>-11.629447250044905</v>
          </cell>
          <cell r="IQ1305">
            <v>93.187454400002025</v>
          </cell>
          <cell r="IR1305">
            <v>-1795.9573974600062</v>
          </cell>
          <cell r="IS1305">
            <v>9.51393936004024</v>
          </cell>
          <cell r="IT1305">
            <v>-31.870176139986143</v>
          </cell>
          <cell r="IU1305">
            <v>-15.691951999993762</v>
          </cell>
          <cell r="IV1305">
            <v>50.62361512001371</v>
          </cell>
          <cell r="IW1305">
            <v>-989.20907041999453</v>
          </cell>
          <cell r="IX1305">
            <v>-251.22709150001174</v>
          </cell>
          <cell r="IY1305">
            <v>-900.49112510000123</v>
          </cell>
          <cell r="IZ1305">
            <v>-116.23545820993604</v>
          </cell>
          <cell r="JA1305">
            <v>95.753895150031894</v>
          </cell>
          <cell r="JB1305">
            <v>270.6686400599865</v>
          </cell>
          <cell r="JC1305">
            <v>-27.760174319962971</v>
          </cell>
          <cell r="JD1305">
            <v>109.9675605398952</v>
          </cell>
          <cell r="JE1305">
            <v>0</v>
          </cell>
          <cell r="JF1305">
            <v>0</v>
          </cell>
          <cell r="JG1305">
            <v>0</v>
          </cell>
          <cell r="JH1305">
            <v>0</v>
          </cell>
          <cell r="JI1305">
            <v>0</v>
          </cell>
          <cell r="JJ1305">
            <v>0</v>
          </cell>
          <cell r="JK1305">
            <v>0</v>
          </cell>
          <cell r="JL1305">
            <v>0</v>
          </cell>
          <cell r="JM1305">
            <v>0</v>
          </cell>
          <cell r="JN1305">
            <v>0</v>
          </cell>
          <cell r="JO1305">
            <v>0</v>
          </cell>
          <cell r="JP1305">
            <v>0</v>
          </cell>
          <cell r="JQ1305">
            <v>0</v>
          </cell>
        </row>
        <row r="1306">
          <cell r="D1306" t="str">
            <v>GCC.EX.CLV._.___.Currant Creek OR</v>
          </cell>
          <cell r="F1306">
            <v>-1.555479180000475</v>
          </cell>
          <cell r="G1306">
            <v>-136.59700756999518</v>
          </cell>
          <cell r="H1306">
            <v>119.0913125500083</v>
          </cell>
          <cell r="I1306">
            <v>-74.168249520000245</v>
          </cell>
          <cell r="J1306">
            <v>-14.818408319999435</v>
          </cell>
          <cell r="K1306">
            <v>-78.810836629992991</v>
          </cell>
          <cell r="L1306">
            <v>-9.892088850014261</v>
          </cell>
          <cell r="M1306">
            <v>-125.74400354998943</v>
          </cell>
          <cell r="N1306">
            <v>-40.926936679999926</v>
          </cell>
          <cell r="O1306">
            <v>473.68072153999674</v>
          </cell>
          <cell r="P1306">
            <v>-0.4806500199920265</v>
          </cell>
          <cell r="Q1306">
            <v>-188.38439141999697</v>
          </cell>
          <cell r="R1306">
            <v>-2208.4716492099687</v>
          </cell>
          <cell r="S1306">
            <v>-173.54185601999779</v>
          </cell>
          <cell r="T1306">
            <v>-3.6586720599952969</v>
          </cell>
          <cell r="U1306">
            <v>-16.037734870005806</v>
          </cell>
          <cell r="V1306">
            <v>-527.91332466998574</v>
          </cell>
          <cell r="W1306">
            <v>-12.253658010013169</v>
          </cell>
          <cell r="X1306">
            <v>-115.08121592999669</v>
          </cell>
          <cell r="Y1306">
            <v>-15.849455130010028</v>
          </cell>
          <cell r="Z1306">
            <v>-6.7631116299889982</v>
          </cell>
          <cell r="AA1306">
            <v>-23.392470560007496</v>
          </cell>
          <cell r="AB1306">
            <v>-451.19388405000063</v>
          </cell>
          <cell r="AC1306">
            <v>-2.7312249999959022</v>
          </cell>
          <cell r="AD1306">
            <v>-860.05504128000393</v>
          </cell>
          <cell r="AE1306">
            <v>-428.47013236989733</v>
          </cell>
          <cell r="AF1306">
            <v>-75.871402519995172</v>
          </cell>
          <cell r="AG1306">
            <v>-106.58110858000146</v>
          </cell>
          <cell r="AH1306">
            <v>-7.4846675300068455</v>
          </cell>
          <cell r="AI1306">
            <v>-11.976736319993506</v>
          </cell>
          <cell r="AJ1306">
            <v>-35.905679019982927</v>
          </cell>
          <cell r="AK1306">
            <v>22.622749400004977</v>
          </cell>
          <cell r="AL1306">
            <v>36.687022419995628</v>
          </cell>
          <cell r="AM1306">
            <v>-178.37696886000049</v>
          </cell>
          <cell r="AN1306">
            <v>5.0442421500047203</v>
          </cell>
          <cell r="AO1306">
            <v>-11.712291410003672</v>
          </cell>
          <cell r="AP1306">
            <v>-7.3171140699996613</v>
          </cell>
          <cell r="AQ1306">
            <v>-57.598178029998962</v>
          </cell>
          <cell r="AR1306">
            <v>87.332064290065318</v>
          </cell>
          <cell r="AS1306">
            <v>-1088.24583059</v>
          </cell>
          <cell r="AT1306">
            <v>992.44163372000185</v>
          </cell>
          <cell r="AU1306">
            <v>-45.687017339994782</v>
          </cell>
          <cell r="AV1306">
            <v>-19.100164160001441</v>
          </cell>
          <cell r="AW1306">
            <v>-9.8654947899922263</v>
          </cell>
          <cell r="AX1306">
            <v>-102.67317592000472</v>
          </cell>
          <cell r="AY1306">
            <v>-82.532100320022437</v>
          </cell>
          <cell r="AZ1306">
            <v>125.95384992001345</v>
          </cell>
          <cell r="BA1306">
            <v>-32.409910889982712</v>
          </cell>
          <cell r="BB1306">
            <v>-77.57382618000338</v>
          </cell>
          <cell r="BC1306">
            <v>383.83264522000172</v>
          </cell>
          <cell r="BD1306">
            <v>43.191455619999033</v>
          </cell>
          <cell r="BE1306">
            <v>-629.8681151199853</v>
          </cell>
          <cell r="BF1306">
            <v>-1.1898741100012558</v>
          </cell>
          <cell r="BG1306">
            <v>-3.7391259300056845</v>
          </cell>
          <cell r="BH1306">
            <v>-17.565057629999501</v>
          </cell>
          <cell r="BI1306">
            <v>0</v>
          </cell>
          <cell r="BJ1306">
            <v>-7.0513161699964257</v>
          </cell>
          <cell r="BK1306">
            <v>-14.328587060001155</v>
          </cell>
          <cell r="BL1306">
            <v>-1.3391962299938314</v>
          </cell>
          <cell r="BM1306">
            <v>-29.399917660019128</v>
          </cell>
          <cell r="BN1306">
            <v>-36.330118540001422</v>
          </cell>
          <cell r="BO1306">
            <v>-151.25879736000024</v>
          </cell>
          <cell r="BP1306">
            <v>-20.229296909999903</v>
          </cell>
          <cell r="BQ1306">
            <v>-347.4368275199995</v>
          </cell>
          <cell r="BR1306">
            <v>-93.103903490002267</v>
          </cell>
          <cell r="BS1306">
            <v>0</v>
          </cell>
          <cell r="BT1306">
            <v>-1.1135545100041782</v>
          </cell>
          <cell r="BU1306">
            <v>-36.937179550004657</v>
          </cell>
          <cell r="BV1306">
            <v>0</v>
          </cell>
          <cell r="BW1306">
            <v>0</v>
          </cell>
          <cell r="BX1306">
            <v>-9.2688160500001686</v>
          </cell>
          <cell r="BY1306">
            <v>-12.427818989992375</v>
          </cell>
          <cell r="BZ1306">
            <v>-18.638973530003568</v>
          </cell>
          <cell r="CA1306">
            <v>-5.4680547299940372</v>
          </cell>
          <cell r="CB1306">
            <v>-5.4028025300012814</v>
          </cell>
          <cell r="CC1306">
            <v>-3.8467036000038206</v>
          </cell>
          <cell r="CD1306">
            <v>0</v>
          </cell>
          <cell r="CE1306">
            <v>-1276.9528776301304</v>
          </cell>
          <cell r="CF1306">
            <v>-10.85506629000156</v>
          </cell>
          <cell r="CG1306">
            <v>-6.4187943000069936</v>
          </cell>
          <cell r="CH1306">
            <v>-848.09167396000339</v>
          </cell>
          <cell r="CI1306">
            <v>0</v>
          </cell>
          <cell r="CJ1306">
            <v>0</v>
          </cell>
          <cell r="CK1306">
            <v>-561.34530150999854</v>
          </cell>
          <cell r="CL1306">
            <v>-17.965211820002878</v>
          </cell>
          <cell r="CM1306">
            <v>-18.269152590000886</v>
          </cell>
          <cell r="CN1306">
            <v>7.7513276399986353</v>
          </cell>
          <cell r="CO1306">
            <v>233.52619568000227</v>
          </cell>
          <cell r="CP1306">
            <v>-56.534985850004887</v>
          </cell>
          <cell r="CQ1306">
            <v>1.249785369989695</v>
          </cell>
          <cell r="CR1306">
            <v>-651.59884110995336</v>
          </cell>
          <cell r="CS1306">
            <v>-22.742402359996049</v>
          </cell>
          <cell r="CT1306">
            <v>-58.550059080007486</v>
          </cell>
          <cell r="CU1306">
            <v>0</v>
          </cell>
          <cell r="CV1306">
            <v>-52.66773257999921</v>
          </cell>
          <cell r="CW1306">
            <v>0</v>
          </cell>
          <cell r="CX1306">
            <v>-146.54190360000212</v>
          </cell>
          <cell r="CY1306">
            <v>-62.030709699989529</v>
          </cell>
          <cell r="CZ1306">
            <v>33.25692507000349</v>
          </cell>
          <cell r="DA1306">
            <v>-257.6218047099901</v>
          </cell>
          <cell r="DB1306">
            <v>-2.916736729999684</v>
          </cell>
          <cell r="DC1306">
            <v>-83.176460459995724</v>
          </cell>
          <cell r="DD1306">
            <v>1.3920430399957695</v>
          </cell>
          <cell r="DE1306">
            <v>-478.24267548002535</v>
          </cell>
          <cell r="DF1306">
            <v>-59.238276089999999</v>
          </cell>
          <cell r="DG1306">
            <v>-131.1798471200018</v>
          </cell>
          <cell r="DH1306">
            <v>-10.578215669997007</v>
          </cell>
          <cell r="DI1306">
            <v>0</v>
          </cell>
          <cell r="DJ1306">
            <v>0</v>
          </cell>
          <cell r="DK1306">
            <v>-167.84784719999516</v>
          </cell>
          <cell r="DL1306">
            <v>-57.079444489980233</v>
          </cell>
          <cell r="DM1306">
            <v>-5.8683946800156264</v>
          </cell>
          <cell r="DN1306">
            <v>-12.602383259996714</v>
          </cell>
          <cell r="DO1306">
            <v>-2.9016397499999584</v>
          </cell>
          <cell r="DP1306">
            <v>-1.1198182700027246</v>
          </cell>
          <cell r="DQ1306">
            <v>-29.82680894999794</v>
          </cell>
          <cell r="DR1306">
            <v>1237.9317542701028</v>
          </cell>
          <cell r="DS1306">
            <v>-23.438376070000231</v>
          </cell>
          <cell r="DT1306">
            <v>0</v>
          </cell>
          <cell r="DU1306">
            <v>0</v>
          </cell>
          <cell r="DV1306">
            <v>-125.80499141000473</v>
          </cell>
          <cell r="DW1306">
            <v>0</v>
          </cell>
          <cell r="DX1306">
            <v>0</v>
          </cell>
          <cell r="DY1306">
            <v>-12.768992979996256</v>
          </cell>
          <cell r="DZ1306">
            <v>8.5276070499967318</v>
          </cell>
          <cell r="EA1306">
            <v>-8.5276070500040078</v>
          </cell>
          <cell r="EB1306">
            <v>0</v>
          </cell>
          <cell r="EC1306">
            <v>-0.10678847999224672</v>
          </cell>
          <cell r="ED1306">
            <v>1400.0509032100017</v>
          </cell>
          <cell r="EE1306">
            <v>1591.0825571700116</v>
          </cell>
          <cell r="EF1306">
            <v>1758.4887503599821</v>
          </cell>
          <cell r="EG1306">
            <v>-1.0004441719502211E-8</v>
          </cell>
          <cell r="EH1306">
            <v>-0.94275489999563433</v>
          </cell>
          <cell r="EI1306">
            <v>0</v>
          </cell>
          <cell r="EJ1306">
            <v>151.25896757999726</v>
          </cell>
          <cell r="EK1306">
            <v>31.39942100999906</v>
          </cell>
          <cell r="EL1306">
            <v>-258.96086906997516</v>
          </cell>
          <cell r="EM1306">
            <v>-1.9994331523776054E-8</v>
          </cell>
          <cell r="EN1306">
            <v>-65.98823953000101</v>
          </cell>
          <cell r="EO1306">
            <v>0</v>
          </cell>
          <cell r="EP1306">
            <v>-24.172718249988975</v>
          </cell>
          <cell r="EQ1306">
            <v>0</v>
          </cell>
          <cell r="ER1306">
            <v>8.8923690600204282</v>
          </cell>
          <cell r="ES1306">
            <v>9.9971657618880272E-9</v>
          </cell>
          <cell r="ET1306">
            <v>-10.704886880001141</v>
          </cell>
          <cell r="EU1306">
            <v>10.704886870003975</v>
          </cell>
          <cell r="EV1306">
            <v>1.9323122800051351</v>
          </cell>
          <cell r="EW1306">
            <v>0</v>
          </cell>
          <cell r="EX1306">
            <v>0.18366771000000881</v>
          </cell>
          <cell r="EY1306">
            <v>-8.4010688799971831</v>
          </cell>
          <cell r="EZ1306">
            <v>8.4010689099959563</v>
          </cell>
          <cell r="FA1306">
            <v>6.7763890000023821</v>
          </cell>
          <cell r="FB1306">
            <v>2.0003426470793784E-8</v>
          </cell>
          <cell r="FC1306">
            <v>-43.612515219992929</v>
          </cell>
          <cell r="FD1306">
            <v>43.612515239998174</v>
          </cell>
          <cell r="FE1306">
            <v>395.1247289700259</v>
          </cell>
          <cell r="FF1306">
            <v>-1.0000803740695119E-8</v>
          </cell>
          <cell r="FG1306">
            <v>1.0008079698309302E-8</v>
          </cell>
          <cell r="FH1306">
            <v>0</v>
          </cell>
          <cell r="FI1306">
            <v>0</v>
          </cell>
          <cell r="FJ1306">
            <v>122.07403159000023</v>
          </cell>
          <cell r="FK1306">
            <v>228.82230621000053</v>
          </cell>
          <cell r="FL1306">
            <v>50.227366570001323</v>
          </cell>
          <cell r="FM1306">
            <v>2.0001607481390238E-8</v>
          </cell>
          <cell r="FN1306">
            <v>0</v>
          </cell>
          <cell r="FO1306">
            <v>-5.9989754199959862</v>
          </cell>
          <cell r="FP1306">
            <v>1.0000803740695119E-8</v>
          </cell>
          <cell r="FQ1306">
            <v>-1.0004441719502211E-8</v>
          </cell>
          <cell r="FR1306">
            <v>-86.341762349999044</v>
          </cell>
          <cell r="FS1306">
            <v>9.0489276400003291</v>
          </cell>
          <cell r="FT1306">
            <v>0</v>
          </cell>
          <cell r="FU1306">
            <v>0</v>
          </cell>
          <cell r="FV1306">
            <v>0</v>
          </cell>
          <cell r="FW1306">
            <v>0</v>
          </cell>
          <cell r="FX1306">
            <v>0</v>
          </cell>
          <cell r="FY1306">
            <v>3.7787733599998319</v>
          </cell>
          <cell r="FZ1306">
            <v>-3.7787733499990281</v>
          </cell>
          <cell r="GA1306">
            <v>-9.999894245993346E-9</v>
          </cell>
          <cell r="GB1306">
            <v>-95.390690000000177</v>
          </cell>
          <cell r="GC1306">
            <v>0</v>
          </cell>
          <cell r="GD1306">
            <v>1.0000803740695119E-8</v>
          </cell>
          <cell r="GE1306">
            <v>0</v>
          </cell>
          <cell r="GF1306">
            <v>0</v>
          </cell>
          <cell r="GG1306">
            <v>0</v>
          </cell>
          <cell r="GH1306">
            <v>0</v>
          </cell>
          <cell r="GI1306">
            <v>0</v>
          </cell>
          <cell r="GJ1306">
            <v>0</v>
          </cell>
          <cell r="GK1306">
            <v>0</v>
          </cell>
          <cell r="GL1306">
            <v>0</v>
          </cell>
          <cell r="GM1306">
            <v>0</v>
          </cell>
          <cell r="GN1306">
            <v>0</v>
          </cell>
          <cell r="GO1306">
            <v>0</v>
          </cell>
          <cell r="GP1306">
            <v>0</v>
          </cell>
          <cell r="GQ1306">
            <v>0</v>
          </cell>
          <cell r="GR1306">
            <v>0</v>
          </cell>
          <cell r="GS1306">
            <v>0</v>
          </cell>
          <cell r="GT1306">
            <v>0</v>
          </cell>
          <cell r="GU1306">
            <v>0</v>
          </cell>
          <cell r="GV1306">
            <v>0</v>
          </cell>
          <cell r="GW1306">
            <v>0</v>
          </cell>
          <cell r="GX1306">
            <v>0</v>
          </cell>
          <cell r="GY1306">
            <v>0</v>
          </cell>
          <cell r="GZ1306">
            <v>0</v>
          </cell>
          <cell r="HA1306">
            <v>0</v>
          </cell>
          <cell r="HB1306">
            <v>0</v>
          </cell>
          <cell r="HC1306">
            <v>0</v>
          </cell>
          <cell r="HD1306">
            <v>0</v>
          </cell>
          <cell r="HE1306">
            <v>0</v>
          </cell>
          <cell r="HF1306">
            <v>0</v>
          </cell>
          <cell r="HG1306">
            <v>0</v>
          </cell>
          <cell r="HH1306">
            <v>0</v>
          </cell>
          <cell r="HI1306">
            <v>0</v>
          </cell>
          <cell r="HJ1306">
            <v>0</v>
          </cell>
          <cell r="HK1306">
            <v>0</v>
          </cell>
          <cell r="HL1306">
            <v>0</v>
          </cell>
          <cell r="HM1306">
            <v>0</v>
          </cell>
          <cell r="HN1306">
            <v>0</v>
          </cell>
          <cell r="HO1306">
            <v>0</v>
          </cell>
          <cell r="HP1306">
            <v>0</v>
          </cell>
          <cell r="HQ1306">
            <v>0</v>
          </cell>
          <cell r="HR1306">
            <v>0</v>
          </cell>
          <cell r="HS1306">
            <v>0</v>
          </cell>
          <cell r="HT1306">
            <v>0</v>
          </cell>
          <cell r="HU1306">
            <v>0</v>
          </cell>
          <cell r="HV1306">
            <v>0</v>
          </cell>
          <cell r="HW1306">
            <v>0</v>
          </cell>
          <cell r="HX1306">
            <v>0</v>
          </cell>
          <cell r="HY1306">
            <v>0</v>
          </cell>
          <cell r="HZ1306">
            <v>0</v>
          </cell>
          <cell r="IA1306">
            <v>0</v>
          </cell>
          <cell r="IB1306">
            <v>0</v>
          </cell>
          <cell r="IC1306">
            <v>0</v>
          </cell>
          <cell r="ID1306">
            <v>0</v>
          </cell>
          <cell r="IE1306">
            <v>0</v>
          </cell>
          <cell r="IF1306">
            <v>0</v>
          </cell>
          <cell r="IG1306">
            <v>0</v>
          </cell>
          <cell r="IH1306">
            <v>0</v>
          </cell>
          <cell r="II1306">
            <v>0</v>
          </cell>
          <cell r="IJ1306">
            <v>0</v>
          </cell>
          <cell r="IK1306">
            <v>0</v>
          </cell>
          <cell r="IL1306">
            <v>0</v>
          </cell>
          <cell r="IM1306">
            <v>0</v>
          </cell>
          <cell r="IN1306">
            <v>0</v>
          </cell>
          <cell r="IO1306">
            <v>0</v>
          </cell>
          <cell r="IP1306">
            <v>0</v>
          </cell>
          <cell r="IQ1306">
            <v>0</v>
          </cell>
          <cell r="IR1306">
            <v>0</v>
          </cell>
          <cell r="IS1306">
            <v>0</v>
          </cell>
          <cell r="IT1306">
            <v>0</v>
          </cell>
          <cell r="IU1306">
            <v>0</v>
          </cell>
          <cell r="IV1306">
            <v>0</v>
          </cell>
          <cell r="IW1306">
            <v>0</v>
          </cell>
          <cell r="IX1306">
            <v>0</v>
          </cell>
          <cell r="IY1306">
            <v>0</v>
          </cell>
          <cell r="IZ1306">
            <v>0</v>
          </cell>
          <cell r="JA1306">
            <v>0</v>
          </cell>
          <cell r="JB1306">
            <v>0</v>
          </cell>
          <cell r="JC1306">
            <v>0</v>
          </cell>
          <cell r="JD1306">
            <v>0</v>
          </cell>
          <cell r="JE1306">
            <v>0</v>
          </cell>
          <cell r="JF1306">
            <v>0</v>
          </cell>
          <cell r="JG1306">
            <v>0</v>
          </cell>
          <cell r="JH1306">
            <v>0</v>
          </cell>
          <cell r="JI1306">
            <v>0</v>
          </cell>
          <cell r="JJ1306">
            <v>0</v>
          </cell>
          <cell r="JK1306">
            <v>0</v>
          </cell>
          <cell r="JL1306">
            <v>0</v>
          </cell>
          <cell r="JM1306">
            <v>0</v>
          </cell>
          <cell r="JN1306">
            <v>0</v>
          </cell>
          <cell r="JO1306">
            <v>0</v>
          </cell>
          <cell r="JP1306">
            <v>0</v>
          </cell>
          <cell r="JQ1306">
            <v>0</v>
          </cell>
        </row>
        <row r="1307">
          <cell r="D1307" t="str">
            <v>GCC.EX.MCN._.___.Hermiston</v>
          </cell>
          <cell r="F1307">
            <v>-313.11029779998353</v>
          </cell>
          <cell r="G1307">
            <v>-2.5489251600010903</v>
          </cell>
          <cell r="H1307">
            <v>-19.105034359978163</v>
          </cell>
          <cell r="I1307">
            <v>-129.2231687099993</v>
          </cell>
          <cell r="J1307">
            <v>-53.817871579973144</v>
          </cell>
          <cell r="K1307">
            <v>-47.634247420006432</v>
          </cell>
          <cell r="L1307">
            <v>0</v>
          </cell>
          <cell r="M1307">
            <v>0</v>
          </cell>
          <cell r="N1307">
            <v>-29.68080388000817</v>
          </cell>
          <cell r="O1307">
            <v>-2.97809032999794</v>
          </cell>
          <cell r="P1307">
            <v>0</v>
          </cell>
          <cell r="Q1307">
            <v>0</v>
          </cell>
          <cell r="R1307">
            <v>-439.11437034979463</v>
          </cell>
          <cell r="S1307">
            <v>-6.5443392199958907</v>
          </cell>
          <cell r="T1307">
            <v>-52.756083779997425</v>
          </cell>
          <cell r="U1307">
            <v>-5.5733446900121635</v>
          </cell>
          <cell r="V1307">
            <v>-134.6045438900037</v>
          </cell>
          <cell r="W1307">
            <v>-17.240888369997265</v>
          </cell>
          <cell r="X1307">
            <v>-15.84523039998021</v>
          </cell>
          <cell r="Y1307">
            <v>-3.2424183600087417</v>
          </cell>
          <cell r="Z1307">
            <v>-1.0485668800101848</v>
          </cell>
          <cell r="AA1307">
            <v>0</v>
          </cell>
          <cell r="AB1307">
            <v>-147.27707973998622</v>
          </cell>
          <cell r="AC1307">
            <v>-30.917920890002279</v>
          </cell>
          <cell r="AD1307">
            <v>-24.063954129989725</v>
          </cell>
          <cell r="AE1307">
            <v>-679.28028105990961</v>
          </cell>
          <cell r="AF1307">
            <v>32.668573900009505</v>
          </cell>
          <cell r="AG1307">
            <v>-8.6493150400056038</v>
          </cell>
          <cell r="AH1307">
            <v>-20.907120389980264</v>
          </cell>
          <cell r="AI1307">
            <v>-102.94589849999466</v>
          </cell>
          <cell r="AJ1307">
            <v>-81.084748760025832</v>
          </cell>
          <cell r="AK1307">
            <v>-98.468988509994233</v>
          </cell>
          <cell r="AL1307">
            <v>0</v>
          </cell>
          <cell r="AM1307">
            <v>0</v>
          </cell>
          <cell r="AN1307">
            <v>0</v>
          </cell>
          <cell r="AO1307">
            <v>-238.3513561199652</v>
          </cell>
          <cell r="AP1307">
            <v>-38.177801900004852</v>
          </cell>
          <cell r="AQ1307">
            <v>-123.36362573997758</v>
          </cell>
          <cell r="AR1307">
            <v>-237.50142995989881</v>
          </cell>
          <cell r="AS1307">
            <v>-136.61519502001465</v>
          </cell>
          <cell r="AT1307">
            <v>-50.865721180001856</v>
          </cell>
          <cell r="AU1307">
            <v>21.988515180011746</v>
          </cell>
          <cell r="AV1307">
            <v>55.856188370002201</v>
          </cell>
          <cell r="AW1307">
            <v>9.1443560999905458</v>
          </cell>
          <cell r="AX1307">
            <v>16.139624000003096</v>
          </cell>
          <cell r="AY1307">
            <v>0</v>
          </cell>
          <cell r="AZ1307">
            <v>-73.533868929982418</v>
          </cell>
          <cell r="BA1307">
            <v>0</v>
          </cell>
          <cell r="BB1307">
            <v>-7.3552465100001427</v>
          </cell>
          <cell r="BC1307">
            <v>-55.177890759994625</v>
          </cell>
          <cell r="BD1307">
            <v>-17.082191209992743</v>
          </cell>
          <cell r="BE1307">
            <v>-538.04473908012733</v>
          </cell>
          <cell r="BF1307">
            <v>-15.496384940022836</v>
          </cell>
          <cell r="BG1307">
            <v>-1.6380663300078595</v>
          </cell>
          <cell r="BH1307">
            <v>0</v>
          </cell>
          <cell r="BI1307">
            <v>-224.38367075000133</v>
          </cell>
          <cell r="BJ1307">
            <v>-98.889049429999432</v>
          </cell>
          <cell r="BK1307">
            <v>-8.2514190999936545</v>
          </cell>
          <cell r="BL1307">
            <v>-72.551669319989742</v>
          </cell>
          <cell r="BM1307">
            <v>0</v>
          </cell>
          <cell r="BN1307">
            <v>-30.981118900002912</v>
          </cell>
          <cell r="BO1307">
            <v>-17.61950958998932</v>
          </cell>
          <cell r="BP1307">
            <v>-62.749849209998501</v>
          </cell>
          <cell r="BQ1307">
            <v>-5.484001509990776</v>
          </cell>
          <cell r="BR1307">
            <v>-221.98490742011927</v>
          </cell>
          <cell r="BS1307">
            <v>-31.068948150030337</v>
          </cell>
          <cell r="BT1307">
            <v>-7.9555025899971952</v>
          </cell>
          <cell r="BU1307">
            <v>-19.938748779983143</v>
          </cell>
          <cell r="BV1307">
            <v>-53.029643949994352</v>
          </cell>
          <cell r="BW1307">
            <v>-21.160186589986552</v>
          </cell>
          <cell r="BX1307">
            <v>-23.995788409985835</v>
          </cell>
          <cell r="BY1307">
            <v>0</v>
          </cell>
          <cell r="BZ1307">
            <v>0</v>
          </cell>
          <cell r="CA1307">
            <v>-52.257898140000179</v>
          </cell>
          <cell r="CB1307">
            <v>-14.248555720012519</v>
          </cell>
          <cell r="CC1307">
            <v>-0.50699826999334618</v>
          </cell>
          <cell r="CD1307">
            <v>2.1773631799878785</v>
          </cell>
          <cell r="CE1307">
            <v>-90.887422470143065</v>
          </cell>
          <cell r="CF1307">
            <v>0</v>
          </cell>
          <cell r="CG1307">
            <v>-0.4822549900127342</v>
          </cell>
          <cell r="CH1307">
            <v>-7.7460319500096375</v>
          </cell>
          <cell r="CI1307">
            <v>-119.33643756000674</v>
          </cell>
          <cell r="CJ1307">
            <v>-2.9133171499997843</v>
          </cell>
          <cell r="CK1307">
            <v>101.4161041900079</v>
          </cell>
          <cell r="CL1307">
            <v>3.7624973000056343</v>
          </cell>
          <cell r="CM1307">
            <v>-56.039672229991993</v>
          </cell>
          <cell r="CN1307">
            <v>-9.6999822800135007</v>
          </cell>
          <cell r="CO1307">
            <v>0</v>
          </cell>
          <cell r="CP1307">
            <v>0</v>
          </cell>
          <cell r="CQ1307">
            <v>0.15167220000876114</v>
          </cell>
          <cell r="CR1307">
            <v>-242.16014974983409</v>
          </cell>
          <cell r="CS1307">
            <v>0</v>
          </cell>
          <cell r="CT1307">
            <v>0</v>
          </cell>
          <cell r="CU1307">
            <v>-72.591175289999228</v>
          </cell>
          <cell r="CV1307">
            <v>-110.31249895998917</v>
          </cell>
          <cell r="CW1307">
            <v>-164.60282346997701</v>
          </cell>
          <cell r="CX1307">
            <v>-5.6187254399992526</v>
          </cell>
          <cell r="CY1307">
            <v>0</v>
          </cell>
          <cell r="CZ1307">
            <v>0</v>
          </cell>
          <cell r="DA1307">
            <v>-26.251955589992576</v>
          </cell>
          <cell r="DB1307">
            <v>137.21702899999218</v>
          </cell>
          <cell r="DC1307">
            <v>0</v>
          </cell>
          <cell r="DD1307">
            <v>0</v>
          </cell>
          <cell r="DE1307">
            <v>-337.14906604029238</v>
          </cell>
          <cell r="DF1307">
            <v>0</v>
          </cell>
          <cell r="DG1307">
            <v>-28.115005950006889</v>
          </cell>
          <cell r="DH1307">
            <v>-3.731448239996098</v>
          </cell>
          <cell r="DI1307">
            <v>-2.6265389100008179</v>
          </cell>
          <cell r="DJ1307">
            <v>-253.76769074000185</v>
          </cell>
          <cell r="DK1307">
            <v>-57.774466480012052</v>
          </cell>
          <cell r="DL1307">
            <v>-16.679657250002492</v>
          </cell>
          <cell r="DM1307">
            <v>0</v>
          </cell>
          <cell r="DN1307">
            <v>-3.2711809199972777</v>
          </cell>
          <cell r="DO1307">
            <v>59.756942499996512</v>
          </cell>
          <cell r="DP1307">
            <v>0.51698913000291213</v>
          </cell>
          <cell r="DQ1307">
            <v>-31.45700917999784</v>
          </cell>
          <cell r="DR1307">
            <v>-169.61334357014857</v>
          </cell>
          <cell r="DS1307">
            <v>25.490385119992425</v>
          </cell>
          <cell r="DT1307">
            <v>-7.1990913199988427</v>
          </cell>
          <cell r="DU1307">
            <v>0</v>
          </cell>
          <cell r="DV1307">
            <v>-9.2668077900016215</v>
          </cell>
          <cell r="DW1307">
            <v>-59.091876090009464</v>
          </cell>
          <cell r="DX1307">
            <v>-90.854595470009372</v>
          </cell>
          <cell r="DY1307">
            <v>-28.679909189988393</v>
          </cell>
          <cell r="DZ1307">
            <v>-3.6199598400125979</v>
          </cell>
          <cell r="EA1307">
            <v>0</v>
          </cell>
          <cell r="EB1307">
            <v>18.191120629984653</v>
          </cell>
          <cell r="EC1307">
            <v>0</v>
          </cell>
          <cell r="ED1307">
            <v>-14.582609619988943</v>
          </cell>
          <cell r="EE1307">
            <v>-581.24836903996766</v>
          </cell>
          <cell r="EF1307">
            <v>-18.477130830011447</v>
          </cell>
          <cell r="EG1307">
            <v>3.5384914700116497</v>
          </cell>
          <cell r="EH1307">
            <v>5.7534600899962243</v>
          </cell>
          <cell r="EI1307">
            <v>-6.8462260800006334</v>
          </cell>
          <cell r="EJ1307">
            <v>-157.65568214999803</v>
          </cell>
          <cell r="EK1307">
            <v>-357.66298178001307</v>
          </cell>
          <cell r="EL1307">
            <v>-16.591744780002045</v>
          </cell>
          <cell r="EM1307">
            <v>0</v>
          </cell>
          <cell r="EN1307">
            <v>0</v>
          </cell>
          <cell r="EO1307">
            <v>-33.306554980008514</v>
          </cell>
          <cell r="EP1307">
            <v>0</v>
          </cell>
          <cell r="EQ1307">
            <v>0</v>
          </cell>
          <cell r="ER1307">
            <v>-499.58718365011737</v>
          </cell>
          <cell r="ES1307">
            <v>-6.7667710400128271</v>
          </cell>
          <cell r="ET1307">
            <v>-28.356915940006729</v>
          </cell>
          <cell r="EU1307">
            <v>-108.94386033000774</v>
          </cell>
          <cell r="EV1307">
            <v>-26.937163839989807</v>
          </cell>
          <cell r="EW1307">
            <v>-212.97450410998135</v>
          </cell>
          <cell r="EX1307">
            <v>-89.187363499993808</v>
          </cell>
          <cell r="EY1307">
            <v>-15.058060280003701</v>
          </cell>
          <cell r="EZ1307">
            <v>0</v>
          </cell>
          <cell r="FA1307">
            <v>0</v>
          </cell>
          <cell r="FB1307">
            <v>-3.7146857300103875</v>
          </cell>
          <cell r="FC1307">
            <v>-8.7067588800127851</v>
          </cell>
          <cell r="FD1307">
            <v>1.0588999999890802</v>
          </cell>
          <cell r="FE1307">
            <v>-534.57009772991296</v>
          </cell>
          <cell r="FF1307">
            <v>-35.356438159986283</v>
          </cell>
          <cell r="FG1307">
            <v>-6.3706374100001995</v>
          </cell>
          <cell r="FH1307">
            <v>-1.2739474499976495</v>
          </cell>
          <cell r="FI1307">
            <v>-54.520319600000221</v>
          </cell>
          <cell r="FJ1307">
            <v>-75.58545553998556</v>
          </cell>
          <cell r="FK1307">
            <v>-232.8871768899844</v>
          </cell>
          <cell r="FL1307">
            <v>0.75488251000933815</v>
          </cell>
          <cell r="FM1307">
            <v>0</v>
          </cell>
          <cell r="FN1307">
            <v>-8.6406620500056306</v>
          </cell>
          <cell r="FO1307">
            <v>-159.45253198000046</v>
          </cell>
          <cell r="FP1307">
            <v>0</v>
          </cell>
          <cell r="FQ1307">
            <v>38.762188840002636</v>
          </cell>
          <cell r="FR1307">
            <v>-116.65531239006668</v>
          </cell>
          <cell r="FS1307">
            <v>-16.417082049971214</v>
          </cell>
          <cell r="FT1307">
            <v>13.362579029999324</v>
          </cell>
          <cell r="FU1307">
            <v>-31.136074919995735</v>
          </cell>
          <cell r="FV1307">
            <v>77.126965879993804</v>
          </cell>
          <cell r="FW1307">
            <v>48.07310721000249</v>
          </cell>
          <cell r="FX1307">
            <v>-35.207644199996139</v>
          </cell>
          <cell r="FY1307">
            <v>-141.38741686000139</v>
          </cell>
          <cell r="FZ1307">
            <v>0</v>
          </cell>
          <cell r="GA1307">
            <v>-6.8705456399911782</v>
          </cell>
          <cell r="GB1307">
            <v>0</v>
          </cell>
          <cell r="GC1307">
            <v>-6.2872451000002911</v>
          </cell>
          <cell r="GD1307">
            <v>-17.911955739997211</v>
          </cell>
          <cell r="GE1307">
            <v>-185.89720297977328</v>
          </cell>
          <cell r="GF1307">
            <v>-7.0191595299984328</v>
          </cell>
          <cell r="GG1307">
            <v>0</v>
          </cell>
          <cell r="GH1307">
            <v>31.003499080004985</v>
          </cell>
          <cell r="GI1307">
            <v>-57.748940680001397</v>
          </cell>
          <cell r="GJ1307">
            <v>-66.372143390006386</v>
          </cell>
          <cell r="GK1307">
            <v>-101.28743943999871</v>
          </cell>
          <cell r="GL1307">
            <v>0</v>
          </cell>
          <cell r="GM1307">
            <v>0</v>
          </cell>
          <cell r="GN1307">
            <v>-2.6534419899981003</v>
          </cell>
          <cell r="GO1307">
            <v>2.7636379600007785</v>
          </cell>
          <cell r="GP1307">
            <v>-21.490357319999021</v>
          </cell>
          <cell r="GQ1307">
            <v>36.907142329990165</v>
          </cell>
          <cell r="GR1307">
            <v>-1075.0566747393459</v>
          </cell>
          <cell r="GS1307">
            <v>-3.2674314100004267</v>
          </cell>
          <cell r="GT1307">
            <v>-96.870457480006735</v>
          </cell>
          <cell r="GU1307">
            <v>0</v>
          </cell>
          <cell r="GV1307">
            <v>46.84633302000293</v>
          </cell>
          <cell r="GW1307">
            <v>-594.206075959999</v>
          </cell>
          <cell r="GX1307">
            <v>-93.597505159996217</v>
          </cell>
          <cell r="GY1307">
            <v>-193.1814198300126</v>
          </cell>
          <cell r="GZ1307">
            <v>-51.617267489986261</v>
          </cell>
          <cell r="HA1307">
            <v>-1.3652646699920297</v>
          </cell>
          <cell r="HB1307">
            <v>-46.950121859990759</v>
          </cell>
          <cell r="HC1307">
            <v>-21.935166020004544</v>
          </cell>
          <cell r="HD1307">
            <v>-18.912297880015103</v>
          </cell>
          <cell r="HE1307">
            <v>-565.27835833001882</v>
          </cell>
          <cell r="HF1307">
            <v>0</v>
          </cell>
          <cell r="HG1307">
            <v>-2.508419240009971</v>
          </cell>
          <cell r="HH1307">
            <v>-104.16639464002219</v>
          </cell>
          <cell r="HI1307">
            <v>-48.051750509999692</v>
          </cell>
          <cell r="HJ1307">
            <v>-172.14226821999182</v>
          </cell>
          <cell r="HK1307">
            <v>-26.534449109996785</v>
          </cell>
          <cell r="HL1307">
            <v>-13.868148909998126</v>
          </cell>
          <cell r="HM1307">
            <v>-9.4080444000137504</v>
          </cell>
          <cell r="HN1307">
            <v>-66.431680270005018</v>
          </cell>
          <cell r="HO1307">
            <v>-122.16720303000147</v>
          </cell>
          <cell r="HP1307">
            <v>0</v>
          </cell>
          <cell r="HQ1307">
            <v>0</v>
          </cell>
          <cell r="HR1307">
            <v>-218.96323616011068</v>
          </cell>
          <cell r="HS1307">
            <v>0</v>
          </cell>
          <cell r="HT1307">
            <v>0</v>
          </cell>
          <cell r="HU1307">
            <v>-9.2422684199991636</v>
          </cell>
          <cell r="HV1307">
            <v>-35.684459260024596</v>
          </cell>
          <cell r="HW1307">
            <v>-22.101073850004468</v>
          </cell>
          <cell r="HX1307">
            <v>-28.863857479998842</v>
          </cell>
          <cell r="HY1307">
            <v>-72.672013860021252</v>
          </cell>
          <cell r="HZ1307">
            <v>-9.2086764699779451</v>
          </cell>
          <cell r="IA1307">
            <v>-32.273275560030015</v>
          </cell>
          <cell r="IB1307">
            <v>-8.9176112599961925</v>
          </cell>
          <cell r="IC1307">
            <v>0</v>
          </cell>
          <cell r="ID1307">
            <v>0</v>
          </cell>
          <cell r="IE1307">
            <v>14.012945730006322</v>
          </cell>
          <cell r="IF1307">
            <v>0</v>
          </cell>
          <cell r="IG1307">
            <v>-8.2289000400051009</v>
          </cell>
          <cell r="IH1307">
            <v>-14.499093760008691</v>
          </cell>
          <cell r="II1307">
            <v>-120.00286748998042</v>
          </cell>
          <cell r="IJ1307">
            <v>-63.237602719993447</v>
          </cell>
          <cell r="IK1307">
            <v>51.348957550013438</v>
          </cell>
          <cell r="IL1307">
            <v>277.64048309999635</v>
          </cell>
          <cell r="IM1307">
            <v>0</v>
          </cell>
          <cell r="IN1307">
            <v>-12.065842360025272</v>
          </cell>
          <cell r="IO1307">
            <v>-96.942188549990533</v>
          </cell>
          <cell r="IP1307">
            <v>0</v>
          </cell>
          <cell r="IQ1307">
            <v>0</v>
          </cell>
          <cell r="IR1307">
            <v>-146.48001196002588</v>
          </cell>
          <cell r="IS1307">
            <v>0</v>
          </cell>
          <cell r="IT1307">
            <v>-1.3507772400043905</v>
          </cell>
          <cell r="IU1307">
            <v>-24.075964060029946</v>
          </cell>
          <cell r="IV1307">
            <v>-543.86099653996644</v>
          </cell>
          <cell r="IW1307">
            <v>-82.408946839990676</v>
          </cell>
          <cell r="IX1307">
            <v>483.73418217003928</v>
          </cell>
          <cell r="IY1307">
            <v>0</v>
          </cell>
          <cell r="IZ1307">
            <v>0</v>
          </cell>
          <cell r="JA1307">
            <v>0</v>
          </cell>
          <cell r="JB1307">
            <v>21.482490549999056</v>
          </cell>
          <cell r="JC1307">
            <v>0</v>
          </cell>
          <cell r="JD1307">
            <v>0</v>
          </cell>
          <cell r="JE1307">
            <v>0</v>
          </cell>
          <cell r="JF1307">
            <v>0</v>
          </cell>
          <cell r="JG1307">
            <v>0</v>
          </cell>
          <cell r="JH1307">
            <v>0</v>
          </cell>
          <cell r="JI1307">
            <v>0</v>
          </cell>
          <cell r="JJ1307">
            <v>0</v>
          </cell>
          <cell r="JK1307">
            <v>0</v>
          </cell>
          <cell r="JL1307">
            <v>0</v>
          </cell>
          <cell r="JM1307">
            <v>0</v>
          </cell>
          <cell r="JN1307">
            <v>0</v>
          </cell>
          <cell r="JO1307">
            <v>0</v>
          </cell>
          <cell r="JP1307">
            <v>0</v>
          </cell>
          <cell r="JQ1307">
            <v>0</v>
          </cell>
        </row>
        <row r="1308">
          <cell r="D1308" t="str">
            <v>GCC.EX.MCN._.___.Hermiston OR</v>
          </cell>
          <cell r="F1308">
            <v>200.19264752999879</v>
          </cell>
          <cell r="G1308">
            <v>3.2723740001529222E-2</v>
          </cell>
          <cell r="H1308">
            <v>-55.475509089999832</v>
          </cell>
          <cell r="I1308">
            <v>-35.462303460004478</v>
          </cell>
          <cell r="J1308">
            <v>-52.280651139997644</v>
          </cell>
          <cell r="K1308">
            <v>7.1962833500074339</v>
          </cell>
          <cell r="L1308">
            <v>-5.0028707500023302</v>
          </cell>
          <cell r="M1308">
            <v>0</v>
          </cell>
          <cell r="N1308">
            <v>0</v>
          </cell>
          <cell r="O1308">
            <v>0.91113168999436311</v>
          </cell>
          <cell r="P1308">
            <v>0</v>
          </cell>
          <cell r="Q1308">
            <v>-3.5164813500086893</v>
          </cell>
          <cell r="R1308">
            <v>-96.657985509955324</v>
          </cell>
          <cell r="S1308">
            <v>-9.7801584899934824</v>
          </cell>
          <cell r="T1308">
            <v>-1.5431718800027738</v>
          </cell>
          <cell r="U1308">
            <v>-39.842938909998338</v>
          </cell>
          <cell r="V1308">
            <v>-35.135471410001628</v>
          </cell>
          <cell r="W1308">
            <v>-4.5326779600000009</v>
          </cell>
          <cell r="X1308">
            <v>-6.8679135100028361</v>
          </cell>
          <cell r="Y1308">
            <v>-1.3212042700033635</v>
          </cell>
          <cell r="Z1308">
            <v>0</v>
          </cell>
          <cell r="AA1308">
            <v>-5.9093932900068467</v>
          </cell>
          <cell r="AB1308">
            <v>15.747346610005479</v>
          </cell>
          <cell r="AC1308">
            <v>-7.4724024000024656</v>
          </cell>
          <cell r="AD1308">
            <v>0</v>
          </cell>
          <cell r="AE1308">
            <v>-279.12416524009313</v>
          </cell>
          <cell r="AF1308">
            <v>0</v>
          </cell>
          <cell r="AG1308">
            <v>0</v>
          </cell>
          <cell r="AH1308">
            <v>-14.361314850008057</v>
          </cell>
          <cell r="AI1308">
            <v>-44.637531219996163</v>
          </cell>
          <cell r="AJ1308">
            <v>-125.34610714999872</v>
          </cell>
          <cell r="AK1308">
            <v>4.4460334800023702</v>
          </cell>
          <cell r="AL1308">
            <v>0</v>
          </cell>
          <cell r="AM1308">
            <v>-21.244864309999684</v>
          </cell>
          <cell r="AN1308">
            <v>0</v>
          </cell>
          <cell r="AO1308">
            <v>-77.980381190001935</v>
          </cell>
          <cell r="AP1308">
            <v>0</v>
          </cell>
          <cell r="AQ1308">
            <v>0</v>
          </cell>
          <cell r="AR1308">
            <v>218.50664457993116</v>
          </cell>
          <cell r="AS1308">
            <v>280.7715190500021</v>
          </cell>
          <cell r="AT1308">
            <v>-4.881241900002351</v>
          </cell>
          <cell r="AU1308">
            <v>-9.7251614499982679</v>
          </cell>
          <cell r="AV1308">
            <v>-0.92323897999813198</v>
          </cell>
          <cell r="AW1308">
            <v>-1.7483863300003577</v>
          </cell>
          <cell r="AX1308">
            <v>-15.353071370001999</v>
          </cell>
          <cell r="AY1308">
            <v>0</v>
          </cell>
          <cell r="AZ1308">
            <v>0</v>
          </cell>
          <cell r="BA1308">
            <v>-35.19118931000412</v>
          </cell>
          <cell r="BB1308">
            <v>12.247196750000512</v>
          </cell>
          <cell r="BC1308">
            <v>-4.9123302299922216</v>
          </cell>
          <cell r="BD1308">
            <v>-1.7774516499994206</v>
          </cell>
          <cell r="BE1308">
            <v>-163.19158192997565</v>
          </cell>
          <cell r="BF1308">
            <v>0</v>
          </cell>
          <cell r="BG1308">
            <v>0</v>
          </cell>
          <cell r="BH1308">
            <v>-31.848378780003259</v>
          </cell>
          <cell r="BI1308">
            <v>-21.883220389998314</v>
          </cell>
          <cell r="BJ1308">
            <v>0</v>
          </cell>
          <cell r="BK1308">
            <v>0</v>
          </cell>
          <cell r="BL1308">
            <v>0</v>
          </cell>
          <cell r="BM1308">
            <v>0</v>
          </cell>
          <cell r="BN1308">
            <v>-97.783542380006111</v>
          </cell>
          <cell r="BO1308">
            <v>0</v>
          </cell>
          <cell r="BP1308">
            <v>-9.3306445800008078</v>
          </cell>
          <cell r="BQ1308">
            <v>-2.3457957999999053</v>
          </cell>
          <cell r="BR1308">
            <v>-264.64048162999097</v>
          </cell>
          <cell r="BS1308">
            <v>-0.58237787999314605</v>
          </cell>
          <cell r="BT1308">
            <v>-125.92844488999981</v>
          </cell>
          <cell r="BU1308">
            <v>0</v>
          </cell>
          <cell r="BV1308">
            <v>-52.494999619999362</v>
          </cell>
          <cell r="BW1308">
            <v>0</v>
          </cell>
          <cell r="BX1308">
            <v>-1.0234654799969576</v>
          </cell>
          <cell r="BY1308">
            <v>0</v>
          </cell>
          <cell r="BZ1308">
            <v>-9.7499715000012657</v>
          </cell>
          <cell r="CA1308">
            <v>-58.499825449998752</v>
          </cell>
          <cell r="CB1308">
            <v>50.343755550000424</v>
          </cell>
          <cell r="CC1308">
            <v>-34.21877097000106</v>
          </cell>
          <cell r="CD1308">
            <v>-32.486381390004681</v>
          </cell>
          <cell r="CE1308">
            <v>-854.53452713001752</v>
          </cell>
          <cell r="CF1308">
            <v>0.27177349999692524</v>
          </cell>
          <cell r="CG1308">
            <v>-2.9891554700006964</v>
          </cell>
          <cell r="CH1308">
            <v>0</v>
          </cell>
          <cell r="CI1308">
            <v>0</v>
          </cell>
          <cell r="CJ1308">
            <v>0</v>
          </cell>
          <cell r="CK1308">
            <v>-850.1402029100027</v>
          </cell>
          <cell r="CL1308">
            <v>0</v>
          </cell>
          <cell r="CM1308">
            <v>1.8466258600019501</v>
          </cell>
          <cell r="CN1308">
            <v>-7.9312599299955764</v>
          </cell>
          <cell r="CO1308">
            <v>0</v>
          </cell>
          <cell r="CP1308">
            <v>0</v>
          </cell>
          <cell r="CQ1308">
            <v>4.407691820004402</v>
          </cell>
          <cell r="CR1308">
            <v>-63.297093410044909</v>
          </cell>
          <cell r="CS1308">
            <v>0</v>
          </cell>
          <cell r="CT1308">
            <v>-3.7192460100013705</v>
          </cell>
          <cell r="CU1308">
            <v>1.8589418400006252</v>
          </cell>
          <cell r="CV1308">
            <v>0</v>
          </cell>
          <cell r="CW1308">
            <v>-64.20771603999674</v>
          </cell>
          <cell r="CX1308">
            <v>1.7717110800003866</v>
          </cell>
          <cell r="CY1308">
            <v>0</v>
          </cell>
          <cell r="CZ1308">
            <v>0</v>
          </cell>
          <cell r="DA1308">
            <v>0</v>
          </cell>
          <cell r="DB1308">
            <v>0</v>
          </cell>
          <cell r="DC1308">
            <v>0</v>
          </cell>
          <cell r="DD1308">
            <v>0.99921571999584557</v>
          </cell>
          <cell r="DE1308">
            <v>217.01005561999045</v>
          </cell>
          <cell r="DF1308">
            <v>0</v>
          </cell>
          <cell r="DG1308">
            <v>0</v>
          </cell>
          <cell r="DH1308">
            <v>0</v>
          </cell>
          <cell r="DI1308">
            <v>0</v>
          </cell>
          <cell r="DJ1308">
            <v>0</v>
          </cell>
          <cell r="DK1308">
            <v>0.97956272000010358</v>
          </cell>
          <cell r="DL1308">
            <v>0</v>
          </cell>
          <cell r="DM1308">
            <v>0</v>
          </cell>
          <cell r="DN1308">
            <v>-1.9934920399973635</v>
          </cell>
          <cell r="DO1308">
            <v>195.2376242600003</v>
          </cell>
          <cell r="DP1308">
            <v>-7.7597329996933695E-2</v>
          </cell>
          <cell r="DQ1308">
            <v>22.863958009998896</v>
          </cell>
          <cell r="DR1308">
            <v>-76.363590840017423</v>
          </cell>
          <cell r="DS1308">
            <v>0</v>
          </cell>
          <cell r="DT1308">
            <v>0</v>
          </cell>
          <cell r="DU1308">
            <v>-0.10010747000342235</v>
          </cell>
          <cell r="DV1308">
            <v>21.515288620001229</v>
          </cell>
          <cell r="DW1308">
            <v>-5.2713214800023707</v>
          </cell>
          <cell r="DX1308">
            <v>-27.008244730001024</v>
          </cell>
          <cell r="DY1308">
            <v>0</v>
          </cell>
          <cell r="DZ1308">
            <v>-6.0767691400033073</v>
          </cell>
          <cell r="EA1308">
            <v>0</v>
          </cell>
          <cell r="EB1308">
            <v>0</v>
          </cell>
          <cell r="EC1308">
            <v>0</v>
          </cell>
          <cell r="ED1308">
            <v>-59.422436640001251</v>
          </cell>
          <cell r="EE1308">
            <v>25.468979739933275</v>
          </cell>
          <cell r="EF1308">
            <v>46.105479019985069</v>
          </cell>
          <cell r="EG1308">
            <v>0</v>
          </cell>
          <cell r="EH1308">
            <v>0</v>
          </cell>
          <cell r="EI1308">
            <v>0</v>
          </cell>
          <cell r="EJ1308">
            <v>0</v>
          </cell>
          <cell r="EK1308">
            <v>-6.7381661700019322</v>
          </cell>
          <cell r="EL1308">
            <v>0</v>
          </cell>
          <cell r="EM1308">
            <v>-17.441702190008073</v>
          </cell>
          <cell r="EN1308">
            <v>11.058856929994363</v>
          </cell>
          <cell r="EO1308">
            <v>-7.5154878499997722</v>
          </cell>
          <cell r="EP1308">
            <v>0</v>
          </cell>
          <cell r="EQ1308">
            <v>0</v>
          </cell>
          <cell r="ER1308">
            <v>7.3215467899572104</v>
          </cell>
          <cell r="ES1308">
            <v>-0.2122895900029107</v>
          </cell>
          <cell r="ET1308">
            <v>-0.33384392000152729</v>
          </cell>
          <cell r="EU1308">
            <v>0</v>
          </cell>
          <cell r="EV1308">
            <v>11.258731630001421</v>
          </cell>
          <cell r="EW1308">
            <v>0</v>
          </cell>
          <cell r="EX1308">
            <v>0</v>
          </cell>
          <cell r="EY1308">
            <v>0</v>
          </cell>
          <cell r="EZ1308">
            <v>-3.5910531900008209</v>
          </cell>
          <cell r="FA1308">
            <v>3.5910531800000172</v>
          </cell>
          <cell r="FB1308">
            <v>53.325490759991226</v>
          </cell>
          <cell r="FC1308">
            <v>-56.716542080001091</v>
          </cell>
          <cell r="FD1308">
            <v>0</v>
          </cell>
          <cell r="FE1308">
            <v>-147.43943110006512</v>
          </cell>
          <cell r="FF1308">
            <v>0</v>
          </cell>
          <cell r="FG1308">
            <v>-25.92846973000087</v>
          </cell>
          <cell r="FH1308">
            <v>25.928469720000066</v>
          </cell>
          <cell r="FI1308">
            <v>0</v>
          </cell>
          <cell r="FJ1308">
            <v>-9.3317404500012344</v>
          </cell>
          <cell r="FK1308">
            <v>-55.939200630000414</v>
          </cell>
          <cell r="FL1308">
            <v>-75.863808510002855</v>
          </cell>
          <cell r="FM1308">
            <v>-6.3046815100024105</v>
          </cell>
          <cell r="FN1308">
            <v>0</v>
          </cell>
          <cell r="FO1308">
            <v>0</v>
          </cell>
          <cell r="FP1308">
            <v>0</v>
          </cell>
          <cell r="FQ1308">
            <v>1.0000803740695119E-8</v>
          </cell>
          <cell r="FR1308">
            <v>26.262837789981859</v>
          </cell>
          <cell r="FS1308">
            <v>0</v>
          </cell>
          <cell r="FT1308">
            <v>1.0000803740695119E-8</v>
          </cell>
          <cell r="FU1308">
            <v>-1.0004441719502211E-8</v>
          </cell>
          <cell r="FV1308">
            <v>0</v>
          </cell>
          <cell r="FW1308">
            <v>-1.0000803740695119E-8</v>
          </cell>
          <cell r="FX1308">
            <v>0</v>
          </cell>
          <cell r="FY1308">
            <v>0</v>
          </cell>
          <cell r="FZ1308">
            <v>0</v>
          </cell>
          <cell r="GA1308">
            <v>0</v>
          </cell>
          <cell r="GB1308">
            <v>0</v>
          </cell>
          <cell r="GC1308">
            <v>0</v>
          </cell>
          <cell r="GD1308">
            <v>26.262837800002671</v>
          </cell>
          <cell r="GE1308">
            <v>0</v>
          </cell>
          <cell r="GF1308">
            <v>0</v>
          </cell>
          <cell r="GG1308">
            <v>0</v>
          </cell>
          <cell r="GH1308">
            <v>0</v>
          </cell>
          <cell r="GI1308">
            <v>0</v>
          </cell>
          <cell r="GJ1308">
            <v>0</v>
          </cell>
          <cell r="GK1308">
            <v>0</v>
          </cell>
          <cell r="GL1308">
            <v>0</v>
          </cell>
          <cell r="GM1308">
            <v>0</v>
          </cell>
          <cell r="GN1308">
            <v>0</v>
          </cell>
          <cell r="GO1308">
            <v>0</v>
          </cell>
          <cell r="GP1308">
            <v>0</v>
          </cell>
          <cell r="GQ1308">
            <v>0</v>
          </cell>
          <cell r="GR1308">
            <v>0</v>
          </cell>
          <cell r="GS1308">
            <v>0</v>
          </cell>
          <cell r="GT1308">
            <v>0</v>
          </cell>
          <cell r="GU1308">
            <v>0</v>
          </cell>
          <cell r="GV1308">
            <v>0</v>
          </cell>
          <cell r="GW1308">
            <v>0</v>
          </cell>
          <cell r="GX1308">
            <v>0</v>
          </cell>
          <cell r="GY1308">
            <v>0</v>
          </cell>
          <cell r="GZ1308">
            <v>0</v>
          </cell>
          <cell r="HA1308">
            <v>0</v>
          </cell>
          <cell r="HB1308">
            <v>0</v>
          </cell>
          <cell r="HC1308">
            <v>0</v>
          </cell>
          <cell r="HD1308">
            <v>0</v>
          </cell>
          <cell r="HE1308">
            <v>0</v>
          </cell>
          <cell r="HF1308">
            <v>0</v>
          </cell>
          <cell r="HG1308">
            <v>0</v>
          </cell>
          <cell r="HH1308">
            <v>0</v>
          </cell>
          <cell r="HI1308">
            <v>0</v>
          </cell>
          <cell r="HJ1308">
            <v>0</v>
          </cell>
          <cell r="HK1308">
            <v>0</v>
          </cell>
          <cell r="HL1308">
            <v>0</v>
          </cell>
          <cell r="HM1308">
            <v>0</v>
          </cell>
          <cell r="HN1308">
            <v>0</v>
          </cell>
          <cell r="HO1308">
            <v>0</v>
          </cell>
          <cell r="HP1308">
            <v>0</v>
          </cell>
          <cell r="HQ1308">
            <v>0</v>
          </cell>
          <cell r="HR1308">
            <v>0</v>
          </cell>
          <cell r="HS1308">
            <v>0</v>
          </cell>
          <cell r="HT1308">
            <v>0</v>
          </cell>
          <cell r="HU1308">
            <v>0</v>
          </cell>
          <cell r="HV1308">
            <v>0</v>
          </cell>
          <cell r="HW1308">
            <v>0</v>
          </cell>
          <cell r="HX1308">
            <v>0</v>
          </cell>
          <cell r="HY1308">
            <v>0</v>
          </cell>
          <cell r="HZ1308">
            <v>0</v>
          </cell>
          <cell r="IA1308">
            <v>0</v>
          </cell>
          <cell r="IB1308">
            <v>0</v>
          </cell>
          <cell r="IC1308">
            <v>0</v>
          </cell>
          <cell r="ID1308">
            <v>0</v>
          </cell>
          <cell r="IE1308">
            <v>0</v>
          </cell>
          <cell r="IF1308">
            <v>0</v>
          </cell>
          <cell r="IG1308">
            <v>0</v>
          </cell>
          <cell r="IH1308">
            <v>0</v>
          </cell>
          <cell r="II1308">
            <v>0</v>
          </cell>
          <cell r="IJ1308">
            <v>0</v>
          </cell>
          <cell r="IK1308">
            <v>0</v>
          </cell>
          <cell r="IL1308">
            <v>0</v>
          </cell>
          <cell r="IM1308">
            <v>0</v>
          </cell>
          <cell r="IN1308">
            <v>0</v>
          </cell>
          <cell r="IO1308">
            <v>0</v>
          </cell>
          <cell r="IP1308">
            <v>0</v>
          </cell>
          <cell r="IQ1308">
            <v>0</v>
          </cell>
          <cell r="IR1308">
            <v>0</v>
          </cell>
          <cell r="IS1308">
            <v>0</v>
          </cell>
          <cell r="IT1308">
            <v>0</v>
          </cell>
          <cell r="IU1308">
            <v>0</v>
          </cell>
          <cell r="IV1308">
            <v>0</v>
          </cell>
          <cell r="IW1308">
            <v>0</v>
          </cell>
          <cell r="IX1308">
            <v>0</v>
          </cell>
          <cell r="IY1308">
            <v>0</v>
          </cell>
          <cell r="IZ1308">
            <v>0</v>
          </cell>
          <cell r="JA1308">
            <v>0</v>
          </cell>
          <cell r="JB1308">
            <v>0</v>
          </cell>
          <cell r="JC1308">
            <v>0</v>
          </cell>
          <cell r="JD1308">
            <v>0</v>
          </cell>
          <cell r="JE1308">
            <v>0</v>
          </cell>
          <cell r="JF1308">
            <v>0</v>
          </cell>
          <cell r="JG1308">
            <v>0</v>
          </cell>
          <cell r="JH1308">
            <v>0</v>
          </cell>
          <cell r="JI1308">
            <v>0</v>
          </cell>
          <cell r="JJ1308">
            <v>0</v>
          </cell>
          <cell r="JK1308">
            <v>0</v>
          </cell>
          <cell r="JL1308">
            <v>0</v>
          </cell>
          <cell r="JM1308">
            <v>0</v>
          </cell>
          <cell r="JN1308">
            <v>0</v>
          </cell>
          <cell r="JO1308">
            <v>0</v>
          </cell>
          <cell r="JP1308">
            <v>0</v>
          </cell>
          <cell r="JQ1308">
            <v>0</v>
          </cell>
        </row>
        <row r="1309">
          <cell r="D1309" t="str">
            <v>GCC.EX.WSF._.___.Lake_Side_1</v>
          </cell>
          <cell r="F1309">
            <v>1.0247117699998398</v>
          </cell>
          <cell r="G1309">
            <v>-8.9996786500269081</v>
          </cell>
          <cell r="H1309">
            <v>-623.18836040000315</v>
          </cell>
          <cell r="I1309">
            <v>-24.178013819939224</v>
          </cell>
          <cell r="J1309">
            <v>-163.84003019001102</v>
          </cell>
          <cell r="K1309">
            <v>-190.46429021999938</v>
          </cell>
          <cell r="L1309">
            <v>-7.906967729999451</v>
          </cell>
          <cell r="M1309">
            <v>-9.4986046300036833</v>
          </cell>
          <cell r="N1309">
            <v>-163.93432633997872</v>
          </cell>
          <cell r="O1309">
            <v>-179.29980165997404</v>
          </cell>
          <cell r="P1309">
            <v>-115.32432752993191</v>
          </cell>
          <cell r="Q1309">
            <v>600.20066067000153</v>
          </cell>
          <cell r="R1309">
            <v>1214.1694713495672</v>
          </cell>
          <cell r="S1309">
            <v>-25.693083720019786</v>
          </cell>
          <cell r="T1309">
            <v>3057.7897625100159</v>
          </cell>
          <cell r="U1309">
            <v>-520.54545972999767</v>
          </cell>
          <cell r="V1309">
            <v>113.79455745001906</v>
          </cell>
          <cell r="W1309">
            <v>-189.70211282995297</v>
          </cell>
          <cell r="X1309">
            <v>-316.10300957001164</v>
          </cell>
          <cell r="Y1309">
            <v>5.2777597100066487</v>
          </cell>
          <cell r="Z1309">
            <v>-262.57110611005919</v>
          </cell>
          <cell r="AA1309">
            <v>-505.49805846004165</v>
          </cell>
          <cell r="AB1309">
            <v>-274.6383066100243</v>
          </cell>
          <cell r="AC1309">
            <v>-143.56584391003707</v>
          </cell>
          <cell r="AD1309">
            <v>275.62437262001913</v>
          </cell>
          <cell r="AE1309">
            <v>604.17108558956534</v>
          </cell>
          <cell r="AF1309">
            <v>3034.5742035799776</v>
          </cell>
          <cell r="AG1309">
            <v>-407.32660561997909</v>
          </cell>
          <cell r="AH1309">
            <v>-13.876176049961941</v>
          </cell>
          <cell r="AI1309">
            <v>-302.58219563000603</v>
          </cell>
          <cell r="AJ1309">
            <v>-304.93476472003385</v>
          </cell>
          <cell r="AK1309">
            <v>14.86055739002768</v>
          </cell>
          <cell r="AL1309">
            <v>-558.14156950000324</v>
          </cell>
          <cell r="AM1309">
            <v>-91.69916848000139</v>
          </cell>
          <cell r="AN1309">
            <v>-71.485894820012618</v>
          </cell>
          <cell r="AO1309">
            <v>-351.83290504998877</v>
          </cell>
          <cell r="AP1309">
            <v>-322.46949841998867</v>
          </cell>
          <cell r="AQ1309">
            <v>-20.914897089998703</v>
          </cell>
          <cell r="AR1309">
            <v>-828.25395435024984</v>
          </cell>
          <cell r="AS1309">
            <v>-72.444250520027708</v>
          </cell>
          <cell r="AT1309">
            <v>20.557891970005585</v>
          </cell>
          <cell r="AU1309">
            <v>116.18599388000439</v>
          </cell>
          <cell r="AV1309">
            <v>-95.137429589973181</v>
          </cell>
          <cell r="AW1309">
            <v>-66.5171056399995</v>
          </cell>
          <cell r="AX1309">
            <v>-25.322727400009171</v>
          </cell>
          <cell r="AY1309">
            <v>-250.85697593996883</v>
          </cell>
          <cell r="AZ1309">
            <v>-229.35322421003366</v>
          </cell>
          <cell r="BA1309">
            <v>-182.99516505998326</v>
          </cell>
          <cell r="BB1309">
            <v>-68.87632794000092</v>
          </cell>
          <cell r="BC1309">
            <v>9.3868133299984038</v>
          </cell>
          <cell r="BD1309">
            <v>17.118552769970847</v>
          </cell>
          <cell r="BE1309">
            <v>-620.92270935000852</v>
          </cell>
          <cell r="BF1309">
            <v>-20.843971890077228</v>
          </cell>
          <cell r="BG1309">
            <v>-107.59161644001142</v>
          </cell>
          <cell r="BH1309">
            <v>-11.608198289992288</v>
          </cell>
          <cell r="BI1309">
            <v>-103.31415730999288</v>
          </cell>
          <cell r="BJ1309">
            <v>-9.2817279500013683</v>
          </cell>
          <cell r="BK1309">
            <v>-7.583173689985415</v>
          </cell>
          <cell r="BL1309">
            <v>-68.254176129994448</v>
          </cell>
          <cell r="BM1309">
            <v>18.835074810136575</v>
          </cell>
          <cell r="BN1309">
            <v>-37.544428769964725</v>
          </cell>
          <cell r="BO1309">
            <v>-66.382346409984166</v>
          </cell>
          <cell r="BP1309">
            <v>-185.64976016999572</v>
          </cell>
          <cell r="BQ1309">
            <v>-21.70422710996354</v>
          </cell>
          <cell r="BR1309">
            <v>-572.27025078004226</v>
          </cell>
          <cell r="BS1309">
            <v>-52.955725199979497</v>
          </cell>
          <cell r="BT1309">
            <v>-25.936598889937159</v>
          </cell>
          <cell r="BU1309">
            <v>-186.20901271997718</v>
          </cell>
          <cell r="BV1309">
            <v>17.096805979992496</v>
          </cell>
          <cell r="BW1309">
            <v>-18.81952200998785</v>
          </cell>
          <cell r="BX1309">
            <v>-79.378300180018414</v>
          </cell>
          <cell r="BY1309">
            <v>-3.9257829299895093</v>
          </cell>
          <cell r="BZ1309">
            <v>-42.919694350042846</v>
          </cell>
          <cell r="CA1309">
            <v>-11.82722964999266</v>
          </cell>
          <cell r="CB1309">
            <v>-69.478511389956111</v>
          </cell>
          <cell r="CC1309">
            <v>-69.942917219974333</v>
          </cell>
          <cell r="CD1309">
            <v>-27.97376221997547</v>
          </cell>
          <cell r="CE1309">
            <v>-678.20867261989042</v>
          </cell>
          <cell r="CF1309">
            <v>-11.980458080011886</v>
          </cell>
          <cell r="CG1309">
            <v>-89.427883969940012</v>
          </cell>
          <cell r="CH1309">
            <v>-10.102932629990391</v>
          </cell>
          <cell r="CI1309">
            <v>0</v>
          </cell>
          <cell r="CJ1309">
            <v>-180.41740759997629</v>
          </cell>
          <cell r="CK1309">
            <v>-108.95218202999968</v>
          </cell>
          <cell r="CL1309">
            <v>225.35462233002181</v>
          </cell>
          <cell r="CM1309">
            <v>-9.3647344899363816</v>
          </cell>
          <cell r="CN1309">
            <v>-12.91425753996009</v>
          </cell>
          <cell r="CO1309">
            <v>-431.57766695000464</v>
          </cell>
          <cell r="CP1309">
            <v>-31.081353479996324</v>
          </cell>
          <cell r="CQ1309">
            <v>-17.744418179965578</v>
          </cell>
          <cell r="CR1309">
            <v>638.27140550967306</v>
          </cell>
          <cell r="CS1309">
            <v>-48.217836989962962</v>
          </cell>
          <cell r="CT1309">
            <v>389.62750668002991</v>
          </cell>
          <cell r="CU1309">
            <v>-9.8180409800261259</v>
          </cell>
          <cell r="CV1309">
            <v>52.223769070027629</v>
          </cell>
          <cell r="CW1309">
            <v>-49.128512920025969</v>
          </cell>
          <cell r="CX1309">
            <v>90.831375490000937</v>
          </cell>
          <cell r="CY1309">
            <v>-100.2993718200014</v>
          </cell>
          <cell r="CZ1309">
            <v>-51.253651809995063</v>
          </cell>
          <cell r="DA1309">
            <v>-10.292144039995037</v>
          </cell>
          <cell r="DB1309">
            <v>503.81346871002461</v>
          </cell>
          <cell r="DC1309">
            <v>-97.187094820023049</v>
          </cell>
          <cell r="DD1309">
            <v>-32.028061060031177</v>
          </cell>
          <cell r="DE1309">
            <v>-146.99065806018189</v>
          </cell>
          <cell r="DF1309">
            <v>23.81254027999239</v>
          </cell>
          <cell r="DG1309">
            <v>78.362190190004185</v>
          </cell>
          <cell r="DH1309">
            <v>-44.878655320004327</v>
          </cell>
          <cell r="DI1309">
            <v>-58.351156160002574</v>
          </cell>
          <cell r="DJ1309">
            <v>-79.822557340012281</v>
          </cell>
          <cell r="DK1309">
            <v>-188.84629260000656</v>
          </cell>
          <cell r="DL1309">
            <v>4.395030929998029</v>
          </cell>
          <cell r="DM1309">
            <v>2.6717659799614921</v>
          </cell>
          <cell r="DN1309">
            <v>-124.01212615997065</v>
          </cell>
          <cell r="DO1309">
            <v>301.01988976000575</v>
          </cell>
          <cell r="DP1309">
            <v>-81.280182379996404</v>
          </cell>
          <cell r="DQ1309">
            <v>19.938894760009134</v>
          </cell>
          <cell r="DR1309">
            <v>-851.01086151972413</v>
          </cell>
          <cell r="DS1309">
            <v>49.351176569936797</v>
          </cell>
          <cell r="DT1309">
            <v>-225.97640125997714</v>
          </cell>
          <cell r="DU1309">
            <v>74.504022659995826</v>
          </cell>
          <cell r="DV1309">
            <v>0</v>
          </cell>
          <cell r="DW1309">
            <v>-180.08861370000523</v>
          </cell>
          <cell r="DX1309">
            <v>-7.0751655799831497</v>
          </cell>
          <cell r="DY1309">
            <v>-63.425153529969975</v>
          </cell>
          <cell r="DZ1309">
            <v>-120.29828282992821</v>
          </cell>
          <cell r="EA1309">
            <v>-15.549787149997428</v>
          </cell>
          <cell r="EB1309">
            <v>-573.94749808998313</v>
          </cell>
          <cell r="EC1309">
            <v>-43.238361800031271</v>
          </cell>
          <cell r="ED1309">
            <v>254.73320318997139</v>
          </cell>
          <cell r="EE1309">
            <v>-4552.1608013398945</v>
          </cell>
          <cell r="EF1309">
            <v>-10.009656830021413</v>
          </cell>
          <cell r="EG1309">
            <v>-102.58025906005059</v>
          </cell>
          <cell r="EH1309">
            <v>-13.000761439994676</v>
          </cell>
          <cell r="EI1309">
            <v>-140.81074568998883</v>
          </cell>
          <cell r="EJ1309">
            <v>-83.938492719986243</v>
          </cell>
          <cell r="EK1309">
            <v>-3777.2558538300218</v>
          </cell>
          <cell r="EL1309">
            <v>-314.85830352999619</v>
          </cell>
          <cell r="EM1309">
            <v>-53.372201280028094</v>
          </cell>
          <cell r="EN1309">
            <v>-55.122517369949492</v>
          </cell>
          <cell r="EO1309">
            <v>-28.009604910010239</v>
          </cell>
          <cell r="EP1309">
            <v>37.01524765000795</v>
          </cell>
          <cell r="EQ1309">
            <v>-10.217652329971315</v>
          </cell>
          <cell r="ER1309">
            <v>-541.44523462001234</v>
          </cell>
          <cell r="ES1309">
            <v>-13.973851299961098</v>
          </cell>
          <cell r="ET1309">
            <v>-65.983190499973716</v>
          </cell>
          <cell r="EU1309">
            <v>-86.848946590005653</v>
          </cell>
          <cell r="EV1309">
            <v>-6.2991970700095408</v>
          </cell>
          <cell r="EW1309">
            <v>-36.363298259995645</v>
          </cell>
          <cell r="EX1309">
            <v>-54.893908979982371</v>
          </cell>
          <cell r="EY1309">
            <v>-27.003041810035938</v>
          </cell>
          <cell r="EZ1309">
            <v>0</v>
          </cell>
          <cell r="FA1309">
            <v>-21.939442339993548</v>
          </cell>
          <cell r="FB1309">
            <v>-47.723908499989193</v>
          </cell>
          <cell r="FC1309">
            <v>-149.54919724998763</v>
          </cell>
          <cell r="FD1309">
            <v>-30.867252020019805</v>
          </cell>
          <cell r="FE1309">
            <v>-838.35447959927842</v>
          </cell>
          <cell r="FF1309">
            <v>150.94564633001573</v>
          </cell>
          <cell r="FG1309">
            <v>80.862618499959353</v>
          </cell>
          <cell r="FH1309">
            <v>-4.1642256800259929</v>
          </cell>
          <cell r="FI1309">
            <v>376.87997326996992</v>
          </cell>
          <cell r="FJ1309">
            <v>-45.07356248999713</v>
          </cell>
          <cell r="FK1309">
            <v>-1088.3448162699933</v>
          </cell>
          <cell r="FL1309">
            <v>-218.52951141996891</v>
          </cell>
          <cell r="FM1309">
            <v>0</v>
          </cell>
          <cell r="FN1309">
            <v>-20.338309469952947</v>
          </cell>
          <cell r="FO1309">
            <v>32.080121670034714</v>
          </cell>
          <cell r="FP1309">
            <v>-108.21367130998988</v>
          </cell>
          <cell r="FQ1309">
            <v>5.5412572700006422</v>
          </cell>
          <cell r="FR1309">
            <v>-7589.6413130699657</v>
          </cell>
          <cell r="FS1309">
            <v>-6145.8062769800308</v>
          </cell>
          <cell r="FT1309">
            <v>-737.70066211002995</v>
          </cell>
          <cell r="FU1309">
            <v>-6.7656341799884103</v>
          </cell>
          <cell r="FV1309">
            <v>22.293281000005663</v>
          </cell>
          <cell r="FW1309">
            <v>24.080185470011202</v>
          </cell>
          <cell r="FX1309">
            <v>-759.81662024998514</v>
          </cell>
          <cell r="FY1309">
            <v>118.33993148000445</v>
          </cell>
          <cell r="FZ1309">
            <v>-128.28495206998195</v>
          </cell>
          <cell r="GA1309">
            <v>9.1971593700291123</v>
          </cell>
          <cell r="GB1309">
            <v>-1.1970104599895421</v>
          </cell>
          <cell r="GC1309">
            <v>16.019285660004243</v>
          </cell>
          <cell r="GD1309">
            <v>0</v>
          </cell>
          <cell r="GE1309">
            <v>-1290.5993038695306</v>
          </cell>
          <cell r="GF1309">
            <v>79.443283869943116</v>
          </cell>
          <cell r="GG1309">
            <v>-164.46872858004645</v>
          </cell>
          <cell r="GH1309">
            <v>-0.56374414000310935</v>
          </cell>
          <cell r="GI1309">
            <v>-410.930871079996</v>
          </cell>
          <cell r="GJ1309">
            <v>-112.29483634002099</v>
          </cell>
          <cell r="GK1309">
            <v>-374.61880400999507</v>
          </cell>
          <cell r="GL1309">
            <v>35.777841550065205</v>
          </cell>
          <cell r="GM1309">
            <v>-47.420880980091169</v>
          </cell>
          <cell r="GN1309">
            <v>-51.380390289996285</v>
          </cell>
          <cell r="GO1309">
            <v>-165.40328523999779</v>
          </cell>
          <cell r="GP1309">
            <v>0.53095888998359442</v>
          </cell>
          <cell r="GQ1309">
            <v>-79.269847519928589</v>
          </cell>
          <cell r="GR1309">
            <v>-90.34042687015608</v>
          </cell>
          <cell r="GS1309">
            <v>117.94024684990291</v>
          </cell>
          <cell r="GT1309">
            <v>-41.869400720053818</v>
          </cell>
          <cell r="GU1309">
            <v>10.19682429000386</v>
          </cell>
          <cell r="GV1309">
            <v>20.312197720006225</v>
          </cell>
          <cell r="GW1309">
            <v>9.6984242700127652</v>
          </cell>
          <cell r="GX1309">
            <v>-44.45110461000877</v>
          </cell>
          <cell r="GY1309">
            <v>-60.407599819998723</v>
          </cell>
          <cell r="GZ1309">
            <v>-51.472316560102627</v>
          </cell>
          <cell r="HA1309">
            <v>-136.30029527994338</v>
          </cell>
          <cell r="HB1309">
            <v>-30.690036780026276</v>
          </cell>
          <cell r="HC1309">
            <v>70.556470749957953</v>
          </cell>
          <cell r="HD1309">
            <v>46.146163019991945</v>
          </cell>
          <cell r="HE1309">
            <v>-167.40169934043661</v>
          </cell>
          <cell r="HF1309">
            <v>-9.5484058100264519</v>
          </cell>
          <cell r="HG1309">
            <v>-84.454670900013298</v>
          </cell>
          <cell r="HH1309">
            <v>-9.8216310999996495</v>
          </cell>
          <cell r="HI1309">
            <v>6.9328163199970732</v>
          </cell>
          <cell r="HJ1309">
            <v>-126.65308181001456</v>
          </cell>
          <cell r="HK1309">
            <v>21.668984409989207</v>
          </cell>
          <cell r="HL1309">
            <v>32.426366949977819</v>
          </cell>
          <cell r="HM1309">
            <v>-48.350681589974556</v>
          </cell>
          <cell r="HN1309">
            <v>-248.44810688003781</v>
          </cell>
          <cell r="HO1309">
            <v>67.467590389962425</v>
          </cell>
          <cell r="HP1309">
            <v>45.86907318001613</v>
          </cell>
          <cell r="HQ1309">
            <v>185.51004749996355</v>
          </cell>
          <cell r="HR1309">
            <v>-1412.9881943403743</v>
          </cell>
          <cell r="HS1309">
            <v>-9.8624685800168663</v>
          </cell>
          <cell r="HT1309">
            <v>-133.11278820002917</v>
          </cell>
          <cell r="HU1309">
            <v>-48.372860509960447</v>
          </cell>
          <cell r="HV1309">
            <v>-236.23563468999055</v>
          </cell>
          <cell r="HW1309">
            <v>-64.370884789997945</v>
          </cell>
          <cell r="HX1309">
            <v>7.9902305300056469</v>
          </cell>
          <cell r="HY1309">
            <v>-609.42361615004484</v>
          </cell>
          <cell r="HZ1309">
            <v>-321.87281353998696</v>
          </cell>
          <cell r="IA1309">
            <v>1.112690290028695</v>
          </cell>
          <cell r="IB1309">
            <v>29.199677459982922</v>
          </cell>
          <cell r="IC1309">
            <v>-27.099412899988238</v>
          </cell>
          <cell r="ID1309">
            <v>-0.94031326001277193</v>
          </cell>
          <cell r="IE1309">
            <v>-1923.4550160495564</v>
          </cell>
          <cell r="IF1309">
            <v>0</v>
          </cell>
          <cell r="IG1309">
            <v>-62.138777439948171</v>
          </cell>
          <cell r="IH1309">
            <v>23.73848796004313</v>
          </cell>
          <cell r="II1309">
            <v>-25.680182470008731</v>
          </cell>
          <cell r="IJ1309">
            <v>-451.79995561999385</v>
          </cell>
          <cell r="IK1309">
            <v>-1040.2332764899911</v>
          </cell>
          <cell r="IL1309">
            <v>55.109332209976856</v>
          </cell>
          <cell r="IM1309">
            <v>0.98109583021141589</v>
          </cell>
          <cell r="IN1309">
            <v>-385.61555078998208</v>
          </cell>
          <cell r="IO1309">
            <v>-24.685385260003386</v>
          </cell>
          <cell r="IP1309">
            <v>-9.2324649200309068</v>
          </cell>
          <cell r="IQ1309">
            <v>-3.8983390599023551</v>
          </cell>
          <cell r="IR1309">
            <v>432.57251862995327</v>
          </cell>
          <cell r="IS1309">
            <v>-6.262749360059388</v>
          </cell>
          <cell r="IT1309">
            <v>-21.628051229927223</v>
          </cell>
          <cell r="IU1309">
            <v>-38.287415779981529</v>
          </cell>
          <cell r="IV1309">
            <v>27.250336940000125</v>
          </cell>
          <cell r="IW1309">
            <v>29.184169979998842</v>
          </cell>
          <cell r="IX1309">
            <v>1296.5838251800014</v>
          </cell>
          <cell r="IY1309">
            <v>-176.58966954995412</v>
          </cell>
          <cell r="IZ1309">
            <v>5.3507932699285448</v>
          </cell>
          <cell r="JA1309">
            <v>-352.19402766003623</v>
          </cell>
          <cell r="JB1309">
            <v>-293.3668035199662</v>
          </cell>
          <cell r="JC1309">
            <v>-32.877692330046557</v>
          </cell>
          <cell r="JD1309">
            <v>-4.5901973100844771</v>
          </cell>
          <cell r="JE1309">
            <v>0</v>
          </cell>
          <cell r="JF1309">
            <v>0</v>
          </cell>
          <cell r="JG1309">
            <v>0</v>
          </cell>
          <cell r="JH1309">
            <v>0</v>
          </cell>
          <cell r="JI1309">
            <v>0</v>
          </cell>
          <cell r="JJ1309">
            <v>0</v>
          </cell>
          <cell r="JK1309">
            <v>0</v>
          </cell>
          <cell r="JL1309">
            <v>0</v>
          </cell>
          <cell r="JM1309">
            <v>0</v>
          </cell>
          <cell r="JN1309">
            <v>0</v>
          </cell>
          <cell r="JO1309">
            <v>0</v>
          </cell>
          <cell r="JP1309">
            <v>0</v>
          </cell>
          <cell r="JQ1309">
            <v>0</v>
          </cell>
        </row>
        <row r="1310">
          <cell r="D1310" t="str">
            <v>GCC.EX.WSF._.___.Lake_Side_1 OR</v>
          </cell>
          <cell r="F1310">
            <v>0</v>
          </cell>
          <cell r="G1310">
            <v>-74.600334749986359</v>
          </cell>
          <cell r="H1310">
            <v>-13.678108769992832</v>
          </cell>
          <cell r="I1310">
            <v>-99.09079072001623</v>
          </cell>
          <cell r="J1310">
            <v>-89.713998829989578</v>
          </cell>
          <cell r="K1310">
            <v>-3.6328049299991108</v>
          </cell>
          <cell r="L1310">
            <v>0</v>
          </cell>
          <cell r="M1310">
            <v>0</v>
          </cell>
          <cell r="N1310">
            <v>0</v>
          </cell>
          <cell r="O1310">
            <v>-518.2781030999904</v>
          </cell>
          <cell r="P1310">
            <v>-128.19022131999373</v>
          </cell>
          <cell r="Q1310">
            <v>-992.8803840799992</v>
          </cell>
          <cell r="R1310">
            <v>-3485.3636360799428</v>
          </cell>
          <cell r="S1310">
            <v>-18.301659890003066</v>
          </cell>
          <cell r="T1310">
            <v>-3098.9236552500006</v>
          </cell>
          <cell r="U1310">
            <v>-20.170621190001839</v>
          </cell>
          <cell r="V1310">
            <v>-9.9499854500027141</v>
          </cell>
          <cell r="W1310">
            <v>-19.018996810002136</v>
          </cell>
          <cell r="X1310">
            <v>9.9806457999948179</v>
          </cell>
          <cell r="Y1310">
            <v>-4.0117470009136014E-2</v>
          </cell>
          <cell r="Z1310">
            <v>0</v>
          </cell>
          <cell r="AA1310">
            <v>-10.876983570007724</v>
          </cell>
          <cell r="AB1310">
            <v>15.034674709997489</v>
          </cell>
          <cell r="AC1310">
            <v>-4.365202130000398</v>
          </cell>
          <cell r="AD1310">
            <v>-328.7317348300021</v>
          </cell>
          <cell r="AE1310">
            <v>-3335.7462004498811</v>
          </cell>
          <cell r="AF1310">
            <v>-3068.5018726800045</v>
          </cell>
          <cell r="AG1310">
            <v>-91.284576209989609</v>
          </cell>
          <cell r="AH1310">
            <v>-38.030902370002877</v>
          </cell>
          <cell r="AI1310">
            <v>-46.291719540007762</v>
          </cell>
          <cell r="AJ1310">
            <v>-15.277903320005862</v>
          </cell>
          <cell r="AK1310">
            <v>-20.181858039992221</v>
          </cell>
          <cell r="AL1310">
            <v>0</v>
          </cell>
          <cell r="AM1310">
            <v>0</v>
          </cell>
          <cell r="AN1310">
            <v>-3.5336705700028688</v>
          </cell>
          <cell r="AO1310">
            <v>-48.277558100002352</v>
          </cell>
          <cell r="AP1310">
            <v>-4.3607283599994844</v>
          </cell>
          <cell r="AQ1310">
            <v>-5.4112599973450415E-3</v>
          </cell>
          <cell r="AR1310">
            <v>-1034.6202597499359</v>
          </cell>
          <cell r="AS1310">
            <v>7.289770999996108</v>
          </cell>
          <cell r="AT1310">
            <v>-18.496381259996269</v>
          </cell>
          <cell r="AU1310">
            <v>-142.06719850000081</v>
          </cell>
          <cell r="AV1310">
            <v>-13.21755112000028</v>
          </cell>
          <cell r="AW1310">
            <v>1.8195416500020656</v>
          </cell>
          <cell r="AX1310">
            <v>5.4469562099984614</v>
          </cell>
          <cell r="AY1310">
            <v>-20.338279109986615</v>
          </cell>
          <cell r="AZ1310">
            <v>-235.85740813998564</v>
          </cell>
          <cell r="BA1310">
            <v>-36.518029420025414</v>
          </cell>
          <cell r="BB1310">
            <v>-3.4086300001945347E-2</v>
          </cell>
          <cell r="BC1310">
            <v>-528.01339476001158</v>
          </cell>
          <cell r="BD1310">
            <v>-54.634200000000419</v>
          </cell>
          <cell r="BE1310">
            <v>-394.71262852009386</v>
          </cell>
          <cell r="BF1310">
            <v>-0.13466049000271596</v>
          </cell>
          <cell r="BG1310">
            <v>-12.434897059996729</v>
          </cell>
          <cell r="BH1310">
            <v>-9.0261071600070863</v>
          </cell>
          <cell r="BI1310">
            <v>0</v>
          </cell>
          <cell r="BJ1310">
            <v>75.098895690000063</v>
          </cell>
          <cell r="BK1310">
            <v>-185.43513834999612</v>
          </cell>
          <cell r="BL1310">
            <v>0</v>
          </cell>
          <cell r="BM1310">
            <v>-104.76448261999758</v>
          </cell>
          <cell r="BN1310">
            <v>0</v>
          </cell>
          <cell r="BO1310">
            <v>-151.43270874999962</v>
          </cell>
          <cell r="BP1310">
            <v>0.31168824000269524</v>
          </cell>
          <cell r="BQ1310">
            <v>-6.8952180200067232</v>
          </cell>
          <cell r="BR1310">
            <v>-812.10327219002647</v>
          </cell>
          <cell r="BS1310">
            <v>-4.8417021000059322</v>
          </cell>
          <cell r="BT1310">
            <v>0</v>
          </cell>
          <cell r="BU1310">
            <v>-9.7432878500003426</v>
          </cell>
          <cell r="BV1310">
            <v>-0.51632391000021016</v>
          </cell>
          <cell r="BW1310">
            <v>-8.0240086800004065</v>
          </cell>
          <cell r="BX1310">
            <v>-595.36921148999863</v>
          </cell>
          <cell r="BY1310">
            <v>-2.4062055099930149</v>
          </cell>
          <cell r="BZ1310">
            <v>-132.04723721000482</v>
          </cell>
          <cell r="CA1310">
            <v>-14.763969979998365</v>
          </cell>
          <cell r="CB1310">
            <v>-49.389501190002193</v>
          </cell>
          <cell r="CC1310">
            <v>6.3231757300018216</v>
          </cell>
          <cell r="CD1310">
            <v>-1.3249999999970896</v>
          </cell>
          <cell r="CE1310">
            <v>-238.68222809996223</v>
          </cell>
          <cell r="CF1310">
            <v>-28.850262959997053</v>
          </cell>
          <cell r="CG1310">
            <v>-9.6999964599963278</v>
          </cell>
          <cell r="CH1310">
            <v>0</v>
          </cell>
          <cell r="CI1310">
            <v>0</v>
          </cell>
          <cell r="CJ1310">
            <v>0</v>
          </cell>
          <cell r="CK1310">
            <v>-41.197569979999571</v>
          </cell>
          <cell r="CL1310">
            <v>-113.07276470000215</v>
          </cell>
          <cell r="CM1310">
            <v>-40.450349659979111</v>
          </cell>
          <cell r="CN1310">
            <v>-5.8712847300048452</v>
          </cell>
          <cell r="CO1310">
            <v>45.211412659997222</v>
          </cell>
          <cell r="CP1310">
            <v>-44.751412269994034</v>
          </cell>
          <cell r="CQ1310">
            <v>0</v>
          </cell>
          <cell r="CR1310">
            <v>-393.06099726003595</v>
          </cell>
          <cell r="CS1310">
            <v>-5.2983240799949272</v>
          </cell>
          <cell r="CT1310">
            <v>-15.827313519999734</v>
          </cell>
          <cell r="CU1310">
            <v>-3.3148266399985005</v>
          </cell>
          <cell r="CV1310">
            <v>0</v>
          </cell>
          <cell r="CW1310">
            <v>0</v>
          </cell>
          <cell r="CX1310">
            <v>-153.8666229699993</v>
          </cell>
          <cell r="CY1310">
            <v>37.291814729993348</v>
          </cell>
          <cell r="CZ1310">
            <v>0.30795357999159023</v>
          </cell>
          <cell r="DA1310">
            <v>0</v>
          </cell>
          <cell r="DB1310">
            <v>0</v>
          </cell>
          <cell r="DC1310">
            <v>-19.653855169992312</v>
          </cell>
          <cell r="DD1310">
            <v>-232.69982319000701</v>
          </cell>
          <cell r="DE1310">
            <v>-711.44357969000703</v>
          </cell>
          <cell r="DF1310">
            <v>-237.97375445999933</v>
          </cell>
          <cell r="DG1310">
            <v>0</v>
          </cell>
          <cell r="DH1310">
            <v>0</v>
          </cell>
          <cell r="DI1310">
            <v>-215.58331859999998</v>
          </cell>
          <cell r="DJ1310">
            <v>0</v>
          </cell>
          <cell r="DK1310">
            <v>-9.8315972799991869</v>
          </cell>
          <cell r="DL1310">
            <v>-124.04112899999745</v>
          </cell>
          <cell r="DM1310">
            <v>-4.8974900100001832</v>
          </cell>
          <cell r="DN1310">
            <v>-26.619180339992454</v>
          </cell>
          <cell r="DO1310">
            <v>0</v>
          </cell>
          <cell r="DP1310">
            <v>-87.572923340005218</v>
          </cell>
          <cell r="DQ1310">
            <v>-4.9241866599986679</v>
          </cell>
          <cell r="DR1310">
            <v>-565.77286337001715</v>
          </cell>
          <cell r="DS1310">
            <v>-65.291910510008165</v>
          </cell>
          <cell r="DT1310">
            <v>-217.95432893000543</v>
          </cell>
          <cell r="DU1310">
            <v>-16.285677749998285</v>
          </cell>
          <cell r="DV1310">
            <v>0</v>
          </cell>
          <cell r="DW1310">
            <v>0</v>
          </cell>
          <cell r="DX1310">
            <v>1.0000803740695119E-8</v>
          </cell>
          <cell r="DY1310">
            <v>9.9971657618880272E-9</v>
          </cell>
          <cell r="DZ1310">
            <v>9.9971657618880272E-9</v>
          </cell>
          <cell r="EA1310">
            <v>13.022837100019387</v>
          </cell>
          <cell r="EB1310">
            <v>-11.950346680008806</v>
          </cell>
          <cell r="EC1310">
            <v>-23.496020190010313</v>
          </cell>
          <cell r="ED1310">
            <v>-243.81741644000431</v>
          </cell>
          <cell r="EE1310">
            <v>159.51539739000145</v>
          </cell>
          <cell r="EF1310">
            <v>36.715553459995135</v>
          </cell>
          <cell r="EG1310">
            <v>1.0503229699970689</v>
          </cell>
          <cell r="EH1310">
            <v>0</v>
          </cell>
          <cell r="EI1310">
            <v>-1.0000803740695119E-8</v>
          </cell>
          <cell r="EJ1310">
            <v>0</v>
          </cell>
          <cell r="EK1310">
            <v>41.064959889999955</v>
          </cell>
          <cell r="EL1310">
            <v>1.0004441719502211E-8</v>
          </cell>
          <cell r="EM1310">
            <v>0</v>
          </cell>
          <cell r="EN1310">
            <v>80.684561109996139</v>
          </cell>
          <cell r="EO1310">
            <v>0</v>
          </cell>
          <cell r="EP1310">
            <v>125.24738598999102</v>
          </cell>
          <cell r="EQ1310">
            <v>-125.24738603000151</v>
          </cell>
          <cell r="ER1310">
            <v>12.477262939966749</v>
          </cell>
          <cell r="ES1310">
            <v>1.0004441719502211E-8</v>
          </cell>
          <cell r="ET1310">
            <v>1.0000803740695119E-8</v>
          </cell>
          <cell r="EU1310">
            <v>0</v>
          </cell>
          <cell r="EV1310">
            <v>0</v>
          </cell>
          <cell r="EW1310">
            <v>0</v>
          </cell>
          <cell r="EX1310">
            <v>0</v>
          </cell>
          <cell r="EY1310">
            <v>7.5929599996015895E-2</v>
          </cell>
          <cell r="EZ1310">
            <v>-2.1838881199946627</v>
          </cell>
          <cell r="FA1310">
            <v>2.1079585300012695</v>
          </cell>
          <cell r="FB1310">
            <v>12.477262919997884</v>
          </cell>
          <cell r="FC1310">
            <v>-42.615855909996753</v>
          </cell>
          <cell r="FD1310">
            <v>42.615855900003226</v>
          </cell>
          <cell r="FE1310">
            <v>9.4838695100042969</v>
          </cell>
          <cell r="FF1310">
            <v>0</v>
          </cell>
          <cell r="FG1310">
            <v>0</v>
          </cell>
          <cell r="FH1310">
            <v>0</v>
          </cell>
          <cell r="FI1310">
            <v>0</v>
          </cell>
          <cell r="FJ1310">
            <v>9.4838695500002359</v>
          </cell>
          <cell r="FK1310">
            <v>0</v>
          </cell>
          <cell r="FL1310">
            <v>0</v>
          </cell>
          <cell r="FM1310">
            <v>-4.0003214962780476E-8</v>
          </cell>
          <cell r="FN1310">
            <v>0</v>
          </cell>
          <cell r="FO1310">
            <v>0</v>
          </cell>
          <cell r="FP1310">
            <v>3.7742071199936618</v>
          </cell>
          <cell r="FQ1310">
            <v>-3.7742071199972997</v>
          </cell>
          <cell r="FR1310">
            <v>-2.0875839299988002</v>
          </cell>
          <cell r="FS1310">
            <v>2.0000697986688465E-8</v>
          </cell>
          <cell r="FT1310">
            <v>9.998984751291573E-9</v>
          </cell>
          <cell r="FU1310">
            <v>0</v>
          </cell>
          <cell r="FV1310">
            <v>9.998984751291573E-9</v>
          </cell>
          <cell r="FW1310">
            <v>0</v>
          </cell>
          <cell r="FX1310">
            <v>0</v>
          </cell>
          <cell r="FY1310">
            <v>9.998984751291573E-9</v>
          </cell>
          <cell r="FZ1310">
            <v>-9.9971657618880272E-9</v>
          </cell>
          <cell r="GA1310">
            <v>-2.0875839599993924</v>
          </cell>
          <cell r="GB1310">
            <v>0</v>
          </cell>
          <cell r="GC1310">
            <v>-9.998984751291573E-9</v>
          </cell>
          <cell r="GD1310">
            <v>0</v>
          </cell>
          <cell r="GE1310">
            <v>0</v>
          </cell>
          <cell r="GF1310">
            <v>0</v>
          </cell>
          <cell r="GG1310">
            <v>0</v>
          </cell>
          <cell r="GH1310">
            <v>0</v>
          </cell>
          <cell r="GI1310">
            <v>0</v>
          </cell>
          <cell r="GJ1310">
            <v>0</v>
          </cell>
          <cell r="GK1310">
            <v>0</v>
          </cell>
          <cell r="GL1310">
            <v>0</v>
          </cell>
          <cell r="GM1310">
            <v>0</v>
          </cell>
          <cell r="GN1310">
            <v>0</v>
          </cell>
          <cell r="GO1310">
            <v>0</v>
          </cell>
          <cell r="GP1310">
            <v>0</v>
          </cell>
          <cell r="GQ1310">
            <v>0</v>
          </cell>
          <cell r="GR1310">
            <v>0</v>
          </cell>
          <cell r="GS1310">
            <v>0</v>
          </cell>
          <cell r="GT1310">
            <v>0</v>
          </cell>
          <cell r="GU1310">
            <v>0</v>
          </cell>
          <cell r="GV1310">
            <v>0</v>
          </cell>
          <cell r="GW1310">
            <v>0</v>
          </cell>
          <cell r="GX1310">
            <v>0</v>
          </cell>
          <cell r="GY1310">
            <v>0</v>
          </cell>
          <cell r="GZ1310">
            <v>0</v>
          </cell>
          <cell r="HA1310">
            <v>0</v>
          </cell>
          <cell r="HB1310">
            <v>0</v>
          </cell>
          <cell r="HC1310">
            <v>0</v>
          </cell>
          <cell r="HD1310">
            <v>0</v>
          </cell>
          <cell r="HE1310">
            <v>0</v>
          </cell>
          <cell r="HF1310">
            <v>0</v>
          </cell>
          <cell r="HG1310">
            <v>0</v>
          </cell>
          <cell r="HH1310">
            <v>0</v>
          </cell>
          <cell r="HI1310">
            <v>0</v>
          </cell>
          <cell r="HJ1310">
            <v>0</v>
          </cell>
          <cell r="HK1310">
            <v>0</v>
          </cell>
          <cell r="HL1310">
            <v>0</v>
          </cell>
          <cell r="HM1310">
            <v>0</v>
          </cell>
          <cell r="HN1310">
            <v>0</v>
          </cell>
          <cell r="HO1310">
            <v>0</v>
          </cell>
          <cell r="HP1310">
            <v>0</v>
          </cell>
          <cell r="HQ1310">
            <v>0</v>
          </cell>
          <cell r="HR1310">
            <v>0</v>
          </cell>
          <cell r="HS1310">
            <v>0</v>
          </cell>
          <cell r="HT1310">
            <v>0</v>
          </cell>
          <cell r="HU1310">
            <v>0</v>
          </cell>
          <cell r="HV1310">
            <v>0</v>
          </cell>
          <cell r="HW1310">
            <v>0</v>
          </cell>
          <cell r="HX1310">
            <v>0</v>
          </cell>
          <cell r="HY1310">
            <v>0</v>
          </cell>
          <cell r="HZ1310">
            <v>0</v>
          </cell>
          <cell r="IA1310">
            <v>0</v>
          </cell>
          <cell r="IB1310">
            <v>0</v>
          </cell>
          <cell r="IC1310">
            <v>0</v>
          </cell>
          <cell r="ID1310">
            <v>0</v>
          </cell>
          <cell r="IE1310">
            <v>0</v>
          </cell>
          <cell r="IF1310">
            <v>0</v>
          </cell>
          <cell r="IG1310">
            <v>0</v>
          </cell>
          <cell r="IH1310">
            <v>0</v>
          </cell>
          <cell r="II1310">
            <v>0</v>
          </cell>
          <cell r="IJ1310">
            <v>0</v>
          </cell>
          <cell r="IK1310">
            <v>0</v>
          </cell>
          <cell r="IL1310">
            <v>0</v>
          </cell>
          <cell r="IM1310">
            <v>0</v>
          </cell>
          <cell r="IN1310">
            <v>0</v>
          </cell>
          <cell r="IO1310">
            <v>0</v>
          </cell>
          <cell r="IP1310">
            <v>0</v>
          </cell>
          <cell r="IQ1310">
            <v>0</v>
          </cell>
          <cell r="IR1310">
            <v>0</v>
          </cell>
          <cell r="IS1310">
            <v>0</v>
          </cell>
          <cell r="IT1310">
            <v>0</v>
          </cell>
          <cell r="IU1310">
            <v>0</v>
          </cell>
          <cell r="IV1310">
            <v>0</v>
          </cell>
          <cell r="IW1310">
            <v>0</v>
          </cell>
          <cell r="IX1310">
            <v>0</v>
          </cell>
          <cell r="IY1310">
            <v>0</v>
          </cell>
          <cell r="IZ1310">
            <v>0</v>
          </cell>
          <cell r="JA1310">
            <v>0</v>
          </cell>
          <cell r="JB1310">
            <v>0</v>
          </cell>
          <cell r="JC1310">
            <v>0</v>
          </cell>
          <cell r="JD1310">
            <v>0</v>
          </cell>
          <cell r="JE1310">
            <v>0</v>
          </cell>
          <cell r="JF1310">
            <v>0</v>
          </cell>
          <cell r="JG1310">
            <v>0</v>
          </cell>
          <cell r="JH1310">
            <v>0</v>
          </cell>
          <cell r="JI1310">
            <v>0</v>
          </cell>
          <cell r="JJ1310">
            <v>0</v>
          </cell>
          <cell r="JK1310">
            <v>0</v>
          </cell>
          <cell r="JL1310">
            <v>0</v>
          </cell>
          <cell r="JM1310">
            <v>0</v>
          </cell>
          <cell r="JN1310">
            <v>0</v>
          </cell>
          <cell r="JO1310">
            <v>0</v>
          </cell>
          <cell r="JP1310">
            <v>0</v>
          </cell>
          <cell r="JQ1310">
            <v>0</v>
          </cell>
        </row>
        <row r="1311">
          <cell r="D1311" t="str">
            <v>GCC.EX.WSF._.___.Lake_Side_2</v>
          </cell>
          <cell r="F1311">
            <v>43.094988410004589</v>
          </cell>
          <cell r="G1311">
            <v>-616.10311694996199</v>
          </cell>
          <cell r="H1311">
            <v>-55.953706450003665</v>
          </cell>
          <cell r="I1311">
            <v>-236.90122697991319</v>
          </cell>
          <cell r="J1311">
            <v>-104.30313510999258</v>
          </cell>
          <cell r="K1311">
            <v>-500.58994251998956</v>
          </cell>
          <cell r="L1311">
            <v>-196.17441949999193</v>
          </cell>
          <cell r="M1311">
            <v>-12.390405550017022</v>
          </cell>
          <cell r="N1311">
            <v>-85.978992390038911</v>
          </cell>
          <cell r="O1311">
            <v>-780.2084748299967</v>
          </cell>
          <cell r="P1311">
            <v>131.54477978002978</v>
          </cell>
          <cell r="Q1311">
            <v>-238.95811138002318</v>
          </cell>
          <cell r="R1311">
            <v>-963.64889976987615</v>
          </cell>
          <cell r="S1311">
            <v>512.40243507002015</v>
          </cell>
          <cell r="T1311">
            <v>37.274645939964103</v>
          </cell>
          <cell r="U1311">
            <v>-15.353325559990481</v>
          </cell>
          <cell r="V1311">
            <v>-118.33987861996866</v>
          </cell>
          <cell r="W1311">
            <v>-89.116232540007331</v>
          </cell>
          <cell r="X1311">
            <v>-235.34062934998656</v>
          </cell>
          <cell r="Y1311">
            <v>-165.62922810995951</v>
          </cell>
          <cell r="Z1311">
            <v>-21.180873849953059</v>
          </cell>
          <cell r="AA1311">
            <v>-219.3216812798637</v>
          </cell>
          <cell r="AB1311">
            <v>-80.361143770016497</v>
          </cell>
          <cell r="AC1311">
            <v>-274.69795962001081</v>
          </cell>
          <cell r="AD1311">
            <v>-293.98502807997284</v>
          </cell>
          <cell r="AE1311">
            <v>-2966.8982642800547</v>
          </cell>
          <cell r="AF1311">
            <v>-1710.7254017600208</v>
          </cell>
          <cell r="AG1311">
            <v>-790.40075294999406</v>
          </cell>
          <cell r="AH1311">
            <v>-141.59742655002628</v>
          </cell>
          <cell r="AI1311">
            <v>-9.8999855299953197</v>
          </cell>
          <cell r="AJ1311">
            <v>-254.04617240997322</v>
          </cell>
          <cell r="AK1311">
            <v>-260.62441272000433</v>
          </cell>
          <cell r="AL1311">
            <v>-712.76009923004312</v>
          </cell>
          <cell r="AM1311">
            <v>-195.74694246001309</v>
          </cell>
          <cell r="AN1311">
            <v>-310.46628625993617</v>
          </cell>
          <cell r="AO1311">
            <v>1577.4736870199267</v>
          </cell>
          <cell r="AP1311">
            <v>-71.275810380000621</v>
          </cell>
          <cell r="AQ1311">
            <v>-86.828661049978109</v>
          </cell>
          <cell r="AR1311">
            <v>-225.24735409021378</v>
          </cell>
          <cell r="AS1311">
            <v>839.90698632999556</v>
          </cell>
          <cell r="AT1311">
            <v>97.316539849998662</v>
          </cell>
          <cell r="AU1311">
            <v>10.197131570021156</v>
          </cell>
          <cell r="AV1311">
            <v>-67.538298259984003</v>
          </cell>
          <cell r="AW1311">
            <v>-64.680894660006743</v>
          </cell>
          <cell r="AX1311">
            <v>88.264329760015244</v>
          </cell>
          <cell r="AY1311">
            <v>-232.44449904002249</v>
          </cell>
          <cell r="AZ1311">
            <v>-359.98383068008116</v>
          </cell>
          <cell r="BA1311">
            <v>-298.67929182000807</v>
          </cell>
          <cell r="BB1311">
            <v>-87.445657939999364</v>
          </cell>
          <cell r="BC1311">
            <v>-166.75968623999506</v>
          </cell>
          <cell r="BD1311">
            <v>16.599817039998015</v>
          </cell>
          <cell r="BE1311">
            <v>34.996446700766683</v>
          </cell>
          <cell r="BF1311">
            <v>-182.36590943997726</v>
          </cell>
          <cell r="BG1311">
            <v>-8.8128677999775391</v>
          </cell>
          <cell r="BH1311">
            <v>-16.695061010017525</v>
          </cell>
          <cell r="BI1311">
            <v>-35.596430740028154</v>
          </cell>
          <cell r="BJ1311">
            <v>-38.517001119980705</v>
          </cell>
          <cell r="BK1311">
            <v>-42.937895250041038</v>
          </cell>
          <cell r="BL1311">
            <v>-1.5300951099488884</v>
          </cell>
          <cell r="BM1311">
            <v>-24.543374929984566</v>
          </cell>
          <cell r="BN1311">
            <v>567.47463336001965</v>
          </cell>
          <cell r="BO1311">
            <v>-32.541430010052864</v>
          </cell>
          <cell r="BP1311">
            <v>-112.5395706500276</v>
          </cell>
          <cell r="BQ1311">
            <v>-36.398550599929877</v>
          </cell>
          <cell r="BR1311">
            <v>-1851.3366856700741</v>
          </cell>
          <cell r="BS1311">
            <v>-496.76612600998487</v>
          </cell>
          <cell r="BT1311">
            <v>-252.01627648001886</v>
          </cell>
          <cell r="BU1311">
            <v>-57.519122060009977</v>
          </cell>
          <cell r="BV1311">
            <v>-45.192161350016249</v>
          </cell>
          <cell r="BW1311">
            <v>-30.883528460006346</v>
          </cell>
          <cell r="BX1311">
            <v>-149.34779932998936</v>
          </cell>
          <cell r="BY1311">
            <v>-75.51377597998362</v>
          </cell>
          <cell r="BZ1311">
            <v>3.9040581800509244</v>
          </cell>
          <cell r="CA1311">
            <v>-264.1625452300068</v>
          </cell>
          <cell r="CB1311">
            <v>-260.46121636003954</v>
          </cell>
          <cell r="CC1311">
            <v>-142.60964130004868</v>
          </cell>
          <cell r="CD1311">
            <v>-80.768551290093455</v>
          </cell>
          <cell r="CE1311">
            <v>-1497.0199185102247</v>
          </cell>
          <cell r="CF1311">
            <v>-147.88113268994493</v>
          </cell>
          <cell r="CG1311">
            <v>-200.20513704998302</v>
          </cell>
          <cell r="CH1311">
            <v>-445.76018454000587</v>
          </cell>
          <cell r="CI1311">
            <v>-20.596413920022314</v>
          </cell>
          <cell r="CJ1311">
            <v>-26.29469255998265</v>
          </cell>
          <cell r="CK1311">
            <v>-408.98238557003788</v>
          </cell>
          <cell r="CL1311">
            <v>-107.88294588995632</v>
          </cell>
          <cell r="CM1311">
            <v>3.8840373699786142</v>
          </cell>
          <cell r="CN1311">
            <v>-29.911681300029159</v>
          </cell>
          <cell r="CO1311">
            <v>-85.087026490014978</v>
          </cell>
          <cell r="CP1311">
            <v>-60.980374459992163</v>
          </cell>
          <cell r="CQ1311">
            <v>32.678018590027932</v>
          </cell>
          <cell r="CR1311">
            <v>-834.7057779203169</v>
          </cell>
          <cell r="CS1311">
            <v>-109.50943678990006</v>
          </cell>
          <cell r="CT1311">
            <v>-117.63018342998112</v>
          </cell>
          <cell r="CU1311">
            <v>-21.35488743998576</v>
          </cell>
          <cell r="CV1311">
            <v>-51.710918989992933</v>
          </cell>
          <cell r="CW1311">
            <v>-43.873552370001562</v>
          </cell>
          <cell r="CX1311">
            <v>-277.63839030999225</v>
          </cell>
          <cell r="CY1311">
            <v>0.30993121996289119</v>
          </cell>
          <cell r="CZ1311">
            <v>36.977221159962937</v>
          </cell>
          <cell r="DA1311">
            <v>38.306913659966085</v>
          </cell>
          <cell r="DB1311">
            <v>-124.52226064002025</v>
          </cell>
          <cell r="DC1311">
            <v>-162.36038507992635</v>
          </cell>
          <cell r="DD1311">
            <v>-1.6998289100592956</v>
          </cell>
          <cell r="DE1311">
            <v>-1014.7086684596725</v>
          </cell>
          <cell r="DF1311">
            <v>-173.04392987006577</v>
          </cell>
          <cell r="DG1311">
            <v>-71.223947690014029</v>
          </cell>
          <cell r="DH1311">
            <v>-15.249045700009447</v>
          </cell>
          <cell r="DI1311">
            <v>0</v>
          </cell>
          <cell r="DJ1311">
            <v>6.8683319900083006</v>
          </cell>
          <cell r="DK1311">
            <v>-284.907789149991</v>
          </cell>
          <cell r="DL1311">
            <v>-98.830261409981176</v>
          </cell>
          <cell r="DM1311">
            <v>-0.77955138002289459</v>
          </cell>
          <cell r="DN1311">
            <v>-60.72326687007444</v>
          </cell>
          <cell r="DO1311">
            <v>-118.87156402002438</v>
          </cell>
          <cell r="DP1311">
            <v>-228.94558090000646</v>
          </cell>
          <cell r="DQ1311">
            <v>30.997936539992224</v>
          </cell>
          <cell r="DR1311">
            <v>448.33111499994993</v>
          </cell>
          <cell r="DS1311">
            <v>-38.986705599993002</v>
          </cell>
          <cell r="DT1311">
            <v>-40.135065380047308</v>
          </cell>
          <cell r="DU1311">
            <v>5.0001567399885971</v>
          </cell>
          <cell r="DV1311">
            <v>55.047134219988948</v>
          </cell>
          <cell r="DW1311">
            <v>-17.710818949984969</v>
          </cell>
          <cell r="DX1311">
            <v>-20.398547830001917</v>
          </cell>
          <cell r="DY1311">
            <v>-110.28392111003632</v>
          </cell>
          <cell r="DZ1311">
            <v>7.1064622399862856</v>
          </cell>
          <cell r="EA1311">
            <v>-93.419766200007871</v>
          </cell>
          <cell r="EB1311">
            <v>-65.967663839954184</v>
          </cell>
          <cell r="EC1311">
            <v>-67.46478916000342</v>
          </cell>
          <cell r="ED1311">
            <v>835.54463987000054</v>
          </cell>
          <cell r="EE1311">
            <v>-2037.4445892199874</v>
          </cell>
          <cell r="EF1311">
            <v>-17.832573350053281</v>
          </cell>
          <cell r="EG1311">
            <v>-203.84341067000059</v>
          </cell>
          <cell r="EH1311">
            <v>-180.6361178799998</v>
          </cell>
          <cell r="EI1311">
            <v>-7.1946849700179882</v>
          </cell>
          <cell r="EJ1311">
            <v>-22.452147539996076</v>
          </cell>
          <cell r="EK1311">
            <v>-119.61911517000408</v>
          </cell>
          <cell r="EL1311">
            <v>-347.12054800987244</v>
          </cell>
          <cell r="EM1311">
            <v>1.0562411399441771</v>
          </cell>
          <cell r="EN1311">
            <v>-545.35975204996066</v>
          </cell>
          <cell r="EO1311">
            <v>-73.696278990042629</v>
          </cell>
          <cell r="EP1311">
            <v>53.72421315999236</v>
          </cell>
          <cell r="EQ1311">
            <v>-574.47041488997638</v>
          </cell>
          <cell r="ER1311">
            <v>-335.84975542034954</v>
          </cell>
          <cell r="ES1311">
            <v>-129.52687478996813</v>
          </cell>
          <cell r="ET1311">
            <v>-110.26332933007507</v>
          </cell>
          <cell r="EU1311">
            <v>-11.817367650015512</v>
          </cell>
          <cell r="EV1311">
            <v>-13.556208319991129</v>
          </cell>
          <cell r="EW1311">
            <v>-11.316564089996973</v>
          </cell>
          <cell r="EX1311">
            <v>-175.41997720999643</v>
          </cell>
          <cell r="EY1311">
            <v>-152.57219205005094</v>
          </cell>
          <cell r="EZ1311">
            <v>45.509396820038091</v>
          </cell>
          <cell r="FA1311">
            <v>-113.9751846200088</v>
          </cell>
          <cell r="FB1311">
            <v>7.2915413300215732</v>
          </cell>
          <cell r="FC1311">
            <v>274.17882138001733</v>
          </cell>
          <cell r="FD1311">
            <v>55.618183109967504</v>
          </cell>
          <cell r="FE1311">
            <v>-738.3240866297856</v>
          </cell>
          <cell r="FF1311">
            <v>-78.695591130119283</v>
          </cell>
          <cell r="FG1311">
            <v>-250.46712387001025</v>
          </cell>
          <cell r="FH1311">
            <v>39.755632179992972</v>
          </cell>
          <cell r="FI1311">
            <v>-2.8615862000151537</v>
          </cell>
          <cell r="FJ1311">
            <v>-74.073047669997322</v>
          </cell>
          <cell r="FK1311">
            <v>-140.88052556000184</v>
          </cell>
          <cell r="FL1311">
            <v>-127.22912064002594</v>
          </cell>
          <cell r="FM1311">
            <v>29.842961869959254</v>
          </cell>
          <cell r="FN1311">
            <v>-159.3426345300104</v>
          </cell>
          <cell r="FO1311">
            <v>-45.985821039939765</v>
          </cell>
          <cell r="FP1311">
            <v>71.393024970020633</v>
          </cell>
          <cell r="FQ1311">
            <v>0.21974499005591497</v>
          </cell>
          <cell r="FR1311">
            <v>-1597.9057113691233</v>
          </cell>
          <cell r="FS1311">
            <v>-136.32048842008226</v>
          </cell>
          <cell r="FT1311">
            <v>-902.26675027998863</v>
          </cell>
          <cell r="FU1311">
            <v>-11.392318130005151</v>
          </cell>
          <cell r="FV1311">
            <v>5.3604546500027936</v>
          </cell>
          <cell r="FW1311">
            <v>-106.15491371000826</v>
          </cell>
          <cell r="FX1311">
            <v>-61.539261280006031</v>
          </cell>
          <cell r="FY1311">
            <v>-274.35215680999681</v>
          </cell>
          <cell r="FZ1311">
            <v>-78.998169669997878</v>
          </cell>
          <cell r="GA1311">
            <v>-144.33636789003504</v>
          </cell>
          <cell r="GB1311">
            <v>-97.605458899983205</v>
          </cell>
          <cell r="GC1311">
            <v>52.823009679967072</v>
          </cell>
          <cell r="GD1311">
            <v>156.87670939002419</v>
          </cell>
          <cell r="GE1311">
            <v>76.824623209424317</v>
          </cell>
          <cell r="GF1311">
            <v>-231.57170817995211</v>
          </cell>
          <cell r="GG1311">
            <v>-139.653415710025</v>
          </cell>
          <cell r="GH1311">
            <v>-6.5039058200491127</v>
          </cell>
          <cell r="GI1311">
            <v>1486.7025906100462</v>
          </cell>
          <cell r="GJ1311">
            <v>-291.71464309001749</v>
          </cell>
          <cell r="GK1311">
            <v>-258.17768265001359</v>
          </cell>
          <cell r="GL1311">
            <v>-143.9069687500014</v>
          </cell>
          <cell r="GM1311">
            <v>-95.453154990100302</v>
          </cell>
          <cell r="GN1311">
            <v>-52.297691139974631</v>
          </cell>
          <cell r="GO1311">
            <v>-106.91949572993326</v>
          </cell>
          <cell r="GP1311">
            <v>-12.005822830018587</v>
          </cell>
          <cell r="GQ1311">
            <v>-71.673478510056157</v>
          </cell>
          <cell r="GR1311">
            <v>-1545.6229375097901</v>
          </cell>
          <cell r="GS1311">
            <v>-90.381159650161862</v>
          </cell>
          <cell r="GT1311">
            <v>-301.92156457994133</v>
          </cell>
          <cell r="GU1311">
            <v>1.8317628300283104</v>
          </cell>
          <cell r="GV1311">
            <v>-67.105506310064811</v>
          </cell>
          <cell r="GW1311">
            <v>90.401150669975323</v>
          </cell>
          <cell r="GX1311">
            <v>-79.557318290055264</v>
          </cell>
          <cell r="GY1311">
            <v>-302.77664217003621</v>
          </cell>
          <cell r="GZ1311">
            <v>-407.65690515009919</v>
          </cell>
          <cell r="HA1311">
            <v>-167.49898899998516</v>
          </cell>
          <cell r="HB1311">
            <v>35.644936350028729</v>
          </cell>
          <cell r="HC1311">
            <v>-192.28634517005412</v>
          </cell>
          <cell r="HD1311">
            <v>-64.316357040021103</v>
          </cell>
          <cell r="HE1311">
            <v>-1584.7649741796777</v>
          </cell>
          <cell r="HF1311">
            <v>-175.64552974008257</v>
          </cell>
          <cell r="HG1311">
            <v>-28.203477819974069</v>
          </cell>
          <cell r="HH1311">
            <v>-23.1487930000294</v>
          </cell>
          <cell r="HI1311">
            <v>-177.71788094998919</v>
          </cell>
          <cell r="HJ1311">
            <v>-36.171702819992788</v>
          </cell>
          <cell r="HK1311">
            <v>-370.94795705995057</v>
          </cell>
          <cell r="HL1311">
            <v>-260.38079590001144</v>
          </cell>
          <cell r="HM1311">
            <v>-292.74654385005124</v>
          </cell>
          <cell r="HN1311">
            <v>-42.137265840079635</v>
          </cell>
          <cell r="HO1311">
            <v>18.881751049979357</v>
          </cell>
          <cell r="HP1311">
            <v>-164.94960521993926</v>
          </cell>
          <cell r="HQ1311">
            <v>-31.597173029964324</v>
          </cell>
          <cell r="HR1311">
            <v>-1969.1061278898269</v>
          </cell>
          <cell r="HS1311">
            <v>-7.1193973999470472</v>
          </cell>
          <cell r="HT1311">
            <v>-200.31172545999289</v>
          </cell>
          <cell r="HU1311">
            <v>-681.83029606001219</v>
          </cell>
          <cell r="HV1311">
            <v>-42.840905749995727</v>
          </cell>
          <cell r="HW1311">
            <v>-32.299001310006133</v>
          </cell>
          <cell r="HX1311">
            <v>-586.17171239000163</v>
          </cell>
          <cell r="HY1311">
            <v>-105.55251871002838</v>
          </cell>
          <cell r="HZ1311">
            <v>-150.10569003998535</v>
          </cell>
          <cell r="IA1311">
            <v>-98.940359830041416</v>
          </cell>
          <cell r="IB1311">
            <v>30.768316170055186</v>
          </cell>
          <cell r="IC1311">
            <v>-4.9428209699108265</v>
          </cell>
          <cell r="ID1311">
            <v>-89.760016140004154</v>
          </cell>
          <cell r="IE1311">
            <v>-565.79023691033944</v>
          </cell>
          <cell r="IF1311">
            <v>-56.014503669983242</v>
          </cell>
          <cell r="IG1311">
            <v>143.62508043996058</v>
          </cell>
          <cell r="IH1311">
            <v>-2.6259044000762515</v>
          </cell>
          <cell r="II1311">
            <v>-133.59720776992617</v>
          </cell>
          <cell r="IJ1311">
            <v>-48.301986559949</v>
          </cell>
          <cell r="IK1311">
            <v>424.57073613998364</v>
          </cell>
          <cell r="IL1311">
            <v>-365.88724281999748</v>
          </cell>
          <cell r="IM1311">
            <v>-205.38187370001106</v>
          </cell>
          <cell r="IN1311">
            <v>-102.91373323003063</v>
          </cell>
          <cell r="IO1311">
            <v>-97.620937480009161</v>
          </cell>
          <cell r="IP1311">
            <v>-90.066006009990815</v>
          </cell>
          <cell r="IQ1311">
            <v>-31.576657850062475</v>
          </cell>
          <cell r="IR1311">
            <v>73.368611920624971</v>
          </cell>
          <cell r="IS1311">
            <v>20.868816150061321</v>
          </cell>
          <cell r="IT1311">
            <v>-40.758380529994611</v>
          </cell>
          <cell r="IU1311">
            <v>69.904550890030805</v>
          </cell>
          <cell r="IV1311">
            <v>0</v>
          </cell>
          <cell r="IW1311">
            <v>116.51440207999258</v>
          </cell>
          <cell r="IX1311">
            <v>458.64636407003854</v>
          </cell>
          <cell r="IY1311">
            <v>-168.53380880999612</v>
          </cell>
          <cell r="IZ1311">
            <v>-159.75332117010839</v>
          </cell>
          <cell r="JA1311">
            <v>-103.51512875000481</v>
          </cell>
          <cell r="JB1311">
            <v>24.930106769985287</v>
          </cell>
          <cell r="JC1311">
            <v>-103.20704469003249</v>
          </cell>
          <cell r="JD1311">
            <v>-41.727944090031087</v>
          </cell>
          <cell r="JE1311">
            <v>0</v>
          </cell>
          <cell r="JF1311">
            <v>0</v>
          </cell>
          <cell r="JG1311">
            <v>0</v>
          </cell>
          <cell r="JH1311">
            <v>0</v>
          </cell>
          <cell r="JI1311">
            <v>0</v>
          </cell>
          <cell r="JJ1311">
            <v>0</v>
          </cell>
          <cell r="JK1311">
            <v>0</v>
          </cell>
          <cell r="JL1311">
            <v>0</v>
          </cell>
          <cell r="JM1311">
            <v>0</v>
          </cell>
          <cell r="JN1311">
            <v>0</v>
          </cell>
          <cell r="JO1311">
            <v>0</v>
          </cell>
          <cell r="JP1311">
            <v>0</v>
          </cell>
          <cell r="JQ1311">
            <v>0</v>
          </cell>
        </row>
        <row r="1312">
          <cell r="D1312" t="str">
            <v>GCC.EX.WSF._.___.Lake_Side_2_OR</v>
          </cell>
          <cell r="F1312">
            <v>83.493931050000356</v>
          </cell>
          <cell r="G1312">
            <v>506.10587511000631</v>
          </cell>
          <cell r="H1312">
            <v>280.67324167999323</v>
          </cell>
          <cell r="I1312">
            <v>100.67258890002267</v>
          </cell>
          <cell r="J1312">
            <v>-44.797798479994526</v>
          </cell>
          <cell r="K1312">
            <v>-53.111064320008154</v>
          </cell>
          <cell r="L1312">
            <v>-49.969421970003168</v>
          </cell>
          <cell r="M1312">
            <v>-12.289975499996217</v>
          </cell>
          <cell r="N1312">
            <v>-81.613414490013383</v>
          </cell>
          <cell r="O1312">
            <v>-655.36129247999634</v>
          </cell>
          <cell r="P1312">
            <v>-363.50313241002732</v>
          </cell>
          <cell r="Q1312">
            <v>269.65789345999656</v>
          </cell>
          <cell r="R1312">
            <v>-548.43521798984148</v>
          </cell>
          <cell r="S1312">
            <v>-571.60846385001059</v>
          </cell>
          <cell r="T1312">
            <v>-42.695109460000822</v>
          </cell>
          <cell r="U1312">
            <v>165.99280685001577</v>
          </cell>
          <cell r="V1312">
            <v>249.82177588999912</v>
          </cell>
          <cell r="W1312">
            <v>-176.20034117000614</v>
          </cell>
          <cell r="X1312">
            <v>-32.753156690014293</v>
          </cell>
          <cell r="Y1312">
            <v>-77.619299610014423</v>
          </cell>
          <cell r="Z1312">
            <v>-9.3764722799969604</v>
          </cell>
          <cell r="AA1312">
            <v>-26.28650467999978</v>
          </cell>
          <cell r="AB1312">
            <v>-114.46185882999271</v>
          </cell>
          <cell r="AC1312">
            <v>-15.768428340001265</v>
          </cell>
          <cell r="AD1312">
            <v>102.51983417999872</v>
          </cell>
          <cell r="AE1312">
            <v>89.507955850102007</v>
          </cell>
          <cell r="AF1312">
            <v>1337.4273070300114</v>
          </cell>
          <cell r="AG1312">
            <v>658.83673313999316</v>
          </cell>
          <cell r="AH1312">
            <v>-14.412882219985477</v>
          </cell>
          <cell r="AI1312">
            <v>0</v>
          </cell>
          <cell r="AJ1312">
            <v>-282.87281039998925</v>
          </cell>
          <cell r="AK1312">
            <v>51.675126830014051</v>
          </cell>
          <cell r="AL1312">
            <v>-13.150164830003632</v>
          </cell>
          <cell r="AM1312">
            <v>-9.899084379998385</v>
          </cell>
          <cell r="AN1312">
            <v>-120.35534406999068</v>
          </cell>
          <cell r="AO1312">
            <v>-1425.3418219400046</v>
          </cell>
          <cell r="AP1312">
            <v>-48.666176980012096</v>
          </cell>
          <cell r="AQ1312">
            <v>-43.732926329990732</v>
          </cell>
          <cell r="AR1312">
            <v>-1937.4036109799054</v>
          </cell>
          <cell r="AS1312">
            <v>-544.86807077997946</v>
          </cell>
          <cell r="AT1312">
            <v>-97.736197490012273</v>
          </cell>
          <cell r="AU1312">
            <v>2.5364464399899589</v>
          </cell>
          <cell r="AV1312">
            <v>-699.06113497001206</v>
          </cell>
          <cell r="AW1312">
            <v>-72.786890849994961</v>
          </cell>
          <cell r="AX1312">
            <v>-250.55345089001639</v>
          </cell>
          <cell r="AY1312">
            <v>-3.3476636800041888</v>
          </cell>
          <cell r="AZ1312">
            <v>-97.396151890003239</v>
          </cell>
          <cell r="BA1312">
            <v>13.731997899987618</v>
          </cell>
          <cell r="BB1312">
            <v>-79.989938359998632</v>
          </cell>
          <cell r="BC1312">
            <v>-15.845385799999349</v>
          </cell>
          <cell r="BD1312">
            <v>-92.087170610000612</v>
          </cell>
          <cell r="BE1312">
            <v>-608.61376715975348</v>
          </cell>
          <cell r="BF1312">
            <v>-19.604837170008977</v>
          </cell>
          <cell r="BG1312">
            <v>-3.3628676100051962</v>
          </cell>
          <cell r="BH1312">
            <v>-38.765619709985913</v>
          </cell>
          <cell r="BI1312">
            <v>-12.277679880004143</v>
          </cell>
          <cell r="BJ1312">
            <v>-7.5308092000013858</v>
          </cell>
          <cell r="BK1312">
            <v>-8.7067358100030106</v>
          </cell>
          <cell r="BL1312">
            <v>-275.27600533000077</v>
          </cell>
          <cell r="BM1312">
            <v>-49.2602960899967</v>
          </cell>
          <cell r="BN1312">
            <v>-79.297491370001808</v>
          </cell>
          <cell r="BO1312">
            <v>-111.82224371999837</v>
          </cell>
          <cell r="BP1312">
            <v>51.795851150003728</v>
          </cell>
          <cell r="BQ1312">
            <v>-54.505032419998315</v>
          </cell>
          <cell r="BR1312">
            <v>-837.46637325990014</v>
          </cell>
          <cell r="BS1312">
            <v>-32.913639360005618</v>
          </cell>
          <cell r="BT1312">
            <v>-8.1566906099978951</v>
          </cell>
          <cell r="BU1312">
            <v>5.0278396900030202</v>
          </cell>
          <cell r="BV1312">
            <v>-6.1282169000041904</v>
          </cell>
          <cell r="BW1312">
            <v>-3.145826579999266</v>
          </cell>
          <cell r="BX1312">
            <v>-234.8775789400097</v>
          </cell>
          <cell r="BY1312">
            <v>-2.0970767399994656</v>
          </cell>
          <cell r="BZ1312">
            <v>-147.77500687999418</v>
          </cell>
          <cell r="CA1312">
            <v>-222.493513540001</v>
          </cell>
          <cell r="CB1312">
            <v>-171.31782389</v>
          </cell>
          <cell r="CC1312">
            <v>0</v>
          </cell>
          <cell r="CD1312">
            <v>-13.588839509997342</v>
          </cell>
          <cell r="CE1312">
            <v>-481.50859392993152</v>
          </cell>
          <cell r="CF1312">
            <v>-2.0061314500126173</v>
          </cell>
          <cell r="CG1312">
            <v>-0.11044271999708144</v>
          </cell>
          <cell r="CH1312">
            <v>48.383060399995884</v>
          </cell>
          <cell r="CI1312">
            <v>0</v>
          </cell>
          <cell r="CJ1312">
            <v>-44.725249380000605</v>
          </cell>
          <cell r="CK1312">
            <v>-194.88172603000567</v>
          </cell>
          <cell r="CL1312">
            <v>0</v>
          </cell>
          <cell r="CM1312">
            <v>-48.452718840009766</v>
          </cell>
          <cell r="CN1312">
            <v>-322.01318806997733</v>
          </cell>
          <cell r="CO1312">
            <v>-1.4569455099990591</v>
          </cell>
          <cell r="CP1312">
            <v>-2.3501273099973332</v>
          </cell>
          <cell r="CQ1312">
            <v>86.104874979995657</v>
          </cell>
          <cell r="CR1312">
            <v>-724.24567056004889</v>
          </cell>
          <cell r="CS1312">
            <v>-37.690378410014091</v>
          </cell>
          <cell r="CT1312">
            <v>-25.044933649987797</v>
          </cell>
          <cell r="CU1312">
            <v>0</v>
          </cell>
          <cell r="CV1312">
            <v>-110.77226240999153</v>
          </cell>
          <cell r="CW1312">
            <v>-25.88044698000067</v>
          </cell>
          <cell r="CX1312">
            <v>0</v>
          </cell>
          <cell r="CY1312">
            <v>0.28786620001483243</v>
          </cell>
          <cell r="CZ1312">
            <v>-20.57998840000073</v>
          </cell>
          <cell r="DA1312">
            <v>-9.6599717599965516</v>
          </cell>
          <cell r="DB1312">
            <v>-407.38109678999172</v>
          </cell>
          <cell r="DC1312">
            <v>-59.40382492999197</v>
          </cell>
          <cell r="DD1312">
            <v>-28.120633429993177</v>
          </cell>
          <cell r="DE1312">
            <v>-286.07276780006941</v>
          </cell>
          <cell r="DF1312">
            <v>-6.3804654499908793</v>
          </cell>
          <cell r="DG1312">
            <v>-47.262620030000107</v>
          </cell>
          <cell r="DH1312">
            <v>-22.968987020001805</v>
          </cell>
          <cell r="DI1312">
            <v>0</v>
          </cell>
          <cell r="DJ1312">
            <v>0</v>
          </cell>
          <cell r="DK1312">
            <v>4.7974535899993498</v>
          </cell>
          <cell r="DL1312">
            <v>-97.967964889990981</v>
          </cell>
          <cell r="DM1312">
            <v>-30.260125100016012</v>
          </cell>
          <cell r="DN1312">
            <v>-140.10255915000744</v>
          </cell>
          <cell r="DO1312">
            <v>-2.8909934499970404</v>
          </cell>
          <cell r="DP1312">
            <v>-10.549586410008487</v>
          </cell>
          <cell r="DQ1312">
            <v>67.513080109987641</v>
          </cell>
          <cell r="DR1312">
            <v>-812.53372481989209</v>
          </cell>
          <cell r="DS1312">
            <v>120.7848766399984</v>
          </cell>
          <cell r="DT1312">
            <v>0</v>
          </cell>
          <cell r="DU1312">
            <v>2.335060400000657</v>
          </cell>
          <cell r="DV1312">
            <v>2.9398705299972789</v>
          </cell>
          <cell r="DW1312">
            <v>-76.787873830002354</v>
          </cell>
          <cell r="DX1312">
            <v>-105.27005053000903</v>
          </cell>
          <cell r="DY1312">
            <v>2.3823140500026057</v>
          </cell>
          <cell r="DZ1312">
            <v>93.217406530005974</v>
          </cell>
          <cell r="EA1312">
            <v>-95.599720590013021</v>
          </cell>
          <cell r="EB1312">
            <v>19.848891599998751</v>
          </cell>
          <cell r="EC1312">
            <v>1.0011717677116394E-8</v>
          </cell>
          <cell r="ED1312">
            <v>-776.38449962999584</v>
          </cell>
          <cell r="EE1312">
            <v>546.50562427990371</v>
          </cell>
          <cell r="EF1312">
            <v>-41.018124779999198</v>
          </cell>
          <cell r="EG1312">
            <v>-9.9971657618880272E-9</v>
          </cell>
          <cell r="EH1312">
            <v>0</v>
          </cell>
          <cell r="EI1312">
            <v>0</v>
          </cell>
          <cell r="EJ1312">
            <v>-59.000865620000695</v>
          </cell>
          <cell r="EK1312">
            <v>0</v>
          </cell>
          <cell r="EL1312">
            <v>0</v>
          </cell>
          <cell r="EM1312">
            <v>1.0004441719502211E-8</v>
          </cell>
          <cell r="EN1312">
            <v>0</v>
          </cell>
          <cell r="EO1312">
            <v>9.9971657618880272E-9</v>
          </cell>
          <cell r="EP1312">
            <v>9.9898898042738438E-9</v>
          </cell>
          <cell r="EQ1312">
            <v>646.52461466000386</v>
          </cell>
          <cell r="ER1312">
            <v>-4.9942173063755035E-8</v>
          </cell>
          <cell r="ES1312">
            <v>-1.0004441719502211E-8</v>
          </cell>
          <cell r="ET1312">
            <v>26.536858959996607</v>
          </cell>
          <cell r="EU1312">
            <v>-26.536858980001853</v>
          </cell>
          <cell r="EV1312">
            <v>0</v>
          </cell>
          <cell r="EW1312">
            <v>-1.0000803740695119E-8</v>
          </cell>
          <cell r="EX1312">
            <v>-9.9971657618880272E-9</v>
          </cell>
          <cell r="EY1312">
            <v>12.978921140002058</v>
          </cell>
          <cell r="EZ1312">
            <v>-12.97892113999842</v>
          </cell>
          <cell r="FA1312">
            <v>-1.0000803740695119E-8</v>
          </cell>
          <cell r="FB1312">
            <v>0</v>
          </cell>
          <cell r="FC1312">
            <v>0.79340332000356284</v>
          </cell>
          <cell r="FD1312">
            <v>-0.7934033100027591</v>
          </cell>
          <cell r="FE1312">
            <v>24.276704260002589</v>
          </cell>
          <cell r="FF1312">
            <v>0</v>
          </cell>
          <cell r="FG1312">
            <v>-8.8776642799966794</v>
          </cell>
          <cell r="FH1312">
            <v>0</v>
          </cell>
          <cell r="FI1312">
            <v>0</v>
          </cell>
          <cell r="FJ1312">
            <v>-290.10677559999931</v>
          </cell>
          <cell r="FK1312">
            <v>290.1067756199991</v>
          </cell>
          <cell r="FL1312">
            <v>-9.9971657618880272E-9</v>
          </cell>
          <cell r="FM1312">
            <v>1.0008079698309302E-8</v>
          </cell>
          <cell r="FN1312">
            <v>0</v>
          </cell>
          <cell r="FO1312">
            <v>8.4452722299974994</v>
          </cell>
          <cell r="FP1312">
            <v>-19.156071639998117</v>
          </cell>
          <cell r="FQ1312">
            <v>43.865167930001917</v>
          </cell>
          <cell r="FR1312">
            <v>31.455617030005669</v>
          </cell>
          <cell r="FS1312">
            <v>0.69014791000154219</v>
          </cell>
          <cell r="FT1312">
            <v>-2.210287519999838</v>
          </cell>
          <cell r="FU1312">
            <v>2.210287520001657</v>
          </cell>
          <cell r="FV1312">
            <v>0</v>
          </cell>
          <cell r="FW1312">
            <v>0</v>
          </cell>
          <cell r="FX1312">
            <v>6.9742041599984077</v>
          </cell>
          <cell r="FY1312">
            <v>1.0002622730098665E-8</v>
          </cell>
          <cell r="FZ1312">
            <v>-1.0000803740695119E-8</v>
          </cell>
          <cell r="GA1312">
            <v>0</v>
          </cell>
          <cell r="GB1312">
            <v>23.791264940000474</v>
          </cell>
          <cell r="GC1312">
            <v>9.998984751291573E-9</v>
          </cell>
          <cell r="GD1312">
            <v>9.998984751291573E-9</v>
          </cell>
          <cell r="GE1312">
            <v>0</v>
          </cell>
          <cell r="GF1312">
            <v>0</v>
          </cell>
          <cell r="GG1312">
            <v>0</v>
          </cell>
          <cell r="GH1312">
            <v>0</v>
          </cell>
          <cell r="GI1312">
            <v>0</v>
          </cell>
          <cell r="GJ1312">
            <v>0</v>
          </cell>
          <cell r="GK1312">
            <v>0</v>
          </cell>
          <cell r="GL1312">
            <v>0</v>
          </cell>
          <cell r="GM1312">
            <v>0</v>
          </cell>
          <cell r="GN1312">
            <v>0</v>
          </cell>
          <cell r="GO1312">
            <v>0</v>
          </cell>
          <cell r="GP1312">
            <v>0</v>
          </cell>
          <cell r="GQ1312">
            <v>0</v>
          </cell>
          <cell r="GR1312">
            <v>0</v>
          </cell>
          <cell r="GS1312">
            <v>0</v>
          </cell>
          <cell r="GT1312">
            <v>0</v>
          </cell>
          <cell r="GU1312">
            <v>0</v>
          </cell>
          <cell r="GV1312">
            <v>0</v>
          </cell>
          <cell r="GW1312">
            <v>0</v>
          </cell>
          <cell r="GX1312">
            <v>0</v>
          </cell>
          <cell r="GY1312">
            <v>0</v>
          </cell>
          <cell r="GZ1312">
            <v>0</v>
          </cell>
          <cell r="HA1312">
            <v>0</v>
          </cell>
          <cell r="HB1312">
            <v>0</v>
          </cell>
          <cell r="HC1312">
            <v>0</v>
          </cell>
          <cell r="HD1312">
            <v>0</v>
          </cell>
          <cell r="HE1312">
            <v>0</v>
          </cell>
          <cell r="HF1312">
            <v>0</v>
          </cell>
          <cell r="HG1312">
            <v>0</v>
          </cell>
          <cell r="HH1312">
            <v>0</v>
          </cell>
          <cell r="HI1312">
            <v>0</v>
          </cell>
          <cell r="HJ1312">
            <v>0</v>
          </cell>
          <cell r="HK1312">
            <v>0</v>
          </cell>
          <cell r="HL1312">
            <v>0</v>
          </cell>
          <cell r="HM1312">
            <v>0</v>
          </cell>
          <cell r="HN1312">
            <v>0</v>
          </cell>
          <cell r="HO1312">
            <v>0</v>
          </cell>
          <cell r="HP1312">
            <v>0</v>
          </cell>
          <cell r="HQ1312">
            <v>0</v>
          </cell>
          <cell r="HR1312">
            <v>0</v>
          </cell>
          <cell r="HS1312">
            <v>0</v>
          </cell>
          <cell r="HT1312">
            <v>0</v>
          </cell>
          <cell r="HU1312">
            <v>0</v>
          </cell>
          <cell r="HV1312">
            <v>0</v>
          </cell>
          <cell r="HW1312">
            <v>0</v>
          </cell>
          <cell r="HX1312">
            <v>0</v>
          </cell>
          <cell r="HY1312">
            <v>0</v>
          </cell>
          <cell r="HZ1312">
            <v>0</v>
          </cell>
          <cell r="IA1312">
            <v>0</v>
          </cell>
          <cell r="IB1312">
            <v>0</v>
          </cell>
          <cell r="IC1312">
            <v>0</v>
          </cell>
          <cell r="ID1312">
            <v>0</v>
          </cell>
          <cell r="IE1312">
            <v>0</v>
          </cell>
          <cell r="IF1312">
            <v>0</v>
          </cell>
          <cell r="IG1312">
            <v>0</v>
          </cell>
          <cell r="IH1312">
            <v>0</v>
          </cell>
          <cell r="II1312">
            <v>0</v>
          </cell>
          <cell r="IJ1312">
            <v>0</v>
          </cell>
          <cell r="IK1312">
            <v>0</v>
          </cell>
          <cell r="IL1312">
            <v>0</v>
          </cell>
          <cell r="IM1312">
            <v>0</v>
          </cell>
          <cell r="IN1312">
            <v>0</v>
          </cell>
          <cell r="IO1312">
            <v>0</v>
          </cell>
          <cell r="IP1312">
            <v>0</v>
          </cell>
          <cell r="IQ1312">
            <v>0</v>
          </cell>
          <cell r="IR1312">
            <v>0</v>
          </cell>
          <cell r="IS1312">
            <v>0</v>
          </cell>
          <cell r="IT1312">
            <v>0</v>
          </cell>
          <cell r="IU1312">
            <v>0</v>
          </cell>
          <cell r="IV1312">
            <v>0</v>
          </cell>
          <cell r="IW1312">
            <v>0</v>
          </cell>
          <cell r="IX1312">
            <v>0</v>
          </cell>
          <cell r="IY1312">
            <v>0</v>
          </cell>
          <cell r="IZ1312">
            <v>0</v>
          </cell>
          <cell r="JA1312">
            <v>0</v>
          </cell>
          <cell r="JB1312">
            <v>0</v>
          </cell>
          <cell r="JC1312">
            <v>0</v>
          </cell>
          <cell r="JD1312">
            <v>0</v>
          </cell>
          <cell r="JE1312">
            <v>0</v>
          </cell>
          <cell r="JF1312">
            <v>0</v>
          </cell>
          <cell r="JG1312">
            <v>0</v>
          </cell>
          <cell r="JH1312">
            <v>0</v>
          </cell>
          <cell r="JI1312">
            <v>0</v>
          </cell>
          <cell r="JJ1312">
            <v>0</v>
          </cell>
          <cell r="JK1312">
            <v>0</v>
          </cell>
          <cell r="JL1312">
            <v>0</v>
          </cell>
          <cell r="JM1312">
            <v>0</v>
          </cell>
          <cell r="JN1312">
            <v>0</v>
          </cell>
          <cell r="JO1312">
            <v>0</v>
          </cell>
          <cell r="JP1312">
            <v>0</v>
          </cell>
          <cell r="JQ1312">
            <v>0</v>
          </cell>
        </row>
        <row r="1313">
          <cell r="D1313" t="str">
            <v>GSC.EX.WSF._.___.Gadsby 4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3.6133699999822966E-3</v>
          </cell>
          <cell r="K1313">
            <v>0</v>
          </cell>
          <cell r="L1313">
            <v>-9.4223013100000799</v>
          </cell>
          <cell r="M1313">
            <v>-11.839177759999984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-7.7885913900000787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-5.9310359800000043</v>
          </cell>
          <cell r="Y1313">
            <v>0</v>
          </cell>
          <cell r="Z1313">
            <v>-1.8575554099999749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0</v>
          </cell>
          <cell r="BD1313">
            <v>0</v>
          </cell>
          <cell r="BE1313">
            <v>22.385431339999741</v>
          </cell>
          <cell r="BF1313">
            <v>-1.1037790000017367E-2</v>
          </cell>
          <cell r="BG1313">
            <v>0</v>
          </cell>
          <cell r="BH1313">
            <v>0</v>
          </cell>
          <cell r="BI1313">
            <v>0</v>
          </cell>
          <cell r="BJ1313">
            <v>0</v>
          </cell>
          <cell r="BK1313">
            <v>0</v>
          </cell>
          <cell r="BL1313">
            <v>0</v>
          </cell>
          <cell r="BM1313">
            <v>22.396469130000241</v>
          </cell>
          <cell r="BN1313">
            <v>0</v>
          </cell>
          <cell r="BO1313">
            <v>0</v>
          </cell>
          <cell r="BP1313">
            <v>0</v>
          </cell>
          <cell r="BQ1313">
            <v>0</v>
          </cell>
          <cell r="BR1313">
            <v>38.274352079999517</v>
          </cell>
          <cell r="BS1313">
            <v>0</v>
          </cell>
          <cell r="BT1313">
            <v>0</v>
          </cell>
          <cell r="BU1313">
            <v>-7.8712772100000166</v>
          </cell>
          <cell r="BV1313">
            <v>0</v>
          </cell>
          <cell r="BW1313">
            <v>0</v>
          </cell>
          <cell r="BX1313">
            <v>0</v>
          </cell>
          <cell r="BY1313">
            <v>46.145629290000215</v>
          </cell>
          <cell r="BZ1313">
            <v>0</v>
          </cell>
          <cell r="CA1313">
            <v>0</v>
          </cell>
          <cell r="CB1313">
            <v>0</v>
          </cell>
          <cell r="CC1313">
            <v>0</v>
          </cell>
          <cell r="CD1313">
            <v>0</v>
          </cell>
          <cell r="CE1313">
            <v>-126.57640986000479</v>
          </cell>
          <cell r="CF1313">
            <v>0</v>
          </cell>
          <cell r="CG1313">
            <v>0</v>
          </cell>
          <cell r="CH1313">
            <v>0</v>
          </cell>
          <cell r="CI1313">
            <v>0</v>
          </cell>
          <cell r="CJ1313">
            <v>0</v>
          </cell>
          <cell r="CK1313">
            <v>0</v>
          </cell>
          <cell r="CL1313">
            <v>-37.724010000000817</v>
          </cell>
          <cell r="CM1313">
            <v>-86.429987210000036</v>
          </cell>
          <cell r="CN1313">
            <v>-3.0352471200003492</v>
          </cell>
          <cell r="CO1313">
            <v>0</v>
          </cell>
          <cell r="CP1313">
            <v>0</v>
          </cell>
          <cell r="CQ1313">
            <v>0.61283446999999569</v>
          </cell>
          <cell r="CR1313">
            <v>-48.883825160006381</v>
          </cell>
          <cell r="CS1313">
            <v>0</v>
          </cell>
          <cell r="CT1313">
            <v>-6.040806540000176</v>
          </cell>
          <cell r="CU1313">
            <v>0</v>
          </cell>
          <cell r="CV1313">
            <v>0</v>
          </cell>
          <cell r="CW1313">
            <v>0</v>
          </cell>
          <cell r="CX1313">
            <v>0</v>
          </cell>
          <cell r="CY1313">
            <v>3.9263075200001367</v>
          </cell>
          <cell r="CZ1313">
            <v>-18.820671630000106</v>
          </cell>
          <cell r="DA1313">
            <v>-3.597432260000005</v>
          </cell>
          <cell r="DB1313">
            <v>0</v>
          </cell>
          <cell r="DC1313">
            <v>0</v>
          </cell>
          <cell r="DD1313">
            <v>-24.351222250000092</v>
          </cell>
          <cell r="DE1313">
            <v>-4.4863978499997756</v>
          </cell>
          <cell r="DF1313">
            <v>0</v>
          </cell>
          <cell r="DG1313">
            <v>0</v>
          </cell>
          <cell r="DH1313">
            <v>0</v>
          </cell>
          <cell r="DI1313">
            <v>0</v>
          </cell>
          <cell r="DJ1313">
            <v>0</v>
          </cell>
          <cell r="DK1313">
            <v>0</v>
          </cell>
          <cell r="DL1313">
            <v>-0.48860734000004413</v>
          </cell>
          <cell r="DM1313">
            <v>-3.9977905100004136</v>
          </cell>
          <cell r="DN1313">
            <v>0</v>
          </cell>
          <cell r="DO1313">
            <v>0</v>
          </cell>
          <cell r="DP1313">
            <v>0</v>
          </cell>
          <cell r="DQ1313">
            <v>0</v>
          </cell>
          <cell r="DR1313">
            <v>28.082343670001137</v>
          </cell>
          <cell r="DS1313">
            <v>0</v>
          </cell>
          <cell r="DT1313">
            <v>0</v>
          </cell>
          <cell r="DU1313">
            <v>2.4032934699999942</v>
          </cell>
          <cell r="DV1313">
            <v>0</v>
          </cell>
          <cell r="DW1313">
            <v>0</v>
          </cell>
          <cell r="DX1313">
            <v>0</v>
          </cell>
          <cell r="DY1313">
            <v>0</v>
          </cell>
          <cell r="DZ1313">
            <v>0</v>
          </cell>
          <cell r="EA1313">
            <v>0</v>
          </cell>
          <cell r="EB1313">
            <v>0</v>
          </cell>
          <cell r="EC1313">
            <v>0</v>
          </cell>
          <cell r="ED1313">
            <v>25.679050199999892</v>
          </cell>
          <cell r="EE1313">
            <v>-6.9675560000177938E-2</v>
          </cell>
          <cell r="EF1313">
            <v>0</v>
          </cell>
          <cell r="EG1313">
            <v>1.4152522399999725</v>
          </cell>
          <cell r="EH1313">
            <v>0</v>
          </cell>
          <cell r="EI1313">
            <v>0</v>
          </cell>
          <cell r="EJ1313">
            <v>0</v>
          </cell>
          <cell r="EK1313">
            <v>0</v>
          </cell>
          <cell r="EL1313">
            <v>0</v>
          </cell>
          <cell r="EM1313">
            <v>0</v>
          </cell>
          <cell r="EN1313">
            <v>-1.4849278000006052</v>
          </cell>
          <cell r="EO1313">
            <v>0</v>
          </cell>
          <cell r="EP1313">
            <v>0</v>
          </cell>
          <cell r="EQ1313">
            <v>0</v>
          </cell>
          <cell r="ER1313">
            <v>27.064728589999504</v>
          </cell>
          <cell r="ES1313">
            <v>0</v>
          </cell>
          <cell r="ET1313">
            <v>0</v>
          </cell>
          <cell r="EU1313">
            <v>0</v>
          </cell>
          <cell r="EV1313">
            <v>0</v>
          </cell>
          <cell r="EW1313">
            <v>0</v>
          </cell>
          <cell r="EX1313">
            <v>0</v>
          </cell>
          <cell r="EY1313">
            <v>9.2263816799999745</v>
          </cell>
          <cell r="EZ1313">
            <v>16.33953412000028</v>
          </cell>
          <cell r="FA1313">
            <v>0</v>
          </cell>
          <cell r="FB1313">
            <v>0</v>
          </cell>
          <cell r="FC1313">
            <v>1.4988127899999881</v>
          </cell>
          <cell r="FD1313">
            <v>0</v>
          </cell>
          <cell r="FE1313">
            <v>19.401387249999971</v>
          </cell>
          <cell r="FF1313">
            <v>0</v>
          </cell>
          <cell r="FG1313">
            <v>28.89544578999994</v>
          </cell>
          <cell r="FH1313">
            <v>0</v>
          </cell>
          <cell r="FI1313">
            <v>0</v>
          </cell>
          <cell r="FJ1313">
            <v>0</v>
          </cell>
          <cell r="FK1313">
            <v>0</v>
          </cell>
          <cell r="FL1313">
            <v>0</v>
          </cell>
          <cell r="FM1313">
            <v>-10.552958539999963</v>
          </cell>
          <cell r="FN1313">
            <v>0</v>
          </cell>
          <cell r="FO1313">
            <v>0</v>
          </cell>
          <cell r="FP1313">
            <v>1.0588999999999373</v>
          </cell>
          <cell r="FQ1313">
            <v>0</v>
          </cell>
          <cell r="FR1313">
            <v>-2.0195790899997519</v>
          </cell>
          <cell r="FS1313">
            <v>0</v>
          </cell>
          <cell r="FT1313">
            <v>0.53508375999990676</v>
          </cell>
          <cell r="FU1313">
            <v>4.0009267599999703</v>
          </cell>
          <cell r="FV1313">
            <v>0</v>
          </cell>
          <cell r="FW1313">
            <v>0</v>
          </cell>
          <cell r="FX1313">
            <v>0</v>
          </cell>
          <cell r="FY1313">
            <v>-15.108584929999893</v>
          </cell>
          <cell r="FZ1313">
            <v>0</v>
          </cell>
          <cell r="GA1313">
            <v>0</v>
          </cell>
          <cell r="GB1313">
            <v>0</v>
          </cell>
          <cell r="GC1313">
            <v>0</v>
          </cell>
          <cell r="GD1313">
            <v>8.552995319999809</v>
          </cell>
          <cell r="GE1313">
            <v>16.774046100000305</v>
          </cell>
          <cell r="GF1313">
            <v>0</v>
          </cell>
          <cell r="GG1313">
            <v>17.458212049999929</v>
          </cell>
          <cell r="GH1313">
            <v>0</v>
          </cell>
          <cell r="GI1313">
            <v>0</v>
          </cell>
          <cell r="GJ1313">
            <v>0</v>
          </cell>
          <cell r="GK1313">
            <v>0</v>
          </cell>
          <cell r="GL1313">
            <v>0</v>
          </cell>
          <cell r="GM1313">
            <v>-0.68416595000007874</v>
          </cell>
          <cell r="GN1313">
            <v>0</v>
          </cell>
          <cell r="GO1313">
            <v>0</v>
          </cell>
          <cell r="GP1313">
            <v>0</v>
          </cell>
          <cell r="GQ1313">
            <v>0</v>
          </cell>
          <cell r="GR1313">
            <v>5.4675182899991341</v>
          </cell>
          <cell r="GS1313">
            <v>0</v>
          </cell>
          <cell r="GT1313">
            <v>3.3497182900000553</v>
          </cell>
          <cell r="GU1313">
            <v>0</v>
          </cell>
          <cell r="GV1313">
            <v>0</v>
          </cell>
          <cell r="GW1313">
            <v>0</v>
          </cell>
          <cell r="GX1313">
            <v>0</v>
          </cell>
          <cell r="GY1313">
            <v>0</v>
          </cell>
          <cell r="GZ1313">
            <v>0</v>
          </cell>
          <cell r="HA1313">
            <v>0</v>
          </cell>
          <cell r="HB1313">
            <v>0</v>
          </cell>
          <cell r="HC1313">
            <v>0</v>
          </cell>
          <cell r="HD1313">
            <v>2.1177999999998747</v>
          </cell>
          <cell r="HE1313">
            <v>-24.159410399999615</v>
          </cell>
          <cell r="HF1313">
            <v>0</v>
          </cell>
          <cell r="HG1313">
            <v>-20.14386275999982</v>
          </cell>
          <cell r="HH1313">
            <v>0</v>
          </cell>
          <cell r="HI1313">
            <v>0</v>
          </cell>
          <cell r="HJ1313">
            <v>0</v>
          </cell>
          <cell r="HK1313">
            <v>0</v>
          </cell>
          <cell r="HL1313">
            <v>-18.053547660000049</v>
          </cell>
          <cell r="HM1313">
            <v>-12.119443100000353</v>
          </cell>
          <cell r="HN1313">
            <v>0</v>
          </cell>
          <cell r="HO1313">
            <v>0</v>
          </cell>
          <cell r="HP1313">
            <v>19.854374999999891</v>
          </cell>
          <cell r="HQ1313">
            <v>6.3030681199998071</v>
          </cell>
          <cell r="HR1313">
            <v>6.4141291100022499</v>
          </cell>
          <cell r="HS1313">
            <v>1.0588999999997668</v>
          </cell>
          <cell r="HT1313">
            <v>0.8360284500004127</v>
          </cell>
          <cell r="HU1313">
            <v>0</v>
          </cell>
          <cell r="HV1313">
            <v>0</v>
          </cell>
          <cell r="HW1313">
            <v>0</v>
          </cell>
          <cell r="HX1313">
            <v>0</v>
          </cell>
          <cell r="HY1313">
            <v>0</v>
          </cell>
          <cell r="HZ1313">
            <v>0</v>
          </cell>
          <cell r="IA1313">
            <v>0</v>
          </cell>
          <cell r="IB1313">
            <v>0</v>
          </cell>
          <cell r="IC1313">
            <v>4.5192006600000241</v>
          </cell>
          <cell r="ID1313">
            <v>0</v>
          </cell>
          <cell r="IE1313">
            <v>17.958943360001285</v>
          </cell>
          <cell r="IF1313">
            <v>6.2426865299994461</v>
          </cell>
          <cell r="IG1313">
            <v>10.706921259999945</v>
          </cell>
          <cell r="IH1313">
            <v>0</v>
          </cell>
          <cell r="II1313">
            <v>0</v>
          </cell>
          <cell r="IJ1313">
            <v>0</v>
          </cell>
          <cell r="IK1313">
            <v>0</v>
          </cell>
          <cell r="IL1313">
            <v>5.2945000000004256</v>
          </cell>
          <cell r="IM1313">
            <v>-10.769020910001018</v>
          </cell>
          <cell r="IN1313">
            <v>0</v>
          </cell>
          <cell r="IO1313">
            <v>0</v>
          </cell>
          <cell r="IP1313">
            <v>6.4838564799997584</v>
          </cell>
          <cell r="IQ1313">
            <v>0</v>
          </cell>
          <cell r="IR1313">
            <v>-14.058753009998327</v>
          </cell>
          <cell r="IS1313">
            <v>1.0588999999999942</v>
          </cell>
          <cell r="IT1313">
            <v>0</v>
          </cell>
          <cell r="IU1313">
            <v>0</v>
          </cell>
          <cell r="IV1313">
            <v>0</v>
          </cell>
          <cell r="IW1313">
            <v>0</v>
          </cell>
          <cell r="IX1313">
            <v>2.5188729999968018E-2</v>
          </cell>
          <cell r="IY1313">
            <v>0</v>
          </cell>
          <cell r="IZ1313">
            <v>-7.9887002699988443</v>
          </cell>
          <cell r="JA1313">
            <v>0</v>
          </cell>
          <cell r="JB1313">
            <v>0</v>
          </cell>
          <cell r="JC1313">
            <v>-8.2130414700000074</v>
          </cell>
          <cell r="JD1313">
            <v>1.0588999999990847</v>
          </cell>
          <cell r="JE1313">
            <v>0</v>
          </cell>
          <cell r="JF1313">
            <v>0</v>
          </cell>
          <cell r="JG1313">
            <v>0</v>
          </cell>
          <cell r="JH1313">
            <v>0</v>
          </cell>
          <cell r="JI1313">
            <v>0</v>
          </cell>
          <cell r="JJ1313">
            <v>0</v>
          </cell>
          <cell r="JK1313">
            <v>0</v>
          </cell>
          <cell r="JL1313">
            <v>0</v>
          </cell>
          <cell r="JM1313">
            <v>0</v>
          </cell>
          <cell r="JN1313">
            <v>0</v>
          </cell>
          <cell r="JO1313">
            <v>0</v>
          </cell>
          <cell r="JP1313">
            <v>0</v>
          </cell>
          <cell r="JQ1313">
            <v>0</v>
          </cell>
        </row>
        <row r="1314">
          <cell r="D1314" t="str">
            <v>GSC.EX.WSF._.___.Gadsby 4 OR</v>
          </cell>
          <cell r="F1314">
            <v>0</v>
          </cell>
          <cell r="G1314">
            <v>0</v>
          </cell>
          <cell r="H1314">
            <v>0</v>
          </cell>
          <cell r="I1314">
            <v>-25.692984659999993</v>
          </cell>
          <cell r="J1314">
            <v>0</v>
          </cell>
          <cell r="K1314">
            <v>0</v>
          </cell>
          <cell r="L1314">
            <v>0</v>
          </cell>
          <cell r="M1314">
            <v>-1.8668898699999943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-6.7675666300000046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-6.7675666300000046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0</v>
          </cell>
          <cell r="BD1314">
            <v>0</v>
          </cell>
          <cell r="BE1314">
            <v>0</v>
          </cell>
          <cell r="BF1314">
            <v>0</v>
          </cell>
          <cell r="BG1314">
            <v>0</v>
          </cell>
          <cell r="BH1314">
            <v>0</v>
          </cell>
          <cell r="BI1314">
            <v>0</v>
          </cell>
          <cell r="BJ1314">
            <v>0</v>
          </cell>
          <cell r="BK1314">
            <v>0</v>
          </cell>
          <cell r="BL1314">
            <v>0</v>
          </cell>
          <cell r="BM1314">
            <v>0</v>
          </cell>
          <cell r="BN1314">
            <v>0</v>
          </cell>
          <cell r="BO1314">
            <v>0</v>
          </cell>
          <cell r="BP1314">
            <v>0</v>
          </cell>
          <cell r="BQ1314">
            <v>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0</v>
          </cell>
          <cell r="BW1314">
            <v>0</v>
          </cell>
          <cell r="BX1314">
            <v>0</v>
          </cell>
          <cell r="BY1314">
            <v>0</v>
          </cell>
          <cell r="BZ1314">
            <v>0</v>
          </cell>
          <cell r="CA1314">
            <v>0</v>
          </cell>
          <cell r="CB1314">
            <v>0</v>
          </cell>
          <cell r="CC1314">
            <v>0</v>
          </cell>
          <cell r="CD1314">
            <v>0</v>
          </cell>
          <cell r="CE1314">
            <v>0</v>
          </cell>
          <cell r="CF1314">
            <v>0</v>
          </cell>
          <cell r="CG1314">
            <v>0</v>
          </cell>
          <cell r="CH1314">
            <v>0</v>
          </cell>
          <cell r="CI1314">
            <v>0</v>
          </cell>
          <cell r="CJ1314">
            <v>0</v>
          </cell>
          <cell r="CK1314">
            <v>0</v>
          </cell>
          <cell r="CL1314">
            <v>0</v>
          </cell>
          <cell r="CM1314">
            <v>0</v>
          </cell>
          <cell r="CN1314">
            <v>0</v>
          </cell>
          <cell r="CO1314">
            <v>0</v>
          </cell>
          <cell r="CP1314">
            <v>0</v>
          </cell>
          <cell r="CQ1314">
            <v>0</v>
          </cell>
          <cell r="CR1314">
            <v>0</v>
          </cell>
          <cell r="CS1314">
            <v>0</v>
          </cell>
          <cell r="CT1314">
            <v>0</v>
          </cell>
          <cell r="CU1314">
            <v>0</v>
          </cell>
          <cell r="CV1314">
            <v>0</v>
          </cell>
          <cell r="CW1314">
            <v>0</v>
          </cell>
          <cell r="CX1314">
            <v>0</v>
          </cell>
          <cell r="CY1314">
            <v>0</v>
          </cell>
          <cell r="CZ1314">
            <v>0</v>
          </cell>
          <cell r="DA1314">
            <v>0</v>
          </cell>
          <cell r="DB1314">
            <v>0</v>
          </cell>
          <cell r="DC1314">
            <v>0</v>
          </cell>
          <cell r="DD1314">
            <v>0</v>
          </cell>
          <cell r="DE1314">
            <v>-8.9173532400000113</v>
          </cell>
          <cell r="DF1314">
            <v>0</v>
          </cell>
          <cell r="DG1314">
            <v>0</v>
          </cell>
          <cell r="DH1314">
            <v>0</v>
          </cell>
          <cell r="DI1314">
            <v>0</v>
          </cell>
          <cell r="DJ1314">
            <v>0</v>
          </cell>
          <cell r="DK1314">
            <v>0</v>
          </cell>
          <cell r="DL1314">
            <v>0</v>
          </cell>
          <cell r="DM1314">
            <v>-8.9173532400000113</v>
          </cell>
          <cell r="DN1314">
            <v>0</v>
          </cell>
          <cell r="DO1314">
            <v>0</v>
          </cell>
          <cell r="DP1314">
            <v>0</v>
          </cell>
          <cell r="DQ1314">
            <v>0</v>
          </cell>
          <cell r="DR1314">
            <v>0</v>
          </cell>
          <cell r="DS1314">
            <v>0</v>
          </cell>
          <cell r="DT1314">
            <v>0</v>
          </cell>
          <cell r="DU1314">
            <v>0</v>
          </cell>
          <cell r="DV1314">
            <v>0</v>
          </cell>
          <cell r="DW1314">
            <v>0</v>
          </cell>
          <cell r="DX1314">
            <v>0</v>
          </cell>
          <cell r="DY1314">
            <v>0</v>
          </cell>
          <cell r="DZ1314">
            <v>0</v>
          </cell>
          <cell r="EA1314">
            <v>0</v>
          </cell>
          <cell r="EB1314">
            <v>0</v>
          </cell>
          <cell r="EC1314">
            <v>0</v>
          </cell>
          <cell r="ED1314">
            <v>0</v>
          </cell>
          <cell r="EE1314">
            <v>0</v>
          </cell>
          <cell r="EF1314">
            <v>0</v>
          </cell>
          <cell r="EG1314">
            <v>0</v>
          </cell>
          <cell r="EH1314">
            <v>0</v>
          </cell>
          <cell r="EI1314">
            <v>0</v>
          </cell>
          <cell r="EJ1314">
            <v>0</v>
          </cell>
          <cell r="EK1314">
            <v>0</v>
          </cell>
          <cell r="EL1314">
            <v>0</v>
          </cell>
          <cell r="EM1314">
            <v>0</v>
          </cell>
          <cell r="EN1314">
            <v>0</v>
          </cell>
          <cell r="EO1314">
            <v>0</v>
          </cell>
          <cell r="EP1314">
            <v>0</v>
          </cell>
          <cell r="EQ1314">
            <v>0</v>
          </cell>
          <cell r="ER1314">
            <v>0</v>
          </cell>
          <cell r="ES1314">
            <v>0</v>
          </cell>
          <cell r="ET1314">
            <v>0</v>
          </cell>
          <cell r="EU1314">
            <v>0</v>
          </cell>
          <cell r="EV1314">
            <v>0</v>
          </cell>
          <cell r="EW1314">
            <v>0</v>
          </cell>
          <cell r="EX1314">
            <v>0</v>
          </cell>
          <cell r="EY1314">
            <v>0</v>
          </cell>
          <cell r="EZ1314">
            <v>0</v>
          </cell>
          <cell r="FA1314">
            <v>0</v>
          </cell>
          <cell r="FB1314">
            <v>0</v>
          </cell>
          <cell r="FC1314">
            <v>0</v>
          </cell>
          <cell r="FD1314">
            <v>0</v>
          </cell>
          <cell r="FE1314">
            <v>0</v>
          </cell>
          <cell r="FF1314">
            <v>0</v>
          </cell>
          <cell r="FG1314">
            <v>0</v>
          </cell>
          <cell r="FH1314">
            <v>0</v>
          </cell>
          <cell r="FI1314">
            <v>0</v>
          </cell>
          <cell r="FJ1314">
            <v>0</v>
          </cell>
          <cell r="FK1314">
            <v>0</v>
          </cell>
          <cell r="FL1314">
            <v>0</v>
          </cell>
          <cell r="FM1314">
            <v>0</v>
          </cell>
          <cell r="FN1314">
            <v>0</v>
          </cell>
          <cell r="FO1314">
            <v>0</v>
          </cell>
          <cell r="FP1314">
            <v>0</v>
          </cell>
          <cell r="FQ1314">
            <v>0</v>
          </cell>
          <cell r="FR1314">
            <v>0</v>
          </cell>
          <cell r="FS1314">
            <v>0</v>
          </cell>
          <cell r="FT1314">
            <v>0</v>
          </cell>
          <cell r="FU1314">
            <v>0</v>
          </cell>
          <cell r="FV1314">
            <v>0</v>
          </cell>
          <cell r="FW1314">
            <v>0</v>
          </cell>
          <cell r="FX1314">
            <v>0</v>
          </cell>
          <cell r="FY1314">
            <v>0</v>
          </cell>
          <cell r="FZ1314">
            <v>0</v>
          </cell>
          <cell r="GA1314">
            <v>0</v>
          </cell>
          <cell r="GB1314">
            <v>0</v>
          </cell>
          <cell r="GC1314">
            <v>0</v>
          </cell>
          <cell r="GD1314">
            <v>0</v>
          </cell>
          <cell r="GE1314">
            <v>0</v>
          </cell>
          <cell r="GF1314">
            <v>0</v>
          </cell>
          <cell r="GG1314">
            <v>0</v>
          </cell>
          <cell r="GH1314">
            <v>0</v>
          </cell>
          <cell r="GI1314">
            <v>0</v>
          </cell>
          <cell r="GJ1314">
            <v>0</v>
          </cell>
          <cell r="GK1314">
            <v>0</v>
          </cell>
          <cell r="GL1314">
            <v>0</v>
          </cell>
          <cell r="GM1314">
            <v>0</v>
          </cell>
          <cell r="GN1314">
            <v>0</v>
          </cell>
          <cell r="GO1314">
            <v>0</v>
          </cell>
          <cell r="GP1314">
            <v>0</v>
          </cell>
          <cell r="GQ1314">
            <v>0</v>
          </cell>
          <cell r="GR1314">
            <v>0</v>
          </cell>
          <cell r="GS1314">
            <v>0</v>
          </cell>
          <cell r="GT1314">
            <v>0</v>
          </cell>
          <cell r="GU1314">
            <v>0</v>
          </cell>
          <cell r="GV1314">
            <v>0</v>
          </cell>
          <cell r="GW1314">
            <v>0</v>
          </cell>
          <cell r="GX1314">
            <v>0</v>
          </cell>
          <cell r="GY1314">
            <v>0</v>
          </cell>
          <cell r="GZ1314">
            <v>0</v>
          </cell>
          <cell r="HA1314">
            <v>0</v>
          </cell>
          <cell r="HB1314">
            <v>0</v>
          </cell>
          <cell r="HC1314">
            <v>0</v>
          </cell>
          <cell r="HD1314">
            <v>0</v>
          </cell>
          <cell r="HE1314">
            <v>0</v>
          </cell>
          <cell r="HF1314">
            <v>0</v>
          </cell>
          <cell r="HG1314">
            <v>0</v>
          </cell>
          <cell r="HH1314">
            <v>0</v>
          </cell>
          <cell r="HI1314">
            <v>0</v>
          </cell>
          <cell r="HJ1314">
            <v>0</v>
          </cell>
          <cell r="HK1314">
            <v>0</v>
          </cell>
          <cell r="HL1314">
            <v>0</v>
          </cell>
          <cell r="HM1314">
            <v>0</v>
          </cell>
          <cell r="HN1314">
            <v>0</v>
          </cell>
          <cell r="HO1314">
            <v>0</v>
          </cell>
          <cell r="HP1314">
            <v>0</v>
          </cell>
          <cell r="HQ1314">
            <v>0</v>
          </cell>
          <cell r="HR1314">
            <v>0</v>
          </cell>
          <cell r="HS1314">
            <v>0</v>
          </cell>
          <cell r="HT1314">
            <v>0</v>
          </cell>
          <cell r="HU1314">
            <v>0</v>
          </cell>
          <cell r="HV1314">
            <v>0</v>
          </cell>
          <cell r="HW1314">
            <v>0</v>
          </cell>
          <cell r="HX1314">
            <v>0</v>
          </cell>
          <cell r="HY1314">
            <v>0</v>
          </cell>
          <cell r="HZ1314">
            <v>0</v>
          </cell>
          <cell r="IA1314">
            <v>0</v>
          </cell>
          <cell r="IB1314">
            <v>0</v>
          </cell>
          <cell r="IC1314">
            <v>0</v>
          </cell>
          <cell r="ID1314">
            <v>0</v>
          </cell>
          <cell r="IE1314">
            <v>0</v>
          </cell>
          <cell r="IF1314">
            <v>0</v>
          </cell>
          <cell r="IG1314">
            <v>0</v>
          </cell>
          <cell r="IH1314">
            <v>0</v>
          </cell>
          <cell r="II1314">
            <v>0</v>
          </cell>
          <cell r="IJ1314">
            <v>0</v>
          </cell>
          <cell r="IK1314">
            <v>0</v>
          </cell>
          <cell r="IL1314">
            <v>0</v>
          </cell>
          <cell r="IM1314">
            <v>0</v>
          </cell>
          <cell r="IN1314">
            <v>0</v>
          </cell>
          <cell r="IO1314">
            <v>0</v>
          </cell>
          <cell r="IP1314">
            <v>0</v>
          </cell>
          <cell r="IQ1314">
            <v>0</v>
          </cell>
          <cell r="IR1314">
            <v>0</v>
          </cell>
          <cell r="IS1314">
            <v>0</v>
          </cell>
          <cell r="IT1314">
            <v>0</v>
          </cell>
          <cell r="IU1314">
            <v>0</v>
          </cell>
          <cell r="IV1314">
            <v>0</v>
          </cell>
          <cell r="IW1314">
            <v>0</v>
          </cell>
          <cell r="IX1314">
            <v>0</v>
          </cell>
          <cell r="IY1314">
            <v>0</v>
          </cell>
          <cell r="IZ1314">
            <v>0</v>
          </cell>
          <cell r="JA1314">
            <v>0</v>
          </cell>
          <cell r="JB1314">
            <v>0</v>
          </cell>
          <cell r="JC1314">
            <v>0</v>
          </cell>
          <cell r="JD1314">
            <v>0</v>
          </cell>
          <cell r="JE1314">
            <v>0</v>
          </cell>
          <cell r="JF1314">
            <v>0</v>
          </cell>
          <cell r="JG1314">
            <v>0</v>
          </cell>
          <cell r="JH1314">
            <v>0</v>
          </cell>
          <cell r="JI1314">
            <v>0</v>
          </cell>
          <cell r="JJ1314">
            <v>0</v>
          </cell>
          <cell r="JK1314">
            <v>0</v>
          </cell>
          <cell r="JL1314">
            <v>0</v>
          </cell>
          <cell r="JM1314">
            <v>0</v>
          </cell>
          <cell r="JN1314">
            <v>0</v>
          </cell>
          <cell r="JO1314">
            <v>0</v>
          </cell>
          <cell r="JP1314">
            <v>0</v>
          </cell>
          <cell r="JQ1314">
            <v>0</v>
          </cell>
        </row>
        <row r="1315">
          <cell r="D1315" t="str">
            <v>GSC.EX.WSF._.___.Gadsby 5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5.0713242700000194</v>
          </cell>
          <cell r="K1315">
            <v>0</v>
          </cell>
          <cell r="L1315">
            <v>0</v>
          </cell>
          <cell r="M1315">
            <v>-1.2319226899999762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-7.58502150999999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-7.58502150999999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-0.22105016000000433</v>
          </cell>
          <cell r="AS1315">
            <v>0</v>
          </cell>
          <cell r="AT1315">
            <v>0</v>
          </cell>
          <cell r="AU1315">
            <v>-0.22105016000000433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0</v>
          </cell>
          <cell r="BD1315">
            <v>0</v>
          </cell>
          <cell r="BE1315">
            <v>-0.29859038999984477</v>
          </cell>
          <cell r="BF1315">
            <v>0</v>
          </cell>
          <cell r="BG1315">
            <v>0</v>
          </cell>
          <cell r="BH1315">
            <v>0</v>
          </cell>
          <cell r="BI1315">
            <v>0</v>
          </cell>
          <cell r="BJ1315">
            <v>0</v>
          </cell>
          <cell r="BK1315">
            <v>0</v>
          </cell>
          <cell r="BL1315">
            <v>-0.2985903900000153</v>
          </cell>
          <cell r="BM1315">
            <v>0</v>
          </cell>
          <cell r="BN1315">
            <v>0</v>
          </cell>
          <cell r="BO1315">
            <v>0</v>
          </cell>
          <cell r="BP1315">
            <v>0</v>
          </cell>
          <cell r="BQ1315">
            <v>0</v>
          </cell>
          <cell r="BR1315">
            <v>-83.9966408399996</v>
          </cell>
          <cell r="BS1315">
            <v>0</v>
          </cell>
          <cell r="BT1315">
            <v>0</v>
          </cell>
          <cell r="BU1315">
            <v>0</v>
          </cell>
          <cell r="BV1315">
            <v>0</v>
          </cell>
          <cell r="BW1315">
            <v>0</v>
          </cell>
          <cell r="BX1315">
            <v>0</v>
          </cell>
          <cell r="BY1315">
            <v>-57.524572970000008</v>
          </cell>
          <cell r="BZ1315">
            <v>-0.48598410999966291</v>
          </cell>
          <cell r="CA1315">
            <v>-25.986083760000156</v>
          </cell>
          <cell r="CB1315">
            <v>0</v>
          </cell>
          <cell r="CC1315">
            <v>0</v>
          </cell>
          <cell r="CD1315">
            <v>0</v>
          </cell>
          <cell r="CE1315">
            <v>7.9060776800015446</v>
          </cell>
          <cell r="CF1315">
            <v>0</v>
          </cell>
          <cell r="CG1315">
            <v>0</v>
          </cell>
          <cell r="CH1315">
            <v>0</v>
          </cell>
          <cell r="CI1315">
            <v>0</v>
          </cell>
          <cell r="CJ1315">
            <v>0</v>
          </cell>
          <cell r="CK1315">
            <v>0</v>
          </cell>
          <cell r="CL1315">
            <v>7.9060776800006352</v>
          </cell>
          <cell r="CM1315">
            <v>0</v>
          </cell>
          <cell r="CN1315">
            <v>0</v>
          </cell>
          <cell r="CO1315">
            <v>0</v>
          </cell>
          <cell r="CP1315">
            <v>0</v>
          </cell>
          <cell r="CQ1315">
            <v>0</v>
          </cell>
          <cell r="CR1315">
            <v>-149.99377561999972</v>
          </cell>
          <cell r="CS1315">
            <v>0</v>
          </cell>
          <cell r="CT1315">
            <v>0</v>
          </cell>
          <cell r="CU1315">
            <v>0</v>
          </cell>
          <cell r="CV1315">
            <v>0</v>
          </cell>
          <cell r="CW1315">
            <v>0</v>
          </cell>
          <cell r="CX1315">
            <v>0</v>
          </cell>
          <cell r="CY1315">
            <v>-11.916921810000076</v>
          </cell>
          <cell r="CZ1315">
            <v>-138.0768538100001</v>
          </cell>
          <cell r="DA1315">
            <v>0</v>
          </cell>
          <cell r="DB1315">
            <v>0</v>
          </cell>
          <cell r="DC1315">
            <v>0</v>
          </cell>
          <cell r="DD1315">
            <v>0</v>
          </cell>
          <cell r="DE1315">
            <v>-107.27095514999928</v>
          </cell>
          <cell r="DF1315">
            <v>0</v>
          </cell>
          <cell r="DG1315">
            <v>0</v>
          </cell>
          <cell r="DH1315">
            <v>-18.040029129999994</v>
          </cell>
          <cell r="DI1315">
            <v>0</v>
          </cell>
          <cell r="DJ1315">
            <v>0</v>
          </cell>
          <cell r="DK1315">
            <v>0</v>
          </cell>
          <cell r="DL1315">
            <v>0</v>
          </cell>
          <cell r="DM1315">
            <v>-89.230926019999515</v>
          </cell>
          <cell r="DN1315">
            <v>0</v>
          </cell>
          <cell r="DO1315">
            <v>0</v>
          </cell>
          <cell r="DP1315">
            <v>0</v>
          </cell>
          <cell r="DQ1315">
            <v>0</v>
          </cell>
          <cell r="DR1315">
            <v>47.102410060000693</v>
          </cell>
          <cell r="DS1315">
            <v>0</v>
          </cell>
          <cell r="DT1315">
            <v>0</v>
          </cell>
          <cell r="DU1315">
            <v>0</v>
          </cell>
          <cell r="DV1315">
            <v>0</v>
          </cell>
          <cell r="DW1315">
            <v>0</v>
          </cell>
          <cell r="DX1315">
            <v>0</v>
          </cell>
          <cell r="DY1315">
            <v>55.535778980000032</v>
          </cell>
          <cell r="DZ1315">
            <v>-10.104820649999965</v>
          </cell>
          <cell r="EA1315">
            <v>-7.149279100000058</v>
          </cell>
          <cell r="EB1315">
            <v>0</v>
          </cell>
          <cell r="EC1315">
            <v>8.8207308300000022</v>
          </cell>
          <cell r="ED1315">
            <v>0</v>
          </cell>
          <cell r="EE1315">
            <v>0</v>
          </cell>
          <cell r="EF1315">
            <v>0</v>
          </cell>
          <cell r="EG1315">
            <v>0</v>
          </cell>
          <cell r="EH1315">
            <v>0</v>
          </cell>
          <cell r="EI1315">
            <v>0</v>
          </cell>
          <cell r="EJ1315">
            <v>0</v>
          </cell>
          <cell r="EK1315">
            <v>0</v>
          </cell>
          <cell r="EL1315">
            <v>0</v>
          </cell>
          <cell r="EM1315">
            <v>0</v>
          </cell>
          <cell r="EN1315">
            <v>0</v>
          </cell>
          <cell r="EO1315">
            <v>0</v>
          </cell>
          <cell r="EP1315">
            <v>0</v>
          </cell>
          <cell r="EQ1315">
            <v>0</v>
          </cell>
          <cell r="ER1315">
            <v>19.791378320000149</v>
          </cell>
          <cell r="ES1315">
            <v>0</v>
          </cell>
          <cell r="ET1315">
            <v>0</v>
          </cell>
          <cell r="EU1315">
            <v>0</v>
          </cell>
          <cell r="EV1315">
            <v>0</v>
          </cell>
          <cell r="EW1315">
            <v>0</v>
          </cell>
          <cell r="EX1315">
            <v>0</v>
          </cell>
          <cell r="EY1315">
            <v>0</v>
          </cell>
          <cell r="EZ1315">
            <v>0</v>
          </cell>
          <cell r="FA1315">
            <v>0</v>
          </cell>
          <cell r="FB1315">
            <v>0</v>
          </cell>
          <cell r="FC1315">
            <v>0</v>
          </cell>
          <cell r="FD1315">
            <v>19.791378320000035</v>
          </cell>
          <cell r="FE1315">
            <v>13.896156479999263</v>
          </cell>
          <cell r="FF1315">
            <v>0</v>
          </cell>
          <cell r="FG1315">
            <v>0</v>
          </cell>
          <cell r="FH1315">
            <v>0</v>
          </cell>
          <cell r="FI1315">
            <v>0</v>
          </cell>
          <cell r="FJ1315">
            <v>0</v>
          </cell>
          <cell r="FK1315">
            <v>0</v>
          </cell>
          <cell r="FL1315">
            <v>0</v>
          </cell>
          <cell r="FM1315">
            <v>0</v>
          </cell>
          <cell r="FN1315">
            <v>13.896156480000059</v>
          </cell>
          <cell r="FO1315">
            <v>0</v>
          </cell>
          <cell r="FP1315">
            <v>0</v>
          </cell>
          <cell r="FQ1315">
            <v>0</v>
          </cell>
          <cell r="FR1315">
            <v>-3.1684814100008225</v>
          </cell>
          <cell r="FS1315">
            <v>0</v>
          </cell>
          <cell r="FT1315">
            <v>0</v>
          </cell>
          <cell r="FU1315">
            <v>0</v>
          </cell>
          <cell r="FV1315">
            <v>0</v>
          </cell>
          <cell r="FW1315">
            <v>0</v>
          </cell>
          <cell r="FX1315">
            <v>0</v>
          </cell>
          <cell r="FY1315">
            <v>0</v>
          </cell>
          <cell r="FZ1315">
            <v>0</v>
          </cell>
          <cell r="GA1315">
            <v>0</v>
          </cell>
          <cell r="GB1315">
            <v>0</v>
          </cell>
          <cell r="GC1315">
            <v>0</v>
          </cell>
          <cell r="GD1315">
            <v>-3.1684814100003678</v>
          </cell>
          <cell r="GE1315">
            <v>6.6246098999999958</v>
          </cell>
          <cell r="GF1315">
            <v>0</v>
          </cell>
          <cell r="GG1315">
            <v>0</v>
          </cell>
          <cell r="GH1315">
            <v>6.6246099000000243</v>
          </cell>
          <cell r="GI1315">
            <v>0</v>
          </cell>
          <cell r="GJ1315">
            <v>0</v>
          </cell>
          <cell r="GK1315">
            <v>0</v>
          </cell>
          <cell r="GL1315">
            <v>0</v>
          </cell>
          <cell r="GM1315">
            <v>0</v>
          </cell>
          <cell r="GN1315">
            <v>0</v>
          </cell>
          <cell r="GO1315">
            <v>0</v>
          </cell>
          <cell r="GP1315">
            <v>0</v>
          </cell>
          <cell r="GQ1315">
            <v>0</v>
          </cell>
          <cell r="GR1315">
            <v>23.349723330000415</v>
          </cell>
          <cell r="GS1315">
            <v>0</v>
          </cell>
          <cell r="GT1315">
            <v>0</v>
          </cell>
          <cell r="GU1315">
            <v>0</v>
          </cell>
          <cell r="GV1315">
            <v>0</v>
          </cell>
          <cell r="GW1315">
            <v>0</v>
          </cell>
          <cell r="GX1315">
            <v>0</v>
          </cell>
          <cell r="GY1315">
            <v>0</v>
          </cell>
          <cell r="GZ1315">
            <v>0</v>
          </cell>
          <cell r="HA1315">
            <v>13.896156479999945</v>
          </cell>
          <cell r="HB1315">
            <v>0</v>
          </cell>
          <cell r="HC1315">
            <v>0</v>
          </cell>
          <cell r="HD1315">
            <v>9.4535668500000014</v>
          </cell>
          <cell r="HE1315">
            <v>3.1417284800008929</v>
          </cell>
          <cell r="HF1315">
            <v>0</v>
          </cell>
          <cell r="HG1315">
            <v>0</v>
          </cell>
          <cell r="HH1315">
            <v>0</v>
          </cell>
          <cell r="HI1315">
            <v>0</v>
          </cell>
          <cell r="HJ1315">
            <v>0</v>
          </cell>
          <cell r="HK1315">
            <v>0</v>
          </cell>
          <cell r="HL1315">
            <v>0</v>
          </cell>
          <cell r="HM1315">
            <v>3.1417284800004381</v>
          </cell>
          <cell r="HN1315">
            <v>0</v>
          </cell>
          <cell r="HO1315">
            <v>0</v>
          </cell>
          <cell r="HP1315">
            <v>0</v>
          </cell>
          <cell r="HQ1315">
            <v>0</v>
          </cell>
          <cell r="HR1315">
            <v>-34.291934139999285</v>
          </cell>
          <cell r="HS1315">
            <v>1.0589000000001079</v>
          </cell>
          <cell r="HT1315">
            <v>0</v>
          </cell>
          <cell r="HU1315">
            <v>0</v>
          </cell>
          <cell r="HV1315">
            <v>0</v>
          </cell>
          <cell r="HW1315">
            <v>0</v>
          </cell>
          <cell r="HX1315">
            <v>0</v>
          </cell>
          <cell r="HY1315">
            <v>1.0588999999997668</v>
          </cell>
          <cell r="HZ1315">
            <v>-37.468634139999722</v>
          </cell>
          <cell r="IA1315">
            <v>0</v>
          </cell>
          <cell r="IB1315">
            <v>0</v>
          </cell>
          <cell r="IC1315">
            <v>1.0588999999998805</v>
          </cell>
          <cell r="ID1315">
            <v>0</v>
          </cell>
          <cell r="IE1315">
            <v>-35.572995149996132</v>
          </cell>
          <cell r="IF1315">
            <v>5.2050786499999049</v>
          </cell>
          <cell r="IG1315">
            <v>0</v>
          </cell>
          <cell r="IH1315">
            <v>0</v>
          </cell>
          <cell r="II1315">
            <v>0</v>
          </cell>
          <cell r="IJ1315">
            <v>0</v>
          </cell>
          <cell r="IK1315">
            <v>0</v>
          </cell>
          <cell r="IL1315">
            <v>1.0103653300006954</v>
          </cell>
          <cell r="IM1315">
            <v>-42.725436269999591</v>
          </cell>
          <cell r="IN1315">
            <v>1.0589000000004489</v>
          </cell>
          <cell r="IO1315">
            <v>0</v>
          </cell>
          <cell r="IP1315">
            <v>1.0588999999999942</v>
          </cell>
          <cell r="IQ1315">
            <v>-1.1808028600003126</v>
          </cell>
          <cell r="IR1315">
            <v>0.64768620999893756</v>
          </cell>
          <cell r="IS1315">
            <v>0</v>
          </cell>
          <cell r="IT1315">
            <v>0</v>
          </cell>
          <cell r="IU1315">
            <v>0</v>
          </cell>
          <cell r="IV1315">
            <v>0</v>
          </cell>
          <cell r="IW1315">
            <v>0</v>
          </cell>
          <cell r="IX1315">
            <v>0</v>
          </cell>
          <cell r="IY1315">
            <v>0</v>
          </cell>
          <cell r="IZ1315">
            <v>-1.4701137900005961</v>
          </cell>
          <cell r="JA1315">
            <v>1.0588999999995394</v>
          </cell>
          <cell r="JB1315">
            <v>0</v>
          </cell>
          <cell r="JC1315">
            <v>1.0589000000002216</v>
          </cell>
          <cell r="JD1315">
            <v>0</v>
          </cell>
          <cell r="JE1315">
            <v>0</v>
          </cell>
          <cell r="JF1315">
            <v>0</v>
          </cell>
          <cell r="JG1315">
            <v>0</v>
          </cell>
          <cell r="JH1315">
            <v>0</v>
          </cell>
          <cell r="JI1315">
            <v>0</v>
          </cell>
          <cell r="JJ1315">
            <v>0</v>
          </cell>
          <cell r="JK1315">
            <v>0</v>
          </cell>
          <cell r="JL1315">
            <v>0</v>
          </cell>
          <cell r="JM1315">
            <v>0</v>
          </cell>
          <cell r="JN1315">
            <v>0</v>
          </cell>
          <cell r="JO1315">
            <v>0</v>
          </cell>
          <cell r="JP1315">
            <v>0</v>
          </cell>
          <cell r="JQ1315">
            <v>0</v>
          </cell>
        </row>
        <row r="1316">
          <cell r="D1316" t="str">
            <v>GSC.EX.WSF._.___.Gadsby 5 OR</v>
          </cell>
          <cell r="F1316">
            <v>0</v>
          </cell>
          <cell r="G1316">
            <v>0</v>
          </cell>
          <cell r="H1316">
            <v>0</v>
          </cell>
          <cell r="I1316">
            <v>8.654800000002183E-3</v>
          </cell>
          <cell r="J1316">
            <v>0</v>
          </cell>
          <cell r="K1316">
            <v>0</v>
          </cell>
          <cell r="L1316">
            <v>-15.18790451000001</v>
          </cell>
          <cell r="M1316">
            <v>-32.920714909999987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0</v>
          </cell>
          <cell r="BD1316">
            <v>0</v>
          </cell>
          <cell r="BE1316">
            <v>0</v>
          </cell>
          <cell r="BF1316">
            <v>0</v>
          </cell>
          <cell r="BG1316">
            <v>0</v>
          </cell>
          <cell r="BH1316">
            <v>0</v>
          </cell>
          <cell r="BI1316">
            <v>0</v>
          </cell>
          <cell r="BJ1316">
            <v>0</v>
          </cell>
          <cell r="BK1316">
            <v>0</v>
          </cell>
          <cell r="BL1316">
            <v>0</v>
          </cell>
          <cell r="BM1316">
            <v>0</v>
          </cell>
          <cell r="BN1316">
            <v>0</v>
          </cell>
          <cell r="BO1316">
            <v>0</v>
          </cell>
          <cell r="BP1316">
            <v>0</v>
          </cell>
          <cell r="BQ1316">
            <v>0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0</v>
          </cell>
          <cell r="BW1316">
            <v>0</v>
          </cell>
          <cell r="BX1316">
            <v>0</v>
          </cell>
          <cell r="BY1316">
            <v>0</v>
          </cell>
          <cell r="BZ1316">
            <v>0</v>
          </cell>
          <cell r="CA1316">
            <v>0</v>
          </cell>
          <cell r="CB1316">
            <v>0</v>
          </cell>
          <cell r="CC1316">
            <v>0</v>
          </cell>
          <cell r="CD1316">
            <v>0</v>
          </cell>
          <cell r="CE1316">
            <v>0</v>
          </cell>
          <cell r="CF1316">
            <v>0</v>
          </cell>
          <cell r="CG1316">
            <v>0</v>
          </cell>
          <cell r="CH1316">
            <v>0</v>
          </cell>
          <cell r="CI1316">
            <v>0</v>
          </cell>
          <cell r="CJ1316">
            <v>0</v>
          </cell>
          <cell r="CK1316">
            <v>0</v>
          </cell>
          <cell r="CL1316">
            <v>0</v>
          </cell>
          <cell r="CM1316">
            <v>0</v>
          </cell>
          <cell r="CN1316">
            <v>0</v>
          </cell>
          <cell r="CO1316">
            <v>0</v>
          </cell>
          <cell r="CP1316">
            <v>0</v>
          </cell>
          <cell r="CQ1316">
            <v>0</v>
          </cell>
          <cell r="CR1316">
            <v>0</v>
          </cell>
          <cell r="CS1316">
            <v>0</v>
          </cell>
          <cell r="CT1316">
            <v>0</v>
          </cell>
          <cell r="CU1316">
            <v>0</v>
          </cell>
          <cell r="CV1316">
            <v>0</v>
          </cell>
          <cell r="CW1316">
            <v>0</v>
          </cell>
          <cell r="CX1316">
            <v>0</v>
          </cell>
          <cell r="CY1316">
            <v>0</v>
          </cell>
          <cell r="CZ1316">
            <v>0</v>
          </cell>
          <cell r="DA1316">
            <v>0</v>
          </cell>
          <cell r="DB1316">
            <v>0</v>
          </cell>
          <cell r="DC1316">
            <v>0</v>
          </cell>
          <cell r="DD1316">
            <v>0</v>
          </cell>
          <cell r="DE1316">
            <v>-9.8449565099998608</v>
          </cell>
          <cell r="DF1316">
            <v>0</v>
          </cell>
          <cell r="DG1316">
            <v>0</v>
          </cell>
          <cell r="DH1316">
            <v>0</v>
          </cell>
          <cell r="DI1316">
            <v>0</v>
          </cell>
          <cell r="DJ1316">
            <v>0</v>
          </cell>
          <cell r="DK1316">
            <v>0</v>
          </cell>
          <cell r="DL1316">
            <v>0</v>
          </cell>
          <cell r="DM1316">
            <v>-9.8449565099998608</v>
          </cell>
          <cell r="DN1316">
            <v>0</v>
          </cell>
          <cell r="DO1316">
            <v>0</v>
          </cell>
          <cell r="DP1316">
            <v>0</v>
          </cell>
          <cell r="DQ1316">
            <v>0</v>
          </cell>
          <cell r="DR1316">
            <v>0</v>
          </cell>
          <cell r="DS1316">
            <v>0</v>
          </cell>
          <cell r="DT1316">
            <v>0</v>
          </cell>
          <cell r="DU1316">
            <v>0</v>
          </cell>
          <cell r="DV1316">
            <v>0</v>
          </cell>
          <cell r="DW1316">
            <v>0</v>
          </cell>
          <cell r="DX1316">
            <v>0</v>
          </cell>
          <cell r="DY1316">
            <v>0</v>
          </cell>
          <cell r="DZ1316">
            <v>0</v>
          </cell>
          <cell r="EA1316">
            <v>0</v>
          </cell>
          <cell r="EB1316">
            <v>0</v>
          </cell>
          <cell r="EC1316">
            <v>0</v>
          </cell>
          <cell r="ED1316">
            <v>0</v>
          </cell>
          <cell r="EE1316">
            <v>0</v>
          </cell>
          <cell r="EF1316">
            <v>0</v>
          </cell>
          <cell r="EG1316">
            <v>0</v>
          </cell>
          <cell r="EH1316">
            <v>0</v>
          </cell>
          <cell r="EI1316">
            <v>0</v>
          </cell>
          <cell r="EJ1316">
            <v>0</v>
          </cell>
          <cell r="EK1316">
            <v>0</v>
          </cell>
          <cell r="EL1316">
            <v>0</v>
          </cell>
          <cell r="EM1316">
            <v>0</v>
          </cell>
          <cell r="EN1316">
            <v>0</v>
          </cell>
          <cell r="EO1316">
            <v>0</v>
          </cell>
          <cell r="EP1316">
            <v>0</v>
          </cell>
          <cell r="EQ1316">
            <v>0</v>
          </cell>
          <cell r="ER1316">
            <v>0</v>
          </cell>
          <cell r="ES1316">
            <v>0</v>
          </cell>
          <cell r="ET1316">
            <v>0</v>
          </cell>
          <cell r="EU1316">
            <v>0</v>
          </cell>
          <cell r="EV1316">
            <v>0</v>
          </cell>
          <cell r="EW1316">
            <v>0</v>
          </cell>
          <cell r="EX1316">
            <v>0</v>
          </cell>
          <cell r="EY1316">
            <v>0</v>
          </cell>
          <cell r="EZ1316">
            <v>0</v>
          </cell>
          <cell r="FA1316">
            <v>0</v>
          </cell>
          <cell r="FB1316">
            <v>0</v>
          </cell>
          <cell r="FC1316">
            <v>0</v>
          </cell>
          <cell r="FD1316">
            <v>0</v>
          </cell>
          <cell r="FE1316">
            <v>0</v>
          </cell>
          <cell r="FF1316">
            <v>0</v>
          </cell>
          <cell r="FG1316">
            <v>0</v>
          </cell>
          <cell r="FH1316">
            <v>0</v>
          </cell>
          <cell r="FI1316">
            <v>0</v>
          </cell>
          <cell r="FJ1316">
            <v>0</v>
          </cell>
          <cell r="FK1316">
            <v>0</v>
          </cell>
          <cell r="FL1316">
            <v>0</v>
          </cell>
          <cell r="FM1316">
            <v>0</v>
          </cell>
          <cell r="FN1316">
            <v>0</v>
          </cell>
          <cell r="FO1316">
            <v>0</v>
          </cell>
          <cell r="FP1316">
            <v>0</v>
          </cell>
          <cell r="FQ1316">
            <v>0</v>
          </cell>
          <cell r="FR1316">
            <v>0</v>
          </cell>
          <cell r="FS1316">
            <v>0</v>
          </cell>
          <cell r="FT1316">
            <v>0</v>
          </cell>
          <cell r="FU1316">
            <v>0</v>
          </cell>
          <cell r="FV1316">
            <v>0</v>
          </cell>
          <cell r="FW1316">
            <v>0</v>
          </cell>
          <cell r="FX1316">
            <v>0</v>
          </cell>
          <cell r="FY1316">
            <v>0</v>
          </cell>
          <cell r="FZ1316">
            <v>0</v>
          </cell>
          <cell r="GA1316">
            <v>0</v>
          </cell>
          <cell r="GB1316">
            <v>0</v>
          </cell>
          <cell r="GC1316">
            <v>0</v>
          </cell>
          <cell r="GD1316">
            <v>0</v>
          </cell>
          <cell r="GE1316">
            <v>0</v>
          </cell>
          <cell r="GF1316">
            <v>0</v>
          </cell>
          <cell r="GG1316">
            <v>0</v>
          </cell>
          <cell r="GH1316">
            <v>0</v>
          </cell>
          <cell r="GI1316">
            <v>0</v>
          </cell>
          <cell r="GJ1316">
            <v>0</v>
          </cell>
          <cell r="GK1316">
            <v>0</v>
          </cell>
          <cell r="GL1316">
            <v>0</v>
          </cell>
          <cell r="GM1316">
            <v>0</v>
          </cell>
          <cell r="GN1316">
            <v>0</v>
          </cell>
          <cell r="GO1316">
            <v>0</v>
          </cell>
          <cell r="GP1316">
            <v>0</v>
          </cell>
          <cell r="GQ1316">
            <v>0</v>
          </cell>
          <cell r="GR1316">
            <v>0</v>
          </cell>
          <cell r="GS1316">
            <v>0</v>
          </cell>
          <cell r="GT1316">
            <v>0</v>
          </cell>
          <cell r="GU1316">
            <v>0</v>
          </cell>
          <cell r="GV1316">
            <v>0</v>
          </cell>
          <cell r="GW1316">
            <v>0</v>
          </cell>
          <cell r="GX1316">
            <v>0</v>
          </cell>
          <cell r="GY1316">
            <v>0</v>
          </cell>
          <cell r="GZ1316">
            <v>0</v>
          </cell>
          <cell r="HA1316">
            <v>0</v>
          </cell>
          <cell r="HB1316">
            <v>0</v>
          </cell>
          <cell r="HC1316">
            <v>0</v>
          </cell>
          <cell r="HD1316">
            <v>0</v>
          </cell>
          <cell r="HE1316">
            <v>0</v>
          </cell>
          <cell r="HF1316">
            <v>0</v>
          </cell>
          <cell r="HG1316">
            <v>0</v>
          </cell>
          <cell r="HH1316">
            <v>0</v>
          </cell>
          <cell r="HI1316">
            <v>0</v>
          </cell>
          <cell r="HJ1316">
            <v>0</v>
          </cell>
          <cell r="HK1316">
            <v>0</v>
          </cell>
          <cell r="HL1316">
            <v>0</v>
          </cell>
          <cell r="HM1316">
            <v>0</v>
          </cell>
          <cell r="HN1316">
            <v>0</v>
          </cell>
          <cell r="HO1316">
            <v>0</v>
          </cell>
          <cell r="HP1316">
            <v>0</v>
          </cell>
          <cell r="HQ1316">
            <v>0</v>
          </cell>
          <cell r="HR1316">
            <v>0</v>
          </cell>
          <cell r="HS1316">
            <v>0</v>
          </cell>
          <cell r="HT1316">
            <v>0</v>
          </cell>
          <cell r="HU1316">
            <v>0</v>
          </cell>
          <cell r="HV1316">
            <v>0</v>
          </cell>
          <cell r="HW1316">
            <v>0</v>
          </cell>
          <cell r="HX1316">
            <v>0</v>
          </cell>
          <cell r="HY1316">
            <v>0</v>
          </cell>
          <cell r="HZ1316">
            <v>0</v>
          </cell>
          <cell r="IA1316">
            <v>0</v>
          </cell>
          <cell r="IB1316">
            <v>0</v>
          </cell>
          <cell r="IC1316">
            <v>0</v>
          </cell>
          <cell r="ID1316">
            <v>0</v>
          </cell>
          <cell r="IE1316">
            <v>0</v>
          </cell>
          <cell r="IF1316">
            <v>0</v>
          </cell>
          <cell r="IG1316">
            <v>0</v>
          </cell>
          <cell r="IH1316">
            <v>0</v>
          </cell>
          <cell r="II1316">
            <v>0</v>
          </cell>
          <cell r="IJ1316">
            <v>0</v>
          </cell>
          <cell r="IK1316">
            <v>0</v>
          </cell>
          <cell r="IL1316">
            <v>0</v>
          </cell>
          <cell r="IM1316">
            <v>0</v>
          </cell>
          <cell r="IN1316">
            <v>0</v>
          </cell>
          <cell r="IO1316">
            <v>0</v>
          </cell>
          <cell r="IP1316">
            <v>0</v>
          </cell>
          <cell r="IQ1316">
            <v>0</v>
          </cell>
          <cell r="IR1316">
            <v>0</v>
          </cell>
          <cell r="IS1316">
            <v>0</v>
          </cell>
          <cell r="IT1316">
            <v>0</v>
          </cell>
          <cell r="IU1316">
            <v>0</v>
          </cell>
          <cell r="IV1316">
            <v>0</v>
          </cell>
          <cell r="IW1316">
            <v>0</v>
          </cell>
          <cell r="IX1316">
            <v>0</v>
          </cell>
          <cell r="IY1316">
            <v>0</v>
          </cell>
          <cell r="IZ1316">
            <v>0</v>
          </cell>
          <cell r="JA1316">
            <v>0</v>
          </cell>
          <cell r="JB1316">
            <v>0</v>
          </cell>
          <cell r="JC1316">
            <v>0</v>
          </cell>
          <cell r="JD1316">
            <v>0</v>
          </cell>
          <cell r="JE1316">
            <v>0</v>
          </cell>
          <cell r="JF1316">
            <v>0</v>
          </cell>
          <cell r="JG1316">
            <v>0</v>
          </cell>
          <cell r="JH1316">
            <v>0</v>
          </cell>
          <cell r="JI1316">
            <v>0</v>
          </cell>
          <cell r="JJ1316">
            <v>0</v>
          </cell>
          <cell r="JK1316">
            <v>0</v>
          </cell>
          <cell r="JL1316">
            <v>0</v>
          </cell>
          <cell r="JM1316">
            <v>0</v>
          </cell>
          <cell r="JN1316">
            <v>0</v>
          </cell>
          <cell r="JO1316">
            <v>0</v>
          </cell>
          <cell r="JP1316">
            <v>0</v>
          </cell>
          <cell r="JQ1316">
            <v>0</v>
          </cell>
        </row>
        <row r="1317">
          <cell r="D1317" t="str">
            <v>GSC.EX.WSF._.___.Gadsby 6</v>
          </cell>
          <cell r="F1317">
            <v>0</v>
          </cell>
          <cell r="G1317">
            <v>0</v>
          </cell>
          <cell r="H1317">
            <v>0</v>
          </cell>
          <cell r="I1317">
            <v>-6.9913223599999981</v>
          </cell>
          <cell r="J1317">
            <v>0</v>
          </cell>
          <cell r="K1317">
            <v>0</v>
          </cell>
          <cell r="L1317">
            <v>-7.3471383000000969</v>
          </cell>
          <cell r="M1317">
            <v>-0.1873310800000354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-0.59932566999987102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-0.59932566999999892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-1.6498859899998024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-1.6498859900000298</v>
          </cell>
          <cell r="BA1317">
            <v>0</v>
          </cell>
          <cell r="BB1317">
            <v>0</v>
          </cell>
          <cell r="BC1317">
            <v>0</v>
          </cell>
          <cell r="BD1317">
            <v>0</v>
          </cell>
          <cell r="BE1317">
            <v>0</v>
          </cell>
          <cell r="BF1317">
            <v>0</v>
          </cell>
          <cell r="BG1317">
            <v>0</v>
          </cell>
          <cell r="BH1317">
            <v>0</v>
          </cell>
          <cell r="BI1317">
            <v>0</v>
          </cell>
          <cell r="BJ1317">
            <v>0</v>
          </cell>
          <cell r="BK1317">
            <v>0</v>
          </cell>
          <cell r="BL1317">
            <v>0</v>
          </cell>
          <cell r="BM1317">
            <v>0</v>
          </cell>
          <cell r="BN1317">
            <v>0</v>
          </cell>
          <cell r="BO1317">
            <v>0</v>
          </cell>
          <cell r="BP1317">
            <v>0</v>
          </cell>
          <cell r="BQ1317">
            <v>0</v>
          </cell>
          <cell r="BR1317">
            <v>-12.366496689999622</v>
          </cell>
          <cell r="BS1317">
            <v>0</v>
          </cell>
          <cell r="BT1317">
            <v>0</v>
          </cell>
          <cell r="BU1317">
            <v>-0.74656691999999225</v>
          </cell>
          <cell r="BV1317">
            <v>0</v>
          </cell>
          <cell r="BW1317">
            <v>0</v>
          </cell>
          <cell r="BX1317">
            <v>0</v>
          </cell>
          <cell r="BY1317">
            <v>0</v>
          </cell>
          <cell r="BZ1317">
            <v>-11.619929770000454</v>
          </cell>
          <cell r="CA1317">
            <v>0</v>
          </cell>
          <cell r="CB1317">
            <v>0</v>
          </cell>
          <cell r="CC1317">
            <v>0</v>
          </cell>
          <cell r="CD1317">
            <v>0</v>
          </cell>
          <cell r="CE1317">
            <v>-70.92763019999984</v>
          </cell>
          <cell r="CF1317">
            <v>0</v>
          </cell>
          <cell r="CG1317">
            <v>0</v>
          </cell>
          <cell r="CH1317">
            <v>0</v>
          </cell>
          <cell r="CI1317">
            <v>0</v>
          </cell>
          <cell r="CJ1317">
            <v>0</v>
          </cell>
          <cell r="CK1317">
            <v>0</v>
          </cell>
          <cell r="CL1317">
            <v>-10.403522350000458</v>
          </cell>
          <cell r="CM1317">
            <v>-60.524107849998472</v>
          </cell>
          <cell r="CN1317">
            <v>0</v>
          </cell>
          <cell r="CO1317">
            <v>0</v>
          </cell>
          <cell r="CP1317">
            <v>0</v>
          </cell>
          <cell r="CQ1317">
            <v>0</v>
          </cell>
          <cell r="CR1317">
            <v>7.2041753600024094</v>
          </cell>
          <cell r="CS1317">
            <v>0</v>
          </cell>
          <cell r="CT1317">
            <v>0</v>
          </cell>
          <cell r="CU1317">
            <v>0</v>
          </cell>
          <cell r="CV1317">
            <v>0</v>
          </cell>
          <cell r="CW1317">
            <v>0</v>
          </cell>
          <cell r="CX1317">
            <v>0</v>
          </cell>
          <cell r="CY1317">
            <v>12.45277576000035</v>
          </cell>
          <cell r="CZ1317">
            <v>-5.2486003999993045</v>
          </cell>
          <cell r="DA1317">
            <v>0</v>
          </cell>
          <cell r="DB1317">
            <v>0</v>
          </cell>
          <cell r="DC1317">
            <v>0</v>
          </cell>
          <cell r="DD1317">
            <v>0</v>
          </cell>
          <cell r="DE1317">
            <v>-5.1665328800008865</v>
          </cell>
          <cell r="DF1317">
            <v>0</v>
          </cell>
          <cell r="DG1317">
            <v>-5.166532879999977</v>
          </cell>
          <cell r="DH1317">
            <v>0</v>
          </cell>
          <cell r="DI1317">
            <v>0</v>
          </cell>
          <cell r="DJ1317">
            <v>0</v>
          </cell>
          <cell r="DK1317">
            <v>0</v>
          </cell>
          <cell r="DL1317">
            <v>0</v>
          </cell>
          <cell r="DM1317">
            <v>0</v>
          </cell>
          <cell r="DN1317">
            <v>0</v>
          </cell>
          <cell r="DO1317">
            <v>0</v>
          </cell>
          <cell r="DP1317">
            <v>0</v>
          </cell>
          <cell r="DQ1317">
            <v>0</v>
          </cell>
          <cell r="DR1317">
            <v>34.104106850003518</v>
          </cell>
          <cell r="DS1317">
            <v>0</v>
          </cell>
          <cell r="DT1317">
            <v>0</v>
          </cell>
          <cell r="DU1317">
            <v>3.6684933700000215</v>
          </cell>
          <cell r="DV1317">
            <v>0</v>
          </cell>
          <cell r="DW1317">
            <v>0</v>
          </cell>
          <cell r="DX1317">
            <v>0</v>
          </cell>
          <cell r="DY1317">
            <v>5.2989799199999652</v>
          </cell>
          <cell r="DZ1317">
            <v>7.3537423699999636</v>
          </cell>
          <cell r="EA1317">
            <v>0.89377220999949714</v>
          </cell>
          <cell r="EB1317">
            <v>0</v>
          </cell>
          <cell r="EC1317">
            <v>0</v>
          </cell>
          <cell r="ED1317">
            <v>16.889118980000035</v>
          </cell>
          <cell r="EE1317">
            <v>-16.009539840000798</v>
          </cell>
          <cell r="EF1317">
            <v>0</v>
          </cell>
          <cell r="EG1317">
            <v>0</v>
          </cell>
          <cell r="EH1317">
            <v>0</v>
          </cell>
          <cell r="EI1317">
            <v>0</v>
          </cell>
          <cell r="EJ1317">
            <v>0</v>
          </cell>
          <cell r="EK1317">
            <v>0</v>
          </cell>
          <cell r="EL1317">
            <v>0</v>
          </cell>
          <cell r="EM1317">
            <v>-16.009539839999888</v>
          </cell>
          <cell r="EN1317">
            <v>0</v>
          </cell>
          <cell r="EO1317">
            <v>0</v>
          </cell>
          <cell r="EP1317">
            <v>0</v>
          </cell>
          <cell r="EQ1317">
            <v>0</v>
          </cell>
          <cell r="ER1317">
            <v>8.9991260900005727</v>
          </cell>
          <cell r="ES1317">
            <v>0</v>
          </cell>
          <cell r="ET1317">
            <v>0</v>
          </cell>
          <cell r="EU1317">
            <v>0</v>
          </cell>
          <cell r="EV1317">
            <v>0</v>
          </cell>
          <cell r="EW1317">
            <v>0</v>
          </cell>
          <cell r="EX1317">
            <v>0</v>
          </cell>
          <cell r="EY1317">
            <v>0</v>
          </cell>
          <cell r="EZ1317">
            <v>0</v>
          </cell>
          <cell r="FA1317">
            <v>0</v>
          </cell>
          <cell r="FB1317">
            <v>0</v>
          </cell>
          <cell r="FC1317">
            <v>8.9991260899999475</v>
          </cell>
          <cell r="FD1317">
            <v>0</v>
          </cell>
          <cell r="FE1317">
            <v>6.0604803999995056</v>
          </cell>
          <cell r="FF1317">
            <v>0</v>
          </cell>
          <cell r="FG1317">
            <v>0</v>
          </cell>
          <cell r="FH1317">
            <v>0</v>
          </cell>
          <cell r="FI1317">
            <v>0</v>
          </cell>
          <cell r="FJ1317">
            <v>0</v>
          </cell>
          <cell r="FK1317">
            <v>0</v>
          </cell>
          <cell r="FL1317">
            <v>0</v>
          </cell>
          <cell r="FM1317">
            <v>-0.58919559999958437</v>
          </cell>
          <cell r="FN1317">
            <v>6.6496759999995447</v>
          </cell>
          <cell r="FO1317">
            <v>0</v>
          </cell>
          <cell r="FP1317">
            <v>0</v>
          </cell>
          <cell r="FQ1317">
            <v>0</v>
          </cell>
          <cell r="FR1317">
            <v>-8.5867190900007699</v>
          </cell>
          <cell r="FS1317">
            <v>0</v>
          </cell>
          <cell r="FT1317">
            <v>0</v>
          </cell>
          <cell r="FU1317">
            <v>0</v>
          </cell>
          <cell r="FV1317">
            <v>0</v>
          </cell>
          <cell r="FW1317">
            <v>0</v>
          </cell>
          <cell r="FX1317">
            <v>0</v>
          </cell>
          <cell r="FY1317">
            <v>0</v>
          </cell>
          <cell r="FZ1317">
            <v>-8.5867190900003152</v>
          </cell>
          <cell r="GA1317">
            <v>0</v>
          </cell>
          <cell r="GB1317">
            <v>0</v>
          </cell>
          <cell r="GC1317">
            <v>0</v>
          </cell>
          <cell r="GD1317">
            <v>0</v>
          </cell>
          <cell r="GE1317">
            <v>-27.823251400000117</v>
          </cell>
          <cell r="GF1317">
            <v>0</v>
          </cell>
          <cell r="GG1317">
            <v>0</v>
          </cell>
          <cell r="GH1317">
            <v>0</v>
          </cell>
          <cell r="GI1317">
            <v>0</v>
          </cell>
          <cell r="GJ1317">
            <v>0</v>
          </cell>
          <cell r="GK1317">
            <v>0</v>
          </cell>
          <cell r="GL1317">
            <v>0</v>
          </cell>
          <cell r="GM1317">
            <v>0</v>
          </cell>
          <cell r="GN1317">
            <v>-27.823251400000117</v>
          </cell>
          <cell r="GO1317">
            <v>0</v>
          </cell>
          <cell r="GP1317">
            <v>0</v>
          </cell>
          <cell r="GQ1317">
            <v>0</v>
          </cell>
          <cell r="GR1317">
            <v>23.857545450000543</v>
          </cell>
          <cell r="GS1317">
            <v>15.003001470000015</v>
          </cell>
          <cell r="GT1317">
            <v>0</v>
          </cell>
          <cell r="GU1317">
            <v>0</v>
          </cell>
          <cell r="GV1317">
            <v>0</v>
          </cell>
          <cell r="GW1317">
            <v>0</v>
          </cell>
          <cell r="GX1317">
            <v>0</v>
          </cell>
          <cell r="GY1317">
            <v>0</v>
          </cell>
          <cell r="GZ1317">
            <v>0</v>
          </cell>
          <cell r="HA1317">
            <v>2.6995959800001401</v>
          </cell>
          <cell r="HB1317">
            <v>0</v>
          </cell>
          <cell r="HC1317">
            <v>0</v>
          </cell>
          <cell r="HD1317">
            <v>6.154948000000104</v>
          </cell>
          <cell r="HE1317">
            <v>-32.733698169999116</v>
          </cell>
          <cell r="HF1317">
            <v>0</v>
          </cell>
          <cell r="HG1317">
            <v>0</v>
          </cell>
          <cell r="HH1317">
            <v>0</v>
          </cell>
          <cell r="HI1317">
            <v>0</v>
          </cell>
          <cell r="HJ1317">
            <v>0</v>
          </cell>
          <cell r="HK1317">
            <v>0</v>
          </cell>
          <cell r="HL1317">
            <v>-32.733698170000139</v>
          </cell>
          <cell r="HM1317">
            <v>0</v>
          </cell>
          <cell r="HN1317">
            <v>0</v>
          </cell>
          <cell r="HO1317">
            <v>0</v>
          </cell>
          <cell r="HP1317">
            <v>0</v>
          </cell>
          <cell r="HQ1317">
            <v>0</v>
          </cell>
          <cell r="HR1317">
            <v>-0.61588518000098702</v>
          </cell>
          <cell r="HS1317">
            <v>0</v>
          </cell>
          <cell r="HT1317">
            <v>0</v>
          </cell>
          <cell r="HU1317">
            <v>0</v>
          </cell>
          <cell r="HV1317">
            <v>0</v>
          </cell>
          <cell r="HW1317">
            <v>0</v>
          </cell>
          <cell r="HX1317">
            <v>0</v>
          </cell>
          <cell r="HY1317">
            <v>0</v>
          </cell>
          <cell r="HZ1317">
            <v>-1.230038290000266</v>
          </cell>
          <cell r="IA1317">
            <v>0</v>
          </cell>
          <cell r="IB1317">
            <v>0</v>
          </cell>
          <cell r="IC1317">
            <v>0</v>
          </cell>
          <cell r="ID1317">
            <v>0.61415311000018846</v>
          </cell>
          <cell r="IE1317">
            <v>-41.648131279998779</v>
          </cell>
          <cell r="IF1317">
            <v>0.48483957000098599</v>
          </cell>
          <cell r="IG1317">
            <v>-2.3980121300000974</v>
          </cell>
          <cell r="IH1317">
            <v>0</v>
          </cell>
          <cell r="II1317">
            <v>0</v>
          </cell>
          <cell r="IJ1317">
            <v>0</v>
          </cell>
          <cell r="IK1317">
            <v>4.7592247000000043</v>
          </cell>
          <cell r="IL1317">
            <v>-46.460711999999603</v>
          </cell>
          <cell r="IM1317">
            <v>0</v>
          </cell>
          <cell r="IN1317">
            <v>1.9665285800001584</v>
          </cell>
          <cell r="IO1317">
            <v>0</v>
          </cell>
          <cell r="IP1317">
            <v>0</v>
          </cell>
          <cell r="IQ1317">
            <v>0</v>
          </cell>
          <cell r="IR1317">
            <v>22.136738769997464</v>
          </cell>
          <cell r="IS1317">
            <v>10.19381852000015</v>
          </cell>
          <cell r="IT1317">
            <v>8.2770936799997799</v>
          </cell>
          <cell r="IU1317">
            <v>0</v>
          </cell>
          <cell r="IV1317">
            <v>0</v>
          </cell>
          <cell r="IW1317">
            <v>0</v>
          </cell>
          <cell r="IX1317">
            <v>0</v>
          </cell>
          <cell r="IY1317">
            <v>0</v>
          </cell>
          <cell r="IZ1317">
            <v>0</v>
          </cell>
          <cell r="JA1317">
            <v>3.6658265699998083</v>
          </cell>
          <cell r="JB1317">
            <v>0</v>
          </cell>
          <cell r="JC1317">
            <v>0</v>
          </cell>
          <cell r="JD1317">
            <v>0</v>
          </cell>
          <cell r="JE1317">
            <v>0</v>
          </cell>
          <cell r="JF1317">
            <v>0</v>
          </cell>
          <cell r="JG1317">
            <v>0</v>
          </cell>
          <cell r="JH1317">
            <v>0</v>
          </cell>
          <cell r="JI1317">
            <v>0</v>
          </cell>
          <cell r="JJ1317">
            <v>0</v>
          </cell>
          <cell r="JK1317">
            <v>0</v>
          </cell>
          <cell r="JL1317">
            <v>0</v>
          </cell>
          <cell r="JM1317">
            <v>0</v>
          </cell>
          <cell r="JN1317">
            <v>0</v>
          </cell>
          <cell r="JO1317">
            <v>0</v>
          </cell>
          <cell r="JP1317">
            <v>0</v>
          </cell>
          <cell r="JQ1317">
            <v>0</v>
          </cell>
        </row>
        <row r="1318">
          <cell r="D1318" t="str">
            <v>GSC.EX.WSF._.___.Gadsby 6 OR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0.68658820000000276</v>
          </cell>
          <cell r="K1318">
            <v>0</v>
          </cell>
          <cell r="L1318">
            <v>-6.7278770000001487E-2</v>
          </cell>
          <cell r="M1318">
            <v>2.4183385900000189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0.94537425000001463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0.94537425000000042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0</v>
          </cell>
          <cell r="BD1318">
            <v>0</v>
          </cell>
          <cell r="BE1318">
            <v>0</v>
          </cell>
          <cell r="BF1318">
            <v>0</v>
          </cell>
          <cell r="BG1318">
            <v>0</v>
          </cell>
          <cell r="BH1318">
            <v>0</v>
          </cell>
          <cell r="BI1318">
            <v>0</v>
          </cell>
          <cell r="BJ1318">
            <v>0</v>
          </cell>
          <cell r="BK1318">
            <v>0</v>
          </cell>
          <cell r="BL1318">
            <v>0</v>
          </cell>
          <cell r="BM1318">
            <v>0</v>
          </cell>
          <cell r="BN1318">
            <v>0</v>
          </cell>
          <cell r="BO1318">
            <v>0</v>
          </cell>
          <cell r="BP1318">
            <v>0</v>
          </cell>
          <cell r="BQ1318">
            <v>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0</v>
          </cell>
          <cell r="BW1318">
            <v>0</v>
          </cell>
          <cell r="BX1318">
            <v>0</v>
          </cell>
          <cell r="BY1318">
            <v>0</v>
          </cell>
          <cell r="BZ1318">
            <v>0</v>
          </cell>
          <cell r="CA1318">
            <v>0</v>
          </cell>
          <cell r="CB1318">
            <v>0</v>
          </cell>
          <cell r="CC1318">
            <v>0</v>
          </cell>
          <cell r="CD1318">
            <v>0</v>
          </cell>
          <cell r="CE1318">
            <v>-7.2128920600000583</v>
          </cell>
          <cell r="CF1318">
            <v>0</v>
          </cell>
          <cell r="CG1318">
            <v>0</v>
          </cell>
          <cell r="CH1318">
            <v>0</v>
          </cell>
          <cell r="CI1318">
            <v>0</v>
          </cell>
          <cell r="CJ1318">
            <v>0</v>
          </cell>
          <cell r="CK1318">
            <v>0</v>
          </cell>
          <cell r="CL1318">
            <v>0</v>
          </cell>
          <cell r="CM1318">
            <v>-7.2128920600000583</v>
          </cell>
          <cell r="CN1318">
            <v>0</v>
          </cell>
          <cell r="CO1318">
            <v>0</v>
          </cell>
          <cell r="CP1318">
            <v>0</v>
          </cell>
          <cell r="CQ1318">
            <v>0</v>
          </cell>
          <cell r="CR1318">
            <v>0</v>
          </cell>
          <cell r="CS1318">
            <v>0</v>
          </cell>
          <cell r="CT1318">
            <v>0</v>
          </cell>
          <cell r="CU1318">
            <v>0</v>
          </cell>
          <cell r="CV1318">
            <v>0</v>
          </cell>
          <cell r="CW1318">
            <v>0</v>
          </cell>
          <cell r="CX1318">
            <v>0</v>
          </cell>
          <cell r="CY1318">
            <v>0</v>
          </cell>
          <cell r="CZ1318">
            <v>0</v>
          </cell>
          <cell r="DA1318">
            <v>0</v>
          </cell>
          <cell r="DB1318">
            <v>0</v>
          </cell>
          <cell r="DC1318">
            <v>0</v>
          </cell>
          <cell r="DD1318">
            <v>0</v>
          </cell>
          <cell r="DE1318">
            <v>-8.9241872400001512</v>
          </cell>
          <cell r="DF1318">
            <v>0</v>
          </cell>
          <cell r="DG1318">
            <v>0</v>
          </cell>
          <cell r="DH1318">
            <v>0</v>
          </cell>
          <cell r="DI1318">
            <v>0</v>
          </cell>
          <cell r="DJ1318">
            <v>0</v>
          </cell>
          <cell r="DK1318">
            <v>0</v>
          </cell>
          <cell r="DL1318">
            <v>0</v>
          </cell>
          <cell r="DM1318">
            <v>-8.9241872400001512</v>
          </cell>
          <cell r="DN1318">
            <v>0</v>
          </cell>
          <cell r="DO1318">
            <v>0</v>
          </cell>
          <cell r="DP1318">
            <v>0</v>
          </cell>
          <cell r="DQ1318">
            <v>0</v>
          </cell>
          <cell r="DR1318">
            <v>0</v>
          </cell>
          <cell r="DS1318">
            <v>0</v>
          </cell>
          <cell r="DT1318">
            <v>0</v>
          </cell>
          <cell r="DU1318">
            <v>0</v>
          </cell>
          <cell r="DV1318">
            <v>0</v>
          </cell>
          <cell r="DW1318">
            <v>0</v>
          </cell>
          <cell r="DX1318">
            <v>0</v>
          </cell>
          <cell r="DY1318">
            <v>0</v>
          </cell>
          <cell r="DZ1318">
            <v>0</v>
          </cell>
          <cell r="EA1318">
            <v>0</v>
          </cell>
          <cell r="EB1318">
            <v>0</v>
          </cell>
          <cell r="EC1318">
            <v>0</v>
          </cell>
          <cell r="ED1318">
            <v>0</v>
          </cell>
          <cell r="EE1318">
            <v>0</v>
          </cell>
          <cell r="EF1318">
            <v>0</v>
          </cell>
          <cell r="EG1318">
            <v>0</v>
          </cell>
          <cell r="EH1318">
            <v>0</v>
          </cell>
          <cell r="EI1318">
            <v>0</v>
          </cell>
          <cell r="EJ1318">
            <v>0</v>
          </cell>
          <cell r="EK1318">
            <v>0</v>
          </cell>
          <cell r="EL1318">
            <v>0</v>
          </cell>
          <cell r="EM1318">
            <v>0</v>
          </cell>
          <cell r="EN1318">
            <v>0</v>
          </cell>
          <cell r="EO1318">
            <v>0</v>
          </cell>
          <cell r="EP1318">
            <v>0</v>
          </cell>
          <cell r="EQ1318">
            <v>0</v>
          </cell>
          <cell r="ER1318">
            <v>0</v>
          </cell>
          <cell r="ES1318">
            <v>0</v>
          </cell>
          <cell r="ET1318">
            <v>0</v>
          </cell>
          <cell r="EU1318">
            <v>0</v>
          </cell>
          <cell r="EV1318">
            <v>0</v>
          </cell>
          <cell r="EW1318">
            <v>0</v>
          </cell>
          <cell r="EX1318">
            <v>0</v>
          </cell>
          <cell r="EY1318">
            <v>0</v>
          </cell>
          <cell r="EZ1318">
            <v>0</v>
          </cell>
          <cell r="FA1318">
            <v>0</v>
          </cell>
          <cell r="FB1318">
            <v>0</v>
          </cell>
          <cell r="FC1318">
            <v>0</v>
          </cell>
          <cell r="FD1318">
            <v>0</v>
          </cell>
          <cell r="FE1318">
            <v>0</v>
          </cell>
          <cell r="FF1318">
            <v>0</v>
          </cell>
          <cell r="FG1318">
            <v>0</v>
          </cell>
          <cell r="FH1318">
            <v>0</v>
          </cell>
          <cell r="FI1318">
            <v>0</v>
          </cell>
          <cell r="FJ1318">
            <v>0</v>
          </cell>
          <cell r="FK1318">
            <v>0</v>
          </cell>
          <cell r="FL1318">
            <v>0</v>
          </cell>
          <cell r="FM1318">
            <v>0</v>
          </cell>
          <cell r="FN1318">
            <v>0</v>
          </cell>
          <cell r="FO1318">
            <v>0</v>
          </cell>
          <cell r="FP1318">
            <v>0</v>
          </cell>
          <cell r="FQ1318">
            <v>0</v>
          </cell>
          <cell r="FR1318">
            <v>0</v>
          </cell>
          <cell r="FS1318">
            <v>0</v>
          </cell>
          <cell r="FT1318">
            <v>0</v>
          </cell>
          <cell r="FU1318">
            <v>0</v>
          </cell>
          <cell r="FV1318">
            <v>0</v>
          </cell>
          <cell r="FW1318">
            <v>0</v>
          </cell>
          <cell r="FX1318">
            <v>0</v>
          </cell>
          <cell r="FY1318">
            <v>0</v>
          </cell>
          <cell r="FZ1318">
            <v>0</v>
          </cell>
          <cell r="GA1318">
            <v>0</v>
          </cell>
          <cell r="GB1318">
            <v>0</v>
          </cell>
          <cell r="GC1318">
            <v>0</v>
          </cell>
          <cell r="GD1318">
            <v>0</v>
          </cell>
          <cell r="GE1318">
            <v>0</v>
          </cell>
          <cell r="GF1318">
            <v>0</v>
          </cell>
          <cell r="GG1318">
            <v>0</v>
          </cell>
          <cell r="GH1318">
            <v>0</v>
          </cell>
          <cell r="GI1318">
            <v>0</v>
          </cell>
          <cell r="GJ1318">
            <v>0</v>
          </cell>
          <cell r="GK1318">
            <v>0</v>
          </cell>
          <cell r="GL1318">
            <v>0</v>
          </cell>
          <cell r="GM1318">
            <v>0</v>
          </cell>
          <cell r="GN1318">
            <v>0</v>
          </cell>
          <cell r="GO1318">
            <v>0</v>
          </cell>
          <cell r="GP1318">
            <v>0</v>
          </cell>
          <cell r="GQ1318">
            <v>0</v>
          </cell>
          <cell r="GR1318">
            <v>0</v>
          </cell>
          <cell r="GS1318">
            <v>0</v>
          </cell>
          <cell r="GT1318">
            <v>0</v>
          </cell>
          <cell r="GU1318">
            <v>0</v>
          </cell>
          <cell r="GV1318">
            <v>0</v>
          </cell>
          <cell r="GW1318">
            <v>0</v>
          </cell>
          <cell r="GX1318">
            <v>0</v>
          </cell>
          <cell r="GY1318">
            <v>0</v>
          </cell>
          <cell r="GZ1318">
            <v>0</v>
          </cell>
          <cell r="HA1318">
            <v>0</v>
          </cell>
          <cell r="HB1318">
            <v>0</v>
          </cell>
          <cell r="HC1318">
            <v>0</v>
          </cell>
          <cell r="HD1318">
            <v>0</v>
          </cell>
          <cell r="HE1318">
            <v>0</v>
          </cell>
          <cell r="HF1318">
            <v>0</v>
          </cell>
          <cell r="HG1318">
            <v>0</v>
          </cell>
          <cell r="HH1318">
            <v>0</v>
          </cell>
          <cell r="HI1318">
            <v>0</v>
          </cell>
          <cell r="HJ1318">
            <v>0</v>
          </cell>
          <cell r="HK1318">
            <v>0</v>
          </cell>
          <cell r="HL1318">
            <v>0</v>
          </cell>
          <cell r="HM1318">
            <v>0</v>
          </cell>
          <cell r="HN1318">
            <v>0</v>
          </cell>
          <cell r="HO1318">
            <v>0</v>
          </cell>
          <cell r="HP1318">
            <v>0</v>
          </cell>
          <cell r="HQ1318">
            <v>0</v>
          </cell>
          <cell r="HR1318">
            <v>0</v>
          </cell>
          <cell r="HS1318">
            <v>0</v>
          </cell>
          <cell r="HT1318">
            <v>0</v>
          </cell>
          <cell r="HU1318">
            <v>0</v>
          </cell>
          <cell r="HV1318">
            <v>0</v>
          </cell>
          <cell r="HW1318">
            <v>0</v>
          </cell>
          <cell r="HX1318">
            <v>0</v>
          </cell>
          <cell r="HY1318">
            <v>0</v>
          </cell>
          <cell r="HZ1318">
            <v>0</v>
          </cell>
          <cell r="IA1318">
            <v>0</v>
          </cell>
          <cell r="IB1318">
            <v>0</v>
          </cell>
          <cell r="IC1318">
            <v>0</v>
          </cell>
          <cell r="ID1318">
            <v>0</v>
          </cell>
          <cell r="IE1318">
            <v>0</v>
          </cell>
          <cell r="IF1318">
            <v>0</v>
          </cell>
          <cell r="IG1318">
            <v>0</v>
          </cell>
          <cell r="IH1318">
            <v>0</v>
          </cell>
          <cell r="II1318">
            <v>0</v>
          </cell>
          <cell r="IJ1318">
            <v>0</v>
          </cell>
          <cell r="IK1318">
            <v>0</v>
          </cell>
          <cell r="IL1318">
            <v>0</v>
          </cell>
          <cell r="IM1318">
            <v>0</v>
          </cell>
          <cell r="IN1318">
            <v>0</v>
          </cell>
          <cell r="IO1318">
            <v>0</v>
          </cell>
          <cell r="IP1318">
            <v>0</v>
          </cell>
          <cell r="IQ1318">
            <v>0</v>
          </cell>
          <cell r="IR1318">
            <v>0</v>
          </cell>
          <cell r="IS1318">
            <v>0</v>
          </cell>
          <cell r="IT1318">
            <v>0</v>
          </cell>
          <cell r="IU1318">
            <v>0</v>
          </cell>
          <cell r="IV1318">
            <v>0</v>
          </cell>
          <cell r="IW1318">
            <v>0</v>
          </cell>
          <cell r="IX1318">
            <v>0</v>
          </cell>
          <cell r="IY1318">
            <v>0</v>
          </cell>
          <cell r="IZ1318">
            <v>0</v>
          </cell>
          <cell r="JA1318">
            <v>0</v>
          </cell>
          <cell r="JB1318">
            <v>0</v>
          </cell>
          <cell r="JC1318">
            <v>0</v>
          </cell>
          <cell r="JD1318">
            <v>0</v>
          </cell>
          <cell r="JE1318">
            <v>0</v>
          </cell>
          <cell r="JF1318">
            <v>0</v>
          </cell>
          <cell r="JG1318">
            <v>0</v>
          </cell>
          <cell r="JH1318">
            <v>0</v>
          </cell>
          <cell r="JI1318">
            <v>0</v>
          </cell>
          <cell r="JJ1318">
            <v>0</v>
          </cell>
          <cell r="JK1318">
            <v>0</v>
          </cell>
          <cell r="JL1318">
            <v>0</v>
          </cell>
          <cell r="JM1318">
            <v>0</v>
          </cell>
          <cell r="JN1318">
            <v>0</v>
          </cell>
          <cell r="JO1318">
            <v>0</v>
          </cell>
          <cell r="JP1318">
            <v>0</v>
          </cell>
          <cell r="JQ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0</v>
          </cell>
          <cell r="BD1319">
            <v>0</v>
          </cell>
          <cell r="BE1319">
            <v>0</v>
          </cell>
          <cell r="BF1319">
            <v>0</v>
          </cell>
          <cell r="BG1319">
            <v>0</v>
          </cell>
          <cell r="BH1319">
            <v>0</v>
          </cell>
          <cell r="BI1319">
            <v>0</v>
          </cell>
          <cell r="BJ1319">
            <v>0</v>
          </cell>
          <cell r="BK1319">
            <v>0</v>
          </cell>
          <cell r="BL1319">
            <v>0</v>
          </cell>
          <cell r="BM1319">
            <v>0</v>
          </cell>
          <cell r="BN1319">
            <v>0</v>
          </cell>
          <cell r="BO1319">
            <v>0</v>
          </cell>
          <cell r="BP1319">
            <v>0</v>
          </cell>
          <cell r="BQ1319">
            <v>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0</v>
          </cell>
          <cell r="BW1319">
            <v>0</v>
          </cell>
          <cell r="BX1319">
            <v>0</v>
          </cell>
          <cell r="BY1319">
            <v>0</v>
          </cell>
          <cell r="BZ1319">
            <v>0</v>
          </cell>
          <cell r="CA1319">
            <v>0</v>
          </cell>
          <cell r="CB1319">
            <v>0</v>
          </cell>
          <cell r="CC1319">
            <v>0</v>
          </cell>
          <cell r="CD1319">
            <v>0</v>
          </cell>
          <cell r="CE1319">
            <v>0</v>
          </cell>
          <cell r="CF1319">
            <v>0</v>
          </cell>
          <cell r="CG1319">
            <v>0</v>
          </cell>
          <cell r="CH1319">
            <v>0</v>
          </cell>
          <cell r="CI1319">
            <v>0</v>
          </cell>
          <cell r="CJ1319">
            <v>0</v>
          </cell>
          <cell r="CK1319">
            <v>0</v>
          </cell>
          <cell r="CL1319">
            <v>0</v>
          </cell>
          <cell r="CM1319">
            <v>0</v>
          </cell>
          <cell r="CN1319">
            <v>0</v>
          </cell>
          <cell r="CO1319">
            <v>0</v>
          </cell>
          <cell r="CP1319">
            <v>0</v>
          </cell>
          <cell r="CQ1319">
            <v>0</v>
          </cell>
          <cell r="CR1319">
            <v>0</v>
          </cell>
          <cell r="CS1319">
            <v>0</v>
          </cell>
          <cell r="CT1319">
            <v>0</v>
          </cell>
          <cell r="CU1319">
            <v>0</v>
          </cell>
          <cell r="CV1319">
            <v>0</v>
          </cell>
          <cell r="CW1319">
            <v>0</v>
          </cell>
          <cell r="CX1319">
            <v>0</v>
          </cell>
          <cell r="CY1319">
            <v>0</v>
          </cell>
          <cell r="CZ1319">
            <v>0</v>
          </cell>
          <cell r="DA1319">
            <v>0</v>
          </cell>
          <cell r="DB1319">
            <v>0</v>
          </cell>
          <cell r="DC1319">
            <v>0</v>
          </cell>
          <cell r="DD1319">
            <v>0</v>
          </cell>
          <cell r="DE1319">
            <v>0</v>
          </cell>
          <cell r="DF1319">
            <v>0</v>
          </cell>
          <cell r="DG1319">
            <v>0</v>
          </cell>
          <cell r="DH1319">
            <v>0</v>
          </cell>
          <cell r="DI1319">
            <v>0</v>
          </cell>
          <cell r="DJ1319">
            <v>0</v>
          </cell>
          <cell r="DK1319">
            <v>0</v>
          </cell>
          <cell r="DL1319">
            <v>0</v>
          </cell>
          <cell r="DM1319">
            <v>0</v>
          </cell>
          <cell r="DN1319">
            <v>0</v>
          </cell>
          <cell r="DO1319">
            <v>0</v>
          </cell>
          <cell r="DP1319">
            <v>0</v>
          </cell>
          <cell r="DQ1319">
            <v>0</v>
          </cell>
          <cell r="DR1319">
            <v>0</v>
          </cell>
          <cell r="DS1319">
            <v>0</v>
          </cell>
          <cell r="DT1319">
            <v>0</v>
          </cell>
          <cell r="DU1319">
            <v>0</v>
          </cell>
          <cell r="DV1319">
            <v>0</v>
          </cell>
          <cell r="DW1319">
            <v>0</v>
          </cell>
          <cell r="DX1319">
            <v>0</v>
          </cell>
          <cell r="DY1319">
            <v>0</v>
          </cell>
          <cell r="DZ1319">
            <v>0</v>
          </cell>
          <cell r="EA1319">
            <v>0</v>
          </cell>
          <cell r="EB1319">
            <v>0</v>
          </cell>
          <cell r="EC1319">
            <v>0</v>
          </cell>
          <cell r="ED1319">
            <v>0</v>
          </cell>
          <cell r="EE1319">
            <v>0</v>
          </cell>
          <cell r="EF1319">
            <v>0</v>
          </cell>
          <cell r="EG1319">
            <v>0</v>
          </cell>
          <cell r="EH1319">
            <v>0</v>
          </cell>
          <cell r="EI1319">
            <v>0</v>
          </cell>
          <cell r="EJ1319">
            <v>0</v>
          </cell>
          <cell r="EK1319">
            <v>0</v>
          </cell>
          <cell r="EL1319">
            <v>0</v>
          </cell>
          <cell r="EM1319">
            <v>0</v>
          </cell>
          <cell r="EN1319">
            <v>0</v>
          </cell>
          <cell r="EO1319">
            <v>0</v>
          </cell>
          <cell r="EP1319">
            <v>0</v>
          </cell>
          <cell r="EQ1319">
            <v>0</v>
          </cell>
          <cell r="ER1319">
            <v>0</v>
          </cell>
          <cell r="ES1319">
            <v>0</v>
          </cell>
          <cell r="ET1319">
            <v>0</v>
          </cell>
          <cell r="EU1319">
            <v>0</v>
          </cell>
          <cell r="EV1319">
            <v>0</v>
          </cell>
          <cell r="EW1319">
            <v>0</v>
          </cell>
          <cell r="EX1319">
            <v>0</v>
          </cell>
          <cell r="EY1319">
            <v>0</v>
          </cell>
          <cell r="EZ1319">
            <v>0</v>
          </cell>
          <cell r="FA1319">
            <v>0</v>
          </cell>
          <cell r="FB1319">
            <v>0</v>
          </cell>
          <cell r="FC1319">
            <v>0</v>
          </cell>
          <cell r="FD1319">
            <v>0</v>
          </cell>
          <cell r="FE1319">
            <v>0</v>
          </cell>
          <cell r="FF1319">
            <v>0</v>
          </cell>
          <cell r="FG1319">
            <v>0</v>
          </cell>
          <cell r="FH1319">
            <v>0</v>
          </cell>
          <cell r="FI1319">
            <v>0</v>
          </cell>
          <cell r="FJ1319">
            <v>0</v>
          </cell>
          <cell r="FK1319">
            <v>0</v>
          </cell>
          <cell r="FL1319">
            <v>0</v>
          </cell>
          <cell r="FM1319">
            <v>0</v>
          </cell>
          <cell r="FN1319">
            <v>0</v>
          </cell>
          <cell r="FO1319">
            <v>0</v>
          </cell>
          <cell r="FP1319">
            <v>0</v>
          </cell>
          <cell r="FQ1319">
            <v>0</v>
          </cell>
          <cell r="FR1319">
            <v>0</v>
          </cell>
          <cell r="FS1319">
            <v>0</v>
          </cell>
          <cell r="FT1319">
            <v>0</v>
          </cell>
          <cell r="FU1319">
            <v>0</v>
          </cell>
          <cell r="FV1319">
            <v>0</v>
          </cell>
          <cell r="FW1319">
            <v>0</v>
          </cell>
          <cell r="FX1319">
            <v>0</v>
          </cell>
          <cell r="FY1319">
            <v>0</v>
          </cell>
          <cell r="FZ1319">
            <v>0</v>
          </cell>
          <cell r="GA1319">
            <v>0</v>
          </cell>
          <cell r="GB1319">
            <v>0</v>
          </cell>
          <cell r="GC1319">
            <v>0</v>
          </cell>
          <cell r="GD1319">
            <v>0</v>
          </cell>
          <cell r="GE1319">
            <v>0</v>
          </cell>
          <cell r="GF1319">
            <v>0</v>
          </cell>
          <cell r="GG1319">
            <v>0</v>
          </cell>
          <cell r="GH1319">
            <v>0</v>
          </cell>
          <cell r="GI1319">
            <v>0</v>
          </cell>
          <cell r="GJ1319">
            <v>0</v>
          </cell>
          <cell r="GK1319">
            <v>0</v>
          </cell>
          <cell r="GL1319">
            <v>0</v>
          </cell>
          <cell r="GM1319">
            <v>0</v>
          </cell>
          <cell r="GN1319">
            <v>0</v>
          </cell>
          <cell r="GO1319">
            <v>0</v>
          </cell>
          <cell r="GP1319">
            <v>0</v>
          </cell>
          <cell r="GQ1319">
            <v>0</v>
          </cell>
          <cell r="GR1319">
            <v>0</v>
          </cell>
          <cell r="GS1319">
            <v>0</v>
          </cell>
          <cell r="GT1319">
            <v>0</v>
          </cell>
          <cell r="GU1319">
            <v>0</v>
          </cell>
          <cell r="GV1319">
            <v>0</v>
          </cell>
          <cell r="GW1319">
            <v>0</v>
          </cell>
          <cell r="GX1319">
            <v>0</v>
          </cell>
          <cell r="GY1319">
            <v>0</v>
          </cell>
          <cell r="GZ1319">
            <v>0</v>
          </cell>
          <cell r="HA1319">
            <v>0</v>
          </cell>
          <cell r="HB1319">
            <v>0</v>
          </cell>
          <cell r="HC1319">
            <v>0</v>
          </cell>
          <cell r="HD1319">
            <v>0</v>
          </cell>
          <cell r="HE1319">
            <v>0</v>
          </cell>
          <cell r="HF1319">
            <v>0</v>
          </cell>
          <cell r="HG1319">
            <v>0</v>
          </cell>
          <cell r="HH1319">
            <v>0</v>
          </cell>
          <cell r="HI1319">
            <v>0</v>
          </cell>
          <cell r="HJ1319">
            <v>0</v>
          </cell>
          <cell r="HK1319">
            <v>0</v>
          </cell>
          <cell r="HL1319">
            <v>0</v>
          </cell>
          <cell r="HM1319">
            <v>0</v>
          </cell>
          <cell r="HN1319">
            <v>0</v>
          </cell>
          <cell r="HO1319">
            <v>0</v>
          </cell>
          <cell r="HP1319">
            <v>0</v>
          </cell>
          <cell r="HQ1319">
            <v>0</v>
          </cell>
          <cell r="HR1319">
            <v>0</v>
          </cell>
          <cell r="HS1319">
            <v>0</v>
          </cell>
          <cell r="HT1319">
            <v>0</v>
          </cell>
          <cell r="HU1319">
            <v>0</v>
          </cell>
          <cell r="HV1319">
            <v>0</v>
          </cell>
          <cell r="HW1319">
            <v>0</v>
          </cell>
          <cell r="HX1319">
            <v>0</v>
          </cell>
          <cell r="HY1319">
            <v>0</v>
          </cell>
          <cell r="HZ1319">
            <v>0</v>
          </cell>
          <cell r="IA1319">
            <v>0</v>
          </cell>
          <cell r="IB1319">
            <v>0</v>
          </cell>
          <cell r="IC1319">
            <v>0</v>
          </cell>
          <cell r="ID1319">
            <v>0</v>
          </cell>
          <cell r="IE1319">
            <v>0</v>
          </cell>
          <cell r="IF1319">
            <v>0</v>
          </cell>
          <cell r="IG1319">
            <v>0</v>
          </cell>
          <cell r="IH1319">
            <v>0</v>
          </cell>
          <cell r="II1319">
            <v>0</v>
          </cell>
          <cell r="IJ1319">
            <v>0</v>
          </cell>
          <cell r="IK1319">
            <v>0</v>
          </cell>
          <cell r="IL1319">
            <v>0</v>
          </cell>
          <cell r="IM1319">
            <v>0</v>
          </cell>
          <cell r="IN1319">
            <v>0</v>
          </cell>
          <cell r="IO1319">
            <v>0</v>
          </cell>
          <cell r="IP1319">
            <v>0</v>
          </cell>
          <cell r="IQ1319">
            <v>0</v>
          </cell>
          <cell r="IR1319">
            <v>0</v>
          </cell>
          <cell r="IS1319">
            <v>0</v>
          </cell>
          <cell r="IT1319">
            <v>0</v>
          </cell>
          <cell r="IU1319">
            <v>0</v>
          </cell>
          <cell r="IV1319">
            <v>0</v>
          </cell>
          <cell r="IW1319">
            <v>0</v>
          </cell>
          <cell r="IX1319">
            <v>0</v>
          </cell>
          <cell r="IY1319">
            <v>0</v>
          </cell>
          <cell r="IZ1319">
            <v>0</v>
          </cell>
          <cell r="JA1319">
            <v>0</v>
          </cell>
          <cell r="JB1319">
            <v>0</v>
          </cell>
          <cell r="JC1319">
            <v>0</v>
          </cell>
          <cell r="JD1319">
            <v>0</v>
          </cell>
          <cell r="JE1319">
            <v>0</v>
          </cell>
          <cell r="JF1319">
            <v>0</v>
          </cell>
          <cell r="JG1319">
            <v>0</v>
          </cell>
          <cell r="JH1319">
            <v>0</v>
          </cell>
          <cell r="JI1319">
            <v>0</v>
          </cell>
          <cell r="JJ1319">
            <v>0</v>
          </cell>
          <cell r="JK1319">
            <v>0</v>
          </cell>
          <cell r="JL1319">
            <v>0</v>
          </cell>
          <cell r="JM1319">
            <v>0</v>
          </cell>
          <cell r="JN1319">
            <v>0</v>
          </cell>
          <cell r="JO1319">
            <v>0</v>
          </cell>
          <cell r="JP1319">
            <v>0</v>
          </cell>
          <cell r="JQ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0</v>
          </cell>
          <cell r="BD1320">
            <v>0</v>
          </cell>
          <cell r="BE1320">
            <v>0</v>
          </cell>
          <cell r="BF1320">
            <v>0</v>
          </cell>
          <cell r="BG1320">
            <v>0</v>
          </cell>
          <cell r="BH1320">
            <v>0</v>
          </cell>
          <cell r="BI1320">
            <v>0</v>
          </cell>
          <cell r="BJ1320">
            <v>0</v>
          </cell>
          <cell r="BK1320">
            <v>0</v>
          </cell>
          <cell r="BL1320">
            <v>0</v>
          </cell>
          <cell r="BM1320">
            <v>0</v>
          </cell>
          <cell r="BN1320">
            <v>0</v>
          </cell>
          <cell r="BO1320">
            <v>0</v>
          </cell>
          <cell r="BP1320">
            <v>0</v>
          </cell>
          <cell r="BQ1320">
            <v>0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0</v>
          </cell>
          <cell r="BW1320">
            <v>0</v>
          </cell>
          <cell r="BX1320">
            <v>0</v>
          </cell>
          <cell r="BY1320">
            <v>0</v>
          </cell>
          <cell r="BZ1320">
            <v>0</v>
          </cell>
          <cell r="CA1320">
            <v>0</v>
          </cell>
          <cell r="CB1320">
            <v>0</v>
          </cell>
          <cell r="CC1320">
            <v>0</v>
          </cell>
          <cell r="CD1320">
            <v>0</v>
          </cell>
          <cell r="CE1320">
            <v>0</v>
          </cell>
          <cell r="CF1320">
            <v>0</v>
          </cell>
          <cell r="CG1320">
            <v>0</v>
          </cell>
          <cell r="CH1320">
            <v>0</v>
          </cell>
          <cell r="CI1320">
            <v>0</v>
          </cell>
          <cell r="CJ1320">
            <v>0</v>
          </cell>
          <cell r="CK1320">
            <v>0</v>
          </cell>
          <cell r="CL1320">
            <v>0</v>
          </cell>
          <cell r="CM1320">
            <v>0</v>
          </cell>
          <cell r="CN1320">
            <v>0</v>
          </cell>
          <cell r="CO1320">
            <v>0</v>
          </cell>
          <cell r="CP1320">
            <v>0</v>
          </cell>
          <cell r="CQ1320">
            <v>0</v>
          </cell>
          <cell r="CR1320">
            <v>0</v>
          </cell>
          <cell r="CS1320">
            <v>0</v>
          </cell>
          <cell r="CT1320">
            <v>0</v>
          </cell>
          <cell r="CU1320">
            <v>0</v>
          </cell>
          <cell r="CV1320">
            <v>0</v>
          </cell>
          <cell r="CW1320">
            <v>0</v>
          </cell>
          <cell r="CX1320">
            <v>0</v>
          </cell>
          <cell r="CY1320">
            <v>0</v>
          </cell>
          <cell r="CZ1320">
            <v>0</v>
          </cell>
          <cell r="DA1320">
            <v>0</v>
          </cell>
          <cell r="DB1320">
            <v>0</v>
          </cell>
          <cell r="DC1320">
            <v>0</v>
          </cell>
          <cell r="DD1320">
            <v>0</v>
          </cell>
          <cell r="DE1320">
            <v>0</v>
          </cell>
          <cell r="DF1320">
            <v>0</v>
          </cell>
          <cell r="DG1320">
            <v>0</v>
          </cell>
          <cell r="DH1320">
            <v>0</v>
          </cell>
          <cell r="DI1320">
            <v>0</v>
          </cell>
          <cell r="DJ1320">
            <v>0</v>
          </cell>
          <cell r="DK1320">
            <v>0</v>
          </cell>
          <cell r="DL1320">
            <v>0</v>
          </cell>
          <cell r="DM1320">
            <v>0</v>
          </cell>
          <cell r="DN1320">
            <v>0</v>
          </cell>
          <cell r="DO1320">
            <v>0</v>
          </cell>
          <cell r="DP1320">
            <v>0</v>
          </cell>
          <cell r="DQ1320">
            <v>0</v>
          </cell>
          <cell r="DR1320">
            <v>0</v>
          </cell>
          <cell r="DS1320">
            <v>0</v>
          </cell>
          <cell r="DT1320">
            <v>0</v>
          </cell>
          <cell r="DU1320">
            <v>0</v>
          </cell>
          <cell r="DV1320">
            <v>0</v>
          </cell>
          <cell r="DW1320">
            <v>0</v>
          </cell>
          <cell r="DX1320">
            <v>0</v>
          </cell>
          <cell r="DY1320">
            <v>0</v>
          </cell>
          <cell r="DZ1320">
            <v>0</v>
          </cell>
          <cell r="EA1320">
            <v>0</v>
          </cell>
          <cell r="EB1320">
            <v>0</v>
          </cell>
          <cell r="EC1320">
            <v>0</v>
          </cell>
          <cell r="ED1320">
            <v>0</v>
          </cell>
          <cell r="EE1320">
            <v>0</v>
          </cell>
          <cell r="EF1320">
            <v>0</v>
          </cell>
          <cell r="EG1320">
            <v>0</v>
          </cell>
          <cell r="EH1320">
            <v>0</v>
          </cell>
          <cell r="EI1320">
            <v>0</v>
          </cell>
          <cell r="EJ1320">
            <v>0</v>
          </cell>
          <cell r="EK1320">
            <v>0</v>
          </cell>
          <cell r="EL1320">
            <v>0</v>
          </cell>
          <cell r="EM1320">
            <v>0</v>
          </cell>
          <cell r="EN1320">
            <v>0</v>
          </cell>
          <cell r="EO1320">
            <v>0</v>
          </cell>
          <cell r="EP1320">
            <v>0</v>
          </cell>
          <cell r="EQ1320">
            <v>0</v>
          </cell>
          <cell r="ER1320">
            <v>0</v>
          </cell>
          <cell r="ES1320">
            <v>0</v>
          </cell>
          <cell r="ET1320">
            <v>0</v>
          </cell>
          <cell r="EU1320">
            <v>0</v>
          </cell>
          <cell r="EV1320">
            <v>0</v>
          </cell>
          <cell r="EW1320">
            <v>0</v>
          </cell>
          <cell r="EX1320">
            <v>0</v>
          </cell>
          <cell r="EY1320">
            <v>0</v>
          </cell>
          <cell r="EZ1320">
            <v>0</v>
          </cell>
          <cell r="FA1320">
            <v>0</v>
          </cell>
          <cell r="FB1320">
            <v>0</v>
          </cell>
          <cell r="FC1320">
            <v>0</v>
          </cell>
          <cell r="FD1320">
            <v>0</v>
          </cell>
          <cell r="FE1320">
            <v>0</v>
          </cell>
          <cell r="FF1320">
            <v>0</v>
          </cell>
          <cell r="FG1320">
            <v>0</v>
          </cell>
          <cell r="FH1320">
            <v>0</v>
          </cell>
          <cell r="FI1320">
            <v>0</v>
          </cell>
          <cell r="FJ1320">
            <v>0</v>
          </cell>
          <cell r="FK1320">
            <v>0</v>
          </cell>
          <cell r="FL1320">
            <v>0</v>
          </cell>
          <cell r="FM1320">
            <v>0</v>
          </cell>
          <cell r="FN1320">
            <v>0</v>
          </cell>
          <cell r="FO1320">
            <v>0</v>
          </cell>
          <cell r="FP1320">
            <v>0</v>
          </cell>
          <cell r="FQ1320">
            <v>0</v>
          </cell>
          <cell r="FR1320">
            <v>0</v>
          </cell>
          <cell r="FS1320">
            <v>0</v>
          </cell>
          <cell r="FT1320">
            <v>0</v>
          </cell>
          <cell r="FU1320">
            <v>0</v>
          </cell>
          <cell r="FV1320">
            <v>0</v>
          </cell>
          <cell r="FW1320">
            <v>0</v>
          </cell>
          <cell r="FX1320">
            <v>0</v>
          </cell>
          <cell r="FY1320">
            <v>0</v>
          </cell>
          <cell r="FZ1320">
            <v>0</v>
          </cell>
          <cell r="GA1320">
            <v>0</v>
          </cell>
          <cell r="GB1320">
            <v>0</v>
          </cell>
          <cell r="GC1320">
            <v>0</v>
          </cell>
          <cell r="GD1320">
            <v>0</v>
          </cell>
          <cell r="GE1320">
            <v>0</v>
          </cell>
          <cell r="GF1320">
            <v>0</v>
          </cell>
          <cell r="GG1320">
            <v>0</v>
          </cell>
          <cell r="GH1320">
            <v>0</v>
          </cell>
          <cell r="GI1320">
            <v>0</v>
          </cell>
          <cell r="GJ1320">
            <v>0</v>
          </cell>
          <cell r="GK1320">
            <v>0</v>
          </cell>
          <cell r="GL1320">
            <v>0</v>
          </cell>
          <cell r="GM1320">
            <v>0</v>
          </cell>
          <cell r="GN1320">
            <v>0</v>
          </cell>
          <cell r="GO1320">
            <v>0</v>
          </cell>
          <cell r="GP1320">
            <v>0</v>
          </cell>
          <cell r="GQ1320">
            <v>0</v>
          </cell>
          <cell r="GR1320">
            <v>0</v>
          </cell>
          <cell r="GS1320">
            <v>0</v>
          </cell>
          <cell r="GT1320">
            <v>0</v>
          </cell>
          <cell r="GU1320">
            <v>0</v>
          </cell>
          <cell r="GV1320">
            <v>0</v>
          </cell>
          <cell r="GW1320">
            <v>0</v>
          </cell>
          <cell r="GX1320">
            <v>0</v>
          </cell>
          <cell r="GY1320">
            <v>0</v>
          </cell>
          <cell r="GZ1320">
            <v>0</v>
          </cell>
          <cell r="HA1320">
            <v>0</v>
          </cell>
          <cell r="HB1320">
            <v>0</v>
          </cell>
          <cell r="HC1320">
            <v>0</v>
          </cell>
          <cell r="HD1320">
            <v>0</v>
          </cell>
          <cell r="HE1320">
            <v>0</v>
          </cell>
          <cell r="HF1320">
            <v>0</v>
          </cell>
          <cell r="HG1320">
            <v>0</v>
          </cell>
          <cell r="HH1320">
            <v>0</v>
          </cell>
          <cell r="HI1320">
            <v>0</v>
          </cell>
          <cell r="HJ1320">
            <v>0</v>
          </cell>
          <cell r="HK1320">
            <v>0</v>
          </cell>
          <cell r="HL1320">
            <v>0</v>
          </cell>
          <cell r="HM1320">
            <v>0</v>
          </cell>
          <cell r="HN1320">
            <v>0</v>
          </cell>
          <cell r="HO1320">
            <v>0</v>
          </cell>
          <cell r="HP1320">
            <v>0</v>
          </cell>
          <cell r="HQ1320">
            <v>0</v>
          </cell>
          <cell r="HR1320">
            <v>0</v>
          </cell>
          <cell r="HS1320">
            <v>0</v>
          </cell>
          <cell r="HT1320">
            <v>0</v>
          </cell>
          <cell r="HU1320">
            <v>0</v>
          </cell>
          <cell r="HV1320">
            <v>0</v>
          </cell>
          <cell r="HW1320">
            <v>0</v>
          </cell>
          <cell r="HX1320">
            <v>0</v>
          </cell>
          <cell r="HY1320">
            <v>0</v>
          </cell>
          <cell r="HZ1320">
            <v>0</v>
          </cell>
          <cell r="IA1320">
            <v>0</v>
          </cell>
          <cell r="IB1320">
            <v>0</v>
          </cell>
          <cell r="IC1320">
            <v>0</v>
          </cell>
          <cell r="ID1320">
            <v>0</v>
          </cell>
          <cell r="IE1320">
            <v>0</v>
          </cell>
          <cell r="IF1320">
            <v>0</v>
          </cell>
          <cell r="IG1320">
            <v>0</v>
          </cell>
          <cell r="IH1320">
            <v>0</v>
          </cell>
          <cell r="II1320">
            <v>0</v>
          </cell>
          <cell r="IJ1320">
            <v>0</v>
          </cell>
          <cell r="IK1320">
            <v>0</v>
          </cell>
          <cell r="IL1320">
            <v>0</v>
          </cell>
          <cell r="IM1320">
            <v>0</v>
          </cell>
          <cell r="IN1320">
            <v>0</v>
          </cell>
          <cell r="IO1320">
            <v>0</v>
          </cell>
          <cell r="IP1320">
            <v>0</v>
          </cell>
          <cell r="IQ1320">
            <v>0</v>
          </cell>
          <cell r="IR1320">
            <v>0</v>
          </cell>
          <cell r="IS1320">
            <v>0</v>
          </cell>
          <cell r="IT1320">
            <v>0</v>
          </cell>
          <cell r="IU1320">
            <v>0</v>
          </cell>
          <cell r="IV1320">
            <v>0</v>
          </cell>
          <cell r="IW1320">
            <v>0</v>
          </cell>
          <cell r="IX1320">
            <v>0</v>
          </cell>
          <cell r="IY1320">
            <v>0</v>
          </cell>
          <cell r="IZ1320">
            <v>0</v>
          </cell>
          <cell r="JA1320">
            <v>0</v>
          </cell>
          <cell r="JB1320">
            <v>0</v>
          </cell>
          <cell r="JC1320">
            <v>0</v>
          </cell>
          <cell r="JD1320">
            <v>0</v>
          </cell>
          <cell r="JE1320">
            <v>0</v>
          </cell>
          <cell r="JF1320">
            <v>0</v>
          </cell>
          <cell r="JG1320">
            <v>0</v>
          </cell>
          <cell r="JH1320">
            <v>0</v>
          </cell>
          <cell r="JI1320">
            <v>0</v>
          </cell>
          <cell r="JJ1320">
            <v>0</v>
          </cell>
          <cell r="JK1320">
            <v>0</v>
          </cell>
          <cell r="JL1320">
            <v>0</v>
          </cell>
          <cell r="JM1320">
            <v>0</v>
          </cell>
          <cell r="JN1320">
            <v>0</v>
          </cell>
          <cell r="JO1320">
            <v>0</v>
          </cell>
          <cell r="JP1320">
            <v>0</v>
          </cell>
          <cell r="JQ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0</v>
          </cell>
          <cell r="BD1321">
            <v>0</v>
          </cell>
          <cell r="BE1321">
            <v>0</v>
          </cell>
          <cell r="BF1321">
            <v>0</v>
          </cell>
          <cell r="BG1321">
            <v>0</v>
          </cell>
          <cell r="BH1321">
            <v>0</v>
          </cell>
          <cell r="BI1321">
            <v>0</v>
          </cell>
          <cell r="BJ1321">
            <v>0</v>
          </cell>
          <cell r="BK1321">
            <v>0</v>
          </cell>
          <cell r="BL1321">
            <v>0</v>
          </cell>
          <cell r="BM1321">
            <v>0</v>
          </cell>
          <cell r="BN1321">
            <v>0</v>
          </cell>
          <cell r="BO1321">
            <v>0</v>
          </cell>
          <cell r="BP1321">
            <v>0</v>
          </cell>
          <cell r="BQ1321">
            <v>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0</v>
          </cell>
          <cell r="BW1321">
            <v>0</v>
          </cell>
          <cell r="BX1321">
            <v>0</v>
          </cell>
          <cell r="BY1321">
            <v>0</v>
          </cell>
          <cell r="BZ1321">
            <v>0</v>
          </cell>
          <cell r="CA1321">
            <v>0</v>
          </cell>
          <cell r="CB1321">
            <v>0</v>
          </cell>
          <cell r="CC1321">
            <v>0</v>
          </cell>
          <cell r="CD1321">
            <v>0</v>
          </cell>
          <cell r="CE1321">
            <v>0</v>
          </cell>
          <cell r="CF1321">
            <v>0</v>
          </cell>
          <cell r="CG1321">
            <v>0</v>
          </cell>
          <cell r="CH1321">
            <v>0</v>
          </cell>
          <cell r="CI1321">
            <v>0</v>
          </cell>
          <cell r="CJ1321">
            <v>0</v>
          </cell>
          <cell r="CK1321">
            <v>0</v>
          </cell>
          <cell r="CL1321">
            <v>0</v>
          </cell>
          <cell r="CM1321">
            <v>0</v>
          </cell>
          <cell r="CN1321">
            <v>0</v>
          </cell>
          <cell r="CO1321">
            <v>0</v>
          </cell>
          <cell r="CP1321">
            <v>0</v>
          </cell>
          <cell r="CQ1321">
            <v>0</v>
          </cell>
          <cell r="CR1321">
            <v>0</v>
          </cell>
          <cell r="CS1321">
            <v>0</v>
          </cell>
          <cell r="CT1321">
            <v>0</v>
          </cell>
          <cell r="CU1321">
            <v>0</v>
          </cell>
          <cell r="CV1321">
            <v>0</v>
          </cell>
          <cell r="CW1321">
            <v>0</v>
          </cell>
          <cell r="CX1321">
            <v>0</v>
          </cell>
          <cell r="CY1321">
            <v>0</v>
          </cell>
          <cell r="CZ1321">
            <v>0</v>
          </cell>
          <cell r="DA1321">
            <v>0</v>
          </cell>
          <cell r="DB1321">
            <v>0</v>
          </cell>
          <cell r="DC1321">
            <v>0</v>
          </cell>
          <cell r="DD1321">
            <v>0</v>
          </cell>
          <cell r="DE1321">
            <v>0</v>
          </cell>
          <cell r="DF1321">
            <v>0</v>
          </cell>
          <cell r="DG1321">
            <v>0</v>
          </cell>
          <cell r="DH1321">
            <v>0</v>
          </cell>
          <cell r="DI1321">
            <v>0</v>
          </cell>
          <cell r="DJ1321">
            <v>0</v>
          </cell>
          <cell r="DK1321">
            <v>0</v>
          </cell>
          <cell r="DL1321">
            <v>0</v>
          </cell>
          <cell r="DM1321">
            <v>0</v>
          </cell>
          <cell r="DN1321">
            <v>0</v>
          </cell>
          <cell r="DO1321">
            <v>0</v>
          </cell>
          <cell r="DP1321">
            <v>0</v>
          </cell>
          <cell r="DQ1321">
            <v>0</v>
          </cell>
          <cell r="DR1321">
            <v>0</v>
          </cell>
          <cell r="DS1321">
            <v>0</v>
          </cell>
          <cell r="DT1321">
            <v>0</v>
          </cell>
          <cell r="DU1321">
            <v>0</v>
          </cell>
          <cell r="DV1321">
            <v>0</v>
          </cell>
          <cell r="DW1321">
            <v>0</v>
          </cell>
          <cell r="DX1321">
            <v>0</v>
          </cell>
          <cell r="DY1321">
            <v>0</v>
          </cell>
          <cell r="DZ1321">
            <v>0</v>
          </cell>
          <cell r="EA1321">
            <v>0</v>
          </cell>
          <cell r="EB1321">
            <v>0</v>
          </cell>
          <cell r="EC1321">
            <v>0</v>
          </cell>
          <cell r="ED1321">
            <v>0</v>
          </cell>
          <cell r="EE1321">
            <v>0</v>
          </cell>
          <cell r="EF1321">
            <v>0</v>
          </cell>
          <cell r="EG1321">
            <v>0</v>
          </cell>
          <cell r="EH1321">
            <v>0</v>
          </cell>
          <cell r="EI1321">
            <v>0</v>
          </cell>
          <cell r="EJ1321">
            <v>0</v>
          </cell>
          <cell r="EK1321">
            <v>0</v>
          </cell>
          <cell r="EL1321">
            <v>0</v>
          </cell>
          <cell r="EM1321">
            <v>0</v>
          </cell>
          <cell r="EN1321">
            <v>0</v>
          </cell>
          <cell r="EO1321">
            <v>0</v>
          </cell>
          <cell r="EP1321">
            <v>0</v>
          </cell>
          <cell r="EQ1321">
            <v>0</v>
          </cell>
          <cell r="ER1321">
            <v>0</v>
          </cell>
          <cell r="ES1321">
            <v>0</v>
          </cell>
          <cell r="ET1321">
            <v>0</v>
          </cell>
          <cell r="EU1321">
            <v>0</v>
          </cell>
          <cell r="EV1321">
            <v>0</v>
          </cell>
          <cell r="EW1321">
            <v>0</v>
          </cell>
          <cell r="EX1321">
            <v>0</v>
          </cell>
          <cell r="EY1321">
            <v>0</v>
          </cell>
          <cell r="EZ1321">
            <v>0</v>
          </cell>
          <cell r="FA1321">
            <v>0</v>
          </cell>
          <cell r="FB1321">
            <v>0</v>
          </cell>
          <cell r="FC1321">
            <v>0</v>
          </cell>
          <cell r="FD1321">
            <v>0</v>
          </cell>
          <cell r="FE1321">
            <v>0</v>
          </cell>
          <cell r="FF1321">
            <v>0</v>
          </cell>
          <cell r="FG1321">
            <v>0</v>
          </cell>
          <cell r="FH1321">
            <v>0</v>
          </cell>
          <cell r="FI1321">
            <v>0</v>
          </cell>
          <cell r="FJ1321">
            <v>0</v>
          </cell>
          <cell r="FK1321">
            <v>0</v>
          </cell>
          <cell r="FL1321">
            <v>0</v>
          </cell>
          <cell r="FM1321">
            <v>0</v>
          </cell>
          <cell r="FN1321">
            <v>0</v>
          </cell>
          <cell r="FO1321">
            <v>0</v>
          </cell>
          <cell r="FP1321">
            <v>0</v>
          </cell>
          <cell r="FQ1321">
            <v>0</v>
          </cell>
          <cell r="FR1321">
            <v>0</v>
          </cell>
          <cell r="FS1321">
            <v>0</v>
          </cell>
          <cell r="FT1321">
            <v>0</v>
          </cell>
          <cell r="FU1321">
            <v>0</v>
          </cell>
          <cell r="FV1321">
            <v>0</v>
          </cell>
          <cell r="FW1321">
            <v>0</v>
          </cell>
          <cell r="FX1321">
            <v>0</v>
          </cell>
          <cell r="FY1321">
            <v>0</v>
          </cell>
          <cell r="FZ1321">
            <v>0</v>
          </cell>
          <cell r="GA1321">
            <v>0</v>
          </cell>
          <cell r="GB1321">
            <v>0</v>
          </cell>
          <cell r="GC1321">
            <v>0</v>
          </cell>
          <cell r="GD1321">
            <v>0</v>
          </cell>
          <cell r="GE1321">
            <v>0</v>
          </cell>
          <cell r="GF1321">
            <v>0</v>
          </cell>
          <cell r="GG1321">
            <v>0</v>
          </cell>
          <cell r="GH1321">
            <v>0</v>
          </cell>
          <cell r="GI1321">
            <v>0</v>
          </cell>
          <cell r="GJ1321">
            <v>0</v>
          </cell>
          <cell r="GK1321">
            <v>0</v>
          </cell>
          <cell r="GL1321">
            <v>0</v>
          </cell>
          <cell r="GM1321">
            <v>0</v>
          </cell>
          <cell r="GN1321">
            <v>0</v>
          </cell>
          <cell r="GO1321">
            <v>0</v>
          </cell>
          <cell r="GP1321">
            <v>0</v>
          </cell>
          <cell r="GQ1321">
            <v>0</v>
          </cell>
          <cell r="GR1321">
            <v>0</v>
          </cell>
          <cell r="GS1321">
            <v>0</v>
          </cell>
          <cell r="GT1321">
            <v>0</v>
          </cell>
          <cell r="GU1321">
            <v>0</v>
          </cell>
          <cell r="GV1321">
            <v>0</v>
          </cell>
          <cell r="GW1321">
            <v>0</v>
          </cell>
          <cell r="GX1321">
            <v>0</v>
          </cell>
          <cell r="GY1321">
            <v>0</v>
          </cell>
          <cell r="GZ1321">
            <v>0</v>
          </cell>
          <cell r="HA1321">
            <v>0</v>
          </cell>
          <cell r="HB1321">
            <v>0</v>
          </cell>
          <cell r="HC1321">
            <v>0</v>
          </cell>
          <cell r="HD1321">
            <v>0</v>
          </cell>
          <cell r="HE1321">
            <v>0</v>
          </cell>
          <cell r="HF1321">
            <v>0</v>
          </cell>
          <cell r="HG1321">
            <v>0</v>
          </cell>
          <cell r="HH1321">
            <v>0</v>
          </cell>
          <cell r="HI1321">
            <v>0</v>
          </cell>
          <cell r="HJ1321">
            <v>0</v>
          </cell>
          <cell r="HK1321">
            <v>0</v>
          </cell>
          <cell r="HL1321">
            <v>0</v>
          </cell>
          <cell r="HM1321">
            <v>0</v>
          </cell>
          <cell r="HN1321">
            <v>0</v>
          </cell>
          <cell r="HO1321">
            <v>0</v>
          </cell>
          <cell r="HP1321">
            <v>0</v>
          </cell>
          <cell r="HQ1321">
            <v>0</v>
          </cell>
          <cell r="HR1321">
            <v>0</v>
          </cell>
          <cell r="HS1321">
            <v>0</v>
          </cell>
          <cell r="HT1321">
            <v>0</v>
          </cell>
          <cell r="HU1321">
            <v>0</v>
          </cell>
          <cell r="HV1321">
            <v>0</v>
          </cell>
          <cell r="HW1321">
            <v>0</v>
          </cell>
          <cell r="HX1321">
            <v>0</v>
          </cell>
          <cell r="HY1321">
            <v>0</v>
          </cell>
          <cell r="HZ1321">
            <v>0</v>
          </cell>
          <cell r="IA1321">
            <v>0</v>
          </cell>
          <cell r="IB1321">
            <v>0</v>
          </cell>
          <cell r="IC1321">
            <v>0</v>
          </cell>
          <cell r="ID1321">
            <v>0</v>
          </cell>
          <cell r="IE1321">
            <v>0</v>
          </cell>
          <cell r="IF1321">
            <v>0</v>
          </cell>
          <cell r="IG1321">
            <v>0</v>
          </cell>
          <cell r="IH1321">
            <v>0</v>
          </cell>
          <cell r="II1321">
            <v>0</v>
          </cell>
          <cell r="IJ1321">
            <v>0</v>
          </cell>
          <cell r="IK1321">
            <v>0</v>
          </cell>
          <cell r="IL1321">
            <v>0</v>
          </cell>
          <cell r="IM1321">
            <v>0</v>
          </cell>
          <cell r="IN1321">
            <v>0</v>
          </cell>
          <cell r="IO1321">
            <v>0</v>
          </cell>
          <cell r="IP1321">
            <v>0</v>
          </cell>
          <cell r="IQ1321">
            <v>0</v>
          </cell>
          <cell r="IR1321">
            <v>0</v>
          </cell>
          <cell r="IS1321">
            <v>0</v>
          </cell>
          <cell r="IT1321">
            <v>0</v>
          </cell>
          <cell r="IU1321">
            <v>0</v>
          </cell>
          <cell r="IV1321">
            <v>0</v>
          </cell>
          <cell r="IW1321">
            <v>0</v>
          </cell>
          <cell r="IX1321">
            <v>0</v>
          </cell>
          <cell r="IY1321">
            <v>0</v>
          </cell>
          <cell r="IZ1321">
            <v>0</v>
          </cell>
          <cell r="JA1321">
            <v>0</v>
          </cell>
          <cell r="JB1321">
            <v>0</v>
          </cell>
          <cell r="JC1321">
            <v>0</v>
          </cell>
          <cell r="JD1321">
            <v>0</v>
          </cell>
          <cell r="JE1321">
            <v>0</v>
          </cell>
          <cell r="JF1321">
            <v>0</v>
          </cell>
          <cell r="JG1321">
            <v>0</v>
          </cell>
          <cell r="JH1321">
            <v>0</v>
          </cell>
          <cell r="JI1321">
            <v>0</v>
          </cell>
          <cell r="JJ1321">
            <v>0</v>
          </cell>
          <cell r="JK1321">
            <v>0</v>
          </cell>
          <cell r="JL1321">
            <v>0</v>
          </cell>
          <cell r="JM1321">
            <v>0</v>
          </cell>
          <cell r="JN1321">
            <v>0</v>
          </cell>
          <cell r="JO1321">
            <v>0</v>
          </cell>
          <cell r="JP1321">
            <v>0</v>
          </cell>
          <cell r="JQ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0</v>
          </cell>
          <cell r="BD1322">
            <v>0</v>
          </cell>
          <cell r="BE1322">
            <v>0</v>
          </cell>
          <cell r="BF1322">
            <v>0</v>
          </cell>
          <cell r="BG1322">
            <v>0</v>
          </cell>
          <cell r="BH1322">
            <v>0</v>
          </cell>
          <cell r="BI1322">
            <v>0</v>
          </cell>
          <cell r="BJ1322">
            <v>0</v>
          </cell>
          <cell r="BK1322">
            <v>0</v>
          </cell>
          <cell r="BL1322">
            <v>0</v>
          </cell>
          <cell r="BM1322">
            <v>0</v>
          </cell>
          <cell r="BN1322">
            <v>0</v>
          </cell>
          <cell r="BO1322">
            <v>0</v>
          </cell>
          <cell r="BP1322">
            <v>0</v>
          </cell>
          <cell r="BQ1322">
            <v>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0</v>
          </cell>
          <cell r="BW1322">
            <v>0</v>
          </cell>
          <cell r="BX1322">
            <v>0</v>
          </cell>
          <cell r="BY1322">
            <v>0</v>
          </cell>
          <cell r="BZ1322">
            <v>0</v>
          </cell>
          <cell r="CA1322">
            <v>0</v>
          </cell>
          <cell r="CB1322">
            <v>0</v>
          </cell>
          <cell r="CC1322">
            <v>0</v>
          </cell>
          <cell r="CD1322">
            <v>0</v>
          </cell>
          <cell r="CE1322">
            <v>0</v>
          </cell>
          <cell r="CF1322">
            <v>0</v>
          </cell>
          <cell r="CG1322">
            <v>0</v>
          </cell>
          <cell r="CH1322">
            <v>0</v>
          </cell>
          <cell r="CI1322">
            <v>0</v>
          </cell>
          <cell r="CJ1322">
            <v>0</v>
          </cell>
          <cell r="CK1322">
            <v>0</v>
          </cell>
          <cell r="CL1322">
            <v>0</v>
          </cell>
          <cell r="CM1322">
            <v>0</v>
          </cell>
          <cell r="CN1322">
            <v>0</v>
          </cell>
          <cell r="CO1322">
            <v>0</v>
          </cell>
          <cell r="CP1322">
            <v>0</v>
          </cell>
          <cell r="CQ1322">
            <v>0</v>
          </cell>
          <cell r="CR1322">
            <v>0</v>
          </cell>
          <cell r="CS1322">
            <v>0</v>
          </cell>
          <cell r="CT1322">
            <v>0</v>
          </cell>
          <cell r="CU1322">
            <v>0</v>
          </cell>
          <cell r="CV1322">
            <v>0</v>
          </cell>
          <cell r="CW1322">
            <v>0</v>
          </cell>
          <cell r="CX1322">
            <v>0</v>
          </cell>
          <cell r="CY1322">
            <v>0</v>
          </cell>
          <cell r="CZ1322">
            <v>0</v>
          </cell>
          <cell r="DA1322">
            <v>0</v>
          </cell>
          <cell r="DB1322">
            <v>0</v>
          </cell>
          <cell r="DC1322">
            <v>0</v>
          </cell>
          <cell r="DD1322">
            <v>0</v>
          </cell>
          <cell r="DE1322">
            <v>0</v>
          </cell>
          <cell r="DF1322">
            <v>0</v>
          </cell>
          <cell r="DG1322">
            <v>0</v>
          </cell>
          <cell r="DH1322">
            <v>0</v>
          </cell>
          <cell r="DI1322">
            <v>0</v>
          </cell>
          <cell r="DJ1322">
            <v>0</v>
          </cell>
          <cell r="DK1322">
            <v>0</v>
          </cell>
          <cell r="DL1322">
            <v>0</v>
          </cell>
          <cell r="DM1322">
            <v>0</v>
          </cell>
          <cell r="DN1322">
            <v>0</v>
          </cell>
          <cell r="DO1322">
            <v>0</v>
          </cell>
          <cell r="DP1322">
            <v>0</v>
          </cell>
          <cell r="DQ1322">
            <v>0</v>
          </cell>
          <cell r="DR1322">
            <v>0</v>
          </cell>
          <cell r="DS1322">
            <v>0</v>
          </cell>
          <cell r="DT1322">
            <v>0</v>
          </cell>
          <cell r="DU1322">
            <v>0</v>
          </cell>
          <cell r="DV1322">
            <v>0</v>
          </cell>
          <cell r="DW1322">
            <v>0</v>
          </cell>
          <cell r="DX1322">
            <v>0</v>
          </cell>
          <cell r="DY1322">
            <v>0</v>
          </cell>
          <cell r="DZ1322">
            <v>0</v>
          </cell>
          <cell r="EA1322">
            <v>0</v>
          </cell>
          <cell r="EB1322">
            <v>0</v>
          </cell>
          <cell r="EC1322">
            <v>0</v>
          </cell>
          <cell r="ED1322">
            <v>0</v>
          </cell>
          <cell r="EE1322">
            <v>0</v>
          </cell>
          <cell r="EF1322">
            <v>0</v>
          </cell>
          <cell r="EG1322">
            <v>0</v>
          </cell>
          <cell r="EH1322">
            <v>0</v>
          </cell>
          <cell r="EI1322">
            <v>0</v>
          </cell>
          <cell r="EJ1322">
            <v>0</v>
          </cell>
          <cell r="EK1322">
            <v>0</v>
          </cell>
          <cell r="EL1322">
            <v>0</v>
          </cell>
          <cell r="EM1322">
            <v>0</v>
          </cell>
          <cell r="EN1322">
            <v>0</v>
          </cell>
          <cell r="EO1322">
            <v>0</v>
          </cell>
          <cell r="EP1322">
            <v>0</v>
          </cell>
          <cell r="EQ1322">
            <v>0</v>
          </cell>
          <cell r="ER1322">
            <v>0</v>
          </cell>
          <cell r="ES1322">
            <v>0</v>
          </cell>
          <cell r="ET1322">
            <v>0</v>
          </cell>
          <cell r="EU1322">
            <v>0</v>
          </cell>
          <cell r="EV1322">
            <v>0</v>
          </cell>
          <cell r="EW1322">
            <v>0</v>
          </cell>
          <cell r="EX1322">
            <v>0</v>
          </cell>
          <cell r="EY1322">
            <v>0</v>
          </cell>
          <cell r="EZ1322">
            <v>0</v>
          </cell>
          <cell r="FA1322">
            <v>0</v>
          </cell>
          <cell r="FB1322">
            <v>0</v>
          </cell>
          <cell r="FC1322">
            <v>0</v>
          </cell>
          <cell r="FD1322">
            <v>0</v>
          </cell>
          <cell r="FE1322">
            <v>0</v>
          </cell>
          <cell r="FF1322">
            <v>0</v>
          </cell>
          <cell r="FG1322">
            <v>0</v>
          </cell>
          <cell r="FH1322">
            <v>0</v>
          </cell>
          <cell r="FI1322">
            <v>0</v>
          </cell>
          <cell r="FJ1322">
            <v>0</v>
          </cell>
          <cell r="FK1322">
            <v>0</v>
          </cell>
          <cell r="FL1322">
            <v>0</v>
          </cell>
          <cell r="FM1322">
            <v>0</v>
          </cell>
          <cell r="FN1322">
            <v>0</v>
          </cell>
          <cell r="FO1322">
            <v>0</v>
          </cell>
          <cell r="FP1322">
            <v>0</v>
          </cell>
          <cell r="FQ1322">
            <v>0</v>
          </cell>
          <cell r="FR1322">
            <v>0</v>
          </cell>
          <cell r="FS1322">
            <v>0</v>
          </cell>
          <cell r="FT1322">
            <v>0</v>
          </cell>
          <cell r="FU1322">
            <v>0</v>
          </cell>
          <cell r="FV1322">
            <v>0</v>
          </cell>
          <cell r="FW1322">
            <v>0</v>
          </cell>
          <cell r="FX1322">
            <v>0</v>
          </cell>
          <cell r="FY1322">
            <v>0</v>
          </cell>
          <cell r="FZ1322">
            <v>0</v>
          </cell>
          <cell r="GA1322">
            <v>0</v>
          </cell>
          <cell r="GB1322">
            <v>0</v>
          </cell>
          <cell r="GC1322">
            <v>0</v>
          </cell>
          <cell r="GD1322">
            <v>0</v>
          </cell>
          <cell r="GE1322">
            <v>0</v>
          </cell>
          <cell r="GF1322">
            <v>0</v>
          </cell>
          <cell r="GG1322">
            <v>0</v>
          </cell>
          <cell r="GH1322">
            <v>0</v>
          </cell>
          <cell r="GI1322">
            <v>0</v>
          </cell>
          <cell r="GJ1322">
            <v>0</v>
          </cell>
          <cell r="GK1322">
            <v>0</v>
          </cell>
          <cell r="GL1322">
            <v>0</v>
          </cell>
          <cell r="GM1322">
            <v>0</v>
          </cell>
          <cell r="GN1322">
            <v>0</v>
          </cell>
          <cell r="GO1322">
            <v>0</v>
          </cell>
          <cell r="GP1322">
            <v>0</v>
          </cell>
          <cell r="GQ1322">
            <v>0</v>
          </cell>
          <cell r="GR1322">
            <v>0</v>
          </cell>
          <cell r="GS1322">
            <v>0</v>
          </cell>
          <cell r="GT1322">
            <v>0</v>
          </cell>
          <cell r="GU1322">
            <v>0</v>
          </cell>
          <cell r="GV1322">
            <v>0</v>
          </cell>
          <cell r="GW1322">
            <v>0</v>
          </cell>
          <cell r="GX1322">
            <v>0</v>
          </cell>
          <cell r="GY1322">
            <v>0</v>
          </cell>
          <cell r="GZ1322">
            <v>0</v>
          </cell>
          <cell r="HA1322">
            <v>0</v>
          </cell>
          <cell r="HB1322">
            <v>0</v>
          </cell>
          <cell r="HC1322">
            <v>0</v>
          </cell>
          <cell r="HD1322">
            <v>0</v>
          </cell>
          <cell r="HE1322">
            <v>0</v>
          </cell>
          <cell r="HF1322">
            <v>0</v>
          </cell>
          <cell r="HG1322">
            <v>0</v>
          </cell>
          <cell r="HH1322">
            <v>0</v>
          </cell>
          <cell r="HI1322">
            <v>0</v>
          </cell>
          <cell r="HJ1322">
            <v>0</v>
          </cell>
          <cell r="HK1322">
            <v>0</v>
          </cell>
          <cell r="HL1322">
            <v>0</v>
          </cell>
          <cell r="HM1322">
            <v>0</v>
          </cell>
          <cell r="HN1322">
            <v>0</v>
          </cell>
          <cell r="HO1322">
            <v>0</v>
          </cell>
          <cell r="HP1322">
            <v>0</v>
          </cell>
          <cell r="HQ1322">
            <v>0</v>
          </cell>
          <cell r="HR1322">
            <v>0</v>
          </cell>
          <cell r="HS1322">
            <v>0</v>
          </cell>
          <cell r="HT1322">
            <v>0</v>
          </cell>
          <cell r="HU1322">
            <v>0</v>
          </cell>
          <cell r="HV1322">
            <v>0</v>
          </cell>
          <cell r="HW1322">
            <v>0</v>
          </cell>
          <cell r="HX1322">
            <v>0</v>
          </cell>
          <cell r="HY1322">
            <v>0</v>
          </cell>
          <cell r="HZ1322">
            <v>0</v>
          </cell>
          <cell r="IA1322">
            <v>0</v>
          </cell>
          <cell r="IB1322">
            <v>0</v>
          </cell>
          <cell r="IC1322">
            <v>0</v>
          </cell>
          <cell r="ID1322">
            <v>0</v>
          </cell>
          <cell r="IE1322">
            <v>0</v>
          </cell>
          <cell r="IF1322">
            <v>0</v>
          </cell>
          <cell r="IG1322">
            <v>0</v>
          </cell>
          <cell r="IH1322">
            <v>0</v>
          </cell>
          <cell r="II1322">
            <v>0</v>
          </cell>
          <cell r="IJ1322">
            <v>0</v>
          </cell>
          <cell r="IK1322">
            <v>0</v>
          </cell>
          <cell r="IL1322">
            <v>0</v>
          </cell>
          <cell r="IM1322">
            <v>0</v>
          </cell>
          <cell r="IN1322">
            <v>0</v>
          </cell>
          <cell r="IO1322">
            <v>0</v>
          </cell>
          <cell r="IP1322">
            <v>0</v>
          </cell>
          <cell r="IQ1322">
            <v>0</v>
          </cell>
          <cell r="IR1322">
            <v>0</v>
          </cell>
          <cell r="IS1322">
            <v>0</v>
          </cell>
          <cell r="IT1322">
            <v>0</v>
          </cell>
          <cell r="IU1322">
            <v>0</v>
          </cell>
          <cell r="IV1322">
            <v>0</v>
          </cell>
          <cell r="IW1322">
            <v>0</v>
          </cell>
          <cell r="IX1322">
            <v>0</v>
          </cell>
          <cell r="IY1322">
            <v>0</v>
          </cell>
          <cell r="IZ1322">
            <v>0</v>
          </cell>
          <cell r="JA1322">
            <v>0</v>
          </cell>
          <cell r="JB1322">
            <v>0</v>
          </cell>
          <cell r="JC1322">
            <v>0</v>
          </cell>
          <cell r="JD1322">
            <v>0</v>
          </cell>
          <cell r="JE1322">
            <v>0</v>
          </cell>
          <cell r="JF1322">
            <v>0</v>
          </cell>
          <cell r="JG1322">
            <v>0</v>
          </cell>
          <cell r="JH1322">
            <v>0</v>
          </cell>
          <cell r="JI1322">
            <v>0</v>
          </cell>
          <cell r="JJ1322">
            <v>0</v>
          </cell>
          <cell r="JK1322">
            <v>0</v>
          </cell>
          <cell r="JL1322">
            <v>0</v>
          </cell>
          <cell r="JM1322">
            <v>0</v>
          </cell>
          <cell r="JN1322">
            <v>0</v>
          </cell>
          <cell r="JO1322">
            <v>0</v>
          </cell>
          <cell r="JP1322">
            <v>0</v>
          </cell>
          <cell r="JQ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0</v>
          </cell>
          <cell r="BD1323">
            <v>0</v>
          </cell>
          <cell r="BE1323">
            <v>0</v>
          </cell>
          <cell r="BF1323">
            <v>0</v>
          </cell>
          <cell r="BG1323">
            <v>0</v>
          </cell>
          <cell r="BH1323">
            <v>0</v>
          </cell>
          <cell r="BI1323">
            <v>0</v>
          </cell>
          <cell r="BJ1323">
            <v>0</v>
          </cell>
          <cell r="BK1323">
            <v>0</v>
          </cell>
          <cell r="BL1323">
            <v>0</v>
          </cell>
          <cell r="BM1323">
            <v>0</v>
          </cell>
          <cell r="BN1323">
            <v>0</v>
          </cell>
          <cell r="BO1323">
            <v>0</v>
          </cell>
          <cell r="BP1323">
            <v>0</v>
          </cell>
          <cell r="BQ1323">
            <v>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0</v>
          </cell>
          <cell r="BW1323">
            <v>0</v>
          </cell>
          <cell r="BX1323">
            <v>0</v>
          </cell>
          <cell r="BY1323">
            <v>0</v>
          </cell>
          <cell r="BZ1323">
            <v>0</v>
          </cell>
          <cell r="CA1323">
            <v>0</v>
          </cell>
          <cell r="CB1323">
            <v>0</v>
          </cell>
          <cell r="CC1323">
            <v>0</v>
          </cell>
          <cell r="CD1323">
            <v>0</v>
          </cell>
          <cell r="CE1323">
            <v>0</v>
          </cell>
          <cell r="CF1323">
            <v>0</v>
          </cell>
          <cell r="CG1323">
            <v>0</v>
          </cell>
          <cell r="CH1323">
            <v>0</v>
          </cell>
          <cell r="CI1323">
            <v>0</v>
          </cell>
          <cell r="CJ1323">
            <v>0</v>
          </cell>
          <cell r="CK1323">
            <v>0</v>
          </cell>
          <cell r="CL1323">
            <v>0</v>
          </cell>
          <cell r="CM1323">
            <v>0</v>
          </cell>
          <cell r="CN1323">
            <v>0</v>
          </cell>
          <cell r="CO1323">
            <v>0</v>
          </cell>
          <cell r="CP1323">
            <v>0</v>
          </cell>
          <cell r="CQ1323">
            <v>0</v>
          </cell>
          <cell r="CR1323">
            <v>0</v>
          </cell>
          <cell r="CS1323">
            <v>0</v>
          </cell>
          <cell r="CT1323">
            <v>0</v>
          </cell>
          <cell r="CU1323">
            <v>0</v>
          </cell>
          <cell r="CV1323">
            <v>0</v>
          </cell>
          <cell r="CW1323">
            <v>0</v>
          </cell>
          <cell r="CX1323">
            <v>0</v>
          </cell>
          <cell r="CY1323">
            <v>0</v>
          </cell>
          <cell r="CZ1323">
            <v>0</v>
          </cell>
          <cell r="DA1323">
            <v>0</v>
          </cell>
          <cell r="DB1323">
            <v>0</v>
          </cell>
          <cell r="DC1323">
            <v>0</v>
          </cell>
          <cell r="DD1323">
            <v>0</v>
          </cell>
          <cell r="DE1323">
            <v>0</v>
          </cell>
          <cell r="DF1323">
            <v>0</v>
          </cell>
          <cell r="DG1323">
            <v>0</v>
          </cell>
          <cell r="DH1323">
            <v>0</v>
          </cell>
          <cell r="DI1323">
            <v>0</v>
          </cell>
          <cell r="DJ1323">
            <v>0</v>
          </cell>
          <cell r="DK1323">
            <v>0</v>
          </cell>
          <cell r="DL1323">
            <v>0</v>
          </cell>
          <cell r="DM1323">
            <v>0</v>
          </cell>
          <cell r="DN1323">
            <v>0</v>
          </cell>
          <cell r="DO1323">
            <v>0</v>
          </cell>
          <cell r="DP1323">
            <v>0</v>
          </cell>
          <cell r="DQ1323">
            <v>0</v>
          </cell>
          <cell r="DR1323">
            <v>0</v>
          </cell>
          <cell r="DS1323">
            <v>0</v>
          </cell>
          <cell r="DT1323">
            <v>0</v>
          </cell>
          <cell r="DU1323">
            <v>0</v>
          </cell>
          <cell r="DV1323">
            <v>0</v>
          </cell>
          <cell r="DW1323">
            <v>0</v>
          </cell>
          <cell r="DX1323">
            <v>0</v>
          </cell>
          <cell r="DY1323">
            <v>0</v>
          </cell>
          <cell r="DZ1323">
            <v>0</v>
          </cell>
          <cell r="EA1323">
            <v>0</v>
          </cell>
          <cell r="EB1323">
            <v>0</v>
          </cell>
          <cell r="EC1323">
            <v>0</v>
          </cell>
          <cell r="ED1323">
            <v>0</v>
          </cell>
          <cell r="EE1323">
            <v>0</v>
          </cell>
          <cell r="EF1323">
            <v>0</v>
          </cell>
          <cell r="EG1323">
            <v>0</v>
          </cell>
          <cell r="EH1323">
            <v>0</v>
          </cell>
          <cell r="EI1323">
            <v>0</v>
          </cell>
          <cell r="EJ1323">
            <v>0</v>
          </cell>
          <cell r="EK1323">
            <v>0</v>
          </cell>
          <cell r="EL1323">
            <v>0</v>
          </cell>
          <cell r="EM1323">
            <v>0</v>
          </cell>
          <cell r="EN1323">
            <v>0</v>
          </cell>
          <cell r="EO1323">
            <v>0</v>
          </cell>
          <cell r="EP1323">
            <v>0</v>
          </cell>
          <cell r="EQ1323">
            <v>0</v>
          </cell>
          <cell r="ER1323">
            <v>0</v>
          </cell>
          <cell r="ES1323">
            <v>0</v>
          </cell>
          <cell r="ET1323">
            <v>0</v>
          </cell>
          <cell r="EU1323">
            <v>0</v>
          </cell>
          <cell r="EV1323">
            <v>0</v>
          </cell>
          <cell r="EW1323">
            <v>0</v>
          </cell>
          <cell r="EX1323">
            <v>0</v>
          </cell>
          <cell r="EY1323">
            <v>0</v>
          </cell>
          <cell r="EZ1323">
            <v>0</v>
          </cell>
          <cell r="FA1323">
            <v>0</v>
          </cell>
          <cell r="FB1323">
            <v>0</v>
          </cell>
          <cell r="FC1323">
            <v>0</v>
          </cell>
          <cell r="FD1323">
            <v>0</v>
          </cell>
          <cell r="FE1323">
            <v>0</v>
          </cell>
          <cell r="FF1323">
            <v>0</v>
          </cell>
          <cell r="FG1323">
            <v>0</v>
          </cell>
          <cell r="FH1323">
            <v>0</v>
          </cell>
          <cell r="FI1323">
            <v>0</v>
          </cell>
          <cell r="FJ1323">
            <v>0</v>
          </cell>
          <cell r="FK1323">
            <v>0</v>
          </cell>
          <cell r="FL1323">
            <v>0</v>
          </cell>
          <cell r="FM1323">
            <v>0</v>
          </cell>
          <cell r="FN1323">
            <v>0</v>
          </cell>
          <cell r="FO1323">
            <v>0</v>
          </cell>
          <cell r="FP1323">
            <v>0</v>
          </cell>
          <cell r="FQ1323">
            <v>0</v>
          </cell>
          <cell r="FR1323">
            <v>0</v>
          </cell>
          <cell r="FS1323">
            <v>0</v>
          </cell>
          <cell r="FT1323">
            <v>0</v>
          </cell>
          <cell r="FU1323">
            <v>0</v>
          </cell>
          <cell r="FV1323">
            <v>0</v>
          </cell>
          <cell r="FW1323">
            <v>0</v>
          </cell>
          <cell r="FX1323">
            <v>0</v>
          </cell>
          <cell r="FY1323">
            <v>0</v>
          </cell>
          <cell r="FZ1323">
            <v>0</v>
          </cell>
          <cell r="GA1323">
            <v>0</v>
          </cell>
          <cell r="GB1323">
            <v>0</v>
          </cell>
          <cell r="GC1323">
            <v>0</v>
          </cell>
          <cell r="GD1323">
            <v>0</v>
          </cell>
          <cell r="GE1323">
            <v>0</v>
          </cell>
          <cell r="GF1323">
            <v>0</v>
          </cell>
          <cell r="GG1323">
            <v>0</v>
          </cell>
          <cell r="GH1323">
            <v>0</v>
          </cell>
          <cell r="GI1323">
            <v>0</v>
          </cell>
          <cell r="GJ1323">
            <v>0</v>
          </cell>
          <cell r="GK1323">
            <v>0</v>
          </cell>
          <cell r="GL1323">
            <v>0</v>
          </cell>
          <cell r="GM1323">
            <v>0</v>
          </cell>
          <cell r="GN1323">
            <v>0</v>
          </cell>
          <cell r="GO1323">
            <v>0</v>
          </cell>
          <cell r="GP1323">
            <v>0</v>
          </cell>
          <cell r="GQ1323">
            <v>0</v>
          </cell>
          <cell r="GR1323">
            <v>0</v>
          </cell>
          <cell r="GS1323">
            <v>0</v>
          </cell>
          <cell r="GT1323">
            <v>0</v>
          </cell>
          <cell r="GU1323">
            <v>0</v>
          </cell>
          <cell r="GV1323">
            <v>0</v>
          </cell>
          <cell r="GW1323">
            <v>0</v>
          </cell>
          <cell r="GX1323">
            <v>0</v>
          </cell>
          <cell r="GY1323">
            <v>0</v>
          </cell>
          <cell r="GZ1323">
            <v>0</v>
          </cell>
          <cell r="HA1323">
            <v>0</v>
          </cell>
          <cell r="HB1323">
            <v>0</v>
          </cell>
          <cell r="HC1323">
            <v>0</v>
          </cell>
          <cell r="HD1323">
            <v>0</v>
          </cell>
          <cell r="HE1323">
            <v>0</v>
          </cell>
          <cell r="HF1323">
            <v>0</v>
          </cell>
          <cell r="HG1323">
            <v>0</v>
          </cell>
          <cell r="HH1323">
            <v>0</v>
          </cell>
          <cell r="HI1323">
            <v>0</v>
          </cell>
          <cell r="HJ1323">
            <v>0</v>
          </cell>
          <cell r="HK1323">
            <v>0</v>
          </cell>
          <cell r="HL1323">
            <v>0</v>
          </cell>
          <cell r="HM1323">
            <v>0</v>
          </cell>
          <cell r="HN1323">
            <v>0</v>
          </cell>
          <cell r="HO1323">
            <v>0</v>
          </cell>
          <cell r="HP1323">
            <v>0</v>
          </cell>
          <cell r="HQ1323">
            <v>0</v>
          </cell>
          <cell r="HR1323">
            <v>0</v>
          </cell>
          <cell r="HS1323">
            <v>0</v>
          </cell>
          <cell r="HT1323">
            <v>0</v>
          </cell>
          <cell r="HU1323">
            <v>0</v>
          </cell>
          <cell r="HV1323">
            <v>0</v>
          </cell>
          <cell r="HW1323">
            <v>0</v>
          </cell>
          <cell r="HX1323">
            <v>0</v>
          </cell>
          <cell r="HY1323">
            <v>0</v>
          </cell>
          <cell r="HZ1323">
            <v>0</v>
          </cell>
          <cell r="IA1323">
            <v>0</v>
          </cell>
          <cell r="IB1323">
            <v>0</v>
          </cell>
          <cell r="IC1323">
            <v>0</v>
          </cell>
          <cell r="ID1323">
            <v>0</v>
          </cell>
          <cell r="IE1323">
            <v>0</v>
          </cell>
          <cell r="IF1323">
            <v>0</v>
          </cell>
          <cell r="IG1323">
            <v>0</v>
          </cell>
          <cell r="IH1323">
            <v>0</v>
          </cell>
          <cell r="II1323">
            <v>0</v>
          </cell>
          <cell r="IJ1323">
            <v>0</v>
          </cell>
          <cell r="IK1323">
            <v>0</v>
          </cell>
          <cell r="IL1323">
            <v>0</v>
          </cell>
          <cell r="IM1323">
            <v>0</v>
          </cell>
          <cell r="IN1323">
            <v>0</v>
          </cell>
          <cell r="IO1323">
            <v>0</v>
          </cell>
          <cell r="IP1323">
            <v>0</v>
          </cell>
          <cell r="IQ1323">
            <v>0</v>
          </cell>
          <cell r="IR1323">
            <v>0</v>
          </cell>
          <cell r="IS1323">
            <v>0</v>
          </cell>
          <cell r="IT1323">
            <v>0</v>
          </cell>
          <cell r="IU1323">
            <v>0</v>
          </cell>
          <cell r="IV1323">
            <v>0</v>
          </cell>
          <cell r="IW1323">
            <v>0</v>
          </cell>
          <cell r="IX1323">
            <v>0</v>
          </cell>
          <cell r="IY1323">
            <v>0</v>
          </cell>
          <cell r="IZ1323">
            <v>0</v>
          </cell>
          <cell r="JA1323">
            <v>0</v>
          </cell>
          <cell r="JB1323">
            <v>0</v>
          </cell>
          <cell r="JC1323">
            <v>0</v>
          </cell>
          <cell r="JD1323">
            <v>0</v>
          </cell>
          <cell r="JE1323">
            <v>0</v>
          </cell>
          <cell r="JF1323">
            <v>0</v>
          </cell>
          <cell r="JG1323">
            <v>0</v>
          </cell>
          <cell r="JH1323">
            <v>0</v>
          </cell>
          <cell r="JI1323">
            <v>0</v>
          </cell>
          <cell r="JJ1323">
            <v>0</v>
          </cell>
          <cell r="JK1323">
            <v>0</v>
          </cell>
          <cell r="JL1323">
            <v>0</v>
          </cell>
          <cell r="JM1323">
            <v>0</v>
          </cell>
          <cell r="JN1323">
            <v>0</v>
          </cell>
          <cell r="JO1323">
            <v>0</v>
          </cell>
          <cell r="JP1323">
            <v>0</v>
          </cell>
          <cell r="JQ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0</v>
          </cell>
          <cell r="BD1324">
            <v>0</v>
          </cell>
          <cell r="BE1324">
            <v>0</v>
          </cell>
          <cell r="BF1324">
            <v>0</v>
          </cell>
          <cell r="BG1324">
            <v>0</v>
          </cell>
          <cell r="BH1324">
            <v>0</v>
          </cell>
          <cell r="BI1324">
            <v>0</v>
          </cell>
          <cell r="BJ1324">
            <v>0</v>
          </cell>
          <cell r="BK1324">
            <v>0</v>
          </cell>
          <cell r="BL1324">
            <v>0</v>
          </cell>
          <cell r="BM1324">
            <v>0</v>
          </cell>
          <cell r="BN1324">
            <v>0</v>
          </cell>
          <cell r="BO1324">
            <v>0</v>
          </cell>
          <cell r="BP1324">
            <v>0</v>
          </cell>
          <cell r="BQ1324">
            <v>0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0</v>
          </cell>
          <cell r="BW1324">
            <v>0</v>
          </cell>
          <cell r="BX1324">
            <v>0</v>
          </cell>
          <cell r="BY1324">
            <v>0</v>
          </cell>
          <cell r="BZ1324">
            <v>0</v>
          </cell>
          <cell r="CA1324">
            <v>0</v>
          </cell>
          <cell r="CB1324">
            <v>0</v>
          </cell>
          <cell r="CC1324">
            <v>0</v>
          </cell>
          <cell r="CD1324">
            <v>0</v>
          </cell>
          <cell r="CE1324">
            <v>0</v>
          </cell>
          <cell r="CF1324">
            <v>0</v>
          </cell>
          <cell r="CG1324">
            <v>0</v>
          </cell>
          <cell r="CH1324">
            <v>0</v>
          </cell>
          <cell r="CI1324">
            <v>0</v>
          </cell>
          <cell r="CJ1324">
            <v>0</v>
          </cell>
          <cell r="CK1324">
            <v>0</v>
          </cell>
          <cell r="CL1324">
            <v>0</v>
          </cell>
          <cell r="CM1324">
            <v>0</v>
          </cell>
          <cell r="CN1324">
            <v>0</v>
          </cell>
          <cell r="CO1324">
            <v>0</v>
          </cell>
          <cell r="CP1324">
            <v>0</v>
          </cell>
          <cell r="CQ1324">
            <v>0</v>
          </cell>
          <cell r="CR1324">
            <v>0</v>
          </cell>
          <cell r="CS1324">
            <v>0</v>
          </cell>
          <cell r="CT1324">
            <v>0</v>
          </cell>
          <cell r="CU1324">
            <v>0</v>
          </cell>
          <cell r="CV1324">
            <v>0</v>
          </cell>
          <cell r="CW1324">
            <v>0</v>
          </cell>
          <cell r="CX1324">
            <v>0</v>
          </cell>
          <cell r="CY1324">
            <v>0</v>
          </cell>
          <cell r="CZ1324">
            <v>0</v>
          </cell>
          <cell r="DA1324">
            <v>0</v>
          </cell>
          <cell r="DB1324">
            <v>0</v>
          </cell>
          <cell r="DC1324">
            <v>0</v>
          </cell>
          <cell r="DD1324">
            <v>0</v>
          </cell>
          <cell r="DE1324">
            <v>0</v>
          </cell>
          <cell r="DF1324">
            <v>0</v>
          </cell>
          <cell r="DG1324">
            <v>0</v>
          </cell>
          <cell r="DH1324">
            <v>0</v>
          </cell>
          <cell r="DI1324">
            <v>0</v>
          </cell>
          <cell r="DJ1324">
            <v>0</v>
          </cell>
          <cell r="DK1324">
            <v>0</v>
          </cell>
          <cell r="DL1324">
            <v>0</v>
          </cell>
          <cell r="DM1324">
            <v>0</v>
          </cell>
          <cell r="DN1324">
            <v>0</v>
          </cell>
          <cell r="DO1324">
            <v>0</v>
          </cell>
          <cell r="DP1324">
            <v>0</v>
          </cell>
          <cell r="DQ1324">
            <v>0</v>
          </cell>
          <cell r="DR1324">
            <v>0</v>
          </cell>
          <cell r="DS1324">
            <v>0</v>
          </cell>
          <cell r="DT1324">
            <v>0</v>
          </cell>
          <cell r="DU1324">
            <v>0</v>
          </cell>
          <cell r="DV1324">
            <v>0</v>
          </cell>
          <cell r="DW1324">
            <v>0</v>
          </cell>
          <cell r="DX1324">
            <v>0</v>
          </cell>
          <cell r="DY1324">
            <v>0</v>
          </cell>
          <cell r="DZ1324">
            <v>0</v>
          </cell>
          <cell r="EA1324">
            <v>0</v>
          </cell>
          <cell r="EB1324">
            <v>0</v>
          </cell>
          <cell r="EC1324">
            <v>0</v>
          </cell>
          <cell r="ED1324">
            <v>0</v>
          </cell>
          <cell r="EE1324">
            <v>0</v>
          </cell>
          <cell r="EF1324">
            <v>0</v>
          </cell>
          <cell r="EG1324">
            <v>0</v>
          </cell>
          <cell r="EH1324">
            <v>0</v>
          </cell>
          <cell r="EI1324">
            <v>0</v>
          </cell>
          <cell r="EJ1324">
            <v>0</v>
          </cell>
          <cell r="EK1324">
            <v>0</v>
          </cell>
          <cell r="EL1324">
            <v>0</v>
          </cell>
          <cell r="EM1324">
            <v>0</v>
          </cell>
          <cell r="EN1324">
            <v>0</v>
          </cell>
          <cell r="EO1324">
            <v>0</v>
          </cell>
          <cell r="EP1324">
            <v>0</v>
          </cell>
          <cell r="EQ1324">
            <v>0</v>
          </cell>
          <cell r="ER1324">
            <v>0</v>
          </cell>
          <cell r="ES1324">
            <v>0</v>
          </cell>
          <cell r="ET1324">
            <v>0</v>
          </cell>
          <cell r="EU1324">
            <v>0</v>
          </cell>
          <cell r="EV1324">
            <v>0</v>
          </cell>
          <cell r="EW1324">
            <v>0</v>
          </cell>
          <cell r="EX1324">
            <v>0</v>
          </cell>
          <cell r="EY1324">
            <v>0</v>
          </cell>
          <cell r="EZ1324">
            <v>0</v>
          </cell>
          <cell r="FA1324">
            <v>0</v>
          </cell>
          <cell r="FB1324">
            <v>0</v>
          </cell>
          <cell r="FC1324">
            <v>0</v>
          </cell>
          <cell r="FD1324">
            <v>0</v>
          </cell>
          <cell r="FE1324">
            <v>0</v>
          </cell>
          <cell r="FF1324">
            <v>0</v>
          </cell>
          <cell r="FG1324">
            <v>0</v>
          </cell>
          <cell r="FH1324">
            <v>0</v>
          </cell>
          <cell r="FI1324">
            <v>0</v>
          </cell>
          <cell r="FJ1324">
            <v>0</v>
          </cell>
          <cell r="FK1324">
            <v>0</v>
          </cell>
          <cell r="FL1324">
            <v>0</v>
          </cell>
          <cell r="FM1324">
            <v>0</v>
          </cell>
          <cell r="FN1324">
            <v>0</v>
          </cell>
          <cell r="FO1324">
            <v>0</v>
          </cell>
          <cell r="FP1324">
            <v>0</v>
          </cell>
          <cell r="FQ1324">
            <v>0</v>
          </cell>
          <cell r="FR1324">
            <v>0</v>
          </cell>
          <cell r="FS1324">
            <v>0</v>
          </cell>
          <cell r="FT1324">
            <v>0</v>
          </cell>
          <cell r="FU1324">
            <v>0</v>
          </cell>
          <cell r="FV1324">
            <v>0</v>
          </cell>
          <cell r="FW1324">
            <v>0</v>
          </cell>
          <cell r="FX1324">
            <v>0</v>
          </cell>
          <cell r="FY1324">
            <v>0</v>
          </cell>
          <cell r="FZ1324">
            <v>0</v>
          </cell>
          <cell r="GA1324">
            <v>0</v>
          </cell>
          <cell r="GB1324">
            <v>0</v>
          </cell>
          <cell r="GC1324">
            <v>0</v>
          </cell>
          <cell r="GD1324">
            <v>0</v>
          </cell>
          <cell r="GE1324">
            <v>0</v>
          </cell>
          <cell r="GF1324">
            <v>0</v>
          </cell>
          <cell r="GG1324">
            <v>0</v>
          </cell>
          <cell r="GH1324">
            <v>0</v>
          </cell>
          <cell r="GI1324">
            <v>0</v>
          </cell>
          <cell r="GJ1324">
            <v>0</v>
          </cell>
          <cell r="GK1324">
            <v>0</v>
          </cell>
          <cell r="GL1324">
            <v>0</v>
          </cell>
          <cell r="GM1324">
            <v>0</v>
          </cell>
          <cell r="GN1324">
            <v>0</v>
          </cell>
          <cell r="GO1324">
            <v>0</v>
          </cell>
          <cell r="GP1324">
            <v>0</v>
          </cell>
          <cell r="GQ1324">
            <v>0</v>
          </cell>
          <cell r="GR1324">
            <v>0</v>
          </cell>
          <cell r="GS1324">
            <v>0</v>
          </cell>
          <cell r="GT1324">
            <v>0</v>
          </cell>
          <cell r="GU1324">
            <v>0</v>
          </cell>
          <cell r="GV1324">
            <v>0</v>
          </cell>
          <cell r="GW1324">
            <v>0</v>
          </cell>
          <cell r="GX1324">
            <v>0</v>
          </cell>
          <cell r="GY1324">
            <v>0</v>
          </cell>
          <cell r="GZ1324">
            <v>0</v>
          </cell>
          <cell r="HA1324">
            <v>0</v>
          </cell>
          <cell r="HB1324">
            <v>0</v>
          </cell>
          <cell r="HC1324">
            <v>0</v>
          </cell>
          <cell r="HD1324">
            <v>0</v>
          </cell>
          <cell r="HE1324">
            <v>0</v>
          </cell>
          <cell r="HF1324">
            <v>0</v>
          </cell>
          <cell r="HG1324">
            <v>0</v>
          </cell>
          <cell r="HH1324">
            <v>0</v>
          </cell>
          <cell r="HI1324">
            <v>0</v>
          </cell>
          <cell r="HJ1324">
            <v>0</v>
          </cell>
          <cell r="HK1324">
            <v>0</v>
          </cell>
          <cell r="HL1324">
            <v>0</v>
          </cell>
          <cell r="HM1324">
            <v>0</v>
          </cell>
          <cell r="HN1324">
            <v>0</v>
          </cell>
          <cell r="HO1324">
            <v>0</v>
          </cell>
          <cell r="HP1324">
            <v>0</v>
          </cell>
          <cell r="HQ1324">
            <v>0</v>
          </cell>
          <cell r="HR1324">
            <v>0</v>
          </cell>
          <cell r="HS1324">
            <v>0</v>
          </cell>
          <cell r="HT1324">
            <v>0</v>
          </cell>
          <cell r="HU1324">
            <v>0</v>
          </cell>
          <cell r="HV1324">
            <v>0</v>
          </cell>
          <cell r="HW1324">
            <v>0</v>
          </cell>
          <cell r="HX1324">
            <v>0</v>
          </cell>
          <cell r="HY1324">
            <v>0</v>
          </cell>
          <cell r="HZ1324">
            <v>0</v>
          </cell>
          <cell r="IA1324">
            <v>0</v>
          </cell>
          <cell r="IB1324">
            <v>0</v>
          </cell>
          <cell r="IC1324">
            <v>0</v>
          </cell>
          <cell r="ID1324">
            <v>0</v>
          </cell>
          <cell r="IE1324">
            <v>0</v>
          </cell>
          <cell r="IF1324">
            <v>0</v>
          </cell>
          <cell r="IG1324">
            <v>0</v>
          </cell>
          <cell r="IH1324">
            <v>0</v>
          </cell>
          <cell r="II1324">
            <v>0</v>
          </cell>
          <cell r="IJ1324">
            <v>0</v>
          </cell>
          <cell r="IK1324">
            <v>0</v>
          </cell>
          <cell r="IL1324">
            <v>0</v>
          </cell>
          <cell r="IM1324">
            <v>0</v>
          </cell>
          <cell r="IN1324">
            <v>0</v>
          </cell>
          <cell r="IO1324">
            <v>0</v>
          </cell>
          <cell r="IP1324">
            <v>0</v>
          </cell>
          <cell r="IQ1324">
            <v>0</v>
          </cell>
          <cell r="IR1324">
            <v>0</v>
          </cell>
          <cell r="IS1324">
            <v>0</v>
          </cell>
          <cell r="IT1324">
            <v>0</v>
          </cell>
          <cell r="IU1324">
            <v>0</v>
          </cell>
          <cell r="IV1324">
            <v>0</v>
          </cell>
          <cell r="IW1324">
            <v>0</v>
          </cell>
          <cell r="IX1324">
            <v>0</v>
          </cell>
          <cell r="IY1324">
            <v>0</v>
          </cell>
          <cell r="IZ1324">
            <v>0</v>
          </cell>
          <cell r="JA1324">
            <v>0</v>
          </cell>
          <cell r="JB1324">
            <v>0</v>
          </cell>
          <cell r="JC1324">
            <v>0</v>
          </cell>
          <cell r="JD1324">
            <v>0</v>
          </cell>
          <cell r="JE1324">
            <v>0</v>
          </cell>
          <cell r="JF1324">
            <v>0</v>
          </cell>
          <cell r="JG1324">
            <v>0</v>
          </cell>
          <cell r="JH1324">
            <v>0</v>
          </cell>
          <cell r="JI1324">
            <v>0</v>
          </cell>
          <cell r="JJ1324">
            <v>0</v>
          </cell>
          <cell r="JK1324">
            <v>0</v>
          </cell>
          <cell r="JL1324">
            <v>0</v>
          </cell>
          <cell r="JM1324">
            <v>0</v>
          </cell>
          <cell r="JN1324">
            <v>0</v>
          </cell>
          <cell r="JO1324">
            <v>0</v>
          </cell>
          <cell r="JP1324">
            <v>0</v>
          </cell>
          <cell r="JQ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0</v>
          </cell>
          <cell r="BD1325">
            <v>0</v>
          </cell>
          <cell r="BE1325">
            <v>0</v>
          </cell>
          <cell r="BF1325">
            <v>0</v>
          </cell>
          <cell r="BG1325">
            <v>0</v>
          </cell>
          <cell r="BH1325">
            <v>0</v>
          </cell>
          <cell r="BI1325">
            <v>0</v>
          </cell>
          <cell r="BJ1325">
            <v>0</v>
          </cell>
          <cell r="BK1325">
            <v>0</v>
          </cell>
          <cell r="BL1325">
            <v>0</v>
          </cell>
          <cell r="BM1325">
            <v>0</v>
          </cell>
          <cell r="BN1325">
            <v>0</v>
          </cell>
          <cell r="BO1325">
            <v>0</v>
          </cell>
          <cell r="BP1325">
            <v>0</v>
          </cell>
          <cell r="BQ1325">
            <v>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0</v>
          </cell>
          <cell r="BW1325">
            <v>0</v>
          </cell>
          <cell r="BX1325">
            <v>0</v>
          </cell>
          <cell r="BY1325">
            <v>0</v>
          </cell>
          <cell r="BZ1325">
            <v>0</v>
          </cell>
          <cell r="CA1325">
            <v>0</v>
          </cell>
          <cell r="CB1325">
            <v>0</v>
          </cell>
          <cell r="CC1325">
            <v>0</v>
          </cell>
          <cell r="CD1325">
            <v>0</v>
          </cell>
          <cell r="CE1325">
            <v>0</v>
          </cell>
          <cell r="CF1325">
            <v>0</v>
          </cell>
          <cell r="CG1325">
            <v>0</v>
          </cell>
          <cell r="CH1325">
            <v>0</v>
          </cell>
          <cell r="CI1325">
            <v>0</v>
          </cell>
          <cell r="CJ1325">
            <v>0</v>
          </cell>
          <cell r="CK1325">
            <v>0</v>
          </cell>
          <cell r="CL1325">
            <v>0</v>
          </cell>
          <cell r="CM1325">
            <v>0</v>
          </cell>
          <cell r="CN1325">
            <v>0</v>
          </cell>
          <cell r="CO1325">
            <v>0</v>
          </cell>
          <cell r="CP1325">
            <v>0</v>
          </cell>
          <cell r="CQ1325">
            <v>0</v>
          </cell>
          <cell r="CR1325">
            <v>0</v>
          </cell>
          <cell r="CS1325">
            <v>0</v>
          </cell>
          <cell r="CT1325">
            <v>0</v>
          </cell>
          <cell r="CU1325">
            <v>0</v>
          </cell>
          <cell r="CV1325">
            <v>0</v>
          </cell>
          <cell r="CW1325">
            <v>0</v>
          </cell>
          <cell r="CX1325">
            <v>0</v>
          </cell>
          <cell r="CY1325">
            <v>0</v>
          </cell>
          <cell r="CZ1325">
            <v>0</v>
          </cell>
          <cell r="DA1325">
            <v>0</v>
          </cell>
          <cell r="DB1325">
            <v>0</v>
          </cell>
          <cell r="DC1325">
            <v>0</v>
          </cell>
          <cell r="DD1325">
            <v>0</v>
          </cell>
          <cell r="DE1325">
            <v>0</v>
          </cell>
          <cell r="DF1325">
            <v>0</v>
          </cell>
          <cell r="DG1325">
            <v>0</v>
          </cell>
          <cell r="DH1325">
            <v>0</v>
          </cell>
          <cell r="DI1325">
            <v>0</v>
          </cell>
          <cell r="DJ1325">
            <v>0</v>
          </cell>
          <cell r="DK1325">
            <v>0</v>
          </cell>
          <cell r="DL1325">
            <v>0</v>
          </cell>
          <cell r="DM1325">
            <v>0</v>
          </cell>
          <cell r="DN1325">
            <v>0</v>
          </cell>
          <cell r="DO1325">
            <v>0</v>
          </cell>
          <cell r="DP1325">
            <v>0</v>
          </cell>
          <cell r="DQ1325">
            <v>0</v>
          </cell>
          <cell r="DR1325">
            <v>0</v>
          </cell>
          <cell r="DS1325">
            <v>0</v>
          </cell>
          <cell r="DT1325">
            <v>0</v>
          </cell>
          <cell r="DU1325">
            <v>0</v>
          </cell>
          <cell r="DV1325">
            <v>0</v>
          </cell>
          <cell r="DW1325">
            <v>0</v>
          </cell>
          <cell r="DX1325">
            <v>0</v>
          </cell>
          <cell r="DY1325">
            <v>0</v>
          </cell>
          <cell r="DZ1325">
            <v>0</v>
          </cell>
          <cell r="EA1325">
            <v>0</v>
          </cell>
          <cell r="EB1325">
            <v>0</v>
          </cell>
          <cell r="EC1325">
            <v>0</v>
          </cell>
          <cell r="ED1325">
            <v>0</v>
          </cell>
          <cell r="EE1325">
            <v>0</v>
          </cell>
          <cell r="EF1325">
            <v>0</v>
          </cell>
          <cell r="EG1325">
            <v>0</v>
          </cell>
          <cell r="EH1325">
            <v>0</v>
          </cell>
          <cell r="EI1325">
            <v>0</v>
          </cell>
          <cell r="EJ1325">
            <v>0</v>
          </cell>
          <cell r="EK1325">
            <v>0</v>
          </cell>
          <cell r="EL1325">
            <v>0</v>
          </cell>
          <cell r="EM1325">
            <v>0</v>
          </cell>
          <cell r="EN1325">
            <v>0</v>
          </cell>
          <cell r="EO1325">
            <v>0</v>
          </cell>
          <cell r="EP1325">
            <v>0</v>
          </cell>
          <cell r="EQ1325">
            <v>0</v>
          </cell>
          <cell r="ER1325">
            <v>0</v>
          </cell>
          <cell r="ES1325">
            <v>0</v>
          </cell>
          <cell r="ET1325">
            <v>0</v>
          </cell>
          <cell r="EU1325">
            <v>0</v>
          </cell>
          <cell r="EV1325">
            <v>0</v>
          </cell>
          <cell r="EW1325">
            <v>0</v>
          </cell>
          <cell r="EX1325">
            <v>0</v>
          </cell>
          <cell r="EY1325">
            <v>0</v>
          </cell>
          <cell r="EZ1325">
            <v>0</v>
          </cell>
          <cell r="FA1325">
            <v>0</v>
          </cell>
          <cell r="FB1325">
            <v>0</v>
          </cell>
          <cell r="FC1325">
            <v>0</v>
          </cell>
          <cell r="FD1325">
            <v>0</v>
          </cell>
          <cell r="FE1325">
            <v>0</v>
          </cell>
          <cell r="FF1325">
            <v>0</v>
          </cell>
          <cell r="FG1325">
            <v>0</v>
          </cell>
          <cell r="FH1325">
            <v>0</v>
          </cell>
          <cell r="FI1325">
            <v>0</v>
          </cell>
          <cell r="FJ1325">
            <v>0</v>
          </cell>
          <cell r="FK1325">
            <v>0</v>
          </cell>
          <cell r="FL1325">
            <v>0</v>
          </cell>
          <cell r="FM1325">
            <v>0</v>
          </cell>
          <cell r="FN1325">
            <v>0</v>
          </cell>
          <cell r="FO1325">
            <v>0</v>
          </cell>
          <cell r="FP1325">
            <v>0</v>
          </cell>
          <cell r="FQ1325">
            <v>0</v>
          </cell>
          <cell r="FR1325">
            <v>0</v>
          </cell>
          <cell r="FS1325">
            <v>0</v>
          </cell>
          <cell r="FT1325">
            <v>0</v>
          </cell>
          <cell r="FU1325">
            <v>0</v>
          </cell>
          <cell r="FV1325">
            <v>0</v>
          </cell>
          <cell r="FW1325">
            <v>0</v>
          </cell>
          <cell r="FX1325">
            <v>0</v>
          </cell>
          <cell r="FY1325">
            <v>0</v>
          </cell>
          <cell r="FZ1325">
            <v>0</v>
          </cell>
          <cell r="GA1325">
            <v>0</v>
          </cell>
          <cell r="GB1325">
            <v>0</v>
          </cell>
          <cell r="GC1325">
            <v>0</v>
          </cell>
          <cell r="GD1325">
            <v>0</v>
          </cell>
          <cell r="GE1325">
            <v>0</v>
          </cell>
          <cell r="GF1325">
            <v>0</v>
          </cell>
          <cell r="GG1325">
            <v>0</v>
          </cell>
          <cell r="GH1325">
            <v>0</v>
          </cell>
          <cell r="GI1325">
            <v>0</v>
          </cell>
          <cell r="GJ1325">
            <v>0</v>
          </cell>
          <cell r="GK1325">
            <v>0</v>
          </cell>
          <cell r="GL1325">
            <v>0</v>
          </cell>
          <cell r="GM1325">
            <v>0</v>
          </cell>
          <cell r="GN1325">
            <v>0</v>
          </cell>
          <cell r="GO1325">
            <v>0</v>
          </cell>
          <cell r="GP1325">
            <v>0</v>
          </cell>
          <cell r="GQ1325">
            <v>0</v>
          </cell>
          <cell r="GR1325">
            <v>0</v>
          </cell>
          <cell r="GS1325">
            <v>0</v>
          </cell>
          <cell r="GT1325">
            <v>0</v>
          </cell>
          <cell r="GU1325">
            <v>0</v>
          </cell>
          <cell r="GV1325">
            <v>0</v>
          </cell>
          <cell r="GW1325">
            <v>0</v>
          </cell>
          <cell r="GX1325">
            <v>0</v>
          </cell>
          <cell r="GY1325">
            <v>0</v>
          </cell>
          <cell r="GZ1325">
            <v>0</v>
          </cell>
          <cell r="HA1325">
            <v>0</v>
          </cell>
          <cell r="HB1325">
            <v>0</v>
          </cell>
          <cell r="HC1325">
            <v>0</v>
          </cell>
          <cell r="HD1325">
            <v>0</v>
          </cell>
          <cell r="HE1325">
            <v>0</v>
          </cell>
          <cell r="HF1325">
            <v>0</v>
          </cell>
          <cell r="HG1325">
            <v>0</v>
          </cell>
          <cell r="HH1325">
            <v>0</v>
          </cell>
          <cell r="HI1325">
            <v>0</v>
          </cell>
          <cell r="HJ1325">
            <v>0</v>
          </cell>
          <cell r="HK1325">
            <v>0</v>
          </cell>
          <cell r="HL1325">
            <v>0</v>
          </cell>
          <cell r="HM1325">
            <v>0</v>
          </cell>
          <cell r="HN1325">
            <v>0</v>
          </cell>
          <cell r="HO1325">
            <v>0</v>
          </cell>
          <cell r="HP1325">
            <v>0</v>
          </cell>
          <cell r="HQ1325">
            <v>0</v>
          </cell>
          <cell r="HR1325">
            <v>0</v>
          </cell>
          <cell r="HS1325">
            <v>0</v>
          </cell>
          <cell r="HT1325">
            <v>0</v>
          </cell>
          <cell r="HU1325">
            <v>0</v>
          </cell>
          <cell r="HV1325">
            <v>0</v>
          </cell>
          <cell r="HW1325">
            <v>0</v>
          </cell>
          <cell r="HX1325">
            <v>0</v>
          </cell>
          <cell r="HY1325">
            <v>0</v>
          </cell>
          <cell r="HZ1325">
            <v>0</v>
          </cell>
          <cell r="IA1325">
            <v>0</v>
          </cell>
          <cell r="IB1325">
            <v>0</v>
          </cell>
          <cell r="IC1325">
            <v>0</v>
          </cell>
          <cell r="ID1325">
            <v>0</v>
          </cell>
          <cell r="IE1325">
            <v>0</v>
          </cell>
          <cell r="IF1325">
            <v>0</v>
          </cell>
          <cell r="IG1325">
            <v>0</v>
          </cell>
          <cell r="IH1325">
            <v>0</v>
          </cell>
          <cell r="II1325">
            <v>0</v>
          </cell>
          <cell r="IJ1325">
            <v>0</v>
          </cell>
          <cell r="IK1325">
            <v>0</v>
          </cell>
          <cell r="IL1325">
            <v>0</v>
          </cell>
          <cell r="IM1325">
            <v>0</v>
          </cell>
          <cell r="IN1325">
            <v>0</v>
          </cell>
          <cell r="IO1325">
            <v>0</v>
          </cell>
          <cell r="IP1325">
            <v>0</v>
          </cell>
          <cell r="IQ1325">
            <v>0</v>
          </cell>
          <cell r="IR1325">
            <v>0</v>
          </cell>
          <cell r="IS1325">
            <v>0</v>
          </cell>
          <cell r="IT1325">
            <v>0</v>
          </cell>
          <cell r="IU1325">
            <v>0</v>
          </cell>
          <cell r="IV1325">
            <v>0</v>
          </cell>
          <cell r="IW1325">
            <v>0</v>
          </cell>
          <cell r="IX1325">
            <v>0</v>
          </cell>
          <cell r="IY1325">
            <v>0</v>
          </cell>
          <cell r="IZ1325">
            <v>0</v>
          </cell>
          <cell r="JA1325">
            <v>0</v>
          </cell>
          <cell r="JB1325">
            <v>0</v>
          </cell>
          <cell r="JC1325">
            <v>0</v>
          </cell>
          <cell r="JD1325">
            <v>0</v>
          </cell>
          <cell r="JE1325">
            <v>0</v>
          </cell>
          <cell r="JF1325">
            <v>0</v>
          </cell>
          <cell r="JG1325">
            <v>0</v>
          </cell>
          <cell r="JH1325">
            <v>0</v>
          </cell>
          <cell r="JI1325">
            <v>0</v>
          </cell>
          <cell r="JJ1325">
            <v>0</v>
          </cell>
          <cell r="JK1325">
            <v>0</v>
          </cell>
          <cell r="JL1325">
            <v>0</v>
          </cell>
          <cell r="JM1325">
            <v>0</v>
          </cell>
          <cell r="JN1325">
            <v>0</v>
          </cell>
          <cell r="JO1325">
            <v>0</v>
          </cell>
          <cell r="JP1325">
            <v>0</v>
          </cell>
          <cell r="JQ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0</v>
          </cell>
          <cell r="BD1326">
            <v>0</v>
          </cell>
          <cell r="BE1326">
            <v>0</v>
          </cell>
          <cell r="BF1326">
            <v>0</v>
          </cell>
          <cell r="BG1326">
            <v>0</v>
          </cell>
          <cell r="BH1326">
            <v>0</v>
          </cell>
          <cell r="BI1326">
            <v>0</v>
          </cell>
          <cell r="BJ1326">
            <v>0</v>
          </cell>
          <cell r="BK1326">
            <v>0</v>
          </cell>
          <cell r="BL1326">
            <v>0</v>
          </cell>
          <cell r="BM1326">
            <v>0</v>
          </cell>
          <cell r="BN1326">
            <v>0</v>
          </cell>
          <cell r="BO1326">
            <v>0</v>
          </cell>
          <cell r="BP1326">
            <v>0</v>
          </cell>
          <cell r="BQ1326">
            <v>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0</v>
          </cell>
          <cell r="BW1326">
            <v>0</v>
          </cell>
          <cell r="BX1326">
            <v>0</v>
          </cell>
          <cell r="BY1326">
            <v>0</v>
          </cell>
          <cell r="BZ1326">
            <v>0</v>
          </cell>
          <cell r="CA1326">
            <v>0</v>
          </cell>
          <cell r="CB1326">
            <v>0</v>
          </cell>
          <cell r="CC1326">
            <v>0</v>
          </cell>
          <cell r="CD1326">
            <v>0</v>
          </cell>
          <cell r="CE1326">
            <v>0</v>
          </cell>
          <cell r="CF1326">
            <v>0</v>
          </cell>
          <cell r="CG1326">
            <v>0</v>
          </cell>
          <cell r="CH1326">
            <v>0</v>
          </cell>
          <cell r="CI1326">
            <v>0</v>
          </cell>
          <cell r="CJ1326">
            <v>0</v>
          </cell>
          <cell r="CK1326">
            <v>0</v>
          </cell>
          <cell r="CL1326">
            <v>0</v>
          </cell>
          <cell r="CM1326">
            <v>0</v>
          </cell>
          <cell r="CN1326">
            <v>0</v>
          </cell>
          <cell r="CO1326">
            <v>0</v>
          </cell>
          <cell r="CP1326">
            <v>0</v>
          </cell>
          <cell r="CQ1326">
            <v>0</v>
          </cell>
          <cell r="CR1326">
            <v>0</v>
          </cell>
          <cell r="CS1326">
            <v>0</v>
          </cell>
          <cell r="CT1326">
            <v>0</v>
          </cell>
          <cell r="CU1326">
            <v>0</v>
          </cell>
          <cell r="CV1326">
            <v>0</v>
          </cell>
          <cell r="CW1326">
            <v>0</v>
          </cell>
          <cell r="CX1326">
            <v>0</v>
          </cell>
          <cell r="CY1326">
            <v>0</v>
          </cell>
          <cell r="CZ1326">
            <v>0</v>
          </cell>
          <cell r="DA1326">
            <v>0</v>
          </cell>
          <cell r="DB1326">
            <v>0</v>
          </cell>
          <cell r="DC1326">
            <v>0</v>
          </cell>
          <cell r="DD1326">
            <v>0</v>
          </cell>
          <cell r="DE1326">
            <v>0</v>
          </cell>
          <cell r="DF1326">
            <v>0</v>
          </cell>
          <cell r="DG1326">
            <v>0</v>
          </cell>
          <cell r="DH1326">
            <v>0</v>
          </cell>
          <cell r="DI1326">
            <v>0</v>
          </cell>
          <cell r="DJ1326">
            <v>0</v>
          </cell>
          <cell r="DK1326">
            <v>0</v>
          </cell>
          <cell r="DL1326">
            <v>0</v>
          </cell>
          <cell r="DM1326">
            <v>0</v>
          </cell>
          <cell r="DN1326">
            <v>0</v>
          </cell>
          <cell r="DO1326">
            <v>0</v>
          </cell>
          <cell r="DP1326">
            <v>0</v>
          </cell>
          <cell r="DQ1326">
            <v>0</v>
          </cell>
          <cell r="DR1326">
            <v>0</v>
          </cell>
          <cell r="DS1326">
            <v>0</v>
          </cell>
          <cell r="DT1326">
            <v>0</v>
          </cell>
          <cell r="DU1326">
            <v>0</v>
          </cell>
          <cell r="DV1326">
            <v>0</v>
          </cell>
          <cell r="DW1326">
            <v>0</v>
          </cell>
          <cell r="DX1326">
            <v>0</v>
          </cell>
          <cell r="DY1326">
            <v>0</v>
          </cell>
          <cell r="DZ1326">
            <v>0</v>
          </cell>
          <cell r="EA1326">
            <v>0</v>
          </cell>
          <cell r="EB1326">
            <v>0</v>
          </cell>
          <cell r="EC1326">
            <v>0</v>
          </cell>
          <cell r="ED1326">
            <v>0</v>
          </cell>
          <cell r="EE1326">
            <v>0</v>
          </cell>
          <cell r="EF1326">
            <v>0</v>
          </cell>
          <cell r="EG1326">
            <v>0</v>
          </cell>
          <cell r="EH1326">
            <v>0</v>
          </cell>
          <cell r="EI1326">
            <v>0</v>
          </cell>
          <cell r="EJ1326">
            <v>0</v>
          </cell>
          <cell r="EK1326">
            <v>0</v>
          </cell>
          <cell r="EL1326">
            <v>0</v>
          </cell>
          <cell r="EM1326">
            <v>0</v>
          </cell>
          <cell r="EN1326">
            <v>0</v>
          </cell>
          <cell r="EO1326">
            <v>0</v>
          </cell>
          <cell r="EP1326">
            <v>0</v>
          </cell>
          <cell r="EQ1326">
            <v>0</v>
          </cell>
          <cell r="ER1326">
            <v>0</v>
          </cell>
          <cell r="ES1326">
            <v>0</v>
          </cell>
          <cell r="ET1326">
            <v>0</v>
          </cell>
          <cell r="EU1326">
            <v>0</v>
          </cell>
          <cell r="EV1326">
            <v>0</v>
          </cell>
          <cell r="EW1326">
            <v>0</v>
          </cell>
          <cell r="EX1326">
            <v>0</v>
          </cell>
          <cell r="EY1326">
            <v>0</v>
          </cell>
          <cell r="EZ1326">
            <v>0</v>
          </cell>
          <cell r="FA1326">
            <v>0</v>
          </cell>
          <cell r="FB1326">
            <v>0</v>
          </cell>
          <cell r="FC1326">
            <v>0</v>
          </cell>
          <cell r="FD1326">
            <v>0</v>
          </cell>
          <cell r="FE1326">
            <v>0</v>
          </cell>
          <cell r="FF1326">
            <v>0</v>
          </cell>
          <cell r="FG1326">
            <v>0</v>
          </cell>
          <cell r="FH1326">
            <v>0</v>
          </cell>
          <cell r="FI1326">
            <v>0</v>
          </cell>
          <cell r="FJ1326">
            <v>0</v>
          </cell>
          <cell r="FK1326">
            <v>0</v>
          </cell>
          <cell r="FL1326">
            <v>0</v>
          </cell>
          <cell r="FM1326">
            <v>0</v>
          </cell>
          <cell r="FN1326">
            <v>0</v>
          </cell>
          <cell r="FO1326">
            <v>0</v>
          </cell>
          <cell r="FP1326">
            <v>0</v>
          </cell>
          <cell r="FQ1326">
            <v>0</v>
          </cell>
          <cell r="FR1326">
            <v>0</v>
          </cell>
          <cell r="FS1326">
            <v>0</v>
          </cell>
          <cell r="FT1326">
            <v>0</v>
          </cell>
          <cell r="FU1326">
            <v>0</v>
          </cell>
          <cell r="FV1326">
            <v>0</v>
          </cell>
          <cell r="FW1326">
            <v>0</v>
          </cell>
          <cell r="FX1326">
            <v>0</v>
          </cell>
          <cell r="FY1326">
            <v>0</v>
          </cell>
          <cell r="FZ1326">
            <v>0</v>
          </cell>
          <cell r="GA1326">
            <v>0</v>
          </cell>
          <cell r="GB1326">
            <v>0</v>
          </cell>
          <cell r="GC1326">
            <v>0</v>
          </cell>
          <cell r="GD1326">
            <v>0</v>
          </cell>
          <cell r="GE1326">
            <v>0</v>
          </cell>
          <cell r="GF1326">
            <v>0</v>
          </cell>
          <cell r="GG1326">
            <v>0</v>
          </cell>
          <cell r="GH1326">
            <v>0</v>
          </cell>
          <cell r="GI1326">
            <v>0</v>
          </cell>
          <cell r="GJ1326">
            <v>0</v>
          </cell>
          <cell r="GK1326">
            <v>0</v>
          </cell>
          <cell r="GL1326">
            <v>0</v>
          </cell>
          <cell r="GM1326">
            <v>0</v>
          </cell>
          <cell r="GN1326">
            <v>0</v>
          </cell>
          <cell r="GO1326">
            <v>0</v>
          </cell>
          <cell r="GP1326">
            <v>0</v>
          </cell>
          <cell r="GQ1326">
            <v>0</v>
          </cell>
          <cell r="GR1326">
            <v>0</v>
          </cell>
          <cell r="GS1326">
            <v>0</v>
          </cell>
          <cell r="GT1326">
            <v>0</v>
          </cell>
          <cell r="GU1326">
            <v>0</v>
          </cell>
          <cell r="GV1326">
            <v>0</v>
          </cell>
          <cell r="GW1326">
            <v>0</v>
          </cell>
          <cell r="GX1326">
            <v>0</v>
          </cell>
          <cell r="GY1326">
            <v>0</v>
          </cell>
          <cell r="GZ1326">
            <v>0</v>
          </cell>
          <cell r="HA1326">
            <v>0</v>
          </cell>
          <cell r="HB1326">
            <v>0</v>
          </cell>
          <cell r="HC1326">
            <v>0</v>
          </cell>
          <cell r="HD1326">
            <v>0</v>
          </cell>
          <cell r="HE1326">
            <v>0</v>
          </cell>
          <cell r="HF1326">
            <v>0</v>
          </cell>
          <cell r="HG1326">
            <v>0</v>
          </cell>
          <cell r="HH1326">
            <v>0</v>
          </cell>
          <cell r="HI1326">
            <v>0</v>
          </cell>
          <cell r="HJ1326">
            <v>0</v>
          </cell>
          <cell r="HK1326">
            <v>0</v>
          </cell>
          <cell r="HL1326">
            <v>0</v>
          </cell>
          <cell r="HM1326">
            <v>0</v>
          </cell>
          <cell r="HN1326">
            <v>0</v>
          </cell>
          <cell r="HO1326">
            <v>0</v>
          </cell>
          <cell r="HP1326">
            <v>0</v>
          </cell>
          <cell r="HQ1326">
            <v>0</v>
          </cell>
          <cell r="HR1326">
            <v>0</v>
          </cell>
          <cell r="HS1326">
            <v>0</v>
          </cell>
          <cell r="HT1326">
            <v>0</v>
          </cell>
          <cell r="HU1326">
            <v>0</v>
          </cell>
          <cell r="HV1326">
            <v>0</v>
          </cell>
          <cell r="HW1326">
            <v>0</v>
          </cell>
          <cell r="HX1326">
            <v>0</v>
          </cell>
          <cell r="HY1326">
            <v>0</v>
          </cell>
          <cell r="HZ1326">
            <v>0</v>
          </cell>
          <cell r="IA1326">
            <v>0</v>
          </cell>
          <cell r="IB1326">
            <v>0</v>
          </cell>
          <cell r="IC1326">
            <v>0</v>
          </cell>
          <cell r="ID1326">
            <v>0</v>
          </cell>
          <cell r="IE1326">
            <v>0</v>
          </cell>
          <cell r="IF1326">
            <v>0</v>
          </cell>
          <cell r="IG1326">
            <v>0</v>
          </cell>
          <cell r="IH1326">
            <v>0</v>
          </cell>
          <cell r="II1326">
            <v>0</v>
          </cell>
          <cell r="IJ1326">
            <v>0</v>
          </cell>
          <cell r="IK1326">
            <v>0</v>
          </cell>
          <cell r="IL1326">
            <v>0</v>
          </cell>
          <cell r="IM1326">
            <v>0</v>
          </cell>
          <cell r="IN1326">
            <v>0</v>
          </cell>
          <cell r="IO1326">
            <v>0</v>
          </cell>
          <cell r="IP1326">
            <v>0</v>
          </cell>
          <cell r="IQ1326">
            <v>0</v>
          </cell>
          <cell r="IR1326">
            <v>0</v>
          </cell>
          <cell r="IS1326">
            <v>0</v>
          </cell>
          <cell r="IT1326">
            <v>0</v>
          </cell>
          <cell r="IU1326">
            <v>0</v>
          </cell>
          <cell r="IV1326">
            <v>0</v>
          </cell>
          <cell r="IW1326">
            <v>0</v>
          </cell>
          <cell r="IX1326">
            <v>0</v>
          </cell>
          <cell r="IY1326">
            <v>0</v>
          </cell>
          <cell r="IZ1326">
            <v>0</v>
          </cell>
          <cell r="JA1326">
            <v>0</v>
          </cell>
          <cell r="JB1326">
            <v>0</v>
          </cell>
          <cell r="JC1326">
            <v>0</v>
          </cell>
          <cell r="JD1326">
            <v>0</v>
          </cell>
          <cell r="JE1326">
            <v>0</v>
          </cell>
          <cell r="JF1326">
            <v>0</v>
          </cell>
          <cell r="JG1326">
            <v>0</v>
          </cell>
          <cell r="JH1326">
            <v>0</v>
          </cell>
          <cell r="JI1326">
            <v>0</v>
          </cell>
          <cell r="JJ1326">
            <v>0</v>
          </cell>
          <cell r="JK1326">
            <v>0</v>
          </cell>
          <cell r="JL1326">
            <v>0</v>
          </cell>
          <cell r="JM1326">
            <v>0</v>
          </cell>
          <cell r="JN1326">
            <v>0</v>
          </cell>
          <cell r="JO1326">
            <v>0</v>
          </cell>
          <cell r="JP1326">
            <v>0</v>
          </cell>
          <cell r="JQ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0</v>
          </cell>
          <cell r="BD1327">
            <v>0</v>
          </cell>
          <cell r="BE1327">
            <v>0</v>
          </cell>
          <cell r="BF1327">
            <v>0</v>
          </cell>
          <cell r="BG1327">
            <v>0</v>
          </cell>
          <cell r="BH1327">
            <v>0</v>
          </cell>
          <cell r="BI1327">
            <v>0</v>
          </cell>
          <cell r="BJ1327">
            <v>0</v>
          </cell>
          <cell r="BK1327">
            <v>0</v>
          </cell>
          <cell r="BL1327">
            <v>0</v>
          </cell>
          <cell r="BM1327">
            <v>0</v>
          </cell>
          <cell r="BN1327">
            <v>0</v>
          </cell>
          <cell r="BO1327">
            <v>0</v>
          </cell>
          <cell r="BP1327">
            <v>0</v>
          </cell>
          <cell r="BQ1327">
            <v>0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0</v>
          </cell>
          <cell r="BW1327">
            <v>0</v>
          </cell>
          <cell r="BX1327">
            <v>0</v>
          </cell>
          <cell r="BY1327">
            <v>0</v>
          </cell>
          <cell r="BZ1327">
            <v>0</v>
          </cell>
          <cell r="CA1327">
            <v>0</v>
          </cell>
          <cell r="CB1327">
            <v>0</v>
          </cell>
          <cell r="CC1327">
            <v>0</v>
          </cell>
          <cell r="CD1327">
            <v>0</v>
          </cell>
          <cell r="CE1327">
            <v>0</v>
          </cell>
          <cell r="CF1327">
            <v>0</v>
          </cell>
          <cell r="CG1327">
            <v>0</v>
          </cell>
          <cell r="CH1327">
            <v>0</v>
          </cell>
          <cell r="CI1327">
            <v>0</v>
          </cell>
          <cell r="CJ1327">
            <v>0</v>
          </cell>
          <cell r="CK1327">
            <v>0</v>
          </cell>
          <cell r="CL1327">
            <v>0</v>
          </cell>
          <cell r="CM1327">
            <v>0</v>
          </cell>
          <cell r="CN1327">
            <v>0</v>
          </cell>
          <cell r="CO1327">
            <v>0</v>
          </cell>
          <cell r="CP1327">
            <v>0</v>
          </cell>
          <cell r="CQ1327">
            <v>0</v>
          </cell>
          <cell r="CR1327">
            <v>0</v>
          </cell>
          <cell r="CS1327">
            <v>0</v>
          </cell>
          <cell r="CT1327">
            <v>0</v>
          </cell>
          <cell r="CU1327">
            <v>0</v>
          </cell>
          <cell r="CV1327">
            <v>0</v>
          </cell>
          <cell r="CW1327">
            <v>0</v>
          </cell>
          <cell r="CX1327">
            <v>0</v>
          </cell>
          <cell r="CY1327">
            <v>0</v>
          </cell>
          <cell r="CZ1327">
            <v>0</v>
          </cell>
          <cell r="DA1327">
            <v>0</v>
          </cell>
          <cell r="DB1327">
            <v>0</v>
          </cell>
          <cell r="DC1327">
            <v>0</v>
          </cell>
          <cell r="DD1327">
            <v>0</v>
          </cell>
          <cell r="DE1327">
            <v>0</v>
          </cell>
          <cell r="DF1327">
            <v>0</v>
          </cell>
          <cell r="DG1327">
            <v>0</v>
          </cell>
          <cell r="DH1327">
            <v>0</v>
          </cell>
          <cell r="DI1327">
            <v>0</v>
          </cell>
          <cell r="DJ1327">
            <v>0</v>
          </cell>
          <cell r="DK1327">
            <v>0</v>
          </cell>
          <cell r="DL1327">
            <v>0</v>
          </cell>
          <cell r="DM1327">
            <v>0</v>
          </cell>
          <cell r="DN1327">
            <v>0</v>
          </cell>
          <cell r="DO1327">
            <v>0</v>
          </cell>
          <cell r="DP1327">
            <v>0</v>
          </cell>
          <cell r="DQ1327">
            <v>0</v>
          </cell>
          <cell r="DR1327">
            <v>0</v>
          </cell>
          <cell r="DS1327">
            <v>0</v>
          </cell>
          <cell r="DT1327">
            <v>0</v>
          </cell>
          <cell r="DU1327">
            <v>0</v>
          </cell>
          <cell r="DV1327">
            <v>0</v>
          </cell>
          <cell r="DW1327">
            <v>0</v>
          </cell>
          <cell r="DX1327">
            <v>0</v>
          </cell>
          <cell r="DY1327">
            <v>0</v>
          </cell>
          <cell r="DZ1327">
            <v>0</v>
          </cell>
          <cell r="EA1327">
            <v>0</v>
          </cell>
          <cell r="EB1327">
            <v>0</v>
          </cell>
          <cell r="EC1327">
            <v>0</v>
          </cell>
          <cell r="ED1327">
            <v>0</v>
          </cell>
          <cell r="EE1327">
            <v>0</v>
          </cell>
          <cell r="EF1327">
            <v>0</v>
          </cell>
          <cell r="EG1327">
            <v>0</v>
          </cell>
          <cell r="EH1327">
            <v>0</v>
          </cell>
          <cell r="EI1327">
            <v>0</v>
          </cell>
          <cell r="EJ1327">
            <v>0</v>
          </cell>
          <cell r="EK1327">
            <v>0</v>
          </cell>
          <cell r="EL1327">
            <v>0</v>
          </cell>
          <cell r="EM1327">
            <v>0</v>
          </cell>
          <cell r="EN1327">
            <v>0</v>
          </cell>
          <cell r="EO1327">
            <v>0</v>
          </cell>
          <cell r="EP1327">
            <v>0</v>
          </cell>
          <cell r="EQ1327">
            <v>0</v>
          </cell>
          <cell r="ER1327">
            <v>0</v>
          </cell>
          <cell r="ES1327">
            <v>0</v>
          </cell>
          <cell r="ET1327">
            <v>0</v>
          </cell>
          <cell r="EU1327">
            <v>0</v>
          </cell>
          <cell r="EV1327">
            <v>0</v>
          </cell>
          <cell r="EW1327">
            <v>0</v>
          </cell>
          <cell r="EX1327">
            <v>0</v>
          </cell>
          <cell r="EY1327">
            <v>0</v>
          </cell>
          <cell r="EZ1327">
            <v>0</v>
          </cell>
          <cell r="FA1327">
            <v>0</v>
          </cell>
          <cell r="FB1327">
            <v>0</v>
          </cell>
          <cell r="FC1327">
            <v>0</v>
          </cell>
          <cell r="FD1327">
            <v>0</v>
          </cell>
          <cell r="FE1327">
            <v>0</v>
          </cell>
          <cell r="FF1327">
            <v>0</v>
          </cell>
          <cell r="FG1327">
            <v>0</v>
          </cell>
          <cell r="FH1327">
            <v>0</v>
          </cell>
          <cell r="FI1327">
            <v>0</v>
          </cell>
          <cell r="FJ1327">
            <v>0</v>
          </cell>
          <cell r="FK1327">
            <v>0</v>
          </cell>
          <cell r="FL1327">
            <v>0</v>
          </cell>
          <cell r="FM1327">
            <v>0</v>
          </cell>
          <cell r="FN1327">
            <v>0</v>
          </cell>
          <cell r="FO1327">
            <v>0</v>
          </cell>
          <cell r="FP1327">
            <v>0</v>
          </cell>
          <cell r="FQ1327">
            <v>0</v>
          </cell>
          <cell r="FR1327">
            <v>0</v>
          </cell>
          <cell r="FS1327">
            <v>0</v>
          </cell>
          <cell r="FT1327">
            <v>0</v>
          </cell>
          <cell r="FU1327">
            <v>0</v>
          </cell>
          <cell r="FV1327">
            <v>0</v>
          </cell>
          <cell r="FW1327">
            <v>0</v>
          </cell>
          <cell r="FX1327">
            <v>0</v>
          </cell>
          <cell r="FY1327">
            <v>0</v>
          </cell>
          <cell r="FZ1327">
            <v>0</v>
          </cell>
          <cell r="GA1327">
            <v>0</v>
          </cell>
          <cell r="GB1327">
            <v>0</v>
          </cell>
          <cell r="GC1327">
            <v>0</v>
          </cell>
          <cell r="GD1327">
            <v>0</v>
          </cell>
          <cell r="GE1327">
            <v>0</v>
          </cell>
          <cell r="GF1327">
            <v>0</v>
          </cell>
          <cell r="GG1327">
            <v>0</v>
          </cell>
          <cell r="GH1327">
            <v>0</v>
          </cell>
          <cell r="GI1327">
            <v>0</v>
          </cell>
          <cell r="GJ1327">
            <v>0</v>
          </cell>
          <cell r="GK1327">
            <v>0</v>
          </cell>
          <cell r="GL1327">
            <v>0</v>
          </cell>
          <cell r="GM1327">
            <v>0</v>
          </cell>
          <cell r="GN1327">
            <v>0</v>
          </cell>
          <cell r="GO1327">
            <v>0</v>
          </cell>
          <cell r="GP1327">
            <v>0</v>
          </cell>
          <cell r="GQ1327">
            <v>0</v>
          </cell>
          <cell r="GR1327">
            <v>0</v>
          </cell>
          <cell r="GS1327">
            <v>0</v>
          </cell>
          <cell r="GT1327">
            <v>0</v>
          </cell>
          <cell r="GU1327">
            <v>0</v>
          </cell>
          <cell r="GV1327">
            <v>0</v>
          </cell>
          <cell r="GW1327">
            <v>0</v>
          </cell>
          <cell r="GX1327">
            <v>0</v>
          </cell>
          <cell r="GY1327">
            <v>0</v>
          </cell>
          <cell r="GZ1327">
            <v>0</v>
          </cell>
          <cell r="HA1327">
            <v>0</v>
          </cell>
          <cell r="HB1327">
            <v>0</v>
          </cell>
          <cell r="HC1327">
            <v>0</v>
          </cell>
          <cell r="HD1327">
            <v>0</v>
          </cell>
          <cell r="HE1327">
            <v>0</v>
          </cell>
          <cell r="HF1327">
            <v>0</v>
          </cell>
          <cell r="HG1327">
            <v>0</v>
          </cell>
          <cell r="HH1327">
            <v>0</v>
          </cell>
          <cell r="HI1327">
            <v>0</v>
          </cell>
          <cell r="HJ1327">
            <v>0</v>
          </cell>
          <cell r="HK1327">
            <v>0</v>
          </cell>
          <cell r="HL1327">
            <v>0</v>
          </cell>
          <cell r="HM1327">
            <v>0</v>
          </cell>
          <cell r="HN1327">
            <v>0</v>
          </cell>
          <cell r="HO1327">
            <v>0</v>
          </cell>
          <cell r="HP1327">
            <v>0</v>
          </cell>
          <cell r="HQ1327">
            <v>0</v>
          </cell>
          <cell r="HR1327">
            <v>0</v>
          </cell>
          <cell r="HS1327">
            <v>0</v>
          </cell>
          <cell r="HT1327">
            <v>0</v>
          </cell>
          <cell r="HU1327">
            <v>0</v>
          </cell>
          <cell r="HV1327">
            <v>0</v>
          </cell>
          <cell r="HW1327">
            <v>0</v>
          </cell>
          <cell r="HX1327">
            <v>0</v>
          </cell>
          <cell r="HY1327">
            <v>0</v>
          </cell>
          <cell r="HZ1327">
            <v>0</v>
          </cell>
          <cell r="IA1327">
            <v>0</v>
          </cell>
          <cell r="IB1327">
            <v>0</v>
          </cell>
          <cell r="IC1327">
            <v>0</v>
          </cell>
          <cell r="ID1327">
            <v>0</v>
          </cell>
          <cell r="IE1327">
            <v>0</v>
          </cell>
          <cell r="IF1327">
            <v>0</v>
          </cell>
          <cell r="IG1327">
            <v>0</v>
          </cell>
          <cell r="IH1327">
            <v>0</v>
          </cell>
          <cell r="II1327">
            <v>0</v>
          </cell>
          <cell r="IJ1327">
            <v>0</v>
          </cell>
          <cell r="IK1327">
            <v>0</v>
          </cell>
          <cell r="IL1327">
            <v>0</v>
          </cell>
          <cell r="IM1327">
            <v>0</v>
          </cell>
          <cell r="IN1327">
            <v>0</v>
          </cell>
          <cell r="IO1327">
            <v>0</v>
          </cell>
          <cell r="IP1327">
            <v>0</v>
          </cell>
          <cell r="IQ1327">
            <v>0</v>
          </cell>
          <cell r="IR1327">
            <v>0</v>
          </cell>
          <cell r="IS1327">
            <v>0</v>
          </cell>
          <cell r="IT1327">
            <v>0</v>
          </cell>
          <cell r="IU1327">
            <v>0</v>
          </cell>
          <cell r="IV1327">
            <v>0</v>
          </cell>
          <cell r="IW1327">
            <v>0</v>
          </cell>
          <cell r="IX1327">
            <v>0</v>
          </cell>
          <cell r="IY1327">
            <v>0</v>
          </cell>
          <cell r="IZ1327">
            <v>0</v>
          </cell>
          <cell r="JA1327">
            <v>0</v>
          </cell>
          <cell r="JB1327">
            <v>0</v>
          </cell>
          <cell r="JC1327">
            <v>0</v>
          </cell>
          <cell r="JD1327">
            <v>0</v>
          </cell>
          <cell r="JE1327">
            <v>0</v>
          </cell>
          <cell r="JF1327">
            <v>0</v>
          </cell>
          <cell r="JG1327">
            <v>0</v>
          </cell>
          <cell r="JH1327">
            <v>0</v>
          </cell>
          <cell r="JI1327">
            <v>0</v>
          </cell>
          <cell r="JJ1327">
            <v>0</v>
          </cell>
          <cell r="JK1327">
            <v>0</v>
          </cell>
          <cell r="JL1327">
            <v>0</v>
          </cell>
          <cell r="JM1327">
            <v>0</v>
          </cell>
          <cell r="JN1327">
            <v>0</v>
          </cell>
          <cell r="JO1327">
            <v>0</v>
          </cell>
          <cell r="JP1327">
            <v>0</v>
          </cell>
          <cell r="JQ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0</v>
          </cell>
          <cell r="BD1328">
            <v>0</v>
          </cell>
          <cell r="BE1328">
            <v>0</v>
          </cell>
          <cell r="BF1328">
            <v>0</v>
          </cell>
          <cell r="BG1328">
            <v>0</v>
          </cell>
          <cell r="BH1328">
            <v>0</v>
          </cell>
          <cell r="BI1328">
            <v>0</v>
          </cell>
          <cell r="BJ1328">
            <v>0</v>
          </cell>
          <cell r="BK1328">
            <v>0</v>
          </cell>
          <cell r="BL1328">
            <v>0</v>
          </cell>
          <cell r="BM1328">
            <v>0</v>
          </cell>
          <cell r="BN1328">
            <v>0</v>
          </cell>
          <cell r="BO1328">
            <v>0</v>
          </cell>
          <cell r="BP1328">
            <v>0</v>
          </cell>
          <cell r="BQ1328">
            <v>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0</v>
          </cell>
          <cell r="BW1328">
            <v>0</v>
          </cell>
          <cell r="BX1328">
            <v>0</v>
          </cell>
          <cell r="BY1328">
            <v>0</v>
          </cell>
          <cell r="BZ1328">
            <v>0</v>
          </cell>
          <cell r="CA1328">
            <v>0</v>
          </cell>
          <cell r="CB1328">
            <v>0</v>
          </cell>
          <cell r="CC1328">
            <v>0</v>
          </cell>
          <cell r="CD1328">
            <v>0</v>
          </cell>
          <cell r="CE1328">
            <v>0</v>
          </cell>
          <cell r="CF1328">
            <v>0</v>
          </cell>
          <cell r="CG1328">
            <v>0</v>
          </cell>
          <cell r="CH1328">
            <v>0</v>
          </cell>
          <cell r="CI1328">
            <v>0</v>
          </cell>
          <cell r="CJ1328">
            <v>0</v>
          </cell>
          <cell r="CK1328">
            <v>0</v>
          </cell>
          <cell r="CL1328">
            <v>0</v>
          </cell>
          <cell r="CM1328">
            <v>0</v>
          </cell>
          <cell r="CN1328">
            <v>0</v>
          </cell>
          <cell r="CO1328">
            <v>0</v>
          </cell>
          <cell r="CP1328">
            <v>0</v>
          </cell>
          <cell r="CQ1328">
            <v>0</v>
          </cell>
          <cell r="CR1328">
            <v>0</v>
          </cell>
          <cell r="CS1328">
            <v>0</v>
          </cell>
          <cell r="CT1328">
            <v>0</v>
          </cell>
          <cell r="CU1328">
            <v>0</v>
          </cell>
          <cell r="CV1328">
            <v>0</v>
          </cell>
          <cell r="CW1328">
            <v>0</v>
          </cell>
          <cell r="CX1328">
            <v>0</v>
          </cell>
          <cell r="CY1328">
            <v>0</v>
          </cell>
          <cell r="CZ1328">
            <v>0</v>
          </cell>
          <cell r="DA1328">
            <v>0</v>
          </cell>
          <cell r="DB1328">
            <v>0</v>
          </cell>
          <cell r="DC1328">
            <v>0</v>
          </cell>
          <cell r="DD1328">
            <v>0</v>
          </cell>
          <cell r="DE1328">
            <v>0</v>
          </cell>
          <cell r="DF1328">
            <v>0</v>
          </cell>
          <cell r="DG1328">
            <v>0</v>
          </cell>
          <cell r="DH1328">
            <v>0</v>
          </cell>
          <cell r="DI1328">
            <v>0</v>
          </cell>
          <cell r="DJ1328">
            <v>0</v>
          </cell>
          <cell r="DK1328">
            <v>0</v>
          </cell>
          <cell r="DL1328">
            <v>0</v>
          </cell>
          <cell r="DM1328">
            <v>0</v>
          </cell>
          <cell r="DN1328">
            <v>0</v>
          </cell>
          <cell r="DO1328">
            <v>0</v>
          </cell>
          <cell r="DP1328">
            <v>0</v>
          </cell>
          <cell r="DQ1328">
            <v>0</v>
          </cell>
          <cell r="DR1328">
            <v>0</v>
          </cell>
          <cell r="DS1328">
            <v>0</v>
          </cell>
          <cell r="DT1328">
            <v>0</v>
          </cell>
          <cell r="DU1328">
            <v>0</v>
          </cell>
          <cell r="DV1328">
            <v>0</v>
          </cell>
          <cell r="DW1328">
            <v>0</v>
          </cell>
          <cell r="DX1328">
            <v>0</v>
          </cell>
          <cell r="DY1328">
            <v>0</v>
          </cell>
          <cell r="DZ1328">
            <v>0</v>
          </cell>
          <cell r="EA1328">
            <v>0</v>
          </cell>
          <cell r="EB1328">
            <v>0</v>
          </cell>
          <cell r="EC1328">
            <v>0</v>
          </cell>
          <cell r="ED1328">
            <v>0</v>
          </cell>
          <cell r="EE1328">
            <v>0</v>
          </cell>
          <cell r="EF1328">
            <v>0</v>
          </cell>
          <cell r="EG1328">
            <v>0</v>
          </cell>
          <cell r="EH1328">
            <v>0</v>
          </cell>
          <cell r="EI1328">
            <v>0</v>
          </cell>
          <cell r="EJ1328">
            <v>0</v>
          </cell>
          <cell r="EK1328">
            <v>0</v>
          </cell>
          <cell r="EL1328">
            <v>0</v>
          </cell>
          <cell r="EM1328">
            <v>0</v>
          </cell>
          <cell r="EN1328">
            <v>0</v>
          </cell>
          <cell r="EO1328">
            <v>0</v>
          </cell>
          <cell r="EP1328">
            <v>0</v>
          </cell>
          <cell r="EQ1328">
            <v>0</v>
          </cell>
          <cell r="ER1328">
            <v>0</v>
          </cell>
          <cell r="ES1328">
            <v>0</v>
          </cell>
          <cell r="ET1328">
            <v>0</v>
          </cell>
          <cell r="EU1328">
            <v>0</v>
          </cell>
          <cell r="EV1328">
            <v>0</v>
          </cell>
          <cell r="EW1328">
            <v>0</v>
          </cell>
          <cell r="EX1328">
            <v>0</v>
          </cell>
          <cell r="EY1328">
            <v>0</v>
          </cell>
          <cell r="EZ1328">
            <v>0</v>
          </cell>
          <cell r="FA1328">
            <v>0</v>
          </cell>
          <cell r="FB1328">
            <v>0</v>
          </cell>
          <cell r="FC1328">
            <v>0</v>
          </cell>
          <cell r="FD1328">
            <v>0</v>
          </cell>
          <cell r="FE1328">
            <v>0</v>
          </cell>
          <cell r="FF1328">
            <v>0</v>
          </cell>
          <cell r="FG1328">
            <v>0</v>
          </cell>
          <cell r="FH1328">
            <v>0</v>
          </cell>
          <cell r="FI1328">
            <v>0</v>
          </cell>
          <cell r="FJ1328">
            <v>0</v>
          </cell>
          <cell r="FK1328">
            <v>0</v>
          </cell>
          <cell r="FL1328">
            <v>0</v>
          </cell>
          <cell r="FM1328">
            <v>0</v>
          </cell>
          <cell r="FN1328">
            <v>0</v>
          </cell>
          <cell r="FO1328">
            <v>0</v>
          </cell>
          <cell r="FP1328">
            <v>0</v>
          </cell>
          <cell r="FQ1328">
            <v>0</v>
          </cell>
          <cell r="FR1328">
            <v>0</v>
          </cell>
          <cell r="FS1328">
            <v>0</v>
          </cell>
          <cell r="FT1328">
            <v>0</v>
          </cell>
          <cell r="FU1328">
            <v>0</v>
          </cell>
          <cell r="FV1328">
            <v>0</v>
          </cell>
          <cell r="FW1328">
            <v>0</v>
          </cell>
          <cell r="FX1328">
            <v>0</v>
          </cell>
          <cell r="FY1328">
            <v>0</v>
          </cell>
          <cell r="FZ1328">
            <v>0</v>
          </cell>
          <cell r="GA1328">
            <v>0</v>
          </cell>
          <cell r="GB1328">
            <v>0</v>
          </cell>
          <cell r="GC1328">
            <v>0</v>
          </cell>
          <cell r="GD1328">
            <v>0</v>
          </cell>
          <cell r="GE1328">
            <v>0</v>
          </cell>
          <cell r="GF1328">
            <v>0</v>
          </cell>
          <cell r="GG1328">
            <v>0</v>
          </cell>
          <cell r="GH1328">
            <v>0</v>
          </cell>
          <cell r="GI1328">
            <v>0</v>
          </cell>
          <cell r="GJ1328">
            <v>0</v>
          </cell>
          <cell r="GK1328">
            <v>0</v>
          </cell>
          <cell r="GL1328">
            <v>0</v>
          </cell>
          <cell r="GM1328">
            <v>0</v>
          </cell>
          <cell r="GN1328">
            <v>0</v>
          </cell>
          <cell r="GO1328">
            <v>0</v>
          </cell>
          <cell r="GP1328">
            <v>0</v>
          </cell>
          <cell r="GQ1328">
            <v>0</v>
          </cell>
          <cell r="GR1328">
            <v>0</v>
          </cell>
          <cell r="GS1328">
            <v>0</v>
          </cell>
          <cell r="GT1328">
            <v>0</v>
          </cell>
          <cell r="GU1328">
            <v>0</v>
          </cell>
          <cell r="GV1328">
            <v>0</v>
          </cell>
          <cell r="GW1328">
            <v>0</v>
          </cell>
          <cell r="GX1328">
            <v>0</v>
          </cell>
          <cell r="GY1328">
            <v>0</v>
          </cell>
          <cell r="GZ1328">
            <v>0</v>
          </cell>
          <cell r="HA1328">
            <v>0</v>
          </cell>
          <cell r="HB1328">
            <v>0</v>
          </cell>
          <cell r="HC1328">
            <v>0</v>
          </cell>
          <cell r="HD1328">
            <v>0</v>
          </cell>
          <cell r="HE1328">
            <v>0</v>
          </cell>
          <cell r="HF1328">
            <v>0</v>
          </cell>
          <cell r="HG1328">
            <v>0</v>
          </cell>
          <cell r="HH1328">
            <v>0</v>
          </cell>
          <cell r="HI1328">
            <v>0</v>
          </cell>
          <cell r="HJ1328">
            <v>0</v>
          </cell>
          <cell r="HK1328">
            <v>0</v>
          </cell>
          <cell r="HL1328">
            <v>0</v>
          </cell>
          <cell r="HM1328">
            <v>0</v>
          </cell>
          <cell r="HN1328">
            <v>0</v>
          </cell>
          <cell r="HO1328">
            <v>0</v>
          </cell>
          <cell r="HP1328">
            <v>0</v>
          </cell>
          <cell r="HQ1328">
            <v>0</v>
          </cell>
          <cell r="HR1328">
            <v>0</v>
          </cell>
          <cell r="HS1328">
            <v>0</v>
          </cell>
          <cell r="HT1328">
            <v>0</v>
          </cell>
          <cell r="HU1328">
            <v>0</v>
          </cell>
          <cell r="HV1328">
            <v>0</v>
          </cell>
          <cell r="HW1328">
            <v>0</v>
          </cell>
          <cell r="HX1328">
            <v>0</v>
          </cell>
          <cell r="HY1328">
            <v>0</v>
          </cell>
          <cell r="HZ1328">
            <v>0</v>
          </cell>
          <cell r="IA1328">
            <v>0</v>
          </cell>
          <cell r="IB1328">
            <v>0</v>
          </cell>
          <cell r="IC1328">
            <v>0</v>
          </cell>
          <cell r="ID1328">
            <v>0</v>
          </cell>
          <cell r="IE1328">
            <v>0</v>
          </cell>
          <cell r="IF1328">
            <v>0</v>
          </cell>
          <cell r="IG1328">
            <v>0</v>
          </cell>
          <cell r="IH1328">
            <v>0</v>
          </cell>
          <cell r="II1328">
            <v>0</v>
          </cell>
          <cell r="IJ1328">
            <v>0</v>
          </cell>
          <cell r="IK1328">
            <v>0</v>
          </cell>
          <cell r="IL1328">
            <v>0</v>
          </cell>
          <cell r="IM1328">
            <v>0</v>
          </cell>
          <cell r="IN1328">
            <v>0</v>
          </cell>
          <cell r="IO1328">
            <v>0</v>
          </cell>
          <cell r="IP1328">
            <v>0</v>
          </cell>
          <cell r="IQ1328">
            <v>0</v>
          </cell>
          <cell r="IR1328">
            <v>0</v>
          </cell>
          <cell r="IS1328">
            <v>0</v>
          </cell>
          <cell r="IT1328">
            <v>0</v>
          </cell>
          <cell r="IU1328">
            <v>0</v>
          </cell>
          <cell r="IV1328">
            <v>0</v>
          </cell>
          <cell r="IW1328">
            <v>0</v>
          </cell>
          <cell r="IX1328">
            <v>0</v>
          </cell>
          <cell r="IY1328">
            <v>0</v>
          </cell>
          <cell r="IZ1328">
            <v>0</v>
          </cell>
          <cell r="JA1328">
            <v>0</v>
          </cell>
          <cell r="JB1328">
            <v>0</v>
          </cell>
          <cell r="JC1328">
            <v>0</v>
          </cell>
          <cell r="JD1328">
            <v>0</v>
          </cell>
          <cell r="JE1328">
            <v>0</v>
          </cell>
          <cell r="JF1328">
            <v>0</v>
          </cell>
          <cell r="JG1328">
            <v>0</v>
          </cell>
          <cell r="JH1328">
            <v>0</v>
          </cell>
          <cell r="JI1328">
            <v>0</v>
          </cell>
          <cell r="JJ1328">
            <v>0</v>
          </cell>
          <cell r="JK1328">
            <v>0</v>
          </cell>
          <cell r="JL1328">
            <v>0</v>
          </cell>
          <cell r="JM1328">
            <v>0</v>
          </cell>
          <cell r="JN1328">
            <v>0</v>
          </cell>
          <cell r="JO1328">
            <v>0</v>
          </cell>
          <cell r="JP1328">
            <v>0</v>
          </cell>
          <cell r="JQ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0</v>
          </cell>
          <cell r="BD1329">
            <v>0</v>
          </cell>
          <cell r="BE1329">
            <v>0</v>
          </cell>
          <cell r="BF1329">
            <v>0</v>
          </cell>
          <cell r="BG1329">
            <v>0</v>
          </cell>
          <cell r="BH1329">
            <v>0</v>
          </cell>
          <cell r="BI1329">
            <v>0</v>
          </cell>
          <cell r="BJ1329">
            <v>0</v>
          </cell>
          <cell r="BK1329">
            <v>0</v>
          </cell>
          <cell r="BL1329">
            <v>0</v>
          </cell>
          <cell r="BM1329">
            <v>0</v>
          </cell>
          <cell r="BN1329">
            <v>0</v>
          </cell>
          <cell r="BO1329">
            <v>0</v>
          </cell>
          <cell r="BP1329">
            <v>0</v>
          </cell>
          <cell r="BQ1329">
            <v>0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0</v>
          </cell>
          <cell r="BW1329">
            <v>0</v>
          </cell>
          <cell r="BX1329">
            <v>0</v>
          </cell>
          <cell r="BY1329">
            <v>0</v>
          </cell>
          <cell r="BZ1329">
            <v>0</v>
          </cell>
          <cell r="CA1329">
            <v>0</v>
          </cell>
          <cell r="CB1329">
            <v>0</v>
          </cell>
          <cell r="CC1329">
            <v>0</v>
          </cell>
          <cell r="CD1329">
            <v>0</v>
          </cell>
          <cell r="CE1329">
            <v>0</v>
          </cell>
          <cell r="CF1329">
            <v>0</v>
          </cell>
          <cell r="CG1329">
            <v>0</v>
          </cell>
          <cell r="CH1329">
            <v>0</v>
          </cell>
          <cell r="CI1329">
            <v>0</v>
          </cell>
          <cell r="CJ1329">
            <v>0</v>
          </cell>
          <cell r="CK1329">
            <v>0</v>
          </cell>
          <cell r="CL1329">
            <v>0</v>
          </cell>
          <cell r="CM1329">
            <v>0</v>
          </cell>
          <cell r="CN1329">
            <v>0</v>
          </cell>
          <cell r="CO1329">
            <v>0</v>
          </cell>
          <cell r="CP1329">
            <v>0</v>
          </cell>
          <cell r="CQ1329">
            <v>0</v>
          </cell>
          <cell r="CR1329">
            <v>0</v>
          </cell>
          <cell r="CS1329">
            <v>0</v>
          </cell>
          <cell r="CT1329">
            <v>0</v>
          </cell>
          <cell r="CU1329">
            <v>0</v>
          </cell>
          <cell r="CV1329">
            <v>0</v>
          </cell>
          <cell r="CW1329">
            <v>0</v>
          </cell>
          <cell r="CX1329">
            <v>0</v>
          </cell>
          <cell r="CY1329">
            <v>0</v>
          </cell>
          <cell r="CZ1329">
            <v>0</v>
          </cell>
          <cell r="DA1329">
            <v>0</v>
          </cell>
          <cell r="DB1329">
            <v>0</v>
          </cell>
          <cell r="DC1329">
            <v>0</v>
          </cell>
          <cell r="DD1329">
            <v>0</v>
          </cell>
          <cell r="DE1329">
            <v>0</v>
          </cell>
          <cell r="DF1329">
            <v>0</v>
          </cell>
          <cell r="DG1329">
            <v>0</v>
          </cell>
          <cell r="DH1329">
            <v>0</v>
          </cell>
          <cell r="DI1329">
            <v>0</v>
          </cell>
          <cell r="DJ1329">
            <v>0</v>
          </cell>
          <cell r="DK1329">
            <v>0</v>
          </cell>
          <cell r="DL1329">
            <v>0</v>
          </cell>
          <cell r="DM1329">
            <v>0</v>
          </cell>
          <cell r="DN1329">
            <v>0</v>
          </cell>
          <cell r="DO1329">
            <v>0</v>
          </cell>
          <cell r="DP1329">
            <v>0</v>
          </cell>
          <cell r="DQ1329">
            <v>0</v>
          </cell>
          <cell r="DR1329">
            <v>0</v>
          </cell>
          <cell r="DS1329">
            <v>0</v>
          </cell>
          <cell r="DT1329">
            <v>0</v>
          </cell>
          <cell r="DU1329">
            <v>0</v>
          </cell>
          <cell r="DV1329">
            <v>0</v>
          </cell>
          <cell r="DW1329">
            <v>0</v>
          </cell>
          <cell r="DX1329">
            <v>0</v>
          </cell>
          <cell r="DY1329">
            <v>0</v>
          </cell>
          <cell r="DZ1329">
            <v>0</v>
          </cell>
          <cell r="EA1329">
            <v>0</v>
          </cell>
          <cell r="EB1329">
            <v>0</v>
          </cell>
          <cell r="EC1329">
            <v>0</v>
          </cell>
          <cell r="ED1329">
            <v>0</v>
          </cell>
          <cell r="EE1329">
            <v>0</v>
          </cell>
          <cell r="EF1329">
            <v>0</v>
          </cell>
          <cell r="EG1329">
            <v>0</v>
          </cell>
          <cell r="EH1329">
            <v>0</v>
          </cell>
          <cell r="EI1329">
            <v>0</v>
          </cell>
          <cell r="EJ1329">
            <v>0</v>
          </cell>
          <cell r="EK1329">
            <v>0</v>
          </cell>
          <cell r="EL1329">
            <v>0</v>
          </cell>
          <cell r="EM1329">
            <v>0</v>
          </cell>
          <cell r="EN1329">
            <v>0</v>
          </cell>
          <cell r="EO1329">
            <v>0</v>
          </cell>
          <cell r="EP1329">
            <v>0</v>
          </cell>
          <cell r="EQ1329">
            <v>0</v>
          </cell>
          <cell r="ER1329">
            <v>0</v>
          </cell>
          <cell r="ES1329">
            <v>0</v>
          </cell>
          <cell r="ET1329">
            <v>0</v>
          </cell>
          <cell r="EU1329">
            <v>0</v>
          </cell>
          <cell r="EV1329">
            <v>0</v>
          </cell>
          <cell r="EW1329">
            <v>0</v>
          </cell>
          <cell r="EX1329">
            <v>0</v>
          </cell>
          <cell r="EY1329">
            <v>0</v>
          </cell>
          <cell r="EZ1329">
            <v>0</v>
          </cell>
          <cell r="FA1329">
            <v>0</v>
          </cell>
          <cell r="FB1329">
            <v>0</v>
          </cell>
          <cell r="FC1329">
            <v>0</v>
          </cell>
          <cell r="FD1329">
            <v>0</v>
          </cell>
          <cell r="FE1329">
            <v>0</v>
          </cell>
          <cell r="FF1329">
            <v>0</v>
          </cell>
          <cell r="FG1329">
            <v>0</v>
          </cell>
          <cell r="FH1329">
            <v>0</v>
          </cell>
          <cell r="FI1329">
            <v>0</v>
          </cell>
          <cell r="FJ1329">
            <v>0</v>
          </cell>
          <cell r="FK1329">
            <v>0</v>
          </cell>
          <cell r="FL1329">
            <v>0</v>
          </cell>
          <cell r="FM1329">
            <v>0</v>
          </cell>
          <cell r="FN1329">
            <v>0</v>
          </cell>
          <cell r="FO1329">
            <v>0</v>
          </cell>
          <cell r="FP1329">
            <v>0</v>
          </cell>
          <cell r="FQ1329">
            <v>0</v>
          </cell>
          <cell r="FR1329">
            <v>0</v>
          </cell>
          <cell r="FS1329">
            <v>0</v>
          </cell>
          <cell r="FT1329">
            <v>0</v>
          </cell>
          <cell r="FU1329">
            <v>0</v>
          </cell>
          <cell r="FV1329">
            <v>0</v>
          </cell>
          <cell r="FW1329">
            <v>0</v>
          </cell>
          <cell r="FX1329">
            <v>0</v>
          </cell>
          <cell r="FY1329">
            <v>0</v>
          </cell>
          <cell r="FZ1329">
            <v>0</v>
          </cell>
          <cell r="GA1329">
            <v>0</v>
          </cell>
          <cell r="GB1329">
            <v>0</v>
          </cell>
          <cell r="GC1329">
            <v>0</v>
          </cell>
          <cell r="GD1329">
            <v>0</v>
          </cell>
          <cell r="GE1329">
            <v>0</v>
          </cell>
          <cell r="GF1329">
            <v>0</v>
          </cell>
          <cell r="GG1329">
            <v>0</v>
          </cell>
          <cell r="GH1329">
            <v>0</v>
          </cell>
          <cell r="GI1329">
            <v>0</v>
          </cell>
          <cell r="GJ1329">
            <v>0</v>
          </cell>
          <cell r="GK1329">
            <v>0</v>
          </cell>
          <cell r="GL1329">
            <v>0</v>
          </cell>
          <cell r="GM1329">
            <v>0</v>
          </cell>
          <cell r="GN1329">
            <v>0</v>
          </cell>
          <cell r="GO1329">
            <v>0</v>
          </cell>
          <cell r="GP1329">
            <v>0</v>
          </cell>
          <cell r="GQ1329">
            <v>0</v>
          </cell>
          <cell r="GR1329">
            <v>0</v>
          </cell>
          <cell r="GS1329">
            <v>0</v>
          </cell>
          <cell r="GT1329">
            <v>0</v>
          </cell>
          <cell r="GU1329">
            <v>0</v>
          </cell>
          <cell r="GV1329">
            <v>0</v>
          </cell>
          <cell r="GW1329">
            <v>0</v>
          </cell>
          <cell r="GX1329">
            <v>0</v>
          </cell>
          <cell r="GY1329">
            <v>0</v>
          </cell>
          <cell r="GZ1329">
            <v>0</v>
          </cell>
          <cell r="HA1329">
            <v>0</v>
          </cell>
          <cell r="HB1329">
            <v>0</v>
          </cell>
          <cell r="HC1329">
            <v>0</v>
          </cell>
          <cell r="HD1329">
            <v>0</v>
          </cell>
          <cell r="HE1329">
            <v>0</v>
          </cell>
          <cell r="HF1329">
            <v>0</v>
          </cell>
          <cell r="HG1329">
            <v>0</v>
          </cell>
          <cell r="HH1329">
            <v>0</v>
          </cell>
          <cell r="HI1329">
            <v>0</v>
          </cell>
          <cell r="HJ1329">
            <v>0</v>
          </cell>
          <cell r="HK1329">
            <v>0</v>
          </cell>
          <cell r="HL1329">
            <v>0</v>
          </cell>
          <cell r="HM1329">
            <v>0</v>
          </cell>
          <cell r="HN1329">
            <v>0</v>
          </cell>
          <cell r="HO1329">
            <v>0</v>
          </cell>
          <cell r="HP1329">
            <v>0</v>
          </cell>
          <cell r="HQ1329">
            <v>0</v>
          </cell>
          <cell r="HR1329">
            <v>0</v>
          </cell>
          <cell r="HS1329">
            <v>0</v>
          </cell>
          <cell r="HT1329">
            <v>0</v>
          </cell>
          <cell r="HU1329">
            <v>0</v>
          </cell>
          <cell r="HV1329">
            <v>0</v>
          </cell>
          <cell r="HW1329">
            <v>0</v>
          </cell>
          <cell r="HX1329">
            <v>0</v>
          </cell>
          <cell r="HY1329">
            <v>0</v>
          </cell>
          <cell r="HZ1329">
            <v>0</v>
          </cell>
          <cell r="IA1329">
            <v>0</v>
          </cell>
          <cell r="IB1329">
            <v>0</v>
          </cell>
          <cell r="IC1329">
            <v>0</v>
          </cell>
          <cell r="ID1329">
            <v>0</v>
          </cell>
          <cell r="IE1329">
            <v>0</v>
          </cell>
          <cell r="IF1329">
            <v>0</v>
          </cell>
          <cell r="IG1329">
            <v>0</v>
          </cell>
          <cell r="IH1329">
            <v>0</v>
          </cell>
          <cell r="II1329">
            <v>0</v>
          </cell>
          <cell r="IJ1329">
            <v>0</v>
          </cell>
          <cell r="IK1329">
            <v>0</v>
          </cell>
          <cell r="IL1329">
            <v>0</v>
          </cell>
          <cell r="IM1329">
            <v>0</v>
          </cell>
          <cell r="IN1329">
            <v>0</v>
          </cell>
          <cell r="IO1329">
            <v>0</v>
          </cell>
          <cell r="IP1329">
            <v>0</v>
          </cell>
          <cell r="IQ1329">
            <v>0</v>
          </cell>
          <cell r="IR1329">
            <v>0</v>
          </cell>
          <cell r="IS1329">
            <v>0</v>
          </cell>
          <cell r="IT1329">
            <v>0</v>
          </cell>
          <cell r="IU1329">
            <v>0</v>
          </cell>
          <cell r="IV1329">
            <v>0</v>
          </cell>
          <cell r="IW1329">
            <v>0</v>
          </cell>
          <cell r="IX1329">
            <v>0</v>
          </cell>
          <cell r="IY1329">
            <v>0</v>
          </cell>
          <cell r="IZ1329">
            <v>0</v>
          </cell>
          <cell r="JA1329">
            <v>0</v>
          </cell>
          <cell r="JB1329">
            <v>0</v>
          </cell>
          <cell r="JC1329">
            <v>0</v>
          </cell>
          <cell r="JD1329">
            <v>0</v>
          </cell>
          <cell r="JE1329">
            <v>0</v>
          </cell>
          <cell r="JF1329">
            <v>0</v>
          </cell>
          <cell r="JG1329">
            <v>0</v>
          </cell>
          <cell r="JH1329">
            <v>0</v>
          </cell>
          <cell r="JI1329">
            <v>0</v>
          </cell>
          <cell r="JJ1329">
            <v>0</v>
          </cell>
          <cell r="JK1329">
            <v>0</v>
          </cell>
          <cell r="JL1329">
            <v>0</v>
          </cell>
          <cell r="JM1329">
            <v>0</v>
          </cell>
          <cell r="JN1329">
            <v>0</v>
          </cell>
          <cell r="JO1329">
            <v>0</v>
          </cell>
          <cell r="JP1329">
            <v>0</v>
          </cell>
          <cell r="JQ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0</v>
          </cell>
          <cell r="BD1330">
            <v>0</v>
          </cell>
          <cell r="BE1330">
            <v>0</v>
          </cell>
          <cell r="BF1330">
            <v>0</v>
          </cell>
          <cell r="BG1330">
            <v>0</v>
          </cell>
          <cell r="BH1330">
            <v>0</v>
          </cell>
          <cell r="BI1330">
            <v>0</v>
          </cell>
          <cell r="BJ1330">
            <v>0</v>
          </cell>
          <cell r="BK1330">
            <v>0</v>
          </cell>
          <cell r="BL1330">
            <v>0</v>
          </cell>
          <cell r="BM1330">
            <v>0</v>
          </cell>
          <cell r="BN1330">
            <v>0</v>
          </cell>
          <cell r="BO1330">
            <v>0</v>
          </cell>
          <cell r="BP1330">
            <v>0</v>
          </cell>
          <cell r="BQ1330">
            <v>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0</v>
          </cell>
          <cell r="BW1330">
            <v>0</v>
          </cell>
          <cell r="BX1330">
            <v>0</v>
          </cell>
          <cell r="BY1330">
            <v>0</v>
          </cell>
          <cell r="BZ1330">
            <v>0</v>
          </cell>
          <cell r="CA1330">
            <v>0</v>
          </cell>
          <cell r="CB1330">
            <v>0</v>
          </cell>
          <cell r="CC1330">
            <v>0</v>
          </cell>
          <cell r="CD1330">
            <v>0</v>
          </cell>
          <cell r="CE1330">
            <v>0</v>
          </cell>
          <cell r="CF1330">
            <v>0</v>
          </cell>
          <cell r="CG1330">
            <v>0</v>
          </cell>
          <cell r="CH1330">
            <v>0</v>
          </cell>
          <cell r="CI1330">
            <v>0</v>
          </cell>
          <cell r="CJ1330">
            <v>0</v>
          </cell>
          <cell r="CK1330">
            <v>0</v>
          </cell>
          <cell r="CL1330">
            <v>0</v>
          </cell>
          <cell r="CM1330">
            <v>0</v>
          </cell>
          <cell r="CN1330">
            <v>0</v>
          </cell>
          <cell r="CO1330">
            <v>0</v>
          </cell>
          <cell r="CP1330">
            <v>0</v>
          </cell>
          <cell r="CQ1330">
            <v>0</v>
          </cell>
          <cell r="CR1330">
            <v>0</v>
          </cell>
          <cell r="CS1330">
            <v>0</v>
          </cell>
          <cell r="CT1330">
            <v>0</v>
          </cell>
          <cell r="CU1330">
            <v>0</v>
          </cell>
          <cell r="CV1330">
            <v>0</v>
          </cell>
          <cell r="CW1330">
            <v>0</v>
          </cell>
          <cell r="CX1330">
            <v>0</v>
          </cell>
          <cell r="CY1330">
            <v>0</v>
          </cell>
          <cell r="CZ1330">
            <v>0</v>
          </cell>
          <cell r="DA1330">
            <v>0</v>
          </cell>
          <cell r="DB1330">
            <v>0</v>
          </cell>
          <cell r="DC1330">
            <v>0</v>
          </cell>
          <cell r="DD1330">
            <v>0</v>
          </cell>
          <cell r="DE1330">
            <v>0</v>
          </cell>
          <cell r="DF1330">
            <v>0</v>
          </cell>
          <cell r="DG1330">
            <v>0</v>
          </cell>
          <cell r="DH1330">
            <v>0</v>
          </cell>
          <cell r="DI1330">
            <v>0</v>
          </cell>
          <cell r="DJ1330">
            <v>0</v>
          </cell>
          <cell r="DK1330">
            <v>0</v>
          </cell>
          <cell r="DL1330">
            <v>0</v>
          </cell>
          <cell r="DM1330">
            <v>0</v>
          </cell>
          <cell r="DN1330">
            <v>0</v>
          </cell>
          <cell r="DO1330">
            <v>0</v>
          </cell>
          <cell r="DP1330">
            <v>0</v>
          </cell>
          <cell r="DQ1330">
            <v>0</v>
          </cell>
          <cell r="DR1330">
            <v>0</v>
          </cell>
          <cell r="DS1330">
            <v>0</v>
          </cell>
          <cell r="DT1330">
            <v>0</v>
          </cell>
          <cell r="DU1330">
            <v>0</v>
          </cell>
          <cell r="DV1330">
            <v>0</v>
          </cell>
          <cell r="DW1330">
            <v>0</v>
          </cell>
          <cell r="DX1330">
            <v>0</v>
          </cell>
          <cell r="DY1330">
            <v>0</v>
          </cell>
          <cell r="DZ1330">
            <v>0</v>
          </cell>
          <cell r="EA1330">
            <v>0</v>
          </cell>
          <cell r="EB1330">
            <v>0</v>
          </cell>
          <cell r="EC1330">
            <v>0</v>
          </cell>
          <cell r="ED1330">
            <v>0</v>
          </cell>
          <cell r="EE1330">
            <v>0</v>
          </cell>
          <cell r="EF1330">
            <v>0</v>
          </cell>
          <cell r="EG1330">
            <v>0</v>
          </cell>
          <cell r="EH1330">
            <v>0</v>
          </cell>
          <cell r="EI1330">
            <v>0</v>
          </cell>
          <cell r="EJ1330">
            <v>0</v>
          </cell>
          <cell r="EK1330">
            <v>0</v>
          </cell>
          <cell r="EL1330">
            <v>0</v>
          </cell>
          <cell r="EM1330">
            <v>0</v>
          </cell>
          <cell r="EN1330">
            <v>0</v>
          </cell>
          <cell r="EO1330">
            <v>0</v>
          </cell>
          <cell r="EP1330">
            <v>0</v>
          </cell>
          <cell r="EQ1330">
            <v>0</v>
          </cell>
          <cell r="ER1330">
            <v>0</v>
          </cell>
          <cell r="ES1330">
            <v>0</v>
          </cell>
          <cell r="ET1330">
            <v>0</v>
          </cell>
          <cell r="EU1330">
            <v>0</v>
          </cell>
          <cell r="EV1330">
            <v>0</v>
          </cell>
          <cell r="EW1330">
            <v>0</v>
          </cell>
          <cell r="EX1330">
            <v>0</v>
          </cell>
          <cell r="EY1330">
            <v>0</v>
          </cell>
          <cell r="EZ1330">
            <v>0</v>
          </cell>
          <cell r="FA1330">
            <v>0</v>
          </cell>
          <cell r="FB1330">
            <v>0</v>
          </cell>
          <cell r="FC1330">
            <v>0</v>
          </cell>
          <cell r="FD1330">
            <v>0</v>
          </cell>
          <cell r="FE1330">
            <v>0</v>
          </cell>
          <cell r="FF1330">
            <v>0</v>
          </cell>
          <cell r="FG1330">
            <v>0</v>
          </cell>
          <cell r="FH1330">
            <v>0</v>
          </cell>
          <cell r="FI1330">
            <v>0</v>
          </cell>
          <cell r="FJ1330">
            <v>0</v>
          </cell>
          <cell r="FK1330">
            <v>0</v>
          </cell>
          <cell r="FL1330">
            <v>0</v>
          </cell>
          <cell r="FM1330">
            <v>0</v>
          </cell>
          <cell r="FN1330">
            <v>0</v>
          </cell>
          <cell r="FO1330">
            <v>0</v>
          </cell>
          <cell r="FP1330">
            <v>0</v>
          </cell>
          <cell r="FQ1330">
            <v>0</v>
          </cell>
          <cell r="FR1330">
            <v>0</v>
          </cell>
          <cell r="FS1330">
            <v>0</v>
          </cell>
          <cell r="FT1330">
            <v>0</v>
          </cell>
          <cell r="FU1330">
            <v>0</v>
          </cell>
          <cell r="FV1330">
            <v>0</v>
          </cell>
          <cell r="FW1330">
            <v>0</v>
          </cell>
          <cell r="FX1330">
            <v>0</v>
          </cell>
          <cell r="FY1330">
            <v>0</v>
          </cell>
          <cell r="FZ1330">
            <v>0</v>
          </cell>
          <cell r="GA1330">
            <v>0</v>
          </cell>
          <cell r="GB1330">
            <v>0</v>
          </cell>
          <cell r="GC1330">
            <v>0</v>
          </cell>
          <cell r="GD1330">
            <v>0</v>
          </cell>
          <cell r="GE1330">
            <v>0</v>
          </cell>
          <cell r="GF1330">
            <v>0</v>
          </cell>
          <cell r="GG1330">
            <v>0</v>
          </cell>
          <cell r="GH1330">
            <v>0</v>
          </cell>
          <cell r="GI1330">
            <v>0</v>
          </cell>
          <cell r="GJ1330">
            <v>0</v>
          </cell>
          <cell r="GK1330">
            <v>0</v>
          </cell>
          <cell r="GL1330">
            <v>0</v>
          </cell>
          <cell r="GM1330">
            <v>0</v>
          </cell>
          <cell r="GN1330">
            <v>0</v>
          </cell>
          <cell r="GO1330">
            <v>0</v>
          </cell>
          <cell r="GP1330">
            <v>0</v>
          </cell>
          <cell r="GQ1330">
            <v>0</v>
          </cell>
          <cell r="GR1330">
            <v>0</v>
          </cell>
          <cell r="GS1330">
            <v>0</v>
          </cell>
          <cell r="GT1330">
            <v>0</v>
          </cell>
          <cell r="GU1330">
            <v>0</v>
          </cell>
          <cell r="GV1330">
            <v>0</v>
          </cell>
          <cell r="GW1330">
            <v>0</v>
          </cell>
          <cell r="GX1330">
            <v>0</v>
          </cell>
          <cell r="GY1330">
            <v>0</v>
          </cell>
          <cell r="GZ1330">
            <v>0</v>
          </cell>
          <cell r="HA1330">
            <v>0</v>
          </cell>
          <cell r="HB1330">
            <v>0</v>
          </cell>
          <cell r="HC1330">
            <v>0</v>
          </cell>
          <cell r="HD1330">
            <v>0</v>
          </cell>
          <cell r="HE1330">
            <v>0</v>
          </cell>
          <cell r="HF1330">
            <v>0</v>
          </cell>
          <cell r="HG1330">
            <v>0</v>
          </cell>
          <cell r="HH1330">
            <v>0</v>
          </cell>
          <cell r="HI1330">
            <v>0</v>
          </cell>
          <cell r="HJ1330">
            <v>0</v>
          </cell>
          <cell r="HK1330">
            <v>0</v>
          </cell>
          <cell r="HL1330">
            <v>0</v>
          </cell>
          <cell r="HM1330">
            <v>0</v>
          </cell>
          <cell r="HN1330">
            <v>0</v>
          </cell>
          <cell r="HO1330">
            <v>0</v>
          </cell>
          <cell r="HP1330">
            <v>0</v>
          </cell>
          <cell r="HQ1330">
            <v>0</v>
          </cell>
          <cell r="HR1330">
            <v>0</v>
          </cell>
          <cell r="HS1330">
            <v>0</v>
          </cell>
          <cell r="HT1330">
            <v>0</v>
          </cell>
          <cell r="HU1330">
            <v>0</v>
          </cell>
          <cell r="HV1330">
            <v>0</v>
          </cell>
          <cell r="HW1330">
            <v>0</v>
          </cell>
          <cell r="HX1330">
            <v>0</v>
          </cell>
          <cell r="HY1330">
            <v>0</v>
          </cell>
          <cell r="HZ1330">
            <v>0</v>
          </cell>
          <cell r="IA1330">
            <v>0</v>
          </cell>
          <cell r="IB1330">
            <v>0</v>
          </cell>
          <cell r="IC1330">
            <v>0</v>
          </cell>
          <cell r="ID1330">
            <v>0</v>
          </cell>
          <cell r="IE1330">
            <v>0</v>
          </cell>
          <cell r="IF1330">
            <v>0</v>
          </cell>
          <cell r="IG1330">
            <v>0</v>
          </cell>
          <cell r="IH1330">
            <v>0</v>
          </cell>
          <cell r="II1330">
            <v>0</v>
          </cell>
          <cell r="IJ1330">
            <v>0</v>
          </cell>
          <cell r="IK1330">
            <v>0</v>
          </cell>
          <cell r="IL1330">
            <v>0</v>
          </cell>
          <cell r="IM1330">
            <v>0</v>
          </cell>
          <cell r="IN1330">
            <v>0</v>
          </cell>
          <cell r="IO1330">
            <v>0</v>
          </cell>
          <cell r="IP1330">
            <v>0</v>
          </cell>
          <cell r="IQ1330">
            <v>0</v>
          </cell>
          <cell r="IR1330">
            <v>0</v>
          </cell>
          <cell r="IS1330">
            <v>0</v>
          </cell>
          <cell r="IT1330">
            <v>0</v>
          </cell>
          <cell r="IU1330">
            <v>0</v>
          </cell>
          <cell r="IV1330">
            <v>0</v>
          </cell>
          <cell r="IW1330">
            <v>0</v>
          </cell>
          <cell r="IX1330">
            <v>0</v>
          </cell>
          <cell r="IY1330">
            <v>0</v>
          </cell>
          <cell r="IZ1330">
            <v>0</v>
          </cell>
          <cell r="JA1330">
            <v>0</v>
          </cell>
          <cell r="JB1330">
            <v>0</v>
          </cell>
          <cell r="JC1330">
            <v>0</v>
          </cell>
          <cell r="JD1330">
            <v>0</v>
          </cell>
          <cell r="JE1330">
            <v>0</v>
          </cell>
          <cell r="JF1330">
            <v>0</v>
          </cell>
          <cell r="JG1330">
            <v>0</v>
          </cell>
          <cell r="JH1330">
            <v>0</v>
          </cell>
          <cell r="JI1330">
            <v>0</v>
          </cell>
          <cell r="JJ1330">
            <v>0</v>
          </cell>
          <cell r="JK1330">
            <v>0</v>
          </cell>
          <cell r="JL1330">
            <v>0</v>
          </cell>
          <cell r="JM1330">
            <v>0</v>
          </cell>
          <cell r="JN1330">
            <v>0</v>
          </cell>
          <cell r="JO1330">
            <v>0</v>
          </cell>
          <cell r="JP1330">
            <v>0</v>
          </cell>
          <cell r="JQ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0</v>
          </cell>
          <cell r="BD1331">
            <v>0</v>
          </cell>
          <cell r="BE1331">
            <v>0</v>
          </cell>
          <cell r="BF1331">
            <v>0</v>
          </cell>
          <cell r="BG1331">
            <v>0</v>
          </cell>
          <cell r="BH1331">
            <v>0</v>
          </cell>
          <cell r="BI1331">
            <v>0</v>
          </cell>
          <cell r="BJ1331">
            <v>0</v>
          </cell>
          <cell r="BK1331">
            <v>0</v>
          </cell>
          <cell r="BL1331">
            <v>0</v>
          </cell>
          <cell r="BM1331">
            <v>0</v>
          </cell>
          <cell r="BN1331">
            <v>0</v>
          </cell>
          <cell r="BO1331">
            <v>0</v>
          </cell>
          <cell r="BP1331">
            <v>0</v>
          </cell>
          <cell r="BQ1331">
            <v>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0</v>
          </cell>
          <cell r="BW1331">
            <v>0</v>
          </cell>
          <cell r="BX1331">
            <v>0</v>
          </cell>
          <cell r="BY1331">
            <v>0</v>
          </cell>
          <cell r="BZ1331">
            <v>0</v>
          </cell>
          <cell r="CA1331">
            <v>0</v>
          </cell>
          <cell r="CB1331">
            <v>0</v>
          </cell>
          <cell r="CC1331">
            <v>0</v>
          </cell>
          <cell r="CD1331">
            <v>0</v>
          </cell>
          <cell r="CE1331">
            <v>0</v>
          </cell>
          <cell r="CF1331">
            <v>0</v>
          </cell>
          <cell r="CG1331">
            <v>0</v>
          </cell>
          <cell r="CH1331">
            <v>0</v>
          </cell>
          <cell r="CI1331">
            <v>0</v>
          </cell>
          <cell r="CJ1331">
            <v>0</v>
          </cell>
          <cell r="CK1331">
            <v>0</v>
          </cell>
          <cell r="CL1331">
            <v>0</v>
          </cell>
          <cell r="CM1331">
            <v>0</v>
          </cell>
          <cell r="CN1331">
            <v>0</v>
          </cell>
          <cell r="CO1331">
            <v>0</v>
          </cell>
          <cell r="CP1331">
            <v>0</v>
          </cell>
          <cell r="CQ1331">
            <v>0</v>
          </cell>
          <cell r="CR1331">
            <v>0</v>
          </cell>
          <cell r="CS1331">
            <v>0</v>
          </cell>
          <cell r="CT1331">
            <v>0</v>
          </cell>
          <cell r="CU1331">
            <v>0</v>
          </cell>
          <cell r="CV1331">
            <v>0</v>
          </cell>
          <cell r="CW1331">
            <v>0</v>
          </cell>
          <cell r="CX1331">
            <v>0</v>
          </cell>
          <cell r="CY1331">
            <v>0</v>
          </cell>
          <cell r="CZ1331">
            <v>0</v>
          </cell>
          <cell r="DA1331">
            <v>0</v>
          </cell>
          <cell r="DB1331">
            <v>0</v>
          </cell>
          <cell r="DC1331">
            <v>0</v>
          </cell>
          <cell r="DD1331">
            <v>0</v>
          </cell>
          <cell r="DE1331">
            <v>0</v>
          </cell>
          <cell r="DF1331">
            <v>0</v>
          </cell>
          <cell r="DG1331">
            <v>0</v>
          </cell>
          <cell r="DH1331">
            <v>0</v>
          </cell>
          <cell r="DI1331">
            <v>0</v>
          </cell>
          <cell r="DJ1331">
            <v>0</v>
          </cell>
          <cell r="DK1331">
            <v>0</v>
          </cell>
          <cell r="DL1331">
            <v>0</v>
          </cell>
          <cell r="DM1331">
            <v>0</v>
          </cell>
          <cell r="DN1331">
            <v>0</v>
          </cell>
          <cell r="DO1331">
            <v>0</v>
          </cell>
          <cell r="DP1331">
            <v>0</v>
          </cell>
          <cell r="DQ1331">
            <v>0</v>
          </cell>
          <cell r="DR1331">
            <v>0</v>
          </cell>
          <cell r="DS1331">
            <v>0</v>
          </cell>
          <cell r="DT1331">
            <v>0</v>
          </cell>
          <cell r="DU1331">
            <v>0</v>
          </cell>
          <cell r="DV1331">
            <v>0</v>
          </cell>
          <cell r="DW1331">
            <v>0</v>
          </cell>
          <cell r="DX1331">
            <v>0</v>
          </cell>
          <cell r="DY1331">
            <v>0</v>
          </cell>
          <cell r="DZ1331">
            <v>0</v>
          </cell>
          <cell r="EA1331">
            <v>0</v>
          </cell>
          <cell r="EB1331">
            <v>0</v>
          </cell>
          <cell r="EC1331">
            <v>0</v>
          </cell>
          <cell r="ED1331">
            <v>0</v>
          </cell>
          <cell r="EE1331">
            <v>0</v>
          </cell>
          <cell r="EF1331">
            <v>0</v>
          </cell>
          <cell r="EG1331">
            <v>0</v>
          </cell>
          <cell r="EH1331">
            <v>0</v>
          </cell>
          <cell r="EI1331">
            <v>0</v>
          </cell>
          <cell r="EJ1331">
            <v>0</v>
          </cell>
          <cell r="EK1331">
            <v>0</v>
          </cell>
          <cell r="EL1331">
            <v>0</v>
          </cell>
          <cell r="EM1331">
            <v>0</v>
          </cell>
          <cell r="EN1331">
            <v>0</v>
          </cell>
          <cell r="EO1331">
            <v>0</v>
          </cell>
          <cell r="EP1331">
            <v>0</v>
          </cell>
          <cell r="EQ1331">
            <v>0</v>
          </cell>
          <cell r="ER1331">
            <v>0</v>
          </cell>
          <cell r="ES1331">
            <v>0</v>
          </cell>
          <cell r="ET1331">
            <v>0</v>
          </cell>
          <cell r="EU1331">
            <v>0</v>
          </cell>
          <cell r="EV1331">
            <v>0</v>
          </cell>
          <cell r="EW1331">
            <v>0</v>
          </cell>
          <cell r="EX1331">
            <v>0</v>
          </cell>
          <cell r="EY1331">
            <v>0</v>
          </cell>
          <cell r="EZ1331">
            <v>0</v>
          </cell>
          <cell r="FA1331">
            <v>0</v>
          </cell>
          <cell r="FB1331">
            <v>0</v>
          </cell>
          <cell r="FC1331">
            <v>0</v>
          </cell>
          <cell r="FD1331">
            <v>0</v>
          </cell>
          <cell r="FE1331">
            <v>0</v>
          </cell>
          <cell r="FF1331">
            <v>0</v>
          </cell>
          <cell r="FG1331">
            <v>0</v>
          </cell>
          <cell r="FH1331">
            <v>0</v>
          </cell>
          <cell r="FI1331">
            <v>0</v>
          </cell>
          <cell r="FJ1331">
            <v>0</v>
          </cell>
          <cell r="FK1331">
            <v>0</v>
          </cell>
          <cell r="FL1331">
            <v>0</v>
          </cell>
          <cell r="FM1331">
            <v>0</v>
          </cell>
          <cell r="FN1331">
            <v>0</v>
          </cell>
          <cell r="FO1331">
            <v>0</v>
          </cell>
          <cell r="FP1331">
            <v>0</v>
          </cell>
          <cell r="FQ1331">
            <v>0</v>
          </cell>
          <cell r="FR1331">
            <v>0</v>
          </cell>
          <cell r="FS1331">
            <v>0</v>
          </cell>
          <cell r="FT1331">
            <v>0</v>
          </cell>
          <cell r="FU1331">
            <v>0</v>
          </cell>
          <cell r="FV1331">
            <v>0</v>
          </cell>
          <cell r="FW1331">
            <v>0</v>
          </cell>
          <cell r="FX1331">
            <v>0</v>
          </cell>
          <cell r="FY1331">
            <v>0</v>
          </cell>
          <cell r="FZ1331">
            <v>0</v>
          </cell>
          <cell r="GA1331">
            <v>0</v>
          </cell>
          <cell r="GB1331">
            <v>0</v>
          </cell>
          <cell r="GC1331">
            <v>0</v>
          </cell>
          <cell r="GD1331">
            <v>0</v>
          </cell>
          <cell r="GE1331">
            <v>0</v>
          </cell>
          <cell r="GF1331">
            <v>0</v>
          </cell>
          <cell r="GG1331">
            <v>0</v>
          </cell>
          <cell r="GH1331">
            <v>0</v>
          </cell>
          <cell r="GI1331">
            <v>0</v>
          </cell>
          <cell r="GJ1331">
            <v>0</v>
          </cell>
          <cell r="GK1331">
            <v>0</v>
          </cell>
          <cell r="GL1331">
            <v>0</v>
          </cell>
          <cell r="GM1331">
            <v>0</v>
          </cell>
          <cell r="GN1331">
            <v>0</v>
          </cell>
          <cell r="GO1331">
            <v>0</v>
          </cell>
          <cell r="GP1331">
            <v>0</v>
          </cell>
          <cell r="GQ1331">
            <v>0</v>
          </cell>
          <cell r="GR1331">
            <v>0</v>
          </cell>
          <cell r="GS1331">
            <v>0</v>
          </cell>
          <cell r="GT1331">
            <v>0</v>
          </cell>
          <cell r="GU1331">
            <v>0</v>
          </cell>
          <cell r="GV1331">
            <v>0</v>
          </cell>
          <cell r="GW1331">
            <v>0</v>
          </cell>
          <cell r="GX1331">
            <v>0</v>
          </cell>
          <cell r="GY1331">
            <v>0</v>
          </cell>
          <cell r="GZ1331">
            <v>0</v>
          </cell>
          <cell r="HA1331">
            <v>0</v>
          </cell>
          <cell r="HB1331">
            <v>0</v>
          </cell>
          <cell r="HC1331">
            <v>0</v>
          </cell>
          <cell r="HD1331">
            <v>0</v>
          </cell>
          <cell r="HE1331">
            <v>0</v>
          </cell>
          <cell r="HF1331">
            <v>0</v>
          </cell>
          <cell r="HG1331">
            <v>0</v>
          </cell>
          <cell r="HH1331">
            <v>0</v>
          </cell>
          <cell r="HI1331">
            <v>0</v>
          </cell>
          <cell r="HJ1331">
            <v>0</v>
          </cell>
          <cell r="HK1331">
            <v>0</v>
          </cell>
          <cell r="HL1331">
            <v>0</v>
          </cell>
          <cell r="HM1331">
            <v>0</v>
          </cell>
          <cell r="HN1331">
            <v>0</v>
          </cell>
          <cell r="HO1331">
            <v>0</v>
          </cell>
          <cell r="HP1331">
            <v>0</v>
          </cell>
          <cell r="HQ1331">
            <v>0</v>
          </cell>
          <cell r="HR1331">
            <v>0</v>
          </cell>
          <cell r="HS1331">
            <v>0</v>
          </cell>
          <cell r="HT1331">
            <v>0</v>
          </cell>
          <cell r="HU1331">
            <v>0</v>
          </cell>
          <cell r="HV1331">
            <v>0</v>
          </cell>
          <cell r="HW1331">
            <v>0</v>
          </cell>
          <cell r="HX1331">
            <v>0</v>
          </cell>
          <cell r="HY1331">
            <v>0</v>
          </cell>
          <cell r="HZ1331">
            <v>0</v>
          </cell>
          <cell r="IA1331">
            <v>0</v>
          </cell>
          <cell r="IB1331">
            <v>0</v>
          </cell>
          <cell r="IC1331">
            <v>0</v>
          </cell>
          <cell r="ID1331">
            <v>0</v>
          </cell>
          <cell r="IE1331">
            <v>0</v>
          </cell>
          <cell r="IF1331">
            <v>0</v>
          </cell>
          <cell r="IG1331">
            <v>0</v>
          </cell>
          <cell r="IH1331">
            <v>0</v>
          </cell>
          <cell r="II1331">
            <v>0</v>
          </cell>
          <cell r="IJ1331">
            <v>0</v>
          </cell>
          <cell r="IK1331">
            <v>0</v>
          </cell>
          <cell r="IL1331">
            <v>0</v>
          </cell>
          <cell r="IM1331">
            <v>0</v>
          </cell>
          <cell r="IN1331">
            <v>0</v>
          </cell>
          <cell r="IO1331">
            <v>0</v>
          </cell>
          <cell r="IP1331">
            <v>0</v>
          </cell>
          <cell r="IQ1331">
            <v>0</v>
          </cell>
          <cell r="IR1331">
            <v>0</v>
          </cell>
          <cell r="IS1331">
            <v>0</v>
          </cell>
          <cell r="IT1331">
            <v>0</v>
          </cell>
          <cell r="IU1331">
            <v>0</v>
          </cell>
          <cell r="IV1331">
            <v>0</v>
          </cell>
          <cell r="IW1331">
            <v>0</v>
          </cell>
          <cell r="IX1331">
            <v>0</v>
          </cell>
          <cell r="IY1331">
            <v>0</v>
          </cell>
          <cell r="IZ1331">
            <v>0</v>
          </cell>
          <cell r="JA1331">
            <v>0</v>
          </cell>
          <cell r="JB1331">
            <v>0</v>
          </cell>
          <cell r="JC1331">
            <v>0</v>
          </cell>
          <cell r="JD1331">
            <v>0</v>
          </cell>
          <cell r="JE1331">
            <v>0</v>
          </cell>
          <cell r="JF1331">
            <v>0</v>
          </cell>
          <cell r="JG1331">
            <v>0</v>
          </cell>
          <cell r="JH1331">
            <v>0</v>
          </cell>
          <cell r="JI1331">
            <v>0</v>
          </cell>
          <cell r="JJ1331">
            <v>0</v>
          </cell>
          <cell r="JK1331">
            <v>0</v>
          </cell>
          <cell r="JL1331">
            <v>0</v>
          </cell>
          <cell r="JM1331">
            <v>0</v>
          </cell>
          <cell r="JN1331">
            <v>0</v>
          </cell>
          <cell r="JO1331">
            <v>0</v>
          </cell>
          <cell r="JP1331">
            <v>0</v>
          </cell>
          <cell r="JQ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0</v>
          </cell>
          <cell r="BD1332">
            <v>0</v>
          </cell>
          <cell r="BE1332">
            <v>0</v>
          </cell>
          <cell r="BF1332">
            <v>0</v>
          </cell>
          <cell r="BG1332">
            <v>0</v>
          </cell>
          <cell r="BH1332">
            <v>0</v>
          </cell>
          <cell r="BI1332">
            <v>0</v>
          </cell>
          <cell r="BJ1332">
            <v>0</v>
          </cell>
          <cell r="BK1332">
            <v>0</v>
          </cell>
          <cell r="BL1332">
            <v>0</v>
          </cell>
          <cell r="BM1332">
            <v>0</v>
          </cell>
          <cell r="BN1332">
            <v>0</v>
          </cell>
          <cell r="BO1332">
            <v>0</v>
          </cell>
          <cell r="BP1332">
            <v>0</v>
          </cell>
          <cell r="BQ1332">
            <v>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0</v>
          </cell>
          <cell r="BW1332">
            <v>0</v>
          </cell>
          <cell r="BX1332">
            <v>0</v>
          </cell>
          <cell r="BY1332">
            <v>0</v>
          </cell>
          <cell r="BZ1332">
            <v>0</v>
          </cell>
          <cell r="CA1332">
            <v>0</v>
          </cell>
          <cell r="CB1332">
            <v>0</v>
          </cell>
          <cell r="CC1332">
            <v>0</v>
          </cell>
          <cell r="CD1332">
            <v>0</v>
          </cell>
          <cell r="CE1332">
            <v>0</v>
          </cell>
          <cell r="CF1332">
            <v>0</v>
          </cell>
          <cell r="CG1332">
            <v>0</v>
          </cell>
          <cell r="CH1332">
            <v>0</v>
          </cell>
          <cell r="CI1332">
            <v>0</v>
          </cell>
          <cell r="CJ1332">
            <v>0</v>
          </cell>
          <cell r="CK1332">
            <v>0</v>
          </cell>
          <cell r="CL1332">
            <v>0</v>
          </cell>
          <cell r="CM1332">
            <v>0</v>
          </cell>
          <cell r="CN1332">
            <v>0</v>
          </cell>
          <cell r="CO1332">
            <v>0</v>
          </cell>
          <cell r="CP1332">
            <v>0</v>
          </cell>
          <cell r="CQ1332">
            <v>0</v>
          </cell>
          <cell r="CR1332">
            <v>0</v>
          </cell>
          <cell r="CS1332">
            <v>0</v>
          </cell>
          <cell r="CT1332">
            <v>0</v>
          </cell>
          <cell r="CU1332">
            <v>0</v>
          </cell>
          <cell r="CV1332">
            <v>0</v>
          </cell>
          <cell r="CW1332">
            <v>0</v>
          </cell>
          <cell r="CX1332">
            <v>0</v>
          </cell>
          <cell r="CY1332">
            <v>0</v>
          </cell>
          <cell r="CZ1332">
            <v>0</v>
          </cell>
          <cell r="DA1332">
            <v>0</v>
          </cell>
          <cell r="DB1332">
            <v>0</v>
          </cell>
          <cell r="DC1332">
            <v>0</v>
          </cell>
          <cell r="DD1332">
            <v>0</v>
          </cell>
          <cell r="DE1332">
            <v>0</v>
          </cell>
          <cell r="DF1332">
            <v>0</v>
          </cell>
          <cell r="DG1332">
            <v>0</v>
          </cell>
          <cell r="DH1332">
            <v>0</v>
          </cell>
          <cell r="DI1332">
            <v>0</v>
          </cell>
          <cell r="DJ1332">
            <v>0</v>
          </cell>
          <cell r="DK1332">
            <v>0</v>
          </cell>
          <cell r="DL1332">
            <v>0</v>
          </cell>
          <cell r="DM1332">
            <v>0</v>
          </cell>
          <cell r="DN1332">
            <v>0</v>
          </cell>
          <cell r="DO1332">
            <v>0</v>
          </cell>
          <cell r="DP1332">
            <v>0</v>
          </cell>
          <cell r="DQ1332">
            <v>0</v>
          </cell>
          <cell r="DR1332">
            <v>0</v>
          </cell>
          <cell r="DS1332">
            <v>0</v>
          </cell>
          <cell r="DT1332">
            <v>0</v>
          </cell>
          <cell r="DU1332">
            <v>0</v>
          </cell>
          <cell r="DV1332">
            <v>0</v>
          </cell>
          <cell r="DW1332">
            <v>0</v>
          </cell>
          <cell r="DX1332">
            <v>0</v>
          </cell>
          <cell r="DY1332">
            <v>0</v>
          </cell>
          <cell r="DZ1332">
            <v>0</v>
          </cell>
          <cell r="EA1332">
            <v>0</v>
          </cell>
          <cell r="EB1332">
            <v>0</v>
          </cell>
          <cell r="EC1332">
            <v>0</v>
          </cell>
          <cell r="ED1332">
            <v>0</v>
          </cell>
          <cell r="EE1332">
            <v>0</v>
          </cell>
          <cell r="EF1332">
            <v>0</v>
          </cell>
          <cell r="EG1332">
            <v>0</v>
          </cell>
          <cell r="EH1332">
            <v>0</v>
          </cell>
          <cell r="EI1332">
            <v>0</v>
          </cell>
          <cell r="EJ1332">
            <v>0</v>
          </cell>
          <cell r="EK1332">
            <v>0</v>
          </cell>
          <cell r="EL1332">
            <v>0</v>
          </cell>
          <cell r="EM1332">
            <v>0</v>
          </cell>
          <cell r="EN1332">
            <v>0</v>
          </cell>
          <cell r="EO1332">
            <v>0</v>
          </cell>
          <cell r="EP1332">
            <v>0</v>
          </cell>
          <cell r="EQ1332">
            <v>0</v>
          </cell>
          <cell r="ER1332">
            <v>0</v>
          </cell>
          <cell r="ES1332">
            <v>0</v>
          </cell>
          <cell r="ET1332">
            <v>0</v>
          </cell>
          <cell r="EU1332">
            <v>0</v>
          </cell>
          <cell r="EV1332">
            <v>0</v>
          </cell>
          <cell r="EW1332">
            <v>0</v>
          </cell>
          <cell r="EX1332">
            <v>0</v>
          </cell>
          <cell r="EY1332">
            <v>0</v>
          </cell>
          <cell r="EZ1332">
            <v>0</v>
          </cell>
          <cell r="FA1332">
            <v>0</v>
          </cell>
          <cell r="FB1332">
            <v>0</v>
          </cell>
          <cell r="FC1332">
            <v>0</v>
          </cell>
          <cell r="FD1332">
            <v>0</v>
          </cell>
          <cell r="FE1332">
            <v>0</v>
          </cell>
          <cell r="FF1332">
            <v>0</v>
          </cell>
          <cell r="FG1332">
            <v>0</v>
          </cell>
          <cell r="FH1332">
            <v>0</v>
          </cell>
          <cell r="FI1332">
            <v>0</v>
          </cell>
          <cell r="FJ1332">
            <v>0</v>
          </cell>
          <cell r="FK1332">
            <v>0</v>
          </cell>
          <cell r="FL1332">
            <v>0</v>
          </cell>
          <cell r="FM1332">
            <v>0</v>
          </cell>
          <cell r="FN1332">
            <v>0</v>
          </cell>
          <cell r="FO1332">
            <v>0</v>
          </cell>
          <cell r="FP1332">
            <v>0</v>
          </cell>
          <cell r="FQ1332">
            <v>0</v>
          </cell>
          <cell r="FR1332">
            <v>0</v>
          </cell>
          <cell r="FS1332">
            <v>0</v>
          </cell>
          <cell r="FT1332">
            <v>0</v>
          </cell>
          <cell r="FU1332">
            <v>0</v>
          </cell>
          <cell r="FV1332">
            <v>0</v>
          </cell>
          <cell r="FW1332">
            <v>0</v>
          </cell>
          <cell r="FX1332">
            <v>0</v>
          </cell>
          <cell r="FY1332">
            <v>0</v>
          </cell>
          <cell r="FZ1332">
            <v>0</v>
          </cell>
          <cell r="GA1332">
            <v>0</v>
          </cell>
          <cell r="GB1332">
            <v>0</v>
          </cell>
          <cell r="GC1332">
            <v>0</v>
          </cell>
          <cell r="GD1332">
            <v>0</v>
          </cell>
          <cell r="GE1332">
            <v>0</v>
          </cell>
          <cell r="GF1332">
            <v>0</v>
          </cell>
          <cell r="GG1332">
            <v>0</v>
          </cell>
          <cell r="GH1332">
            <v>0</v>
          </cell>
          <cell r="GI1332">
            <v>0</v>
          </cell>
          <cell r="GJ1332">
            <v>0</v>
          </cell>
          <cell r="GK1332">
            <v>0</v>
          </cell>
          <cell r="GL1332">
            <v>0</v>
          </cell>
          <cell r="GM1332">
            <v>0</v>
          </cell>
          <cell r="GN1332">
            <v>0</v>
          </cell>
          <cell r="GO1332">
            <v>0</v>
          </cell>
          <cell r="GP1332">
            <v>0</v>
          </cell>
          <cell r="GQ1332">
            <v>0</v>
          </cell>
          <cell r="GR1332">
            <v>0</v>
          </cell>
          <cell r="GS1332">
            <v>0</v>
          </cell>
          <cell r="GT1332">
            <v>0</v>
          </cell>
          <cell r="GU1332">
            <v>0</v>
          </cell>
          <cell r="GV1332">
            <v>0</v>
          </cell>
          <cell r="GW1332">
            <v>0</v>
          </cell>
          <cell r="GX1332">
            <v>0</v>
          </cell>
          <cell r="GY1332">
            <v>0</v>
          </cell>
          <cell r="GZ1332">
            <v>0</v>
          </cell>
          <cell r="HA1332">
            <v>0</v>
          </cell>
          <cell r="HB1332">
            <v>0</v>
          </cell>
          <cell r="HC1332">
            <v>0</v>
          </cell>
          <cell r="HD1332">
            <v>0</v>
          </cell>
          <cell r="HE1332">
            <v>0</v>
          </cell>
          <cell r="HF1332">
            <v>0</v>
          </cell>
          <cell r="HG1332">
            <v>0</v>
          </cell>
          <cell r="HH1332">
            <v>0</v>
          </cell>
          <cell r="HI1332">
            <v>0</v>
          </cell>
          <cell r="HJ1332">
            <v>0</v>
          </cell>
          <cell r="HK1332">
            <v>0</v>
          </cell>
          <cell r="HL1332">
            <v>0</v>
          </cell>
          <cell r="HM1332">
            <v>0</v>
          </cell>
          <cell r="HN1332">
            <v>0</v>
          </cell>
          <cell r="HO1332">
            <v>0</v>
          </cell>
          <cell r="HP1332">
            <v>0</v>
          </cell>
          <cell r="HQ1332">
            <v>0</v>
          </cell>
          <cell r="HR1332">
            <v>0</v>
          </cell>
          <cell r="HS1332">
            <v>0</v>
          </cell>
          <cell r="HT1332">
            <v>0</v>
          </cell>
          <cell r="HU1332">
            <v>0</v>
          </cell>
          <cell r="HV1332">
            <v>0</v>
          </cell>
          <cell r="HW1332">
            <v>0</v>
          </cell>
          <cell r="HX1332">
            <v>0</v>
          </cell>
          <cell r="HY1332">
            <v>0</v>
          </cell>
          <cell r="HZ1332">
            <v>0</v>
          </cell>
          <cell r="IA1332">
            <v>0</v>
          </cell>
          <cell r="IB1332">
            <v>0</v>
          </cell>
          <cell r="IC1332">
            <v>0</v>
          </cell>
          <cell r="ID1332">
            <v>0</v>
          </cell>
          <cell r="IE1332">
            <v>0</v>
          </cell>
          <cell r="IF1332">
            <v>0</v>
          </cell>
          <cell r="IG1332">
            <v>0</v>
          </cell>
          <cell r="IH1332">
            <v>0</v>
          </cell>
          <cell r="II1332">
            <v>0</v>
          </cell>
          <cell r="IJ1332">
            <v>0</v>
          </cell>
          <cell r="IK1332">
            <v>0</v>
          </cell>
          <cell r="IL1332">
            <v>0</v>
          </cell>
          <cell r="IM1332">
            <v>0</v>
          </cell>
          <cell r="IN1332">
            <v>0</v>
          </cell>
          <cell r="IO1332">
            <v>0</v>
          </cell>
          <cell r="IP1332">
            <v>0</v>
          </cell>
          <cell r="IQ1332">
            <v>0</v>
          </cell>
          <cell r="IR1332">
            <v>0</v>
          </cell>
          <cell r="IS1332">
            <v>0</v>
          </cell>
          <cell r="IT1332">
            <v>0</v>
          </cell>
          <cell r="IU1332">
            <v>0</v>
          </cell>
          <cell r="IV1332">
            <v>0</v>
          </cell>
          <cell r="IW1332">
            <v>0</v>
          </cell>
          <cell r="IX1332">
            <v>0</v>
          </cell>
          <cell r="IY1332">
            <v>0</v>
          </cell>
          <cell r="IZ1332">
            <v>0</v>
          </cell>
          <cell r="JA1332">
            <v>0</v>
          </cell>
          <cell r="JB1332">
            <v>0</v>
          </cell>
          <cell r="JC1332">
            <v>0</v>
          </cell>
          <cell r="JD1332">
            <v>0</v>
          </cell>
          <cell r="JE1332">
            <v>0</v>
          </cell>
          <cell r="JF1332">
            <v>0</v>
          </cell>
          <cell r="JG1332">
            <v>0</v>
          </cell>
          <cell r="JH1332">
            <v>0</v>
          </cell>
          <cell r="JI1332">
            <v>0</v>
          </cell>
          <cell r="JJ1332">
            <v>0</v>
          </cell>
          <cell r="JK1332">
            <v>0</v>
          </cell>
          <cell r="JL1332">
            <v>0</v>
          </cell>
          <cell r="JM1332">
            <v>0</v>
          </cell>
          <cell r="JN1332">
            <v>0</v>
          </cell>
          <cell r="JO1332">
            <v>0</v>
          </cell>
          <cell r="JP1332">
            <v>0</v>
          </cell>
          <cell r="JQ1332">
            <v>0</v>
          </cell>
        </row>
        <row r="1333">
          <cell r="F1333">
            <v>-256.29424118017778</v>
          </cell>
          <cell r="G1333">
            <v>-408.68300282000564</v>
          </cell>
          <cell r="H1333">
            <v>-683.07814109977335</v>
          </cell>
          <cell r="I1333">
            <v>-1453.2176215301733</v>
          </cell>
          <cell r="J1333">
            <v>-1281.0558913901914</v>
          </cell>
          <cell r="K1333">
            <v>-1657.8459131200798</v>
          </cell>
          <cell r="L1333">
            <v>-1012.3545546804089</v>
          </cell>
          <cell r="M1333">
            <v>-1619.6864435402676</v>
          </cell>
          <cell r="N1333">
            <v>3638.5939562299754</v>
          </cell>
          <cell r="O1333">
            <v>-4231.8763640599791</v>
          </cell>
          <cell r="P1333">
            <v>-777.92582378978841</v>
          </cell>
          <cell r="Q1333">
            <v>-435.86132499983069</v>
          </cell>
          <cell r="R1333">
            <v>-7656.004831077531</v>
          </cell>
          <cell r="S1333">
            <v>-183.13657745020464</v>
          </cell>
          <cell r="T1333">
            <v>-219.49103945016395</v>
          </cell>
          <cell r="U1333">
            <v>559.82654794002883</v>
          </cell>
          <cell r="V1333">
            <v>489.59042706014588</v>
          </cell>
          <cell r="W1333">
            <v>-727.74633641960099</v>
          </cell>
          <cell r="X1333">
            <v>-1479.2365960094612</v>
          </cell>
          <cell r="Y1333">
            <v>-885.17951804003678</v>
          </cell>
          <cell r="Z1333">
            <v>-1846.6461245599203</v>
          </cell>
          <cell r="AA1333">
            <v>-1264.9390435800888</v>
          </cell>
          <cell r="AB1333">
            <v>-1216.0389375898521</v>
          </cell>
          <cell r="AC1333">
            <v>-600.43289071996696</v>
          </cell>
          <cell r="AD1333">
            <v>-282.57474225992337</v>
          </cell>
          <cell r="AE1333">
            <v>-17806.813849981874</v>
          </cell>
          <cell r="AF1333">
            <v>-451.04795244999696</v>
          </cell>
          <cell r="AG1333">
            <v>184.62663436995354</v>
          </cell>
          <cell r="AH1333">
            <v>-393.21418942976743</v>
          </cell>
          <cell r="AI1333">
            <v>-953.08088137023151</v>
          </cell>
          <cell r="AJ1333">
            <v>-7739.8486041498836</v>
          </cell>
          <cell r="AK1333">
            <v>-1743.2947487200145</v>
          </cell>
          <cell r="AL1333">
            <v>-1530.2159047198948</v>
          </cell>
          <cell r="AM1333">
            <v>-2560.5473608504981</v>
          </cell>
          <cell r="AN1333">
            <v>-1652.0925998697057</v>
          </cell>
          <cell r="AO1333">
            <v>338.01570635999087</v>
          </cell>
          <cell r="AP1333">
            <v>-701.74738567974418</v>
          </cell>
          <cell r="AQ1333">
            <v>-604.36656347010285</v>
          </cell>
          <cell r="AR1333">
            <v>-9625.3285994902253</v>
          </cell>
          <cell r="AS1333">
            <v>308.00966729992069</v>
          </cell>
          <cell r="AT1333">
            <v>-641.2177627698984</v>
          </cell>
          <cell r="AU1333">
            <v>-33.311663290020078</v>
          </cell>
          <cell r="AV1333">
            <v>-777.63948949973565</v>
          </cell>
          <cell r="AW1333">
            <v>-1347.6152362301946</v>
          </cell>
          <cell r="AX1333">
            <v>-1207.1452549602836</v>
          </cell>
          <cell r="AY1333">
            <v>-1225.5779365699273</v>
          </cell>
          <cell r="AZ1333">
            <v>-2205.4358877302147</v>
          </cell>
          <cell r="BA1333">
            <v>-1117.7745028103236</v>
          </cell>
          <cell r="BB1333">
            <v>-520.96641173004173</v>
          </cell>
          <cell r="BC1333">
            <v>-357.07706840988249</v>
          </cell>
          <cell r="BD1333">
            <v>-499.5770527899731</v>
          </cell>
          <cell r="BE1333">
            <v>-6905.2302260193974</v>
          </cell>
          <cell r="BF1333">
            <v>-498.79913953994401</v>
          </cell>
          <cell r="BG1333">
            <v>-125.13037425000221</v>
          </cell>
          <cell r="BH1333">
            <v>-538.9504660598468</v>
          </cell>
          <cell r="BI1333">
            <v>-321.98350583994761</v>
          </cell>
          <cell r="BJ1333">
            <v>-426.99680064991117</v>
          </cell>
          <cell r="BK1333">
            <v>-617.11913734977134</v>
          </cell>
          <cell r="BL1333">
            <v>-1487.0496023802552</v>
          </cell>
          <cell r="BM1333">
            <v>-927.09823176008649</v>
          </cell>
          <cell r="BN1333">
            <v>-298.78075731010176</v>
          </cell>
          <cell r="BO1333">
            <v>-629.80792066012509</v>
          </cell>
          <cell r="BP1333">
            <v>-492.41545843007043</v>
          </cell>
          <cell r="BQ1333">
            <v>-541.0988317898009</v>
          </cell>
          <cell r="BR1333">
            <v>-8010.0181621592492</v>
          </cell>
          <cell r="BS1333">
            <v>-685.24449853971601</v>
          </cell>
          <cell r="BT1333">
            <v>-540.87342452991288</v>
          </cell>
          <cell r="BU1333">
            <v>-379.65472486999352</v>
          </cell>
          <cell r="BV1333">
            <v>-196.3421898499364</v>
          </cell>
          <cell r="BW1333">
            <v>-110.34418470994569</v>
          </cell>
          <cell r="BX1333">
            <v>-1122.2082211399684</v>
          </cell>
          <cell r="BY1333">
            <v>-710.42855801992118</v>
          </cell>
          <cell r="BZ1333">
            <v>-1365.4007135201246</v>
          </cell>
          <cell r="CA1333">
            <v>-1266.2307941499166</v>
          </cell>
          <cell r="CB1333">
            <v>-977.64294119994156</v>
          </cell>
          <cell r="CC1333">
            <v>-396.56746966997162</v>
          </cell>
          <cell r="CD1333">
            <v>-259.08044196036644</v>
          </cell>
          <cell r="CE1333">
            <v>-8311.173004290089</v>
          </cell>
          <cell r="CF1333">
            <v>-290.13914485974237</v>
          </cell>
          <cell r="CG1333">
            <v>-444.01851462968625</v>
          </cell>
          <cell r="CH1333">
            <v>-1427.2233690699795</v>
          </cell>
          <cell r="CI1333">
            <v>-26.740397379966453</v>
          </cell>
          <cell r="CJ1333">
            <v>-191.74443426996004</v>
          </cell>
          <cell r="CK1333">
            <v>-2460.4764235900948</v>
          </cell>
          <cell r="CL1333">
            <v>-499.47825252939947</v>
          </cell>
          <cell r="CM1333">
            <v>-1409.2794966595247</v>
          </cell>
          <cell r="CN1333">
            <v>-921.35885493969545</v>
          </cell>
          <cell r="CO1333">
            <v>-196.38561751006637</v>
          </cell>
          <cell r="CP1333">
            <v>-300.46514542005025</v>
          </cell>
          <cell r="CQ1333">
            <v>-143.86335343006067</v>
          </cell>
          <cell r="CR1333">
            <v>-8309.4156888723373</v>
          </cell>
          <cell r="CS1333">
            <v>-368.99438767973334</v>
          </cell>
          <cell r="CT1333">
            <v>75.628915900364518</v>
          </cell>
          <cell r="CU1333">
            <v>-283.72110464982688</v>
          </cell>
          <cell r="CV1333">
            <v>-469.90490882995073</v>
          </cell>
          <cell r="CW1333">
            <v>-565.79397534998134</v>
          </cell>
          <cell r="CX1333">
            <v>-706.8610992799513</v>
          </cell>
          <cell r="CY1333">
            <v>-635.05274016060866</v>
          </cell>
          <cell r="CZ1333">
            <v>-1436.4800879699178</v>
          </cell>
          <cell r="DA1333">
            <v>-1320.0703345702495</v>
          </cell>
          <cell r="DB1333">
            <v>-1672.3423441500636</v>
          </cell>
          <cell r="DC1333">
            <v>-525.9907132096123</v>
          </cell>
          <cell r="DD1333">
            <v>-399.83290892024525</v>
          </cell>
          <cell r="DE1333">
            <v>-5853.5252777468413</v>
          </cell>
          <cell r="DF1333">
            <v>-484.27612449997105</v>
          </cell>
          <cell r="DG1333">
            <v>-614.05930369021371</v>
          </cell>
          <cell r="DH1333">
            <v>-143.87739691988099</v>
          </cell>
          <cell r="DI1333">
            <v>-257.82993833988439</v>
          </cell>
          <cell r="DJ1333">
            <v>-506.38552341004834</v>
          </cell>
          <cell r="DK1333">
            <v>-1005.1426102301339</v>
          </cell>
          <cell r="DL1333">
            <v>-930.03761536953971</v>
          </cell>
          <cell r="DM1333">
            <v>-1001.2566828108393</v>
          </cell>
          <cell r="DN1333">
            <v>-797.54059247043915</v>
          </cell>
          <cell r="DO1333">
            <v>470.41280505002942</v>
          </cell>
          <cell r="DP1333">
            <v>-433.91951271984726</v>
          </cell>
          <cell r="DQ1333">
            <v>-149.61278233979829</v>
          </cell>
          <cell r="DR1333">
            <v>-4429.4170592967421</v>
          </cell>
          <cell r="DS1333">
            <v>99.680202450137585</v>
          </cell>
          <cell r="DT1333">
            <v>-249.65570647036657</v>
          </cell>
          <cell r="DU1333">
            <v>4.0388764700619504</v>
          </cell>
          <cell r="DV1333">
            <v>-96.978955250058789</v>
          </cell>
          <cell r="DW1333">
            <v>-343.03906137996819</v>
          </cell>
          <cell r="DX1333">
            <v>-614.62523697991855</v>
          </cell>
          <cell r="DY1333">
            <v>-1648.315553709399</v>
          </cell>
          <cell r="DZ1333">
            <v>-485.66780180973001</v>
          </cell>
          <cell r="EA1333">
            <v>-377.44162334012799</v>
          </cell>
          <cell r="EB1333">
            <v>-671.2168179100845</v>
          </cell>
          <cell r="EC1333">
            <v>-26.801848149858415</v>
          </cell>
          <cell r="ED1333">
            <v>-19.393533220048994</v>
          </cell>
          <cell r="EE1333">
            <v>-10154.009676771238</v>
          </cell>
          <cell r="EF1333">
            <v>203.02181068970822</v>
          </cell>
          <cell r="EG1333">
            <v>-401.75430113007315</v>
          </cell>
          <cell r="EH1333">
            <v>-357.54511156992521</v>
          </cell>
          <cell r="EI1333">
            <v>-234.67987678997451</v>
          </cell>
          <cell r="EJ1333">
            <v>-141.46780695999041</v>
          </cell>
          <cell r="EK1333">
            <v>-4927.1187461201334</v>
          </cell>
          <cell r="EL1333">
            <v>-1348.9174364698119</v>
          </cell>
          <cell r="EM1333">
            <v>-520.29980704979971</v>
          </cell>
          <cell r="EN1333">
            <v>-2586.3556926201563</v>
          </cell>
          <cell r="EO1333">
            <v>144.16129054001067</v>
          </cell>
          <cell r="EP1333">
            <v>-42.170604979852214</v>
          </cell>
          <cell r="EQ1333">
            <v>59.116605690214783</v>
          </cell>
          <cell r="ER1333">
            <v>-3730.7607716377825</v>
          </cell>
          <cell r="ES1333">
            <v>-264.20310357981361</v>
          </cell>
          <cell r="ET1333">
            <v>-166.60961963003501</v>
          </cell>
          <cell r="EU1333">
            <v>-33.116748719941825</v>
          </cell>
          <cell r="EV1333">
            <v>-277.35178131004795</v>
          </cell>
          <cell r="EW1333">
            <v>-105.56510331993923</v>
          </cell>
          <cell r="EX1333">
            <v>-761.08295705984347</v>
          </cell>
          <cell r="EY1333">
            <v>-858.87853691028431</v>
          </cell>
          <cell r="EZ1333">
            <v>-690.73651379020885</v>
          </cell>
          <cell r="FA1333">
            <v>-894.97906630020589</v>
          </cell>
          <cell r="FB1333">
            <v>231.21616750000976</v>
          </cell>
          <cell r="FC1333">
            <v>-48.622914179926738</v>
          </cell>
          <cell r="FD1333">
            <v>139.16940565989353</v>
          </cell>
          <cell r="FE1333">
            <v>-3294.9713005684316</v>
          </cell>
          <cell r="FF1333">
            <v>261.47960861958563</v>
          </cell>
          <cell r="FG1333">
            <v>-830.44871519994922</v>
          </cell>
          <cell r="FH1333">
            <v>150.36730437993538</v>
          </cell>
          <cell r="FI1333">
            <v>887.87756942992564</v>
          </cell>
          <cell r="FJ1333">
            <v>-584.49832902004709</v>
          </cell>
          <cell r="FK1333">
            <v>-1253.282527429983</v>
          </cell>
          <cell r="FL1333">
            <v>-1179.5494830997195</v>
          </cell>
          <cell r="FM1333">
            <v>-345.46770788985305</v>
          </cell>
          <cell r="FN1333">
            <v>-498.75826472998597</v>
          </cell>
          <cell r="FO1333">
            <v>-310.27434879995417</v>
          </cell>
          <cell r="FP1333">
            <v>223.26815071026795</v>
          </cell>
          <cell r="FQ1333">
            <v>184.31544246012345</v>
          </cell>
          <cell r="FR1333">
            <v>-10647.103776421398</v>
          </cell>
          <cell r="FS1333">
            <v>-6190.4059699501377</v>
          </cell>
          <cell r="FT1333">
            <v>-1598.9672531301621</v>
          </cell>
          <cell r="FU1333">
            <v>64.839673980022781</v>
          </cell>
          <cell r="FV1333">
            <v>81.415355829929467</v>
          </cell>
          <cell r="FW1333">
            <v>-273.22902455995791</v>
          </cell>
          <cell r="FX1333">
            <v>-1115.5433498100028</v>
          </cell>
          <cell r="FY1333">
            <v>-617.31288637011312</v>
          </cell>
          <cell r="FZ1333">
            <v>-673.8413661501836</v>
          </cell>
          <cell r="GA1333">
            <v>-672.32376184000168</v>
          </cell>
          <cell r="GB1333">
            <v>-269.19120455998927</v>
          </cell>
          <cell r="GC1333">
            <v>239.87205673987046</v>
          </cell>
          <cell r="GD1333">
            <v>377.58395339967683</v>
          </cell>
          <cell r="GE1333">
            <v>-1082.8844254091382</v>
          </cell>
          <cell r="GF1333">
            <v>-8.9557042501401156</v>
          </cell>
          <cell r="GG1333">
            <v>-392.49348055012524</v>
          </cell>
          <cell r="GH1333">
            <v>-24.903970680083148</v>
          </cell>
          <cell r="GI1333">
            <v>1180.3193407400395</v>
          </cell>
          <cell r="GJ1333">
            <v>-457.87251355004264</v>
          </cell>
          <cell r="GK1333">
            <v>-528.52314172999468</v>
          </cell>
          <cell r="GL1333">
            <v>-342.22062222007662</v>
          </cell>
          <cell r="GM1333">
            <v>-567.41225992003456</v>
          </cell>
          <cell r="GN1333">
            <v>35.401438829838298</v>
          </cell>
          <cell r="GO1333">
            <v>-147.06698058987968</v>
          </cell>
          <cell r="GP1333">
            <v>104.90899667982012</v>
          </cell>
          <cell r="GQ1333">
            <v>65.934471830027178</v>
          </cell>
          <cell r="GR1333">
            <v>-2823.6409327499568</v>
          </cell>
          <cell r="GS1333">
            <v>279.25631127972156</v>
          </cell>
          <cell r="GT1333">
            <v>-383.58223123964854</v>
          </cell>
          <cell r="GU1333">
            <v>-106.26826885004994</v>
          </cell>
          <cell r="GV1333">
            <v>-32.399149430042598</v>
          </cell>
          <cell r="GW1333">
            <v>-601.10189496993553</v>
          </cell>
          <cell r="GX1333">
            <v>-483.24397742003202</v>
          </cell>
          <cell r="GY1333">
            <v>-809.91425243997946</v>
          </cell>
          <cell r="GZ1333">
            <v>-739.56229329993948</v>
          </cell>
          <cell r="HA1333">
            <v>-408.42637010989711</v>
          </cell>
          <cell r="HB1333">
            <v>309.44447799993213</v>
          </cell>
          <cell r="HC1333">
            <v>56.275597659870982</v>
          </cell>
          <cell r="HD1333">
            <v>95.881118070101365</v>
          </cell>
          <cell r="HE1333">
            <v>-3417.7451446000487</v>
          </cell>
          <cell r="HF1333">
            <v>212.64449491980486</v>
          </cell>
          <cell r="HG1333">
            <v>-46.091380490222946</v>
          </cell>
          <cell r="HH1333">
            <v>-45.114384300075471</v>
          </cell>
          <cell r="HI1333">
            <v>-220.78964043001179</v>
          </cell>
          <cell r="HJ1333">
            <v>-296.02578518999508</v>
          </cell>
          <cell r="HK1333">
            <v>-1285.2888088999316</v>
          </cell>
          <cell r="HL1333">
            <v>-478.23233398981392</v>
          </cell>
          <cell r="HM1333">
            <v>-795.98946508974768</v>
          </cell>
          <cell r="HN1333">
            <v>-489.19297308032401</v>
          </cell>
          <cell r="HO1333">
            <v>-193.47888596000848</v>
          </cell>
          <cell r="HP1333">
            <v>39.287843069992959</v>
          </cell>
          <cell r="HQ1333">
            <v>180.52617484005168</v>
          </cell>
          <cell r="HR1333">
            <v>-4076.0749282687902</v>
          </cell>
          <cell r="HS1333">
            <v>222.78173196036369</v>
          </cell>
          <cell r="HT1333">
            <v>-216.67834291001782</v>
          </cell>
          <cell r="HU1333">
            <v>-181.63186740013771</v>
          </cell>
          <cell r="HV1333">
            <v>-210.67535850999411</v>
          </cell>
          <cell r="HW1333">
            <v>-414.73808015999384</v>
          </cell>
          <cell r="HX1333">
            <v>-431.30425581010059</v>
          </cell>
          <cell r="HY1333">
            <v>-1037.896421860205</v>
          </cell>
          <cell r="HZ1333">
            <v>-1148.0623351898976</v>
          </cell>
          <cell r="IA1333">
            <v>-744.50346477003768</v>
          </cell>
          <cell r="IB1333">
            <v>-40.116141989943571</v>
          </cell>
          <cell r="IC1333">
            <v>16.925872770138085</v>
          </cell>
          <cell r="ID1333">
            <v>109.82373559987172</v>
          </cell>
          <cell r="IE1333">
            <v>-3972.0495803523809</v>
          </cell>
          <cell r="IF1333">
            <v>103.27819113992155</v>
          </cell>
          <cell r="IG1333">
            <v>60.653470360208303</v>
          </cell>
          <cell r="IH1333">
            <v>56.755649650003761</v>
          </cell>
          <cell r="II1333">
            <v>-269.83596329996362</v>
          </cell>
          <cell r="IJ1333">
            <v>-817.81473727995763</v>
          </cell>
          <cell r="IK1333">
            <v>-592.97210705000907</v>
          </cell>
          <cell r="IL1333">
            <v>-799.04073312017135</v>
          </cell>
          <cell r="IM1333">
            <v>-984.1450938701164</v>
          </cell>
          <cell r="IN1333">
            <v>-443.28652351000346</v>
          </cell>
          <cell r="IO1333">
            <v>-79.192156439996324</v>
          </cell>
          <cell r="IP1333">
            <v>-173.75995513983071</v>
          </cell>
          <cell r="IQ1333">
            <v>-32.6896217900794</v>
          </cell>
          <cell r="IR1333">
            <v>-1776.3384513817728</v>
          </cell>
          <cell r="IS1333">
            <v>491.5001755899284</v>
          </cell>
          <cell r="IT1333">
            <v>29.617124860174954</v>
          </cell>
          <cell r="IU1333">
            <v>-29.340641050017439</v>
          </cell>
          <cell r="IV1333">
            <v>-459.24632867990294</v>
          </cell>
          <cell r="IW1333">
            <v>-899.23749059997499</v>
          </cell>
          <cell r="IX1333">
            <v>1433.1282401700737</v>
          </cell>
          <cell r="IY1333">
            <v>-1639.9702907800674</v>
          </cell>
          <cell r="IZ1333">
            <v>-573.36499293986708</v>
          </cell>
          <cell r="JA1333">
            <v>-254.13255459000356</v>
          </cell>
          <cell r="JB1333">
            <v>27.113731139921583</v>
          </cell>
          <cell r="JC1333">
            <v>-90.429030130151659</v>
          </cell>
          <cell r="JD1333">
            <v>188.02360562980175</v>
          </cell>
          <cell r="JE1333">
            <v>0</v>
          </cell>
          <cell r="JF1333">
            <v>0</v>
          </cell>
          <cell r="JG1333">
            <v>0</v>
          </cell>
          <cell r="JH1333">
            <v>0</v>
          </cell>
          <cell r="JI1333">
            <v>0</v>
          </cell>
          <cell r="JJ1333">
            <v>0</v>
          </cell>
          <cell r="JK1333">
            <v>0</v>
          </cell>
          <cell r="JL1333">
            <v>0</v>
          </cell>
          <cell r="JM1333">
            <v>0</v>
          </cell>
          <cell r="JN1333">
            <v>0</v>
          </cell>
          <cell r="JO1333">
            <v>0</v>
          </cell>
          <cell r="JP1333">
            <v>0</v>
          </cell>
          <cell r="JQ1333">
            <v>0</v>
          </cell>
        </row>
        <row r="1335">
          <cell r="D1335" t="str">
            <v>GEO.EX.UTS._.___.Blundell_1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0</v>
          </cell>
          <cell r="BD1335">
            <v>0</v>
          </cell>
          <cell r="BE1335">
            <v>0</v>
          </cell>
          <cell r="BF1335">
            <v>0</v>
          </cell>
          <cell r="BG1335">
            <v>0</v>
          </cell>
          <cell r="BH1335">
            <v>0</v>
          </cell>
          <cell r="BI1335">
            <v>0</v>
          </cell>
          <cell r="BJ1335">
            <v>0</v>
          </cell>
          <cell r="BK1335">
            <v>0</v>
          </cell>
          <cell r="BL1335">
            <v>0</v>
          </cell>
          <cell r="BM1335">
            <v>0</v>
          </cell>
          <cell r="BN1335">
            <v>0</v>
          </cell>
          <cell r="BO1335">
            <v>0</v>
          </cell>
          <cell r="BP1335">
            <v>0</v>
          </cell>
          <cell r="BQ1335">
            <v>0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0</v>
          </cell>
          <cell r="BW1335">
            <v>0</v>
          </cell>
          <cell r="BX1335">
            <v>0</v>
          </cell>
          <cell r="BY1335">
            <v>0</v>
          </cell>
          <cell r="BZ1335">
            <v>0</v>
          </cell>
          <cell r="CA1335">
            <v>0</v>
          </cell>
          <cell r="CB1335">
            <v>0</v>
          </cell>
          <cell r="CC1335">
            <v>0</v>
          </cell>
          <cell r="CD1335">
            <v>0</v>
          </cell>
          <cell r="CE1335">
            <v>0</v>
          </cell>
          <cell r="CF1335">
            <v>0</v>
          </cell>
          <cell r="CG1335">
            <v>0</v>
          </cell>
          <cell r="CH1335">
            <v>0</v>
          </cell>
          <cell r="CI1335">
            <v>0</v>
          </cell>
          <cell r="CJ1335">
            <v>0</v>
          </cell>
          <cell r="CK1335">
            <v>0</v>
          </cell>
          <cell r="CL1335">
            <v>0</v>
          </cell>
          <cell r="CM1335">
            <v>0</v>
          </cell>
          <cell r="CN1335">
            <v>0</v>
          </cell>
          <cell r="CO1335">
            <v>0</v>
          </cell>
          <cell r="CP1335">
            <v>0</v>
          </cell>
          <cell r="CQ1335">
            <v>0</v>
          </cell>
          <cell r="CR1335">
            <v>0</v>
          </cell>
          <cell r="CS1335">
            <v>0</v>
          </cell>
          <cell r="CT1335">
            <v>0</v>
          </cell>
          <cell r="CU1335">
            <v>0</v>
          </cell>
          <cell r="CV1335">
            <v>0</v>
          </cell>
          <cell r="CW1335">
            <v>0</v>
          </cell>
          <cell r="CX1335">
            <v>0</v>
          </cell>
          <cell r="CY1335">
            <v>0</v>
          </cell>
          <cell r="CZ1335">
            <v>0</v>
          </cell>
          <cell r="DA1335">
            <v>0</v>
          </cell>
          <cell r="DB1335">
            <v>0</v>
          </cell>
          <cell r="DC1335">
            <v>0</v>
          </cell>
          <cell r="DD1335">
            <v>0</v>
          </cell>
          <cell r="DE1335">
            <v>0</v>
          </cell>
          <cell r="DF1335">
            <v>0</v>
          </cell>
          <cell r="DG1335">
            <v>0</v>
          </cell>
          <cell r="DH1335">
            <v>0</v>
          </cell>
          <cell r="DI1335">
            <v>0</v>
          </cell>
          <cell r="DJ1335">
            <v>0</v>
          </cell>
          <cell r="DK1335">
            <v>0</v>
          </cell>
          <cell r="DL1335">
            <v>0</v>
          </cell>
          <cell r="DM1335">
            <v>0</v>
          </cell>
          <cell r="DN1335">
            <v>0</v>
          </cell>
          <cell r="DO1335">
            <v>0</v>
          </cell>
          <cell r="DP1335">
            <v>0</v>
          </cell>
          <cell r="DQ1335">
            <v>0</v>
          </cell>
          <cell r="DR1335">
            <v>0</v>
          </cell>
          <cell r="DS1335">
            <v>0</v>
          </cell>
          <cell r="DT1335">
            <v>0</v>
          </cell>
          <cell r="DU1335">
            <v>0</v>
          </cell>
          <cell r="DV1335">
            <v>0</v>
          </cell>
          <cell r="DW1335">
            <v>0</v>
          </cell>
          <cell r="DX1335">
            <v>0</v>
          </cell>
          <cell r="DY1335">
            <v>0</v>
          </cell>
          <cell r="DZ1335">
            <v>0</v>
          </cell>
          <cell r="EA1335">
            <v>0</v>
          </cell>
          <cell r="EB1335">
            <v>0</v>
          </cell>
          <cell r="EC1335">
            <v>0</v>
          </cell>
          <cell r="ED1335">
            <v>0</v>
          </cell>
          <cell r="EE1335">
            <v>0</v>
          </cell>
          <cell r="EF1335">
            <v>0</v>
          </cell>
          <cell r="EG1335">
            <v>0</v>
          </cell>
          <cell r="EH1335">
            <v>0</v>
          </cell>
          <cell r="EI1335">
            <v>0</v>
          </cell>
          <cell r="EJ1335">
            <v>0</v>
          </cell>
          <cell r="EK1335">
            <v>0</v>
          </cell>
          <cell r="EL1335">
            <v>0</v>
          </cell>
          <cell r="EM1335">
            <v>0</v>
          </cell>
          <cell r="EN1335">
            <v>0</v>
          </cell>
          <cell r="EO1335">
            <v>0</v>
          </cell>
          <cell r="EP1335">
            <v>0</v>
          </cell>
          <cell r="EQ1335">
            <v>0</v>
          </cell>
          <cell r="ER1335">
            <v>0</v>
          </cell>
          <cell r="ES1335">
            <v>0</v>
          </cell>
          <cell r="ET1335">
            <v>0</v>
          </cell>
          <cell r="EU1335">
            <v>0</v>
          </cell>
          <cell r="EV1335">
            <v>0</v>
          </cell>
          <cell r="EW1335">
            <v>0</v>
          </cell>
          <cell r="EX1335">
            <v>0</v>
          </cell>
          <cell r="EY1335">
            <v>0</v>
          </cell>
          <cell r="EZ1335">
            <v>0</v>
          </cell>
          <cell r="FA1335">
            <v>0</v>
          </cell>
          <cell r="FB1335">
            <v>0</v>
          </cell>
          <cell r="FC1335">
            <v>0</v>
          </cell>
          <cell r="FD1335">
            <v>0</v>
          </cell>
          <cell r="FE1335">
            <v>0</v>
          </cell>
          <cell r="FF1335">
            <v>0</v>
          </cell>
          <cell r="FG1335">
            <v>0</v>
          </cell>
          <cell r="FH1335">
            <v>0</v>
          </cell>
          <cell r="FI1335">
            <v>0</v>
          </cell>
          <cell r="FJ1335">
            <v>0</v>
          </cell>
          <cell r="FK1335">
            <v>0</v>
          </cell>
          <cell r="FL1335">
            <v>0</v>
          </cell>
          <cell r="FM1335">
            <v>0</v>
          </cell>
          <cell r="FN1335">
            <v>0</v>
          </cell>
          <cell r="FO1335">
            <v>0</v>
          </cell>
          <cell r="FP1335">
            <v>0</v>
          </cell>
          <cell r="FQ1335">
            <v>0</v>
          </cell>
          <cell r="FR1335">
            <v>0</v>
          </cell>
          <cell r="FS1335">
            <v>0</v>
          </cell>
          <cell r="FT1335">
            <v>0</v>
          </cell>
          <cell r="FU1335">
            <v>0</v>
          </cell>
          <cell r="FV1335">
            <v>0</v>
          </cell>
          <cell r="FW1335">
            <v>0</v>
          </cell>
          <cell r="FX1335">
            <v>0</v>
          </cell>
          <cell r="FY1335">
            <v>0</v>
          </cell>
          <cell r="FZ1335">
            <v>0</v>
          </cell>
          <cell r="GA1335">
            <v>0</v>
          </cell>
          <cell r="GB1335">
            <v>0</v>
          </cell>
          <cell r="GC1335">
            <v>0</v>
          </cell>
          <cell r="GD1335">
            <v>0</v>
          </cell>
          <cell r="GE1335">
            <v>0</v>
          </cell>
          <cell r="GF1335">
            <v>0</v>
          </cell>
          <cell r="GG1335">
            <v>0</v>
          </cell>
          <cell r="GH1335">
            <v>0</v>
          </cell>
          <cell r="GI1335">
            <v>0</v>
          </cell>
          <cell r="GJ1335">
            <v>0</v>
          </cell>
          <cell r="GK1335">
            <v>0</v>
          </cell>
          <cell r="GL1335">
            <v>0</v>
          </cell>
          <cell r="GM1335">
            <v>0</v>
          </cell>
          <cell r="GN1335">
            <v>0</v>
          </cell>
          <cell r="GO1335">
            <v>0</v>
          </cell>
          <cell r="GP1335">
            <v>0</v>
          </cell>
          <cell r="GQ1335">
            <v>0</v>
          </cell>
          <cell r="GR1335">
            <v>0</v>
          </cell>
          <cell r="GS1335">
            <v>0</v>
          </cell>
          <cell r="GT1335">
            <v>0</v>
          </cell>
          <cell r="GU1335">
            <v>0</v>
          </cell>
          <cell r="GV1335">
            <v>0</v>
          </cell>
          <cell r="GW1335">
            <v>0</v>
          </cell>
          <cell r="GX1335">
            <v>0</v>
          </cell>
          <cell r="GY1335">
            <v>0</v>
          </cell>
          <cell r="GZ1335">
            <v>0</v>
          </cell>
          <cell r="HA1335">
            <v>0</v>
          </cell>
          <cell r="HB1335">
            <v>0</v>
          </cell>
          <cell r="HC1335">
            <v>0</v>
          </cell>
          <cell r="HD1335">
            <v>0</v>
          </cell>
          <cell r="HE1335">
            <v>0</v>
          </cell>
          <cell r="HF1335">
            <v>0</v>
          </cell>
          <cell r="HG1335">
            <v>0</v>
          </cell>
          <cell r="HH1335">
            <v>0</v>
          </cell>
          <cell r="HI1335">
            <v>0</v>
          </cell>
          <cell r="HJ1335">
            <v>0</v>
          </cell>
          <cell r="HK1335">
            <v>0</v>
          </cell>
          <cell r="HL1335">
            <v>0</v>
          </cell>
          <cell r="HM1335">
            <v>0</v>
          </cell>
          <cell r="HN1335">
            <v>0</v>
          </cell>
          <cell r="HO1335">
            <v>0</v>
          </cell>
          <cell r="HP1335">
            <v>0</v>
          </cell>
          <cell r="HQ1335">
            <v>0</v>
          </cell>
          <cell r="HR1335">
            <v>0</v>
          </cell>
          <cell r="HS1335">
            <v>0</v>
          </cell>
          <cell r="HT1335">
            <v>0</v>
          </cell>
          <cell r="HU1335">
            <v>0</v>
          </cell>
          <cell r="HV1335">
            <v>0</v>
          </cell>
          <cell r="HW1335">
            <v>0</v>
          </cell>
          <cell r="HX1335">
            <v>0</v>
          </cell>
          <cell r="HY1335">
            <v>0</v>
          </cell>
          <cell r="HZ1335">
            <v>0</v>
          </cell>
          <cell r="IA1335">
            <v>0</v>
          </cell>
          <cell r="IB1335">
            <v>0</v>
          </cell>
          <cell r="IC1335">
            <v>0</v>
          </cell>
          <cell r="ID1335">
            <v>0</v>
          </cell>
          <cell r="IE1335">
            <v>0</v>
          </cell>
          <cell r="IF1335">
            <v>0</v>
          </cell>
          <cell r="IG1335">
            <v>0</v>
          </cell>
          <cell r="IH1335">
            <v>0</v>
          </cell>
          <cell r="II1335">
            <v>0</v>
          </cell>
          <cell r="IJ1335">
            <v>0</v>
          </cell>
          <cell r="IK1335">
            <v>0</v>
          </cell>
          <cell r="IL1335">
            <v>0</v>
          </cell>
          <cell r="IM1335">
            <v>0</v>
          </cell>
          <cell r="IN1335">
            <v>0</v>
          </cell>
          <cell r="IO1335">
            <v>0</v>
          </cell>
          <cell r="IP1335">
            <v>0</v>
          </cell>
          <cell r="IQ1335">
            <v>0</v>
          </cell>
          <cell r="IR1335">
            <v>0</v>
          </cell>
          <cell r="IS1335">
            <v>0</v>
          </cell>
          <cell r="IT1335">
            <v>0</v>
          </cell>
          <cell r="IU1335">
            <v>0</v>
          </cell>
          <cell r="IV1335">
            <v>0</v>
          </cell>
          <cell r="IW1335">
            <v>0</v>
          </cell>
          <cell r="IX1335">
            <v>0</v>
          </cell>
          <cell r="IY1335">
            <v>0</v>
          </cell>
          <cell r="IZ1335">
            <v>0</v>
          </cell>
          <cell r="JA1335">
            <v>0</v>
          </cell>
          <cell r="JB1335">
            <v>0</v>
          </cell>
          <cell r="JC1335">
            <v>0</v>
          </cell>
          <cell r="JD1335">
            <v>0</v>
          </cell>
          <cell r="JE1335">
            <v>0</v>
          </cell>
          <cell r="JF1335">
            <v>0</v>
          </cell>
          <cell r="JG1335">
            <v>0</v>
          </cell>
          <cell r="JH1335">
            <v>0</v>
          </cell>
          <cell r="JI1335">
            <v>0</v>
          </cell>
          <cell r="JJ1335">
            <v>0</v>
          </cell>
          <cell r="JK1335">
            <v>0</v>
          </cell>
          <cell r="JL1335">
            <v>0</v>
          </cell>
          <cell r="JM1335">
            <v>0</v>
          </cell>
          <cell r="JN1335">
            <v>0</v>
          </cell>
          <cell r="JO1335">
            <v>0</v>
          </cell>
          <cell r="JP1335">
            <v>0</v>
          </cell>
          <cell r="JQ1335">
            <v>0</v>
          </cell>
        </row>
        <row r="1336">
          <cell r="D1336" t="str">
            <v>GEO.EX.UTS._.___.Blundell_2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0</v>
          </cell>
          <cell r="BD1336">
            <v>0</v>
          </cell>
          <cell r="BE1336">
            <v>0</v>
          </cell>
          <cell r="BF1336">
            <v>0</v>
          </cell>
          <cell r="BG1336">
            <v>0</v>
          </cell>
          <cell r="BH1336">
            <v>0</v>
          </cell>
          <cell r="BI1336">
            <v>0</v>
          </cell>
          <cell r="BJ1336">
            <v>0</v>
          </cell>
          <cell r="BK1336">
            <v>0</v>
          </cell>
          <cell r="BL1336">
            <v>0</v>
          </cell>
          <cell r="BM1336">
            <v>0</v>
          </cell>
          <cell r="BN1336">
            <v>0</v>
          </cell>
          <cell r="BO1336">
            <v>0</v>
          </cell>
          <cell r="BP1336">
            <v>0</v>
          </cell>
          <cell r="BQ1336">
            <v>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0</v>
          </cell>
          <cell r="BW1336">
            <v>0</v>
          </cell>
          <cell r="BX1336">
            <v>0</v>
          </cell>
          <cell r="BY1336">
            <v>0</v>
          </cell>
          <cell r="BZ1336">
            <v>0</v>
          </cell>
          <cell r="CA1336">
            <v>0</v>
          </cell>
          <cell r="CB1336">
            <v>0</v>
          </cell>
          <cell r="CC1336">
            <v>0</v>
          </cell>
          <cell r="CD1336">
            <v>0</v>
          </cell>
          <cell r="CE1336">
            <v>0</v>
          </cell>
          <cell r="CF1336">
            <v>0</v>
          </cell>
          <cell r="CG1336">
            <v>0</v>
          </cell>
          <cell r="CH1336">
            <v>0</v>
          </cell>
          <cell r="CI1336">
            <v>0</v>
          </cell>
          <cell r="CJ1336">
            <v>0</v>
          </cell>
          <cell r="CK1336">
            <v>0</v>
          </cell>
          <cell r="CL1336">
            <v>0</v>
          </cell>
          <cell r="CM1336">
            <v>0</v>
          </cell>
          <cell r="CN1336">
            <v>0</v>
          </cell>
          <cell r="CO1336">
            <v>0</v>
          </cell>
          <cell r="CP1336">
            <v>0</v>
          </cell>
          <cell r="CQ1336">
            <v>0</v>
          </cell>
          <cell r="CR1336">
            <v>0</v>
          </cell>
          <cell r="CS1336">
            <v>0</v>
          </cell>
          <cell r="CT1336">
            <v>0</v>
          </cell>
          <cell r="CU1336">
            <v>0</v>
          </cell>
          <cell r="CV1336">
            <v>0</v>
          </cell>
          <cell r="CW1336">
            <v>0</v>
          </cell>
          <cell r="CX1336">
            <v>0</v>
          </cell>
          <cell r="CY1336">
            <v>0</v>
          </cell>
          <cell r="CZ1336">
            <v>0</v>
          </cell>
          <cell r="DA1336">
            <v>0</v>
          </cell>
          <cell r="DB1336">
            <v>0</v>
          </cell>
          <cell r="DC1336">
            <v>0</v>
          </cell>
          <cell r="DD1336">
            <v>0</v>
          </cell>
          <cell r="DE1336">
            <v>0</v>
          </cell>
          <cell r="DF1336">
            <v>0</v>
          </cell>
          <cell r="DG1336">
            <v>0</v>
          </cell>
          <cell r="DH1336">
            <v>0</v>
          </cell>
          <cell r="DI1336">
            <v>0</v>
          </cell>
          <cell r="DJ1336">
            <v>0</v>
          </cell>
          <cell r="DK1336">
            <v>0</v>
          </cell>
          <cell r="DL1336">
            <v>0</v>
          </cell>
          <cell r="DM1336">
            <v>0</v>
          </cell>
          <cell r="DN1336">
            <v>0</v>
          </cell>
          <cell r="DO1336">
            <v>0</v>
          </cell>
          <cell r="DP1336">
            <v>0</v>
          </cell>
          <cell r="DQ1336">
            <v>0</v>
          </cell>
          <cell r="DR1336">
            <v>0</v>
          </cell>
          <cell r="DS1336">
            <v>0</v>
          </cell>
          <cell r="DT1336">
            <v>0</v>
          </cell>
          <cell r="DU1336">
            <v>0</v>
          </cell>
          <cell r="DV1336">
            <v>0</v>
          </cell>
          <cell r="DW1336">
            <v>0</v>
          </cell>
          <cell r="DX1336">
            <v>0</v>
          </cell>
          <cell r="DY1336">
            <v>0</v>
          </cell>
          <cell r="DZ1336">
            <v>0</v>
          </cell>
          <cell r="EA1336">
            <v>0</v>
          </cell>
          <cell r="EB1336">
            <v>0</v>
          </cell>
          <cell r="EC1336">
            <v>0</v>
          </cell>
          <cell r="ED1336">
            <v>0</v>
          </cell>
          <cell r="EE1336">
            <v>0</v>
          </cell>
          <cell r="EF1336">
            <v>0</v>
          </cell>
          <cell r="EG1336">
            <v>0</v>
          </cell>
          <cell r="EH1336">
            <v>0</v>
          </cell>
          <cell r="EI1336">
            <v>0</v>
          </cell>
          <cell r="EJ1336">
            <v>0</v>
          </cell>
          <cell r="EK1336">
            <v>0</v>
          </cell>
          <cell r="EL1336">
            <v>0</v>
          </cell>
          <cell r="EM1336">
            <v>0</v>
          </cell>
          <cell r="EN1336">
            <v>0</v>
          </cell>
          <cell r="EO1336">
            <v>0</v>
          </cell>
          <cell r="EP1336">
            <v>0</v>
          </cell>
          <cell r="EQ1336">
            <v>0</v>
          </cell>
          <cell r="ER1336">
            <v>0</v>
          </cell>
          <cell r="ES1336">
            <v>0</v>
          </cell>
          <cell r="ET1336">
            <v>0</v>
          </cell>
          <cell r="EU1336">
            <v>0</v>
          </cell>
          <cell r="EV1336">
            <v>0</v>
          </cell>
          <cell r="EW1336">
            <v>0</v>
          </cell>
          <cell r="EX1336">
            <v>0</v>
          </cell>
          <cell r="EY1336">
            <v>0</v>
          </cell>
          <cell r="EZ1336">
            <v>0</v>
          </cell>
          <cell r="FA1336">
            <v>0</v>
          </cell>
          <cell r="FB1336">
            <v>0</v>
          </cell>
          <cell r="FC1336">
            <v>0</v>
          </cell>
          <cell r="FD1336">
            <v>0</v>
          </cell>
          <cell r="FE1336">
            <v>0</v>
          </cell>
          <cell r="FF1336">
            <v>0</v>
          </cell>
          <cell r="FG1336">
            <v>0</v>
          </cell>
          <cell r="FH1336">
            <v>0</v>
          </cell>
          <cell r="FI1336">
            <v>0</v>
          </cell>
          <cell r="FJ1336">
            <v>0</v>
          </cell>
          <cell r="FK1336">
            <v>0</v>
          </cell>
          <cell r="FL1336">
            <v>0</v>
          </cell>
          <cell r="FM1336">
            <v>0</v>
          </cell>
          <cell r="FN1336">
            <v>0</v>
          </cell>
          <cell r="FO1336">
            <v>0</v>
          </cell>
          <cell r="FP1336">
            <v>0</v>
          </cell>
          <cell r="FQ1336">
            <v>0</v>
          </cell>
          <cell r="FR1336">
            <v>0</v>
          </cell>
          <cell r="FS1336">
            <v>0</v>
          </cell>
          <cell r="FT1336">
            <v>0</v>
          </cell>
          <cell r="FU1336">
            <v>0</v>
          </cell>
          <cell r="FV1336">
            <v>0</v>
          </cell>
          <cell r="FW1336">
            <v>0</v>
          </cell>
          <cell r="FX1336">
            <v>0</v>
          </cell>
          <cell r="FY1336">
            <v>0</v>
          </cell>
          <cell r="FZ1336">
            <v>0</v>
          </cell>
          <cell r="GA1336">
            <v>0</v>
          </cell>
          <cell r="GB1336">
            <v>0</v>
          </cell>
          <cell r="GC1336">
            <v>0</v>
          </cell>
          <cell r="GD1336">
            <v>0</v>
          </cell>
          <cell r="GE1336">
            <v>0</v>
          </cell>
          <cell r="GF1336">
            <v>0</v>
          </cell>
          <cell r="GG1336">
            <v>0</v>
          </cell>
          <cell r="GH1336">
            <v>0</v>
          </cell>
          <cell r="GI1336">
            <v>0</v>
          </cell>
          <cell r="GJ1336">
            <v>0</v>
          </cell>
          <cell r="GK1336">
            <v>0</v>
          </cell>
          <cell r="GL1336">
            <v>0</v>
          </cell>
          <cell r="GM1336">
            <v>0</v>
          </cell>
          <cell r="GN1336">
            <v>0</v>
          </cell>
          <cell r="GO1336">
            <v>0</v>
          </cell>
          <cell r="GP1336">
            <v>0</v>
          </cell>
          <cell r="GQ1336">
            <v>0</v>
          </cell>
          <cell r="GR1336">
            <v>0</v>
          </cell>
          <cell r="GS1336">
            <v>0</v>
          </cell>
          <cell r="GT1336">
            <v>0</v>
          </cell>
          <cell r="GU1336">
            <v>0</v>
          </cell>
          <cell r="GV1336">
            <v>0</v>
          </cell>
          <cell r="GW1336">
            <v>0</v>
          </cell>
          <cell r="GX1336">
            <v>0</v>
          </cell>
          <cell r="GY1336">
            <v>0</v>
          </cell>
          <cell r="GZ1336">
            <v>0</v>
          </cell>
          <cell r="HA1336">
            <v>0</v>
          </cell>
          <cell r="HB1336">
            <v>0</v>
          </cell>
          <cell r="HC1336">
            <v>0</v>
          </cell>
          <cell r="HD1336">
            <v>0</v>
          </cell>
          <cell r="HE1336">
            <v>0</v>
          </cell>
          <cell r="HF1336">
            <v>0</v>
          </cell>
          <cell r="HG1336">
            <v>0</v>
          </cell>
          <cell r="HH1336">
            <v>0</v>
          </cell>
          <cell r="HI1336">
            <v>0</v>
          </cell>
          <cell r="HJ1336">
            <v>0</v>
          </cell>
          <cell r="HK1336">
            <v>0</v>
          </cell>
          <cell r="HL1336">
            <v>0</v>
          </cell>
          <cell r="HM1336">
            <v>0</v>
          </cell>
          <cell r="HN1336">
            <v>0</v>
          </cell>
          <cell r="HO1336">
            <v>0</v>
          </cell>
          <cell r="HP1336">
            <v>0</v>
          </cell>
          <cell r="HQ1336">
            <v>0</v>
          </cell>
          <cell r="HR1336">
            <v>0</v>
          </cell>
          <cell r="HS1336">
            <v>0</v>
          </cell>
          <cell r="HT1336">
            <v>0</v>
          </cell>
          <cell r="HU1336">
            <v>0</v>
          </cell>
          <cell r="HV1336">
            <v>0</v>
          </cell>
          <cell r="HW1336">
            <v>0</v>
          </cell>
          <cell r="HX1336">
            <v>0</v>
          </cell>
          <cell r="HY1336">
            <v>0</v>
          </cell>
          <cell r="HZ1336">
            <v>0</v>
          </cell>
          <cell r="IA1336">
            <v>0</v>
          </cell>
          <cell r="IB1336">
            <v>0</v>
          </cell>
          <cell r="IC1336">
            <v>0</v>
          </cell>
          <cell r="ID1336">
            <v>0</v>
          </cell>
          <cell r="IE1336">
            <v>0</v>
          </cell>
          <cell r="IF1336">
            <v>0</v>
          </cell>
          <cell r="IG1336">
            <v>0</v>
          </cell>
          <cell r="IH1336">
            <v>0</v>
          </cell>
          <cell r="II1336">
            <v>0</v>
          </cell>
          <cell r="IJ1336">
            <v>0</v>
          </cell>
          <cell r="IK1336">
            <v>0</v>
          </cell>
          <cell r="IL1336">
            <v>0</v>
          </cell>
          <cell r="IM1336">
            <v>0</v>
          </cell>
          <cell r="IN1336">
            <v>0</v>
          </cell>
          <cell r="IO1336">
            <v>0</v>
          </cell>
          <cell r="IP1336">
            <v>0</v>
          </cell>
          <cell r="IQ1336">
            <v>0</v>
          </cell>
          <cell r="IR1336">
            <v>0</v>
          </cell>
          <cell r="IS1336">
            <v>0</v>
          </cell>
          <cell r="IT1336">
            <v>0</v>
          </cell>
          <cell r="IU1336">
            <v>0</v>
          </cell>
          <cell r="IV1336">
            <v>0</v>
          </cell>
          <cell r="IW1336">
            <v>0</v>
          </cell>
          <cell r="IX1336">
            <v>0</v>
          </cell>
          <cell r="IY1336">
            <v>0</v>
          </cell>
          <cell r="IZ1336">
            <v>0</v>
          </cell>
          <cell r="JA1336">
            <v>0</v>
          </cell>
          <cell r="JB1336">
            <v>0</v>
          </cell>
          <cell r="JC1336">
            <v>0</v>
          </cell>
          <cell r="JD1336">
            <v>0</v>
          </cell>
          <cell r="JE1336">
            <v>0</v>
          </cell>
          <cell r="JF1336">
            <v>0</v>
          </cell>
          <cell r="JG1336">
            <v>0</v>
          </cell>
          <cell r="JH1336">
            <v>0</v>
          </cell>
          <cell r="JI1336">
            <v>0</v>
          </cell>
          <cell r="JJ1336">
            <v>0</v>
          </cell>
          <cell r="JK1336">
            <v>0</v>
          </cell>
          <cell r="JL1336">
            <v>0</v>
          </cell>
          <cell r="JM1336">
            <v>0</v>
          </cell>
          <cell r="JN1336">
            <v>0</v>
          </cell>
          <cell r="JO1336">
            <v>0</v>
          </cell>
          <cell r="JP1336">
            <v>0</v>
          </cell>
          <cell r="JQ1336">
            <v>0</v>
          </cell>
        </row>
        <row r="1337">
          <cell r="D1337" t="str">
            <v>GEO.PC.UTS._.SML.Soda Lake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0</v>
          </cell>
          <cell r="BD1337">
            <v>0</v>
          </cell>
          <cell r="BE1337">
            <v>0</v>
          </cell>
          <cell r="BF1337">
            <v>0</v>
          </cell>
          <cell r="BG1337">
            <v>0</v>
          </cell>
          <cell r="BH1337">
            <v>0</v>
          </cell>
          <cell r="BI1337">
            <v>0</v>
          </cell>
          <cell r="BJ1337">
            <v>0</v>
          </cell>
          <cell r="BK1337">
            <v>0</v>
          </cell>
          <cell r="BL1337">
            <v>0</v>
          </cell>
          <cell r="BM1337">
            <v>0</v>
          </cell>
          <cell r="BN1337">
            <v>0</v>
          </cell>
          <cell r="BO1337">
            <v>0</v>
          </cell>
          <cell r="BP1337">
            <v>0</v>
          </cell>
          <cell r="BQ1337">
            <v>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0</v>
          </cell>
          <cell r="BW1337">
            <v>0</v>
          </cell>
          <cell r="BX1337">
            <v>0</v>
          </cell>
          <cell r="BY1337">
            <v>0</v>
          </cell>
          <cell r="BZ1337">
            <v>0</v>
          </cell>
          <cell r="CA1337">
            <v>0</v>
          </cell>
          <cell r="CB1337">
            <v>0</v>
          </cell>
          <cell r="CC1337">
            <v>0</v>
          </cell>
          <cell r="CD1337">
            <v>0</v>
          </cell>
          <cell r="CE1337">
            <v>0</v>
          </cell>
          <cell r="CF1337">
            <v>0</v>
          </cell>
          <cell r="CG1337">
            <v>0</v>
          </cell>
          <cell r="CH1337">
            <v>0</v>
          </cell>
          <cell r="CI1337">
            <v>0</v>
          </cell>
          <cell r="CJ1337">
            <v>0</v>
          </cell>
          <cell r="CK1337">
            <v>0</v>
          </cell>
          <cell r="CL1337">
            <v>0</v>
          </cell>
          <cell r="CM1337">
            <v>0</v>
          </cell>
          <cell r="CN1337">
            <v>0</v>
          </cell>
          <cell r="CO1337">
            <v>0</v>
          </cell>
          <cell r="CP1337">
            <v>0</v>
          </cell>
          <cell r="CQ1337">
            <v>0</v>
          </cell>
          <cell r="CR1337">
            <v>0</v>
          </cell>
          <cell r="CS1337">
            <v>0</v>
          </cell>
          <cell r="CT1337">
            <v>0</v>
          </cell>
          <cell r="CU1337">
            <v>0</v>
          </cell>
          <cell r="CV1337">
            <v>0</v>
          </cell>
          <cell r="CW1337">
            <v>0</v>
          </cell>
          <cell r="CX1337">
            <v>0</v>
          </cell>
          <cell r="CY1337">
            <v>0</v>
          </cell>
          <cell r="CZ1337">
            <v>0</v>
          </cell>
          <cell r="DA1337">
            <v>0</v>
          </cell>
          <cell r="DB1337">
            <v>0</v>
          </cell>
          <cell r="DC1337">
            <v>0</v>
          </cell>
          <cell r="DD1337">
            <v>0</v>
          </cell>
          <cell r="DE1337">
            <v>0</v>
          </cell>
          <cell r="DF1337">
            <v>0</v>
          </cell>
          <cell r="DG1337">
            <v>0</v>
          </cell>
          <cell r="DH1337">
            <v>0</v>
          </cell>
          <cell r="DI1337">
            <v>0</v>
          </cell>
          <cell r="DJ1337">
            <v>0</v>
          </cell>
          <cell r="DK1337">
            <v>0</v>
          </cell>
          <cell r="DL1337">
            <v>0</v>
          </cell>
          <cell r="DM1337">
            <v>0</v>
          </cell>
          <cell r="DN1337">
            <v>0</v>
          </cell>
          <cell r="DO1337">
            <v>0</v>
          </cell>
          <cell r="DP1337">
            <v>0</v>
          </cell>
          <cell r="DQ1337">
            <v>0</v>
          </cell>
          <cell r="DR1337">
            <v>0</v>
          </cell>
          <cell r="DS1337">
            <v>0</v>
          </cell>
          <cell r="DT1337">
            <v>0</v>
          </cell>
          <cell r="DU1337">
            <v>0</v>
          </cell>
          <cell r="DV1337">
            <v>0</v>
          </cell>
          <cell r="DW1337">
            <v>0</v>
          </cell>
          <cell r="DX1337">
            <v>0</v>
          </cell>
          <cell r="DY1337">
            <v>0</v>
          </cell>
          <cell r="DZ1337">
            <v>0</v>
          </cell>
          <cell r="EA1337">
            <v>0</v>
          </cell>
          <cell r="EB1337">
            <v>0</v>
          </cell>
          <cell r="EC1337">
            <v>0</v>
          </cell>
          <cell r="ED1337">
            <v>0</v>
          </cell>
          <cell r="EE1337">
            <v>0</v>
          </cell>
          <cell r="EF1337">
            <v>0</v>
          </cell>
          <cell r="EG1337">
            <v>0</v>
          </cell>
          <cell r="EH1337">
            <v>0</v>
          </cell>
          <cell r="EI1337">
            <v>0</v>
          </cell>
          <cell r="EJ1337">
            <v>0</v>
          </cell>
          <cell r="EK1337">
            <v>0</v>
          </cell>
          <cell r="EL1337">
            <v>0</v>
          </cell>
          <cell r="EM1337">
            <v>0</v>
          </cell>
          <cell r="EN1337">
            <v>0</v>
          </cell>
          <cell r="EO1337">
            <v>0</v>
          </cell>
          <cell r="EP1337">
            <v>0</v>
          </cell>
          <cell r="EQ1337">
            <v>0</v>
          </cell>
          <cell r="ER1337">
            <v>0</v>
          </cell>
          <cell r="ES1337">
            <v>0</v>
          </cell>
          <cell r="ET1337">
            <v>0</v>
          </cell>
          <cell r="EU1337">
            <v>0</v>
          </cell>
          <cell r="EV1337">
            <v>0</v>
          </cell>
          <cell r="EW1337">
            <v>0</v>
          </cell>
          <cell r="EX1337">
            <v>0</v>
          </cell>
          <cell r="EY1337">
            <v>0</v>
          </cell>
          <cell r="EZ1337">
            <v>0</v>
          </cell>
          <cell r="FA1337">
            <v>0</v>
          </cell>
          <cell r="FB1337">
            <v>0</v>
          </cell>
          <cell r="FC1337">
            <v>0</v>
          </cell>
          <cell r="FD1337">
            <v>0</v>
          </cell>
          <cell r="FE1337">
            <v>0</v>
          </cell>
          <cell r="FF1337">
            <v>0</v>
          </cell>
          <cell r="FG1337">
            <v>0</v>
          </cell>
          <cell r="FH1337">
            <v>0</v>
          </cell>
          <cell r="FI1337">
            <v>0</v>
          </cell>
          <cell r="FJ1337">
            <v>0</v>
          </cell>
          <cell r="FK1337">
            <v>0</v>
          </cell>
          <cell r="FL1337">
            <v>0</v>
          </cell>
          <cell r="FM1337">
            <v>0</v>
          </cell>
          <cell r="FN1337">
            <v>0</v>
          </cell>
          <cell r="FO1337">
            <v>0</v>
          </cell>
          <cell r="FP1337">
            <v>0</v>
          </cell>
          <cell r="FQ1337">
            <v>0</v>
          </cell>
          <cell r="FR1337">
            <v>0</v>
          </cell>
          <cell r="FS1337">
            <v>0</v>
          </cell>
          <cell r="FT1337">
            <v>0</v>
          </cell>
          <cell r="FU1337">
            <v>0</v>
          </cell>
          <cell r="FV1337">
            <v>0</v>
          </cell>
          <cell r="FW1337">
            <v>0</v>
          </cell>
          <cell r="FX1337">
            <v>0</v>
          </cell>
          <cell r="FY1337">
            <v>0</v>
          </cell>
          <cell r="FZ1337">
            <v>0</v>
          </cell>
          <cell r="GA1337">
            <v>0</v>
          </cell>
          <cell r="GB1337">
            <v>0</v>
          </cell>
          <cell r="GC1337">
            <v>0</v>
          </cell>
          <cell r="GD1337">
            <v>0</v>
          </cell>
          <cell r="GE1337">
            <v>0</v>
          </cell>
          <cell r="GF1337">
            <v>0</v>
          </cell>
          <cell r="GG1337">
            <v>0</v>
          </cell>
          <cell r="GH1337">
            <v>0</v>
          </cell>
          <cell r="GI1337">
            <v>0</v>
          </cell>
          <cell r="GJ1337">
            <v>0</v>
          </cell>
          <cell r="GK1337">
            <v>0</v>
          </cell>
          <cell r="GL1337">
            <v>0</v>
          </cell>
          <cell r="GM1337">
            <v>0</v>
          </cell>
          <cell r="GN1337">
            <v>0</v>
          </cell>
          <cell r="GO1337">
            <v>0</v>
          </cell>
          <cell r="GP1337">
            <v>0</v>
          </cell>
          <cell r="GQ1337">
            <v>0</v>
          </cell>
          <cell r="GR1337">
            <v>0</v>
          </cell>
          <cell r="GS1337">
            <v>0</v>
          </cell>
          <cell r="GT1337">
            <v>0</v>
          </cell>
          <cell r="GU1337">
            <v>0</v>
          </cell>
          <cell r="GV1337">
            <v>0</v>
          </cell>
          <cell r="GW1337">
            <v>0</v>
          </cell>
          <cell r="GX1337">
            <v>0</v>
          </cell>
          <cell r="GY1337">
            <v>0</v>
          </cell>
          <cell r="GZ1337">
            <v>0</v>
          </cell>
          <cell r="HA1337">
            <v>0</v>
          </cell>
          <cell r="HB1337">
            <v>0</v>
          </cell>
          <cell r="HC1337">
            <v>0</v>
          </cell>
          <cell r="HD1337">
            <v>0</v>
          </cell>
          <cell r="HE1337">
            <v>0</v>
          </cell>
          <cell r="HF1337">
            <v>0</v>
          </cell>
          <cell r="HG1337">
            <v>0</v>
          </cell>
          <cell r="HH1337">
            <v>0</v>
          </cell>
          <cell r="HI1337">
            <v>0</v>
          </cell>
          <cell r="HJ1337">
            <v>0</v>
          </cell>
          <cell r="HK1337">
            <v>0</v>
          </cell>
          <cell r="HL1337">
            <v>0</v>
          </cell>
          <cell r="HM1337">
            <v>0</v>
          </cell>
          <cell r="HN1337">
            <v>0</v>
          </cell>
          <cell r="HO1337">
            <v>0</v>
          </cell>
          <cell r="HP1337">
            <v>0</v>
          </cell>
          <cell r="HQ1337">
            <v>0</v>
          </cell>
          <cell r="HR1337">
            <v>0</v>
          </cell>
          <cell r="HS1337">
            <v>0</v>
          </cell>
          <cell r="HT1337">
            <v>0</v>
          </cell>
          <cell r="HU1337">
            <v>0</v>
          </cell>
          <cell r="HV1337">
            <v>0</v>
          </cell>
          <cell r="HW1337">
            <v>0</v>
          </cell>
          <cell r="HX1337">
            <v>0</v>
          </cell>
          <cell r="HY1337">
            <v>0</v>
          </cell>
          <cell r="HZ1337">
            <v>0</v>
          </cell>
          <cell r="IA1337">
            <v>0</v>
          </cell>
          <cell r="IB1337">
            <v>0</v>
          </cell>
          <cell r="IC1337">
            <v>0</v>
          </cell>
          <cell r="ID1337">
            <v>0</v>
          </cell>
          <cell r="IE1337">
            <v>0</v>
          </cell>
          <cell r="IF1337">
            <v>0</v>
          </cell>
          <cell r="IG1337">
            <v>0</v>
          </cell>
          <cell r="IH1337">
            <v>0</v>
          </cell>
          <cell r="II1337">
            <v>0</v>
          </cell>
          <cell r="IJ1337">
            <v>0</v>
          </cell>
          <cell r="IK1337">
            <v>0</v>
          </cell>
          <cell r="IL1337">
            <v>0</v>
          </cell>
          <cell r="IM1337">
            <v>0</v>
          </cell>
          <cell r="IN1337">
            <v>0</v>
          </cell>
          <cell r="IO1337">
            <v>0</v>
          </cell>
          <cell r="IP1337">
            <v>0</v>
          </cell>
          <cell r="IQ1337">
            <v>0</v>
          </cell>
          <cell r="IR1337">
            <v>0</v>
          </cell>
          <cell r="IS1337">
            <v>0</v>
          </cell>
          <cell r="IT1337">
            <v>0</v>
          </cell>
          <cell r="IU1337">
            <v>0</v>
          </cell>
          <cell r="IV1337">
            <v>0</v>
          </cell>
          <cell r="IW1337">
            <v>0</v>
          </cell>
          <cell r="IX1337">
            <v>0</v>
          </cell>
          <cell r="IY1337">
            <v>0</v>
          </cell>
          <cell r="IZ1337">
            <v>0</v>
          </cell>
          <cell r="JA1337">
            <v>0</v>
          </cell>
          <cell r="JB1337">
            <v>0</v>
          </cell>
          <cell r="JC1337">
            <v>0</v>
          </cell>
          <cell r="JD1337">
            <v>0</v>
          </cell>
          <cell r="JE1337">
            <v>0</v>
          </cell>
          <cell r="JF1337">
            <v>0</v>
          </cell>
          <cell r="JG1337">
            <v>0</v>
          </cell>
          <cell r="JH1337">
            <v>0</v>
          </cell>
          <cell r="JI1337">
            <v>0</v>
          </cell>
          <cell r="JJ1337">
            <v>0</v>
          </cell>
          <cell r="JK1337">
            <v>0</v>
          </cell>
          <cell r="JL1337">
            <v>0</v>
          </cell>
          <cell r="JM1337">
            <v>0</v>
          </cell>
          <cell r="JN1337">
            <v>0</v>
          </cell>
          <cell r="JO1337">
            <v>0</v>
          </cell>
          <cell r="JP1337">
            <v>0</v>
          </cell>
          <cell r="JQ1337">
            <v>0</v>
          </cell>
        </row>
        <row r="1339">
          <cell r="D1339" t="str">
            <v>WD_.EX.WWA._.REP.Marengo I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-71.553072480019182</v>
          </cell>
          <cell r="S1339">
            <v>0</v>
          </cell>
          <cell r="T1339">
            <v>0</v>
          </cell>
          <cell r="U1339">
            <v>283.54341600000043</v>
          </cell>
          <cell r="V1339">
            <v>0</v>
          </cell>
          <cell r="W1339">
            <v>0</v>
          </cell>
          <cell r="X1339">
            <v>-355.09648848000143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0</v>
          </cell>
          <cell r="BD1339">
            <v>0</v>
          </cell>
          <cell r="BE1339">
            <v>-406.86371896998025</v>
          </cell>
          <cell r="BF1339">
            <v>0</v>
          </cell>
          <cell r="BG1339">
            <v>0</v>
          </cell>
          <cell r="BH1339">
            <v>-78.211023559990281</v>
          </cell>
          <cell r="BI1339">
            <v>-268.50821103999624</v>
          </cell>
          <cell r="BJ1339">
            <v>0</v>
          </cell>
          <cell r="BK1339">
            <v>0</v>
          </cell>
          <cell r="BL1339">
            <v>0</v>
          </cell>
          <cell r="BM1339">
            <v>0</v>
          </cell>
          <cell r="BN1339">
            <v>0</v>
          </cell>
          <cell r="BO1339">
            <v>-60.14448437000101</v>
          </cell>
          <cell r="BP1339">
            <v>0</v>
          </cell>
          <cell r="BQ1339">
            <v>0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0</v>
          </cell>
          <cell r="BW1339">
            <v>0</v>
          </cell>
          <cell r="BX1339">
            <v>0</v>
          </cell>
          <cell r="BY1339">
            <v>0</v>
          </cell>
          <cell r="BZ1339">
            <v>0</v>
          </cell>
          <cell r="CA1339">
            <v>0</v>
          </cell>
          <cell r="CB1339">
            <v>0</v>
          </cell>
          <cell r="CC1339">
            <v>0</v>
          </cell>
          <cell r="CD1339">
            <v>0</v>
          </cell>
          <cell r="CE1339">
            <v>-41.226160309975967</v>
          </cell>
          <cell r="CF1339">
            <v>0</v>
          </cell>
          <cell r="CG1339">
            <v>0</v>
          </cell>
          <cell r="CH1339">
            <v>-41.226160310005071</v>
          </cell>
          <cell r="CI1339">
            <v>0</v>
          </cell>
          <cell r="CJ1339">
            <v>0</v>
          </cell>
          <cell r="CK1339">
            <v>0</v>
          </cell>
          <cell r="CL1339">
            <v>0</v>
          </cell>
          <cell r="CM1339">
            <v>0</v>
          </cell>
          <cell r="CN1339">
            <v>0</v>
          </cell>
          <cell r="CO1339">
            <v>0</v>
          </cell>
          <cell r="CP1339">
            <v>0</v>
          </cell>
          <cell r="CQ1339">
            <v>0</v>
          </cell>
          <cell r="CR1339">
            <v>0</v>
          </cell>
          <cell r="CS1339">
            <v>0</v>
          </cell>
          <cell r="CT1339">
            <v>0</v>
          </cell>
          <cell r="CU1339">
            <v>0</v>
          </cell>
          <cell r="CV1339">
            <v>0</v>
          </cell>
          <cell r="CW1339">
            <v>0</v>
          </cell>
          <cell r="CX1339">
            <v>0</v>
          </cell>
          <cell r="CY1339">
            <v>0</v>
          </cell>
          <cell r="CZ1339">
            <v>0</v>
          </cell>
          <cell r="DA1339">
            <v>0</v>
          </cell>
          <cell r="DB1339">
            <v>0</v>
          </cell>
          <cell r="DC1339">
            <v>0</v>
          </cell>
          <cell r="DD1339">
            <v>0</v>
          </cell>
          <cell r="DE1339">
            <v>121.63891713001067</v>
          </cell>
          <cell r="DF1339">
            <v>0</v>
          </cell>
          <cell r="DG1339">
            <v>0</v>
          </cell>
          <cell r="DH1339">
            <v>121.63891712999612</v>
          </cell>
          <cell r="DI1339">
            <v>0</v>
          </cell>
          <cell r="DJ1339">
            <v>0</v>
          </cell>
          <cell r="DK1339">
            <v>0</v>
          </cell>
          <cell r="DL1339">
            <v>0</v>
          </cell>
          <cell r="DM1339">
            <v>0</v>
          </cell>
          <cell r="DN1339">
            <v>0</v>
          </cell>
          <cell r="DO1339">
            <v>0</v>
          </cell>
          <cell r="DP1339">
            <v>0</v>
          </cell>
          <cell r="DQ1339">
            <v>0</v>
          </cell>
          <cell r="DR1339">
            <v>-13.236276209994685</v>
          </cell>
          <cell r="DS1339">
            <v>0</v>
          </cell>
          <cell r="DT1339">
            <v>0</v>
          </cell>
          <cell r="DU1339">
            <v>-13.236276210001961</v>
          </cell>
          <cell r="DV1339">
            <v>0</v>
          </cell>
          <cell r="DW1339">
            <v>0</v>
          </cell>
          <cell r="DX1339">
            <v>0</v>
          </cell>
          <cell r="DY1339">
            <v>0</v>
          </cell>
          <cell r="DZ1339">
            <v>0</v>
          </cell>
          <cell r="EA1339">
            <v>0</v>
          </cell>
          <cell r="EB1339">
            <v>0</v>
          </cell>
          <cell r="EC1339">
            <v>0</v>
          </cell>
          <cell r="ED1339">
            <v>0</v>
          </cell>
          <cell r="EE1339">
            <v>-185.35419507999904</v>
          </cell>
          <cell r="EF1339">
            <v>0</v>
          </cell>
          <cell r="EG1339">
            <v>0</v>
          </cell>
          <cell r="EH1339">
            <v>-185.35419507999904</v>
          </cell>
          <cell r="EI1339">
            <v>0</v>
          </cell>
          <cell r="EJ1339">
            <v>0</v>
          </cell>
          <cell r="EK1339">
            <v>0</v>
          </cell>
          <cell r="EL1339">
            <v>0</v>
          </cell>
          <cell r="EM1339">
            <v>0</v>
          </cell>
          <cell r="EN1339">
            <v>0</v>
          </cell>
          <cell r="EO1339">
            <v>0</v>
          </cell>
          <cell r="EP1339">
            <v>0</v>
          </cell>
          <cell r="EQ1339">
            <v>0</v>
          </cell>
          <cell r="ER1339">
            <v>0</v>
          </cell>
          <cell r="ES1339">
            <v>0</v>
          </cell>
          <cell r="ET1339">
            <v>0</v>
          </cell>
          <cell r="EU1339">
            <v>0</v>
          </cell>
          <cell r="EV1339">
            <v>0</v>
          </cell>
          <cell r="EW1339">
            <v>0</v>
          </cell>
          <cell r="EX1339">
            <v>0</v>
          </cell>
          <cell r="EY1339">
            <v>0</v>
          </cell>
          <cell r="EZ1339">
            <v>0</v>
          </cell>
          <cell r="FA1339">
            <v>0</v>
          </cell>
          <cell r="FB1339">
            <v>0</v>
          </cell>
          <cell r="FC1339">
            <v>0</v>
          </cell>
          <cell r="FD1339">
            <v>0</v>
          </cell>
          <cell r="FE1339">
            <v>0</v>
          </cell>
          <cell r="FF1339">
            <v>0</v>
          </cell>
          <cell r="FG1339">
            <v>0</v>
          </cell>
          <cell r="FH1339">
            <v>0</v>
          </cell>
          <cell r="FI1339">
            <v>0</v>
          </cell>
          <cell r="FJ1339">
            <v>0</v>
          </cell>
          <cell r="FK1339">
            <v>0</v>
          </cell>
          <cell r="FL1339">
            <v>0</v>
          </cell>
          <cell r="FM1339">
            <v>0</v>
          </cell>
          <cell r="FN1339">
            <v>0</v>
          </cell>
          <cell r="FO1339">
            <v>0</v>
          </cell>
          <cell r="FP1339">
            <v>0</v>
          </cell>
          <cell r="FQ1339">
            <v>0</v>
          </cell>
          <cell r="FR1339">
            <v>0</v>
          </cell>
          <cell r="FS1339">
            <v>0</v>
          </cell>
          <cell r="FT1339">
            <v>0</v>
          </cell>
          <cell r="FU1339">
            <v>0</v>
          </cell>
          <cell r="FV1339">
            <v>0</v>
          </cell>
          <cell r="FW1339">
            <v>0</v>
          </cell>
          <cell r="FX1339">
            <v>0</v>
          </cell>
          <cell r="FY1339">
            <v>0</v>
          </cell>
          <cell r="FZ1339">
            <v>0</v>
          </cell>
          <cell r="GA1339">
            <v>0</v>
          </cell>
          <cell r="GB1339">
            <v>0</v>
          </cell>
          <cell r="GC1339">
            <v>0</v>
          </cell>
          <cell r="GD1339">
            <v>0</v>
          </cell>
          <cell r="GE1339">
            <v>0</v>
          </cell>
          <cell r="GF1339">
            <v>0</v>
          </cell>
          <cell r="GG1339">
            <v>0</v>
          </cell>
          <cell r="GH1339">
            <v>0</v>
          </cell>
          <cell r="GI1339">
            <v>0</v>
          </cell>
          <cell r="GJ1339">
            <v>0</v>
          </cell>
          <cell r="GK1339">
            <v>0</v>
          </cell>
          <cell r="GL1339">
            <v>0</v>
          </cell>
          <cell r="GM1339">
            <v>0</v>
          </cell>
          <cell r="GN1339">
            <v>0</v>
          </cell>
          <cell r="GO1339">
            <v>0</v>
          </cell>
          <cell r="GP1339">
            <v>0</v>
          </cell>
          <cell r="GQ1339">
            <v>0</v>
          </cell>
          <cell r="GR1339">
            <v>0</v>
          </cell>
          <cell r="GS1339">
            <v>0</v>
          </cell>
          <cell r="GT1339">
            <v>0</v>
          </cell>
          <cell r="GU1339">
            <v>0</v>
          </cell>
          <cell r="GV1339">
            <v>0</v>
          </cell>
          <cell r="GW1339">
            <v>0</v>
          </cell>
          <cell r="GX1339">
            <v>0</v>
          </cell>
          <cell r="GY1339">
            <v>0</v>
          </cell>
          <cell r="GZ1339">
            <v>0</v>
          </cell>
          <cell r="HA1339">
            <v>0</v>
          </cell>
          <cell r="HB1339">
            <v>0</v>
          </cell>
          <cell r="HC1339">
            <v>0</v>
          </cell>
          <cell r="HD1339">
            <v>0</v>
          </cell>
          <cell r="HE1339">
            <v>0</v>
          </cell>
          <cell r="HF1339">
            <v>0</v>
          </cell>
          <cell r="HG1339">
            <v>0</v>
          </cell>
          <cell r="HH1339">
            <v>0</v>
          </cell>
          <cell r="HI1339">
            <v>0</v>
          </cell>
          <cell r="HJ1339">
            <v>0</v>
          </cell>
          <cell r="HK1339">
            <v>0</v>
          </cell>
          <cell r="HL1339">
            <v>0</v>
          </cell>
          <cell r="HM1339">
            <v>0</v>
          </cell>
          <cell r="HN1339">
            <v>0</v>
          </cell>
          <cell r="HO1339">
            <v>0</v>
          </cell>
          <cell r="HP1339">
            <v>0</v>
          </cell>
          <cell r="HQ1339">
            <v>0</v>
          </cell>
          <cell r="HR1339">
            <v>0</v>
          </cell>
          <cell r="HS1339">
            <v>0</v>
          </cell>
          <cell r="HT1339">
            <v>0</v>
          </cell>
          <cell r="HU1339">
            <v>0</v>
          </cell>
          <cell r="HV1339">
            <v>0</v>
          </cell>
          <cell r="HW1339">
            <v>0</v>
          </cell>
          <cell r="HX1339">
            <v>0</v>
          </cell>
          <cell r="HY1339">
            <v>0</v>
          </cell>
          <cell r="HZ1339">
            <v>0</v>
          </cell>
          <cell r="IA1339">
            <v>0</v>
          </cell>
          <cell r="IB1339">
            <v>0</v>
          </cell>
          <cell r="IC1339">
            <v>0</v>
          </cell>
          <cell r="ID1339">
            <v>0</v>
          </cell>
          <cell r="IE1339">
            <v>0</v>
          </cell>
          <cell r="IF1339">
            <v>0</v>
          </cell>
          <cell r="IG1339">
            <v>0</v>
          </cell>
          <cell r="IH1339">
            <v>0</v>
          </cell>
          <cell r="II1339">
            <v>0</v>
          </cell>
          <cell r="IJ1339">
            <v>0</v>
          </cell>
          <cell r="IK1339">
            <v>0</v>
          </cell>
          <cell r="IL1339">
            <v>0</v>
          </cell>
          <cell r="IM1339">
            <v>0</v>
          </cell>
          <cell r="IN1339">
            <v>0</v>
          </cell>
          <cell r="IO1339">
            <v>0</v>
          </cell>
          <cell r="IP1339">
            <v>0</v>
          </cell>
          <cell r="IQ1339">
            <v>0</v>
          </cell>
          <cell r="IR1339">
            <v>0</v>
          </cell>
          <cell r="IS1339">
            <v>0</v>
          </cell>
          <cell r="IT1339">
            <v>0</v>
          </cell>
          <cell r="IU1339">
            <v>0</v>
          </cell>
          <cell r="IV1339">
            <v>0</v>
          </cell>
          <cell r="IW1339">
            <v>0</v>
          </cell>
          <cell r="IX1339">
            <v>0</v>
          </cell>
          <cell r="IY1339">
            <v>0</v>
          </cell>
          <cell r="IZ1339">
            <v>0</v>
          </cell>
          <cell r="JA1339">
            <v>0</v>
          </cell>
          <cell r="JB1339">
            <v>0</v>
          </cell>
          <cell r="JC1339">
            <v>0</v>
          </cell>
          <cell r="JD1339">
            <v>0</v>
          </cell>
          <cell r="JE1339">
            <v>0</v>
          </cell>
          <cell r="JF1339">
            <v>0</v>
          </cell>
          <cell r="JG1339">
            <v>0</v>
          </cell>
          <cell r="JH1339">
            <v>0</v>
          </cell>
          <cell r="JI1339">
            <v>0</v>
          </cell>
          <cell r="JJ1339">
            <v>0</v>
          </cell>
          <cell r="JK1339">
            <v>0</v>
          </cell>
          <cell r="JL1339">
            <v>0</v>
          </cell>
          <cell r="JM1339">
            <v>0</v>
          </cell>
          <cell r="JN1339">
            <v>0</v>
          </cell>
          <cell r="JO1339">
            <v>0</v>
          </cell>
          <cell r="JP1339">
            <v>0</v>
          </cell>
          <cell r="JQ1339">
            <v>0</v>
          </cell>
        </row>
        <row r="1340">
          <cell r="D1340" t="str">
            <v>WD_.EX.WWA._.REP.Marengo II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-35.001213450042997</v>
          </cell>
          <cell r="S1340">
            <v>0</v>
          </cell>
          <cell r="T1340">
            <v>0</v>
          </cell>
          <cell r="U1340">
            <v>141.77170800000022</v>
          </cell>
          <cell r="V1340">
            <v>0</v>
          </cell>
          <cell r="W1340">
            <v>0</v>
          </cell>
          <cell r="X1340">
            <v>-176.77292144999956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0</v>
          </cell>
          <cell r="BD1340">
            <v>0</v>
          </cell>
          <cell r="BE1340">
            <v>263.50751888999366</v>
          </cell>
          <cell r="BF1340">
            <v>0</v>
          </cell>
          <cell r="BG1340">
            <v>0</v>
          </cell>
          <cell r="BH1340">
            <v>63.675025820000883</v>
          </cell>
          <cell r="BI1340">
            <v>128.7512427799993</v>
          </cell>
          <cell r="BJ1340">
            <v>0</v>
          </cell>
          <cell r="BK1340">
            <v>0</v>
          </cell>
          <cell r="BL1340">
            <v>0</v>
          </cell>
          <cell r="BM1340">
            <v>0</v>
          </cell>
          <cell r="BN1340">
            <v>0</v>
          </cell>
          <cell r="BO1340">
            <v>71.081250289997115</v>
          </cell>
          <cell r="BP1340">
            <v>0</v>
          </cell>
          <cell r="BQ1340">
            <v>0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0</v>
          </cell>
          <cell r="BW1340">
            <v>0</v>
          </cell>
          <cell r="BX1340">
            <v>0</v>
          </cell>
          <cell r="BY1340">
            <v>0</v>
          </cell>
          <cell r="BZ1340">
            <v>0</v>
          </cell>
          <cell r="CA1340">
            <v>0</v>
          </cell>
          <cell r="CB1340">
            <v>0</v>
          </cell>
          <cell r="CC1340">
            <v>0</v>
          </cell>
          <cell r="CD1340">
            <v>0</v>
          </cell>
          <cell r="CE1340">
            <v>4.2238896299968474</v>
          </cell>
          <cell r="CF1340">
            <v>0</v>
          </cell>
          <cell r="CG1340">
            <v>0</v>
          </cell>
          <cell r="CH1340">
            <v>4.2238896300004853</v>
          </cell>
          <cell r="CI1340">
            <v>0</v>
          </cell>
          <cell r="CJ1340">
            <v>0</v>
          </cell>
          <cell r="CK1340">
            <v>0</v>
          </cell>
          <cell r="CL1340">
            <v>0</v>
          </cell>
          <cell r="CM1340">
            <v>0</v>
          </cell>
          <cell r="CN1340">
            <v>0</v>
          </cell>
          <cell r="CO1340">
            <v>0</v>
          </cell>
          <cell r="CP1340">
            <v>0</v>
          </cell>
          <cell r="CQ1340">
            <v>0</v>
          </cell>
          <cell r="CR1340">
            <v>0</v>
          </cell>
          <cell r="CS1340">
            <v>0</v>
          </cell>
          <cell r="CT1340">
            <v>0</v>
          </cell>
          <cell r="CU1340">
            <v>0</v>
          </cell>
          <cell r="CV1340">
            <v>0</v>
          </cell>
          <cell r="CW1340">
            <v>0</v>
          </cell>
          <cell r="CX1340">
            <v>0</v>
          </cell>
          <cell r="CY1340">
            <v>0</v>
          </cell>
          <cell r="CZ1340">
            <v>0</v>
          </cell>
          <cell r="DA1340">
            <v>0</v>
          </cell>
          <cell r="DB1340">
            <v>0</v>
          </cell>
          <cell r="DC1340">
            <v>0</v>
          </cell>
          <cell r="DD1340">
            <v>0</v>
          </cell>
          <cell r="DE1340">
            <v>27.596867999993265</v>
          </cell>
          <cell r="DF1340">
            <v>0</v>
          </cell>
          <cell r="DG1340">
            <v>0</v>
          </cell>
          <cell r="DH1340">
            <v>27.596868000000541</v>
          </cell>
          <cell r="DI1340">
            <v>0</v>
          </cell>
          <cell r="DJ1340">
            <v>0</v>
          </cell>
          <cell r="DK1340">
            <v>0</v>
          </cell>
          <cell r="DL1340">
            <v>0</v>
          </cell>
          <cell r="DM1340">
            <v>0</v>
          </cell>
          <cell r="DN1340">
            <v>0</v>
          </cell>
          <cell r="DO1340">
            <v>0</v>
          </cell>
          <cell r="DP1340">
            <v>0</v>
          </cell>
          <cell r="DQ1340">
            <v>0</v>
          </cell>
          <cell r="DR1340">
            <v>-19.184063649998279</v>
          </cell>
          <cell r="DS1340">
            <v>0</v>
          </cell>
          <cell r="DT1340">
            <v>0</v>
          </cell>
          <cell r="DU1340">
            <v>-19.184063649998279</v>
          </cell>
          <cell r="DV1340">
            <v>0</v>
          </cell>
          <cell r="DW1340">
            <v>0</v>
          </cell>
          <cell r="DX1340">
            <v>0</v>
          </cell>
          <cell r="DY1340">
            <v>0</v>
          </cell>
          <cell r="DZ1340">
            <v>0</v>
          </cell>
          <cell r="EA1340">
            <v>0</v>
          </cell>
          <cell r="EB1340">
            <v>0</v>
          </cell>
          <cell r="EC1340">
            <v>0</v>
          </cell>
          <cell r="ED1340">
            <v>0</v>
          </cell>
          <cell r="EE1340">
            <v>-145.96013485000003</v>
          </cell>
          <cell r="EF1340">
            <v>0</v>
          </cell>
          <cell r="EG1340">
            <v>0</v>
          </cell>
          <cell r="EH1340">
            <v>-145.96013485000003</v>
          </cell>
          <cell r="EI1340">
            <v>0</v>
          </cell>
          <cell r="EJ1340">
            <v>0</v>
          </cell>
          <cell r="EK1340">
            <v>0</v>
          </cell>
          <cell r="EL1340">
            <v>0</v>
          </cell>
          <cell r="EM1340">
            <v>0</v>
          </cell>
          <cell r="EN1340">
            <v>0</v>
          </cell>
          <cell r="EO1340">
            <v>0</v>
          </cell>
          <cell r="EP1340">
            <v>0</v>
          </cell>
          <cell r="EQ1340">
            <v>0</v>
          </cell>
          <cell r="ER1340">
            <v>0</v>
          </cell>
          <cell r="ES1340">
            <v>0</v>
          </cell>
          <cell r="ET1340">
            <v>0</v>
          </cell>
          <cell r="EU1340">
            <v>0</v>
          </cell>
          <cell r="EV1340">
            <v>0</v>
          </cell>
          <cell r="EW1340">
            <v>0</v>
          </cell>
          <cell r="EX1340">
            <v>0</v>
          </cell>
          <cell r="EY1340">
            <v>0</v>
          </cell>
          <cell r="EZ1340">
            <v>0</v>
          </cell>
          <cell r="FA1340">
            <v>0</v>
          </cell>
          <cell r="FB1340">
            <v>0</v>
          </cell>
          <cell r="FC1340">
            <v>0</v>
          </cell>
          <cell r="FD1340">
            <v>0</v>
          </cell>
          <cell r="FE1340">
            <v>0</v>
          </cell>
          <cell r="FF1340">
            <v>0</v>
          </cell>
          <cell r="FG1340">
            <v>0</v>
          </cell>
          <cell r="FH1340">
            <v>0</v>
          </cell>
          <cell r="FI1340">
            <v>0</v>
          </cell>
          <cell r="FJ1340">
            <v>0</v>
          </cell>
          <cell r="FK1340">
            <v>0</v>
          </cell>
          <cell r="FL1340">
            <v>0</v>
          </cell>
          <cell r="FM1340">
            <v>0</v>
          </cell>
          <cell r="FN1340">
            <v>0</v>
          </cell>
          <cell r="FO1340">
            <v>0</v>
          </cell>
          <cell r="FP1340">
            <v>0</v>
          </cell>
          <cell r="FQ1340">
            <v>0</v>
          </cell>
          <cell r="FR1340">
            <v>0</v>
          </cell>
          <cell r="FS1340">
            <v>0</v>
          </cell>
          <cell r="FT1340">
            <v>0</v>
          </cell>
          <cell r="FU1340">
            <v>0</v>
          </cell>
          <cell r="FV1340">
            <v>0</v>
          </cell>
          <cell r="FW1340">
            <v>0</v>
          </cell>
          <cell r="FX1340">
            <v>0</v>
          </cell>
          <cell r="FY1340">
            <v>0</v>
          </cell>
          <cell r="FZ1340">
            <v>0</v>
          </cell>
          <cell r="GA1340">
            <v>0</v>
          </cell>
          <cell r="GB1340">
            <v>0</v>
          </cell>
          <cell r="GC1340">
            <v>0</v>
          </cell>
          <cell r="GD1340">
            <v>0</v>
          </cell>
          <cell r="GE1340">
            <v>0</v>
          </cell>
          <cell r="GF1340">
            <v>0</v>
          </cell>
          <cell r="GG1340">
            <v>0</v>
          </cell>
          <cell r="GH1340">
            <v>0</v>
          </cell>
          <cell r="GI1340">
            <v>0</v>
          </cell>
          <cell r="GJ1340">
            <v>0</v>
          </cell>
          <cell r="GK1340">
            <v>0</v>
          </cell>
          <cell r="GL1340">
            <v>0</v>
          </cell>
          <cell r="GM1340">
            <v>0</v>
          </cell>
          <cell r="GN1340">
            <v>0</v>
          </cell>
          <cell r="GO1340">
            <v>0</v>
          </cell>
          <cell r="GP1340">
            <v>0</v>
          </cell>
          <cell r="GQ1340">
            <v>0</v>
          </cell>
          <cell r="GR1340">
            <v>0</v>
          </cell>
          <cell r="GS1340">
            <v>0</v>
          </cell>
          <cell r="GT1340">
            <v>0</v>
          </cell>
          <cell r="GU1340">
            <v>0</v>
          </cell>
          <cell r="GV1340">
            <v>0</v>
          </cell>
          <cell r="GW1340">
            <v>0</v>
          </cell>
          <cell r="GX1340">
            <v>0</v>
          </cell>
          <cell r="GY1340">
            <v>0</v>
          </cell>
          <cell r="GZ1340">
            <v>0</v>
          </cell>
          <cell r="HA1340">
            <v>0</v>
          </cell>
          <cell r="HB1340">
            <v>0</v>
          </cell>
          <cell r="HC1340">
            <v>0</v>
          </cell>
          <cell r="HD1340">
            <v>0</v>
          </cell>
          <cell r="HE1340">
            <v>0</v>
          </cell>
          <cell r="HF1340">
            <v>0</v>
          </cell>
          <cell r="HG1340">
            <v>0</v>
          </cell>
          <cell r="HH1340">
            <v>0</v>
          </cell>
          <cell r="HI1340">
            <v>0</v>
          </cell>
          <cell r="HJ1340">
            <v>0</v>
          </cell>
          <cell r="HK1340">
            <v>0</v>
          </cell>
          <cell r="HL1340">
            <v>0</v>
          </cell>
          <cell r="HM1340">
            <v>0</v>
          </cell>
          <cell r="HN1340">
            <v>0</v>
          </cell>
          <cell r="HO1340">
            <v>0</v>
          </cell>
          <cell r="HP1340">
            <v>0</v>
          </cell>
          <cell r="HQ1340">
            <v>0</v>
          </cell>
          <cell r="HR1340">
            <v>0</v>
          </cell>
          <cell r="HS1340">
            <v>0</v>
          </cell>
          <cell r="HT1340">
            <v>0</v>
          </cell>
          <cell r="HU1340">
            <v>0</v>
          </cell>
          <cell r="HV1340">
            <v>0</v>
          </cell>
          <cell r="HW1340">
            <v>0</v>
          </cell>
          <cell r="HX1340">
            <v>0</v>
          </cell>
          <cell r="HY1340">
            <v>0</v>
          </cell>
          <cell r="HZ1340">
            <v>0</v>
          </cell>
          <cell r="IA1340">
            <v>0</v>
          </cell>
          <cell r="IB1340">
            <v>0</v>
          </cell>
          <cell r="IC1340">
            <v>0</v>
          </cell>
          <cell r="ID1340">
            <v>0</v>
          </cell>
          <cell r="IE1340">
            <v>0</v>
          </cell>
          <cell r="IF1340">
            <v>0</v>
          </cell>
          <cell r="IG1340">
            <v>0</v>
          </cell>
          <cell r="IH1340">
            <v>0</v>
          </cell>
          <cell r="II1340">
            <v>0</v>
          </cell>
          <cell r="IJ1340">
            <v>0</v>
          </cell>
          <cell r="IK1340">
            <v>0</v>
          </cell>
          <cell r="IL1340">
            <v>0</v>
          </cell>
          <cell r="IM1340">
            <v>0</v>
          </cell>
          <cell r="IN1340">
            <v>0</v>
          </cell>
          <cell r="IO1340">
            <v>0</v>
          </cell>
          <cell r="IP1340">
            <v>0</v>
          </cell>
          <cell r="IQ1340">
            <v>0</v>
          </cell>
          <cell r="IR1340">
            <v>0</v>
          </cell>
          <cell r="IS1340">
            <v>0</v>
          </cell>
          <cell r="IT1340">
            <v>0</v>
          </cell>
          <cell r="IU1340">
            <v>0</v>
          </cell>
          <cell r="IV1340">
            <v>0</v>
          </cell>
          <cell r="IW1340">
            <v>0</v>
          </cell>
          <cell r="IX1340">
            <v>0</v>
          </cell>
          <cell r="IY1340">
            <v>0</v>
          </cell>
          <cell r="IZ1340">
            <v>0</v>
          </cell>
          <cell r="JA1340">
            <v>0</v>
          </cell>
          <cell r="JB1340">
            <v>0</v>
          </cell>
          <cell r="JC1340">
            <v>0</v>
          </cell>
          <cell r="JD1340">
            <v>0</v>
          </cell>
          <cell r="JE1340">
            <v>0</v>
          </cell>
          <cell r="JF1340">
            <v>0</v>
          </cell>
          <cell r="JG1340">
            <v>0</v>
          </cell>
          <cell r="JH1340">
            <v>0</v>
          </cell>
          <cell r="JI1340">
            <v>0</v>
          </cell>
          <cell r="JJ1340">
            <v>0</v>
          </cell>
          <cell r="JK1340">
            <v>0</v>
          </cell>
          <cell r="JL1340">
            <v>0</v>
          </cell>
          <cell r="JM1340">
            <v>0</v>
          </cell>
          <cell r="JN1340">
            <v>0</v>
          </cell>
          <cell r="JO1340">
            <v>0</v>
          </cell>
          <cell r="JP1340">
            <v>0</v>
          </cell>
          <cell r="JQ1340">
            <v>0</v>
          </cell>
        </row>
        <row r="1341">
          <cell r="D1341" t="str">
            <v>WD_.EX.WYE._.___.Cedar Springs II</v>
          </cell>
          <cell r="F1341">
            <v>0</v>
          </cell>
          <cell r="G1341">
            <v>0</v>
          </cell>
          <cell r="H1341">
            <v>520.01172380999924</v>
          </cell>
          <cell r="I1341">
            <v>-11.1116241900163</v>
          </cell>
          <cell r="J1341">
            <v>8.2563235200068448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608.93111742998008</v>
          </cell>
          <cell r="S1341">
            <v>0</v>
          </cell>
          <cell r="T1341">
            <v>0</v>
          </cell>
          <cell r="U1341">
            <v>224.54127502000483</v>
          </cell>
          <cell r="V1341">
            <v>32.955012640006316</v>
          </cell>
          <cell r="W1341">
            <v>7.3997093900034088</v>
          </cell>
          <cell r="X1341">
            <v>0</v>
          </cell>
          <cell r="Y1341">
            <v>209.94889307999983</v>
          </cell>
          <cell r="Z1341">
            <v>0</v>
          </cell>
          <cell r="AA1341">
            <v>0</v>
          </cell>
          <cell r="AB1341">
            <v>134.08622730000934</v>
          </cell>
          <cell r="AC1341">
            <v>0</v>
          </cell>
          <cell r="AD1341">
            <v>0</v>
          </cell>
          <cell r="AE1341">
            <v>-179.51982464001048</v>
          </cell>
          <cell r="AF1341">
            <v>0</v>
          </cell>
          <cell r="AG1341">
            <v>0</v>
          </cell>
          <cell r="AH1341">
            <v>-548.36645170998963</v>
          </cell>
          <cell r="AI1341">
            <v>0</v>
          </cell>
          <cell r="AJ1341">
            <v>296.51118144999054</v>
          </cell>
          <cell r="AK1341">
            <v>72.33544561999588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640.83038254000712</v>
          </cell>
          <cell r="AS1341">
            <v>0</v>
          </cell>
          <cell r="AT1341">
            <v>0</v>
          </cell>
          <cell r="AU1341">
            <v>441.95575230000395</v>
          </cell>
          <cell r="AV1341">
            <v>198.87463024000317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0</v>
          </cell>
          <cell r="BD1341">
            <v>0</v>
          </cell>
          <cell r="BE1341">
            <v>0</v>
          </cell>
          <cell r="BF1341">
            <v>0</v>
          </cell>
          <cell r="BG1341">
            <v>0</v>
          </cell>
          <cell r="BH1341">
            <v>0</v>
          </cell>
          <cell r="BI1341">
            <v>0</v>
          </cell>
          <cell r="BJ1341">
            <v>0</v>
          </cell>
          <cell r="BK1341">
            <v>0</v>
          </cell>
          <cell r="BL1341">
            <v>0</v>
          </cell>
          <cell r="BM1341">
            <v>0</v>
          </cell>
          <cell r="BN1341">
            <v>0</v>
          </cell>
          <cell r="BO1341">
            <v>0</v>
          </cell>
          <cell r="BP1341">
            <v>0</v>
          </cell>
          <cell r="BQ1341">
            <v>0</v>
          </cell>
          <cell r="BR1341">
            <v>-93.606410600012168</v>
          </cell>
          <cell r="BS1341">
            <v>0</v>
          </cell>
          <cell r="BT1341">
            <v>40.229390230000718</v>
          </cell>
          <cell r="BU1341">
            <v>241.84723614000541</v>
          </cell>
          <cell r="BV1341">
            <v>-233.25068022999039</v>
          </cell>
          <cell r="BW1341">
            <v>-153.46668803000648</v>
          </cell>
          <cell r="BX1341">
            <v>11.034331290007685</v>
          </cell>
          <cell r="BY1341">
            <v>0</v>
          </cell>
          <cell r="BZ1341">
            <v>0</v>
          </cell>
          <cell r="CA1341">
            <v>0</v>
          </cell>
          <cell r="CB1341">
            <v>0</v>
          </cell>
          <cell r="CC1341">
            <v>0</v>
          </cell>
          <cell r="CD1341">
            <v>0</v>
          </cell>
          <cell r="CE1341">
            <v>-325.59967542998493</v>
          </cell>
          <cell r="CF1341">
            <v>0</v>
          </cell>
          <cell r="CG1341">
            <v>-37.736309499996423</v>
          </cell>
          <cell r="CH1341">
            <v>-5.8862743200006662</v>
          </cell>
          <cell r="CI1341">
            <v>-83.097091610005009</v>
          </cell>
          <cell r="CJ1341">
            <v>0</v>
          </cell>
          <cell r="CK1341">
            <v>-198.87999999999738</v>
          </cell>
          <cell r="CL1341">
            <v>0</v>
          </cell>
          <cell r="CM1341">
            <v>0</v>
          </cell>
          <cell r="CN1341">
            <v>0</v>
          </cell>
          <cell r="CO1341">
            <v>0</v>
          </cell>
          <cell r="CP1341">
            <v>0</v>
          </cell>
          <cell r="CQ1341">
            <v>0</v>
          </cell>
          <cell r="CR1341">
            <v>-241.21013556991238</v>
          </cell>
          <cell r="CS1341">
            <v>0</v>
          </cell>
          <cell r="CT1341">
            <v>0</v>
          </cell>
          <cell r="CU1341">
            <v>24.592785549997643</v>
          </cell>
          <cell r="CV1341">
            <v>-66.922921119992679</v>
          </cell>
          <cell r="CW1341">
            <v>0</v>
          </cell>
          <cell r="CX1341">
            <v>-198.8799999999901</v>
          </cell>
          <cell r="CY1341">
            <v>0</v>
          </cell>
          <cell r="CZ1341">
            <v>0</v>
          </cell>
          <cell r="DA1341">
            <v>0</v>
          </cell>
          <cell r="DB1341">
            <v>0</v>
          </cell>
          <cell r="DC1341">
            <v>0</v>
          </cell>
          <cell r="DD1341">
            <v>0</v>
          </cell>
          <cell r="DE1341">
            <v>-565.24467181996442</v>
          </cell>
          <cell r="DF1341">
            <v>0</v>
          </cell>
          <cell r="DG1341">
            <v>0</v>
          </cell>
          <cell r="DH1341">
            <v>-15.13973999999871</v>
          </cell>
          <cell r="DI1341">
            <v>0</v>
          </cell>
          <cell r="DJ1341">
            <v>0</v>
          </cell>
          <cell r="DK1341">
            <v>-550.10493182000209</v>
          </cell>
          <cell r="DL1341">
            <v>0</v>
          </cell>
          <cell r="DM1341">
            <v>0</v>
          </cell>
          <cell r="DN1341">
            <v>0</v>
          </cell>
          <cell r="DO1341">
            <v>0</v>
          </cell>
          <cell r="DP1341">
            <v>0</v>
          </cell>
          <cell r="DQ1341">
            <v>0</v>
          </cell>
          <cell r="DR1341">
            <v>-0.17759984009899199</v>
          </cell>
          <cell r="DS1341">
            <v>0</v>
          </cell>
          <cell r="DT1341">
            <v>0</v>
          </cell>
          <cell r="DU1341">
            <v>-198.88000000000466</v>
          </cell>
          <cell r="DV1341">
            <v>0</v>
          </cell>
          <cell r="DW1341">
            <v>198.70240016000025</v>
          </cell>
          <cell r="DX1341">
            <v>0</v>
          </cell>
          <cell r="DY1341">
            <v>0</v>
          </cell>
          <cell r="DZ1341">
            <v>0</v>
          </cell>
          <cell r="EA1341">
            <v>0</v>
          </cell>
          <cell r="EB1341">
            <v>0</v>
          </cell>
          <cell r="EC1341">
            <v>0</v>
          </cell>
          <cell r="ED1341">
            <v>0</v>
          </cell>
          <cell r="EE1341">
            <v>460.90968071995303</v>
          </cell>
          <cell r="EF1341">
            <v>0</v>
          </cell>
          <cell r="EG1341">
            <v>0</v>
          </cell>
          <cell r="EH1341">
            <v>460.90968072000396</v>
          </cell>
          <cell r="EI1341">
            <v>0</v>
          </cell>
          <cell r="EJ1341">
            <v>0</v>
          </cell>
          <cell r="EK1341">
            <v>0</v>
          </cell>
          <cell r="EL1341">
            <v>0</v>
          </cell>
          <cell r="EM1341">
            <v>0</v>
          </cell>
          <cell r="EN1341">
            <v>0</v>
          </cell>
          <cell r="EO1341">
            <v>0</v>
          </cell>
          <cell r="EP1341">
            <v>0</v>
          </cell>
          <cell r="EQ1341">
            <v>0</v>
          </cell>
          <cell r="ER1341">
            <v>186.4759722299641</v>
          </cell>
          <cell r="ES1341">
            <v>0</v>
          </cell>
          <cell r="ET1341">
            <v>0</v>
          </cell>
          <cell r="EU1341">
            <v>195.92484207999951</v>
          </cell>
          <cell r="EV1341">
            <v>-9.4488698500063037</v>
          </cell>
          <cell r="EW1341">
            <v>0</v>
          </cell>
          <cell r="EX1341">
            <v>0</v>
          </cell>
          <cell r="EY1341">
            <v>0</v>
          </cell>
          <cell r="EZ1341">
            <v>0</v>
          </cell>
          <cell r="FA1341">
            <v>0</v>
          </cell>
          <cell r="FB1341">
            <v>0</v>
          </cell>
          <cell r="FC1341">
            <v>0</v>
          </cell>
          <cell r="FD1341">
            <v>0</v>
          </cell>
          <cell r="FE1341">
            <v>-342.01750445005018</v>
          </cell>
          <cell r="FF1341">
            <v>0</v>
          </cell>
          <cell r="FG1341">
            <v>0</v>
          </cell>
          <cell r="FH1341">
            <v>-342.01750444999197</v>
          </cell>
          <cell r="FI1341">
            <v>0</v>
          </cell>
          <cell r="FJ1341">
            <v>0</v>
          </cell>
          <cell r="FK1341">
            <v>0</v>
          </cell>
          <cell r="FL1341">
            <v>0</v>
          </cell>
          <cell r="FM1341">
            <v>0</v>
          </cell>
          <cell r="FN1341">
            <v>0</v>
          </cell>
          <cell r="FO1341">
            <v>0</v>
          </cell>
          <cell r="FP1341">
            <v>0</v>
          </cell>
          <cell r="FQ1341">
            <v>0</v>
          </cell>
          <cell r="FR1341">
            <v>324.63619936001487</v>
          </cell>
          <cell r="FS1341">
            <v>0</v>
          </cell>
          <cell r="FT1341">
            <v>0</v>
          </cell>
          <cell r="FU1341">
            <v>324.63619936000759</v>
          </cell>
          <cell r="FV1341">
            <v>0</v>
          </cell>
          <cell r="FW1341">
            <v>0</v>
          </cell>
          <cell r="FX1341">
            <v>0</v>
          </cell>
          <cell r="FY1341">
            <v>0</v>
          </cell>
          <cell r="FZ1341">
            <v>0</v>
          </cell>
          <cell r="GA1341">
            <v>0</v>
          </cell>
          <cell r="GB1341">
            <v>0</v>
          </cell>
          <cell r="GC1341">
            <v>0</v>
          </cell>
          <cell r="GD1341">
            <v>0</v>
          </cell>
          <cell r="GE1341">
            <v>-167.98617968009785</v>
          </cell>
          <cell r="GF1341">
            <v>0</v>
          </cell>
          <cell r="GG1341">
            <v>0</v>
          </cell>
          <cell r="GH1341">
            <v>-167.98617968000326</v>
          </cell>
          <cell r="GI1341">
            <v>0</v>
          </cell>
          <cell r="GJ1341">
            <v>0</v>
          </cell>
          <cell r="GK1341">
            <v>0</v>
          </cell>
          <cell r="GL1341">
            <v>0</v>
          </cell>
          <cell r="GM1341">
            <v>0</v>
          </cell>
          <cell r="GN1341">
            <v>0</v>
          </cell>
          <cell r="GO1341">
            <v>0</v>
          </cell>
          <cell r="GP1341">
            <v>0</v>
          </cell>
          <cell r="GQ1341">
            <v>0</v>
          </cell>
          <cell r="GR1341">
            <v>-41.314079039962962</v>
          </cell>
          <cell r="GS1341">
            <v>0</v>
          </cell>
          <cell r="GT1341">
            <v>0</v>
          </cell>
          <cell r="GU1341">
            <v>-41.314079040006618</v>
          </cell>
          <cell r="GV1341">
            <v>0</v>
          </cell>
          <cell r="GW1341">
            <v>0</v>
          </cell>
          <cell r="GX1341">
            <v>0</v>
          </cell>
          <cell r="GY1341">
            <v>0</v>
          </cell>
          <cell r="GZ1341">
            <v>0</v>
          </cell>
          <cell r="HA1341">
            <v>0</v>
          </cell>
          <cell r="HB1341">
            <v>0</v>
          </cell>
          <cell r="HC1341">
            <v>0</v>
          </cell>
          <cell r="HD1341">
            <v>0</v>
          </cell>
          <cell r="HE1341">
            <v>-62.146022399887443</v>
          </cell>
          <cell r="HF1341">
            <v>0</v>
          </cell>
          <cell r="HG1341">
            <v>0</v>
          </cell>
          <cell r="HH1341">
            <v>-62.146022399996582</v>
          </cell>
          <cell r="HI1341">
            <v>0</v>
          </cell>
          <cell r="HJ1341">
            <v>0</v>
          </cell>
          <cell r="HK1341">
            <v>0</v>
          </cell>
          <cell r="HL1341">
            <v>0</v>
          </cell>
          <cell r="HM1341">
            <v>0</v>
          </cell>
          <cell r="HN1341">
            <v>0</v>
          </cell>
          <cell r="HO1341">
            <v>0</v>
          </cell>
          <cell r="HP1341">
            <v>0</v>
          </cell>
          <cell r="HQ1341">
            <v>0</v>
          </cell>
          <cell r="HR1341">
            <v>-397.65578687994275</v>
          </cell>
          <cell r="HS1341">
            <v>0</v>
          </cell>
          <cell r="HT1341">
            <v>0</v>
          </cell>
          <cell r="HU1341">
            <v>-397.65578688000824</v>
          </cell>
          <cell r="HV1341">
            <v>0</v>
          </cell>
          <cell r="HW1341">
            <v>0</v>
          </cell>
          <cell r="HX1341">
            <v>0</v>
          </cell>
          <cell r="HY1341">
            <v>0</v>
          </cell>
          <cell r="HZ1341">
            <v>0</v>
          </cell>
          <cell r="IA1341">
            <v>0</v>
          </cell>
          <cell r="IB1341">
            <v>0</v>
          </cell>
          <cell r="IC1341">
            <v>0</v>
          </cell>
          <cell r="ID1341">
            <v>0</v>
          </cell>
          <cell r="IE1341">
            <v>0</v>
          </cell>
          <cell r="IF1341">
            <v>0</v>
          </cell>
          <cell r="IG1341">
            <v>0</v>
          </cell>
          <cell r="IH1341">
            <v>0</v>
          </cell>
          <cell r="II1341">
            <v>0</v>
          </cell>
          <cell r="IJ1341">
            <v>0</v>
          </cell>
          <cell r="IK1341">
            <v>0</v>
          </cell>
          <cell r="IL1341">
            <v>0</v>
          </cell>
          <cell r="IM1341">
            <v>0</v>
          </cell>
          <cell r="IN1341">
            <v>0</v>
          </cell>
          <cell r="IO1341">
            <v>0</v>
          </cell>
          <cell r="IP1341">
            <v>0</v>
          </cell>
          <cell r="IQ1341">
            <v>0</v>
          </cell>
          <cell r="IR1341">
            <v>256.4460702999495</v>
          </cell>
          <cell r="IS1341">
            <v>0</v>
          </cell>
          <cell r="IT1341">
            <v>0</v>
          </cell>
          <cell r="IU1341">
            <v>256.44607029999315</v>
          </cell>
          <cell r="IV1341">
            <v>0</v>
          </cell>
          <cell r="IW1341">
            <v>0</v>
          </cell>
          <cell r="IX1341">
            <v>0</v>
          </cell>
          <cell r="IY1341">
            <v>0</v>
          </cell>
          <cell r="IZ1341">
            <v>0</v>
          </cell>
          <cell r="JA1341">
            <v>0</v>
          </cell>
          <cell r="JB1341">
            <v>0</v>
          </cell>
          <cell r="JC1341">
            <v>0</v>
          </cell>
          <cell r="JD1341">
            <v>0</v>
          </cell>
          <cell r="JE1341">
            <v>0</v>
          </cell>
          <cell r="JF1341">
            <v>0</v>
          </cell>
          <cell r="JG1341">
            <v>0</v>
          </cell>
          <cell r="JH1341">
            <v>0</v>
          </cell>
          <cell r="JI1341">
            <v>0</v>
          </cell>
          <cell r="JJ1341">
            <v>0</v>
          </cell>
          <cell r="JK1341">
            <v>0</v>
          </cell>
          <cell r="JL1341">
            <v>0</v>
          </cell>
          <cell r="JM1341">
            <v>0</v>
          </cell>
          <cell r="JN1341">
            <v>0</v>
          </cell>
          <cell r="JO1341">
            <v>0</v>
          </cell>
          <cell r="JP1341">
            <v>0</v>
          </cell>
          <cell r="JQ1341">
            <v>0</v>
          </cell>
        </row>
        <row r="1342">
          <cell r="D1342" t="str">
            <v>WD_.EX.WYE._.___.Ekola Flats 1</v>
          </cell>
          <cell r="F1342">
            <v>0</v>
          </cell>
          <cell r="G1342">
            <v>0</v>
          </cell>
          <cell r="H1342">
            <v>-6.2236124799965182</v>
          </cell>
          <cell r="I1342">
            <v>-13.584231699998782</v>
          </cell>
          <cell r="J1342">
            <v>-15.515740430004371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-1062.4462591300253</v>
          </cell>
          <cell r="S1342">
            <v>0</v>
          </cell>
          <cell r="T1342">
            <v>0</v>
          </cell>
          <cell r="U1342">
            <v>-508.4226765400017</v>
          </cell>
          <cell r="V1342">
            <v>-104.38533995000762</v>
          </cell>
          <cell r="W1342">
            <v>199.88115544000175</v>
          </cell>
          <cell r="X1342">
            <v>0</v>
          </cell>
          <cell r="Y1342">
            <v>44.929788970002846</v>
          </cell>
          <cell r="Z1342">
            <v>0</v>
          </cell>
          <cell r="AA1342">
            <v>0</v>
          </cell>
          <cell r="AB1342">
            <v>-694.44918704999145</v>
          </cell>
          <cell r="AC1342">
            <v>0</v>
          </cell>
          <cell r="AD1342">
            <v>0</v>
          </cell>
          <cell r="AE1342">
            <v>-89.620977149927057</v>
          </cell>
          <cell r="AF1342">
            <v>0</v>
          </cell>
          <cell r="AG1342">
            <v>0</v>
          </cell>
          <cell r="AH1342">
            <v>-158.12889559999167</v>
          </cell>
          <cell r="AI1342">
            <v>0</v>
          </cell>
          <cell r="AJ1342">
            <v>-321.42828182999074</v>
          </cell>
          <cell r="AK1342">
            <v>331.89720971000497</v>
          </cell>
          <cell r="AL1342">
            <v>0</v>
          </cell>
          <cell r="AM1342">
            <v>0</v>
          </cell>
          <cell r="AN1342">
            <v>0</v>
          </cell>
          <cell r="AO1342">
            <v>58.038990569999442</v>
          </cell>
          <cell r="AP1342">
            <v>0</v>
          </cell>
          <cell r="AQ1342">
            <v>0</v>
          </cell>
          <cell r="AR1342">
            <v>-5.0991674000397325</v>
          </cell>
          <cell r="AS1342">
            <v>0</v>
          </cell>
          <cell r="AT1342">
            <v>0</v>
          </cell>
          <cell r="AU1342">
            <v>243.23875320000661</v>
          </cell>
          <cell r="AV1342">
            <v>-248.33792059999541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0</v>
          </cell>
          <cell r="BD1342">
            <v>0</v>
          </cell>
          <cell r="BE1342">
            <v>0</v>
          </cell>
          <cell r="BF1342">
            <v>0</v>
          </cell>
          <cell r="BG1342">
            <v>0</v>
          </cell>
          <cell r="BH1342">
            <v>0</v>
          </cell>
          <cell r="BI1342">
            <v>0</v>
          </cell>
          <cell r="BJ1342">
            <v>0</v>
          </cell>
          <cell r="BK1342">
            <v>0</v>
          </cell>
          <cell r="BL1342">
            <v>0</v>
          </cell>
          <cell r="BM1342">
            <v>0</v>
          </cell>
          <cell r="BN1342">
            <v>0</v>
          </cell>
          <cell r="BO1342">
            <v>0</v>
          </cell>
          <cell r="BP1342">
            <v>0</v>
          </cell>
          <cell r="BQ1342">
            <v>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0</v>
          </cell>
          <cell r="BW1342">
            <v>0</v>
          </cell>
          <cell r="BX1342">
            <v>0</v>
          </cell>
          <cell r="BY1342">
            <v>0</v>
          </cell>
          <cell r="BZ1342">
            <v>0</v>
          </cell>
          <cell r="CA1342">
            <v>0</v>
          </cell>
          <cell r="CB1342">
            <v>0</v>
          </cell>
          <cell r="CC1342">
            <v>0</v>
          </cell>
          <cell r="CD1342">
            <v>0</v>
          </cell>
          <cell r="CE1342">
            <v>0</v>
          </cell>
          <cell r="CF1342">
            <v>0</v>
          </cell>
          <cell r="CG1342">
            <v>0</v>
          </cell>
          <cell r="CH1342">
            <v>0</v>
          </cell>
          <cell r="CI1342">
            <v>0</v>
          </cell>
          <cell r="CJ1342">
            <v>0</v>
          </cell>
          <cell r="CK1342">
            <v>0</v>
          </cell>
          <cell r="CL1342">
            <v>0</v>
          </cell>
          <cell r="CM1342">
            <v>0</v>
          </cell>
          <cell r="CN1342">
            <v>0</v>
          </cell>
          <cell r="CO1342">
            <v>0</v>
          </cell>
          <cell r="CP1342">
            <v>0</v>
          </cell>
          <cell r="CQ1342">
            <v>0</v>
          </cell>
          <cell r="CR1342">
            <v>-9.9749129300471395</v>
          </cell>
          <cell r="CS1342">
            <v>0</v>
          </cell>
          <cell r="CT1342">
            <v>0</v>
          </cell>
          <cell r="CU1342">
            <v>-9.9749129300034838</v>
          </cell>
          <cell r="CV1342">
            <v>0</v>
          </cell>
          <cell r="CW1342">
            <v>0</v>
          </cell>
          <cell r="CX1342">
            <v>0</v>
          </cell>
          <cell r="CY1342">
            <v>0</v>
          </cell>
          <cell r="CZ1342">
            <v>0</v>
          </cell>
          <cell r="DA1342">
            <v>0</v>
          </cell>
          <cell r="DB1342">
            <v>0</v>
          </cell>
          <cell r="DC1342">
            <v>0</v>
          </cell>
          <cell r="DD1342">
            <v>0</v>
          </cell>
          <cell r="DE1342">
            <v>-103.92683519003913</v>
          </cell>
          <cell r="DF1342">
            <v>0</v>
          </cell>
          <cell r="DG1342">
            <v>0</v>
          </cell>
          <cell r="DH1342">
            <v>-103.92683519000275</v>
          </cell>
          <cell r="DI1342">
            <v>0</v>
          </cell>
          <cell r="DJ1342">
            <v>0</v>
          </cell>
          <cell r="DK1342">
            <v>0</v>
          </cell>
          <cell r="DL1342">
            <v>0</v>
          </cell>
          <cell r="DM1342">
            <v>0</v>
          </cell>
          <cell r="DN1342">
            <v>0</v>
          </cell>
          <cell r="DO1342">
            <v>0</v>
          </cell>
          <cell r="DP1342">
            <v>0</v>
          </cell>
          <cell r="DQ1342">
            <v>0</v>
          </cell>
          <cell r="DR1342">
            <v>-145.40412772004493</v>
          </cell>
          <cell r="DS1342">
            <v>0</v>
          </cell>
          <cell r="DT1342">
            <v>0</v>
          </cell>
          <cell r="DU1342">
            <v>-145.40412771999399</v>
          </cell>
          <cell r="DV1342">
            <v>0</v>
          </cell>
          <cell r="DW1342">
            <v>0</v>
          </cell>
          <cell r="DX1342">
            <v>0</v>
          </cell>
          <cell r="DY1342">
            <v>0</v>
          </cell>
          <cell r="DZ1342">
            <v>0</v>
          </cell>
          <cell r="EA1342">
            <v>0</v>
          </cell>
          <cell r="EB1342">
            <v>0</v>
          </cell>
          <cell r="EC1342">
            <v>0</v>
          </cell>
          <cell r="ED1342">
            <v>0</v>
          </cell>
          <cell r="EE1342">
            <v>404.5963120800443</v>
          </cell>
          <cell r="EF1342">
            <v>0</v>
          </cell>
          <cell r="EG1342">
            <v>0</v>
          </cell>
          <cell r="EH1342">
            <v>404.59631208000064</v>
          </cell>
          <cell r="EI1342">
            <v>0</v>
          </cell>
          <cell r="EJ1342">
            <v>0</v>
          </cell>
          <cell r="EK1342">
            <v>0</v>
          </cell>
          <cell r="EL1342">
            <v>0</v>
          </cell>
          <cell r="EM1342">
            <v>0</v>
          </cell>
          <cell r="EN1342">
            <v>0</v>
          </cell>
          <cell r="EO1342">
            <v>0</v>
          </cell>
          <cell r="EP1342">
            <v>0</v>
          </cell>
          <cell r="EQ1342">
            <v>0</v>
          </cell>
          <cell r="ER1342">
            <v>0</v>
          </cell>
          <cell r="ES1342">
            <v>0</v>
          </cell>
          <cell r="ET1342">
            <v>0</v>
          </cell>
          <cell r="EU1342">
            <v>0</v>
          </cell>
          <cell r="EV1342">
            <v>0</v>
          </cell>
          <cell r="EW1342">
            <v>0</v>
          </cell>
          <cell r="EX1342">
            <v>0</v>
          </cell>
          <cell r="EY1342">
            <v>0</v>
          </cell>
          <cell r="EZ1342">
            <v>0</v>
          </cell>
          <cell r="FA1342">
            <v>0</v>
          </cell>
          <cell r="FB1342">
            <v>0</v>
          </cell>
          <cell r="FC1342">
            <v>0</v>
          </cell>
          <cell r="FD1342">
            <v>0</v>
          </cell>
          <cell r="FE1342">
            <v>0</v>
          </cell>
          <cell r="FF1342">
            <v>0</v>
          </cell>
          <cell r="FG1342">
            <v>0</v>
          </cell>
          <cell r="FH1342">
            <v>0</v>
          </cell>
          <cell r="FI1342">
            <v>0</v>
          </cell>
          <cell r="FJ1342">
            <v>0</v>
          </cell>
          <cell r="FK1342">
            <v>0</v>
          </cell>
          <cell r="FL1342">
            <v>0</v>
          </cell>
          <cell r="FM1342">
            <v>0</v>
          </cell>
          <cell r="FN1342">
            <v>0</v>
          </cell>
          <cell r="FO1342">
            <v>0</v>
          </cell>
          <cell r="FP1342">
            <v>0</v>
          </cell>
          <cell r="FQ1342">
            <v>0</v>
          </cell>
          <cell r="FR1342">
            <v>0</v>
          </cell>
          <cell r="FS1342">
            <v>0</v>
          </cell>
          <cell r="FT1342">
            <v>0</v>
          </cell>
          <cell r="FU1342">
            <v>0</v>
          </cell>
          <cell r="FV1342">
            <v>0</v>
          </cell>
          <cell r="FW1342">
            <v>0</v>
          </cell>
          <cell r="FX1342">
            <v>0</v>
          </cell>
          <cell r="FY1342">
            <v>0</v>
          </cell>
          <cell r="FZ1342">
            <v>0</v>
          </cell>
          <cell r="GA1342">
            <v>0</v>
          </cell>
          <cell r="GB1342">
            <v>0</v>
          </cell>
          <cell r="GC1342">
            <v>0</v>
          </cell>
          <cell r="GD1342">
            <v>0</v>
          </cell>
          <cell r="GE1342">
            <v>0</v>
          </cell>
          <cell r="GF1342">
            <v>0</v>
          </cell>
          <cell r="GG1342">
            <v>0</v>
          </cell>
          <cell r="GH1342">
            <v>0</v>
          </cell>
          <cell r="GI1342">
            <v>0</v>
          </cell>
          <cell r="GJ1342">
            <v>0</v>
          </cell>
          <cell r="GK1342">
            <v>0</v>
          </cell>
          <cell r="GL1342">
            <v>0</v>
          </cell>
          <cell r="GM1342">
            <v>0</v>
          </cell>
          <cell r="GN1342">
            <v>0</v>
          </cell>
          <cell r="GO1342">
            <v>0</v>
          </cell>
          <cell r="GP1342">
            <v>0</v>
          </cell>
          <cell r="GQ1342">
            <v>0</v>
          </cell>
          <cell r="GR1342">
            <v>0</v>
          </cell>
          <cell r="GS1342">
            <v>0</v>
          </cell>
          <cell r="GT1342">
            <v>0</v>
          </cell>
          <cell r="GU1342">
            <v>0</v>
          </cell>
          <cell r="GV1342">
            <v>0</v>
          </cell>
          <cell r="GW1342">
            <v>0</v>
          </cell>
          <cell r="GX1342">
            <v>0</v>
          </cell>
          <cell r="GY1342">
            <v>0</v>
          </cell>
          <cell r="GZ1342">
            <v>0</v>
          </cell>
          <cell r="HA1342">
            <v>0</v>
          </cell>
          <cell r="HB1342">
            <v>0</v>
          </cell>
          <cell r="HC1342">
            <v>0</v>
          </cell>
          <cell r="HD1342">
            <v>0</v>
          </cell>
          <cell r="HE1342">
            <v>0</v>
          </cell>
          <cell r="HF1342">
            <v>0</v>
          </cell>
          <cell r="HG1342">
            <v>0</v>
          </cell>
          <cell r="HH1342">
            <v>0</v>
          </cell>
          <cell r="HI1342">
            <v>0</v>
          </cell>
          <cell r="HJ1342">
            <v>0</v>
          </cell>
          <cell r="HK1342">
            <v>0</v>
          </cell>
          <cell r="HL1342">
            <v>0</v>
          </cell>
          <cell r="HM1342">
            <v>0</v>
          </cell>
          <cell r="HN1342">
            <v>0</v>
          </cell>
          <cell r="HO1342">
            <v>0</v>
          </cell>
          <cell r="HP1342">
            <v>0</v>
          </cell>
          <cell r="HQ1342">
            <v>0</v>
          </cell>
          <cell r="HR1342">
            <v>0</v>
          </cell>
          <cell r="HS1342">
            <v>0</v>
          </cell>
          <cell r="HT1342">
            <v>0</v>
          </cell>
          <cell r="HU1342">
            <v>0</v>
          </cell>
          <cell r="HV1342">
            <v>0</v>
          </cell>
          <cell r="HW1342">
            <v>0</v>
          </cell>
          <cell r="HX1342">
            <v>0</v>
          </cell>
          <cell r="HY1342">
            <v>0</v>
          </cell>
          <cell r="HZ1342">
            <v>0</v>
          </cell>
          <cell r="IA1342">
            <v>0</v>
          </cell>
          <cell r="IB1342">
            <v>0</v>
          </cell>
          <cell r="IC1342">
            <v>0</v>
          </cell>
          <cell r="ID1342">
            <v>0</v>
          </cell>
          <cell r="IE1342">
            <v>0</v>
          </cell>
          <cell r="IF1342">
            <v>0</v>
          </cell>
          <cell r="IG1342">
            <v>0</v>
          </cell>
          <cell r="IH1342">
            <v>0</v>
          </cell>
          <cell r="II1342">
            <v>0</v>
          </cell>
          <cell r="IJ1342">
            <v>0</v>
          </cell>
          <cell r="IK1342">
            <v>0</v>
          </cell>
          <cell r="IL1342">
            <v>0</v>
          </cell>
          <cell r="IM1342">
            <v>0</v>
          </cell>
          <cell r="IN1342">
            <v>0</v>
          </cell>
          <cell r="IO1342">
            <v>0</v>
          </cell>
          <cell r="IP1342">
            <v>0</v>
          </cell>
          <cell r="IQ1342">
            <v>0</v>
          </cell>
          <cell r="IR1342">
            <v>0</v>
          </cell>
          <cell r="IS1342">
            <v>0</v>
          </cell>
          <cell r="IT1342">
            <v>0</v>
          </cell>
          <cell r="IU1342">
            <v>0</v>
          </cell>
          <cell r="IV1342">
            <v>0</v>
          </cell>
          <cell r="IW1342">
            <v>0</v>
          </cell>
          <cell r="IX1342">
            <v>0</v>
          </cell>
          <cell r="IY1342">
            <v>0</v>
          </cell>
          <cell r="IZ1342">
            <v>0</v>
          </cell>
          <cell r="JA1342">
            <v>0</v>
          </cell>
          <cell r="JB1342">
            <v>0</v>
          </cell>
          <cell r="JC1342">
            <v>0</v>
          </cell>
          <cell r="JD1342">
            <v>0</v>
          </cell>
          <cell r="JE1342">
            <v>0</v>
          </cell>
          <cell r="JF1342">
            <v>0</v>
          </cell>
          <cell r="JG1342">
            <v>0</v>
          </cell>
          <cell r="JH1342">
            <v>0</v>
          </cell>
          <cell r="JI1342">
            <v>0</v>
          </cell>
          <cell r="JJ1342">
            <v>0</v>
          </cell>
          <cell r="JK1342">
            <v>0</v>
          </cell>
          <cell r="JL1342">
            <v>0</v>
          </cell>
          <cell r="JM1342">
            <v>0</v>
          </cell>
          <cell r="JN1342">
            <v>0</v>
          </cell>
          <cell r="JO1342">
            <v>0</v>
          </cell>
          <cell r="JP1342">
            <v>0</v>
          </cell>
          <cell r="JQ1342">
            <v>0</v>
          </cell>
        </row>
        <row r="1343">
          <cell r="D1343" t="str">
            <v>WD_.EX.WYE._.___.Rock Creek I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0</v>
          </cell>
          <cell r="BD1343">
            <v>0</v>
          </cell>
          <cell r="BE1343">
            <v>0</v>
          </cell>
          <cell r="BF1343">
            <v>0</v>
          </cell>
          <cell r="BG1343">
            <v>0</v>
          </cell>
          <cell r="BH1343">
            <v>0</v>
          </cell>
          <cell r="BI1343">
            <v>0</v>
          </cell>
          <cell r="BJ1343">
            <v>0</v>
          </cell>
          <cell r="BK1343">
            <v>0</v>
          </cell>
          <cell r="BL1343">
            <v>0</v>
          </cell>
          <cell r="BM1343">
            <v>0</v>
          </cell>
          <cell r="BN1343">
            <v>0</v>
          </cell>
          <cell r="BO1343">
            <v>0</v>
          </cell>
          <cell r="BP1343">
            <v>0</v>
          </cell>
          <cell r="BQ1343">
            <v>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0</v>
          </cell>
          <cell r="BW1343">
            <v>0</v>
          </cell>
          <cell r="BX1343">
            <v>0</v>
          </cell>
          <cell r="BY1343">
            <v>0</v>
          </cell>
          <cell r="BZ1343">
            <v>0</v>
          </cell>
          <cell r="CA1343">
            <v>0</v>
          </cell>
          <cell r="CB1343">
            <v>0</v>
          </cell>
          <cell r="CC1343">
            <v>0</v>
          </cell>
          <cell r="CD1343">
            <v>0</v>
          </cell>
          <cell r="CE1343">
            <v>0</v>
          </cell>
          <cell r="CF1343">
            <v>0</v>
          </cell>
          <cell r="CG1343">
            <v>0</v>
          </cell>
          <cell r="CH1343">
            <v>0</v>
          </cell>
          <cell r="CI1343">
            <v>0</v>
          </cell>
          <cell r="CJ1343">
            <v>0</v>
          </cell>
          <cell r="CK1343">
            <v>0</v>
          </cell>
          <cell r="CL1343">
            <v>0</v>
          </cell>
          <cell r="CM1343">
            <v>0</v>
          </cell>
          <cell r="CN1343">
            <v>0</v>
          </cell>
          <cell r="CO1343">
            <v>0</v>
          </cell>
          <cell r="CP1343">
            <v>0</v>
          </cell>
          <cell r="CQ1343">
            <v>0</v>
          </cell>
          <cell r="CR1343">
            <v>0</v>
          </cell>
          <cell r="CS1343">
            <v>0</v>
          </cell>
          <cell r="CT1343">
            <v>0</v>
          </cell>
          <cell r="CU1343">
            <v>0</v>
          </cell>
          <cell r="CV1343">
            <v>0</v>
          </cell>
          <cell r="CW1343">
            <v>0</v>
          </cell>
          <cell r="CX1343">
            <v>0</v>
          </cell>
          <cell r="CY1343">
            <v>0</v>
          </cell>
          <cell r="CZ1343">
            <v>0</v>
          </cell>
          <cell r="DA1343">
            <v>0</v>
          </cell>
          <cell r="DB1343">
            <v>0</v>
          </cell>
          <cell r="DC1343">
            <v>0</v>
          </cell>
          <cell r="DD1343">
            <v>0</v>
          </cell>
          <cell r="DE1343">
            <v>0</v>
          </cell>
          <cell r="DF1343">
            <v>0</v>
          </cell>
          <cell r="DG1343">
            <v>0</v>
          </cell>
          <cell r="DH1343">
            <v>0</v>
          </cell>
          <cell r="DI1343">
            <v>0</v>
          </cell>
          <cell r="DJ1343">
            <v>0</v>
          </cell>
          <cell r="DK1343">
            <v>0</v>
          </cell>
          <cell r="DL1343">
            <v>0</v>
          </cell>
          <cell r="DM1343">
            <v>0</v>
          </cell>
          <cell r="DN1343">
            <v>0</v>
          </cell>
          <cell r="DO1343">
            <v>0</v>
          </cell>
          <cell r="DP1343">
            <v>0</v>
          </cell>
          <cell r="DQ1343">
            <v>0</v>
          </cell>
          <cell r="DR1343">
            <v>116.01394845999312</v>
          </cell>
          <cell r="DS1343">
            <v>0</v>
          </cell>
          <cell r="DT1343">
            <v>0</v>
          </cell>
          <cell r="DU1343">
            <v>116.01394846000767</v>
          </cell>
          <cell r="DV1343">
            <v>0</v>
          </cell>
          <cell r="DW1343">
            <v>0</v>
          </cell>
          <cell r="DX1343">
            <v>0</v>
          </cell>
          <cell r="DY1343">
            <v>0</v>
          </cell>
          <cell r="DZ1343">
            <v>0</v>
          </cell>
          <cell r="EA1343">
            <v>0</v>
          </cell>
          <cell r="EB1343">
            <v>0</v>
          </cell>
          <cell r="EC1343">
            <v>0</v>
          </cell>
          <cell r="ED1343">
            <v>0</v>
          </cell>
          <cell r="EE1343">
            <v>86.203325960086659</v>
          </cell>
          <cell r="EF1343">
            <v>0</v>
          </cell>
          <cell r="EG1343">
            <v>0</v>
          </cell>
          <cell r="EH1343">
            <v>-27.876040000017383</v>
          </cell>
          <cell r="EI1343">
            <v>114.07936596001673</v>
          </cell>
          <cell r="EJ1343">
            <v>0</v>
          </cell>
          <cell r="EK1343">
            <v>0</v>
          </cell>
          <cell r="EL1343">
            <v>0</v>
          </cell>
          <cell r="EM1343">
            <v>0</v>
          </cell>
          <cell r="EN1343">
            <v>0</v>
          </cell>
          <cell r="EO1343">
            <v>0</v>
          </cell>
          <cell r="EP1343">
            <v>0</v>
          </cell>
          <cell r="EQ1343">
            <v>0</v>
          </cell>
          <cell r="ER1343">
            <v>-123.4394835899584</v>
          </cell>
          <cell r="ES1343">
            <v>0</v>
          </cell>
          <cell r="ET1343">
            <v>0</v>
          </cell>
          <cell r="EU1343">
            <v>-72.623476120010309</v>
          </cell>
          <cell r="EV1343">
            <v>-50.816007469999022</v>
          </cell>
          <cell r="EW1343">
            <v>0</v>
          </cell>
          <cell r="EX1343">
            <v>0</v>
          </cell>
          <cell r="EY1343">
            <v>0</v>
          </cell>
          <cell r="EZ1343">
            <v>0</v>
          </cell>
          <cell r="FA1343">
            <v>0</v>
          </cell>
          <cell r="FB1343">
            <v>0</v>
          </cell>
          <cell r="FC1343">
            <v>0</v>
          </cell>
          <cell r="FD1343">
            <v>0</v>
          </cell>
          <cell r="FE1343">
            <v>-516.79528389999177</v>
          </cell>
          <cell r="FF1343">
            <v>0</v>
          </cell>
          <cell r="FG1343">
            <v>0</v>
          </cell>
          <cell r="FH1343">
            <v>-370.55360786000529</v>
          </cell>
          <cell r="FI1343">
            <v>-146.24167603999376</v>
          </cell>
          <cell r="FJ1343">
            <v>0</v>
          </cell>
          <cell r="FK1343">
            <v>0</v>
          </cell>
          <cell r="FL1343">
            <v>0</v>
          </cell>
          <cell r="FM1343">
            <v>0</v>
          </cell>
          <cell r="FN1343">
            <v>0</v>
          </cell>
          <cell r="FO1343">
            <v>0</v>
          </cell>
          <cell r="FP1343">
            <v>0</v>
          </cell>
          <cell r="FQ1343">
            <v>0</v>
          </cell>
          <cell r="FR1343">
            <v>-465.46696197998244</v>
          </cell>
          <cell r="FS1343">
            <v>0</v>
          </cell>
          <cell r="FT1343">
            <v>0</v>
          </cell>
          <cell r="FU1343">
            <v>-465.466961979997</v>
          </cell>
          <cell r="FV1343">
            <v>0</v>
          </cell>
          <cell r="FW1343">
            <v>0</v>
          </cell>
          <cell r="FX1343">
            <v>0</v>
          </cell>
          <cell r="FY1343">
            <v>0</v>
          </cell>
          <cell r="FZ1343">
            <v>0</v>
          </cell>
          <cell r="GA1343">
            <v>0</v>
          </cell>
          <cell r="GB1343">
            <v>0</v>
          </cell>
          <cell r="GC1343">
            <v>0</v>
          </cell>
          <cell r="GD1343">
            <v>0</v>
          </cell>
          <cell r="GE1343">
            <v>188.52983231004328</v>
          </cell>
          <cell r="GF1343">
            <v>0</v>
          </cell>
          <cell r="GG1343">
            <v>0</v>
          </cell>
          <cell r="GH1343">
            <v>319.82300251000561</v>
          </cell>
          <cell r="GI1343">
            <v>-131.29317020000599</v>
          </cell>
          <cell r="GJ1343">
            <v>0</v>
          </cell>
          <cell r="GK1343">
            <v>0</v>
          </cell>
          <cell r="GL1343">
            <v>0</v>
          </cell>
          <cell r="GM1343">
            <v>0</v>
          </cell>
          <cell r="GN1343">
            <v>0</v>
          </cell>
          <cell r="GO1343">
            <v>0</v>
          </cell>
          <cell r="GP1343">
            <v>0</v>
          </cell>
          <cell r="GQ1343">
            <v>0</v>
          </cell>
          <cell r="GR1343">
            <v>227.07000661001075</v>
          </cell>
          <cell r="GS1343">
            <v>0</v>
          </cell>
          <cell r="GT1343">
            <v>0</v>
          </cell>
          <cell r="GU1343">
            <v>227.07000660998892</v>
          </cell>
          <cell r="GV1343">
            <v>0</v>
          </cell>
          <cell r="GW1343">
            <v>0</v>
          </cell>
          <cell r="GX1343">
            <v>0</v>
          </cell>
          <cell r="GY1343">
            <v>0</v>
          </cell>
          <cell r="GZ1343">
            <v>0</v>
          </cell>
          <cell r="HA1343">
            <v>0</v>
          </cell>
          <cell r="HB1343">
            <v>0</v>
          </cell>
          <cell r="HC1343">
            <v>0</v>
          </cell>
          <cell r="HD1343">
            <v>0</v>
          </cell>
          <cell r="HE1343">
            <v>44.135123069980182</v>
          </cell>
          <cell r="HF1343">
            <v>0</v>
          </cell>
          <cell r="HG1343">
            <v>0</v>
          </cell>
          <cell r="HH1343">
            <v>2.8130065300065326</v>
          </cell>
          <cell r="HI1343">
            <v>41.322116540002753</v>
          </cell>
          <cell r="HJ1343">
            <v>0</v>
          </cell>
          <cell r="HK1343">
            <v>0</v>
          </cell>
          <cell r="HL1343">
            <v>0</v>
          </cell>
          <cell r="HM1343">
            <v>0</v>
          </cell>
          <cell r="HN1343">
            <v>0</v>
          </cell>
          <cell r="HO1343">
            <v>0</v>
          </cell>
          <cell r="HP1343">
            <v>0</v>
          </cell>
          <cell r="HQ1343">
            <v>0</v>
          </cell>
          <cell r="HR1343">
            <v>34.317490000044927</v>
          </cell>
          <cell r="HS1343">
            <v>0</v>
          </cell>
          <cell r="HT1343">
            <v>0</v>
          </cell>
          <cell r="HU1343">
            <v>34.317490000001271</v>
          </cell>
          <cell r="HV1343">
            <v>0</v>
          </cell>
          <cell r="HW1343">
            <v>0</v>
          </cell>
          <cell r="HX1343">
            <v>0</v>
          </cell>
          <cell r="HY1343">
            <v>0</v>
          </cell>
          <cell r="HZ1343">
            <v>0</v>
          </cell>
          <cell r="IA1343">
            <v>0</v>
          </cell>
          <cell r="IB1343">
            <v>0</v>
          </cell>
          <cell r="IC1343">
            <v>0</v>
          </cell>
          <cell r="ID1343">
            <v>0</v>
          </cell>
          <cell r="IE1343">
            <v>378.61699000000954</v>
          </cell>
          <cell r="IF1343">
            <v>0</v>
          </cell>
          <cell r="IG1343">
            <v>0</v>
          </cell>
          <cell r="IH1343">
            <v>378.61699000000954</v>
          </cell>
          <cell r="II1343">
            <v>0</v>
          </cell>
          <cell r="IJ1343">
            <v>0</v>
          </cell>
          <cell r="IK1343">
            <v>0</v>
          </cell>
          <cell r="IL1343">
            <v>0</v>
          </cell>
          <cell r="IM1343">
            <v>0</v>
          </cell>
          <cell r="IN1343">
            <v>0</v>
          </cell>
          <cell r="IO1343">
            <v>0</v>
          </cell>
          <cell r="IP1343">
            <v>0</v>
          </cell>
          <cell r="IQ1343">
            <v>0</v>
          </cell>
          <cell r="IR1343">
            <v>-557.42503417981789</v>
          </cell>
          <cell r="IS1343">
            <v>0</v>
          </cell>
          <cell r="IT1343">
            <v>0</v>
          </cell>
          <cell r="IU1343">
            <v>-557.42503417999251</v>
          </cell>
          <cell r="IV1343">
            <v>0</v>
          </cell>
          <cell r="IW1343">
            <v>0</v>
          </cell>
          <cell r="IX1343">
            <v>0</v>
          </cell>
          <cell r="IY1343">
            <v>0</v>
          </cell>
          <cell r="IZ1343">
            <v>0</v>
          </cell>
          <cell r="JA1343">
            <v>0</v>
          </cell>
          <cell r="JB1343">
            <v>0</v>
          </cell>
          <cell r="JC1343">
            <v>0</v>
          </cell>
          <cell r="JD1343">
            <v>0</v>
          </cell>
          <cell r="JE1343">
            <v>0</v>
          </cell>
          <cell r="JF1343">
            <v>0</v>
          </cell>
          <cell r="JG1343">
            <v>0</v>
          </cell>
          <cell r="JH1343">
            <v>0</v>
          </cell>
          <cell r="JI1343">
            <v>0</v>
          </cell>
          <cell r="JJ1343">
            <v>0</v>
          </cell>
          <cell r="JK1343">
            <v>0</v>
          </cell>
          <cell r="JL1343">
            <v>0</v>
          </cell>
          <cell r="JM1343">
            <v>0</v>
          </cell>
          <cell r="JN1343">
            <v>0</v>
          </cell>
          <cell r="JO1343">
            <v>0</v>
          </cell>
          <cell r="JP1343">
            <v>0</v>
          </cell>
          <cell r="JQ1343">
            <v>0</v>
          </cell>
        </row>
        <row r="1344">
          <cell r="D1344" t="str">
            <v>WD_.EX.WYE._.___.Rock Creek II</v>
          </cell>
          <cell r="F1344">
            <v>0</v>
          </cell>
          <cell r="G1344">
            <v>0</v>
          </cell>
          <cell r="H1344">
            <v>0</v>
          </cell>
          <cell r="I1344">
            <v>-6.6409531600074843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-37.022615859983489</v>
          </cell>
          <cell r="S1344">
            <v>0</v>
          </cell>
          <cell r="T1344">
            <v>0</v>
          </cell>
          <cell r="U1344">
            <v>89.103795160015579</v>
          </cell>
          <cell r="V1344">
            <v>-83.858813589991769</v>
          </cell>
          <cell r="W1344">
            <v>-42.267597429992747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0</v>
          </cell>
          <cell r="BD1344">
            <v>0</v>
          </cell>
          <cell r="BE1344">
            <v>0</v>
          </cell>
          <cell r="BF1344">
            <v>0</v>
          </cell>
          <cell r="BG1344">
            <v>0</v>
          </cell>
          <cell r="BH1344">
            <v>0</v>
          </cell>
          <cell r="BI1344">
            <v>0</v>
          </cell>
          <cell r="BJ1344">
            <v>0</v>
          </cell>
          <cell r="BK1344">
            <v>0</v>
          </cell>
          <cell r="BL1344">
            <v>0</v>
          </cell>
          <cell r="BM1344">
            <v>0</v>
          </cell>
          <cell r="BN1344">
            <v>0</v>
          </cell>
          <cell r="BO1344">
            <v>0</v>
          </cell>
          <cell r="BP1344">
            <v>0</v>
          </cell>
          <cell r="BQ1344">
            <v>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0</v>
          </cell>
          <cell r="BW1344">
            <v>0</v>
          </cell>
          <cell r="BX1344">
            <v>0</v>
          </cell>
          <cell r="BY1344">
            <v>0</v>
          </cell>
          <cell r="BZ1344">
            <v>0</v>
          </cell>
          <cell r="CA1344">
            <v>0</v>
          </cell>
          <cell r="CB1344">
            <v>0</v>
          </cell>
          <cell r="CC1344">
            <v>0</v>
          </cell>
          <cell r="CD1344">
            <v>0</v>
          </cell>
          <cell r="CE1344">
            <v>0</v>
          </cell>
          <cell r="CF1344">
            <v>0</v>
          </cell>
          <cell r="CG1344">
            <v>0</v>
          </cell>
          <cell r="CH1344">
            <v>0</v>
          </cell>
          <cell r="CI1344">
            <v>0</v>
          </cell>
          <cell r="CJ1344">
            <v>0</v>
          </cell>
          <cell r="CK1344">
            <v>0</v>
          </cell>
          <cell r="CL1344">
            <v>0</v>
          </cell>
          <cell r="CM1344">
            <v>0</v>
          </cell>
          <cell r="CN1344">
            <v>0</v>
          </cell>
          <cell r="CO1344">
            <v>0</v>
          </cell>
          <cell r="CP1344">
            <v>0</v>
          </cell>
          <cell r="CQ1344">
            <v>0</v>
          </cell>
          <cell r="CR1344">
            <v>0</v>
          </cell>
          <cell r="CS1344">
            <v>0</v>
          </cell>
          <cell r="CT1344">
            <v>0</v>
          </cell>
          <cell r="CU1344">
            <v>0</v>
          </cell>
          <cell r="CV1344">
            <v>0</v>
          </cell>
          <cell r="CW1344">
            <v>0</v>
          </cell>
          <cell r="CX1344">
            <v>0</v>
          </cell>
          <cell r="CY1344">
            <v>0</v>
          </cell>
          <cell r="CZ1344">
            <v>0</v>
          </cell>
          <cell r="DA1344">
            <v>0</v>
          </cell>
          <cell r="DB1344">
            <v>0</v>
          </cell>
          <cell r="DC1344">
            <v>0</v>
          </cell>
          <cell r="DD1344">
            <v>0</v>
          </cell>
          <cell r="DE1344">
            <v>0</v>
          </cell>
          <cell r="DF1344">
            <v>0</v>
          </cell>
          <cell r="DG1344">
            <v>0</v>
          </cell>
          <cell r="DH1344">
            <v>0</v>
          </cell>
          <cell r="DI1344">
            <v>0</v>
          </cell>
          <cell r="DJ1344">
            <v>0</v>
          </cell>
          <cell r="DK1344">
            <v>0</v>
          </cell>
          <cell r="DL1344">
            <v>0</v>
          </cell>
          <cell r="DM1344">
            <v>0</v>
          </cell>
          <cell r="DN1344">
            <v>0</v>
          </cell>
          <cell r="DO1344">
            <v>0</v>
          </cell>
          <cell r="DP1344">
            <v>0</v>
          </cell>
          <cell r="DQ1344">
            <v>0</v>
          </cell>
          <cell r="DR1344">
            <v>0</v>
          </cell>
          <cell r="DS1344">
            <v>0</v>
          </cell>
          <cell r="DT1344">
            <v>0</v>
          </cell>
          <cell r="DU1344">
            <v>0</v>
          </cell>
          <cell r="DV1344">
            <v>0</v>
          </cell>
          <cell r="DW1344">
            <v>0</v>
          </cell>
          <cell r="DX1344">
            <v>0</v>
          </cell>
          <cell r="DY1344">
            <v>0</v>
          </cell>
          <cell r="DZ1344">
            <v>0</v>
          </cell>
          <cell r="EA1344">
            <v>0</v>
          </cell>
          <cell r="EB1344">
            <v>0</v>
          </cell>
          <cell r="EC1344">
            <v>0</v>
          </cell>
          <cell r="ED1344">
            <v>0</v>
          </cell>
          <cell r="EE1344">
            <v>-66.705723449820653</v>
          </cell>
          <cell r="EF1344">
            <v>0</v>
          </cell>
          <cell r="EG1344">
            <v>0</v>
          </cell>
          <cell r="EH1344">
            <v>86.14417637999577</v>
          </cell>
          <cell r="EI1344">
            <v>-186.10413366998546</v>
          </cell>
          <cell r="EJ1344">
            <v>33.254233840008965</v>
          </cell>
          <cell r="EK1344">
            <v>0</v>
          </cell>
          <cell r="EL1344">
            <v>0</v>
          </cell>
          <cell r="EM1344">
            <v>0</v>
          </cell>
          <cell r="EN1344">
            <v>0</v>
          </cell>
          <cell r="EO1344">
            <v>0</v>
          </cell>
          <cell r="EP1344">
            <v>0</v>
          </cell>
          <cell r="EQ1344">
            <v>0</v>
          </cell>
          <cell r="ER1344">
            <v>-228.07058916985989</v>
          </cell>
          <cell r="ES1344">
            <v>0</v>
          </cell>
          <cell r="ET1344">
            <v>0</v>
          </cell>
          <cell r="EU1344">
            <v>-309.32555572999991</v>
          </cell>
          <cell r="EV1344">
            <v>-19.604684749996522</v>
          </cell>
          <cell r="EW1344">
            <v>0</v>
          </cell>
          <cell r="EX1344">
            <v>100.85965131000557</v>
          </cell>
          <cell r="EY1344">
            <v>0</v>
          </cell>
          <cell r="EZ1344">
            <v>0</v>
          </cell>
          <cell r="FA1344">
            <v>0</v>
          </cell>
          <cell r="FB1344">
            <v>0</v>
          </cell>
          <cell r="FC1344">
            <v>0</v>
          </cell>
          <cell r="FD1344">
            <v>0</v>
          </cell>
          <cell r="FE1344">
            <v>-37.8922884601634</v>
          </cell>
          <cell r="FF1344">
            <v>0</v>
          </cell>
          <cell r="FG1344">
            <v>0</v>
          </cell>
          <cell r="FH1344">
            <v>-505.74586708002607</v>
          </cell>
          <cell r="FI1344">
            <v>705.60639952000929</v>
          </cell>
          <cell r="FJ1344">
            <v>-258.81902465999883</v>
          </cell>
          <cell r="FK1344">
            <v>21.066203759997734</v>
          </cell>
          <cell r="FL1344">
            <v>0</v>
          </cell>
          <cell r="FM1344">
            <v>0</v>
          </cell>
          <cell r="FN1344">
            <v>0</v>
          </cell>
          <cell r="FO1344">
            <v>0</v>
          </cell>
          <cell r="FP1344">
            <v>0</v>
          </cell>
          <cell r="FQ1344">
            <v>0</v>
          </cell>
          <cell r="FR1344">
            <v>178.9576157098636</v>
          </cell>
          <cell r="FS1344">
            <v>0</v>
          </cell>
          <cell r="FT1344">
            <v>0</v>
          </cell>
          <cell r="FU1344">
            <v>-12.580218690010952</v>
          </cell>
          <cell r="FV1344">
            <v>191.53783440002007</v>
          </cell>
          <cell r="FW1344">
            <v>0</v>
          </cell>
          <cell r="FX1344">
            <v>0</v>
          </cell>
          <cell r="FY1344">
            <v>0</v>
          </cell>
          <cell r="FZ1344">
            <v>0</v>
          </cell>
          <cell r="GA1344">
            <v>0</v>
          </cell>
          <cell r="GB1344">
            <v>0</v>
          </cell>
          <cell r="GC1344">
            <v>0</v>
          </cell>
          <cell r="GD1344">
            <v>0</v>
          </cell>
          <cell r="GE1344">
            <v>-52.131814789958298</v>
          </cell>
          <cell r="GF1344">
            <v>0</v>
          </cell>
          <cell r="GG1344">
            <v>0</v>
          </cell>
          <cell r="GH1344">
            <v>-41.570427889964776</v>
          </cell>
          <cell r="GI1344">
            <v>-10.561386900022626</v>
          </cell>
          <cell r="GJ1344">
            <v>0</v>
          </cell>
          <cell r="GK1344">
            <v>0</v>
          </cell>
          <cell r="GL1344">
            <v>0</v>
          </cell>
          <cell r="GM1344">
            <v>0</v>
          </cell>
          <cell r="GN1344">
            <v>0</v>
          </cell>
          <cell r="GO1344">
            <v>0</v>
          </cell>
          <cell r="GP1344">
            <v>0</v>
          </cell>
          <cell r="GQ1344">
            <v>0</v>
          </cell>
          <cell r="GR1344">
            <v>84.56948490999639</v>
          </cell>
          <cell r="GS1344">
            <v>0</v>
          </cell>
          <cell r="GT1344">
            <v>0</v>
          </cell>
          <cell r="GU1344">
            <v>-9.2799932200141484</v>
          </cell>
          <cell r="GV1344">
            <v>93.849478130025091</v>
          </cell>
          <cell r="GW1344">
            <v>0</v>
          </cell>
          <cell r="GX1344">
            <v>0</v>
          </cell>
          <cell r="GY1344">
            <v>0</v>
          </cell>
          <cell r="GZ1344">
            <v>0</v>
          </cell>
          <cell r="HA1344">
            <v>0</v>
          </cell>
          <cell r="HB1344">
            <v>0</v>
          </cell>
          <cell r="HC1344">
            <v>0</v>
          </cell>
          <cell r="HD1344">
            <v>0</v>
          </cell>
          <cell r="HE1344">
            <v>6.5754885401111096</v>
          </cell>
          <cell r="HF1344">
            <v>0</v>
          </cell>
          <cell r="HG1344">
            <v>0</v>
          </cell>
          <cell r="HH1344">
            <v>-9.2299932599707972</v>
          </cell>
          <cell r="HI1344">
            <v>15.805481800023699</v>
          </cell>
          <cell r="HJ1344">
            <v>0</v>
          </cell>
          <cell r="HK1344">
            <v>0</v>
          </cell>
          <cell r="HL1344">
            <v>0</v>
          </cell>
          <cell r="HM1344">
            <v>0</v>
          </cell>
          <cell r="HN1344">
            <v>0</v>
          </cell>
          <cell r="HO1344">
            <v>0</v>
          </cell>
          <cell r="HP1344">
            <v>0</v>
          </cell>
          <cell r="HQ1344">
            <v>0</v>
          </cell>
          <cell r="HR1344">
            <v>-177.55127041996457</v>
          </cell>
          <cell r="HS1344">
            <v>0</v>
          </cell>
          <cell r="HT1344">
            <v>0</v>
          </cell>
          <cell r="HU1344">
            <v>-177.55127041999367</v>
          </cell>
          <cell r="HV1344">
            <v>0</v>
          </cell>
          <cell r="HW1344">
            <v>0</v>
          </cell>
          <cell r="HX1344">
            <v>0</v>
          </cell>
          <cell r="HY1344">
            <v>0</v>
          </cell>
          <cell r="HZ1344">
            <v>0</v>
          </cell>
          <cell r="IA1344">
            <v>0</v>
          </cell>
          <cell r="IB1344">
            <v>0</v>
          </cell>
          <cell r="IC1344">
            <v>0</v>
          </cell>
          <cell r="ID1344">
            <v>0</v>
          </cell>
          <cell r="IE1344">
            <v>7.3422484500333667</v>
          </cell>
          <cell r="IF1344">
            <v>0</v>
          </cell>
          <cell r="IG1344">
            <v>0</v>
          </cell>
          <cell r="IH1344">
            <v>7.3422484500042628</v>
          </cell>
          <cell r="II1344">
            <v>0</v>
          </cell>
          <cell r="IJ1344">
            <v>0</v>
          </cell>
          <cell r="IK1344">
            <v>0</v>
          </cell>
          <cell r="IL1344">
            <v>0</v>
          </cell>
          <cell r="IM1344">
            <v>0</v>
          </cell>
          <cell r="IN1344">
            <v>0</v>
          </cell>
          <cell r="IO1344">
            <v>0</v>
          </cell>
          <cell r="IP1344">
            <v>0</v>
          </cell>
          <cell r="IQ1344">
            <v>0</v>
          </cell>
          <cell r="IR1344">
            <v>-143.70054752007127</v>
          </cell>
          <cell r="IS1344">
            <v>0</v>
          </cell>
          <cell r="IT1344">
            <v>0</v>
          </cell>
          <cell r="IU1344">
            <v>45.44759219000116</v>
          </cell>
          <cell r="IV1344">
            <v>-189.14813970998512</v>
          </cell>
          <cell r="IW1344">
            <v>0</v>
          </cell>
          <cell r="IX1344">
            <v>0</v>
          </cell>
          <cell r="IY1344">
            <v>0</v>
          </cell>
          <cell r="IZ1344">
            <v>0</v>
          </cell>
          <cell r="JA1344">
            <v>0</v>
          </cell>
          <cell r="JB1344">
            <v>0</v>
          </cell>
          <cell r="JC1344">
            <v>0</v>
          </cell>
          <cell r="JD1344">
            <v>0</v>
          </cell>
          <cell r="JE1344">
            <v>0</v>
          </cell>
          <cell r="JF1344">
            <v>0</v>
          </cell>
          <cell r="JG1344">
            <v>0</v>
          </cell>
          <cell r="JH1344">
            <v>0</v>
          </cell>
          <cell r="JI1344">
            <v>0</v>
          </cell>
          <cell r="JJ1344">
            <v>0</v>
          </cell>
          <cell r="JK1344">
            <v>0</v>
          </cell>
          <cell r="JL1344">
            <v>0</v>
          </cell>
          <cell r="JM1344">
            <v>0</v>
          </cell>
          <cell r="JN1344">
            <v>0</v>
          </cell>
          <cell r="JO1344">
            <v>0</v>
          </cell>
          <cell r="JP1344">
            <v>0</v>
          </cell>
          <cell r="JQ1344">
            <v>0</v>
          </cell>
        </row>
        <row r="1345">
          <cell r="D1345" t="str">
            <v>WD_.EX.WYE._.___.Rock River I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0</v>
          </cell>
          <cell r="BD1345">
            <v>0</v>
          </cell>
          <cell r="BE1345">
            <v>0</v>
          </cell>
          <cell r="BF1345">
            <v>0</v>
          </cell>
          <cell r="BG1345">
            <v>0</v>
          </cell>
          <cell r="BH1345">
            <v>0</v>
          </cell>
          <cell r="BI1345">
            <v>0</v>
          </cell>
          <cell r="BJ1345">
            <v>0</v>
          </cell>
          <cell r="BK1345">
            <v>0</v>
          </cell>
          <cell r="BL1345">
            <v>0</v>
          </cell>
          <cell r="BM1345">
            <v>0</v>
          </cell>
          <cell r="BN1345">
            <v>0</v>
          </cell>
          <cell r="BO1345">
            <v>0</v>
          </cell>
          <cell r="BP1345">
            <v>0</v>
          </cell>
          <cell r="BQ1345">
            <v>0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0</v>
          </cell>
          <cell r="BW1345">
            <v>0</v>
          </cell>
          <cell r="BX1345">
            <v>0</v>
          </cell>
          <cell r="BY1345">
            <v>0</v>
          </cell>
          <cell r="BZ1345">
            <v>0</v>
          </cell>
          <cell r="CA1345">
            <v>0</v>
          </cell>
          <cell r="CB1345">
            <v>0</v>
          </cell>
          <cell r="CC1345">
            <v>0</v>
          </cell>
          <cell r="CD1345">
            <v>0</v>
          </cell>
          <cell r="CE1345">
            <v>0</v>
          </cell>
          <cell r="CF1345">
            <v>0</v>
          </cell>
          <cell r="CG1345">
            <v>0</v>
          </cell>
          <cell r="CH1345">
            <v>0</v>
          </cell>
          <cell r="CI1345">
            <v>0</v>
          </cell>
          <cell r="CJ1345">
            <v>0</v>
          </cell>
          <cell r="CK1345">
            <v>0</v>
          </cell>
          <cell r="CL1345">
            <v>0</v>
          </cell>
          <cell r="CM1345">
            <v>0</v>
          </cell>
          <cell r="CN1345">
            <v>0</v>
          </cell>
          <cell r="CO1345">
            <v>0</v>
          </cell>
          <cell r="CP1345">
            <v>0</v>
          </cell>
          <cell r="CQ1345">
            <v>0</v>
          </cell>
          <cell r="CR1345">
            <v>0</v>
          </cell>
          <cell r="CS1345">
            <v>0</v>
          </cell>
          <cell r="CT1345">
            <v>0</v>
          </cell>
          <cell r="CU1345">
            <v>0</v>
          </cell>
          <cell r="CV1345">
            <v>0</v>
          </cell>
          <cell r="CW1345">
            <v>0</v>
          </cell>
          <cell r="CX1345">
            <v>0</v>
          </cell>
          <cell r="CY1345">
            <v>0</v>
          </cell>
          <cell r="CZ1345">
            <v>0</v>
          </cell>
          <cell r="DA1345">
            <v>0</v>
          </cell>
          <cell r="DB1345">
            <v>0</v>
          </cell>
          <cell r="DC1345">
            <v>0</v>
          </cell>
          <cell r="DD1345">
            <v>0</v>
          </cell>
          <cell r="DE1345">
            <v>0</v>
          </cell>
          <cell r="DF1345">
            <v>0</v>
          </cell>
          <cell r="DG1345">
            <v>0</v>
          </cell>
          <cell r="DH1345">
            <v>0</v>
          </cell>
          <cell r="DI1345">
            <v>0</v>
          </cell>
          <cell r="DJ1345">
            <v>0</v>
          </cell>
          <cell r="DK1345">
            <v>0</v>
          </cell>
          <cell r="DL1345">
            <v>0</v>
          </cell>
          <cell r="DM1345">
            <v>0</v>
          </cell>
          <cell r="DN1345">
            <v>0</v>
          </cell>
          <cell r="DO1345">
            <v>0</v>
          </cell>
          <cell r="DP1345">
            <v>0</v>
          </cell>
          <cell r="DQ1345">
            <v>0</v>
          </cell>
          <cell r="DR1345">
            <v>75.363464149966603</v>
          </cell>
          <cell r="DS1345">
            <v>0</v>
          </cell>
          <cell r="DT1345">
            <v>0</v>
          </cell>
          <cell r="DU1345">
            <v>-57.846824999996898</v>
          </cell>
          <cell r="DV1345">
            <v>0</v>
          </cell>
          <cell r="DW1345">
            <v>144.77334540999982</v>
          </cell>
          <cell r="DX1345">
            <v>-11.563056260001758</v>
          </cell>
          <cell r="DY1345">
            <v>0</v>
          </cell>
          <cell r="DZ1345">
            <v>0</v>
          </cell>
          <cell r="EA1345">
            <v>0</v>
          </cell>
          <cell r="EB1345">
            <v>0</v>
          </cell>
          <cell r="EC1345">
            <v>0</v>
          </cell>
          <cell r="ED1345">
            <v>0</v>
          </cell>
          <cell r="EE1345">
            <v>-142.57292148997658</v>
          </cell>
          <cell r="EF1345">
            <v>0</v>
          </cell>
          <cell r="EG1345">
            <v>0</v>
          </cell>
          <cell r="EH1345">
            <v>-142.57292148999477</v>
          </cell>
          <cell r="EI1345">
            <v>0</v>
          </cell>
          <cell r="EJ1345">
            <v>0</v>
          </cell>
          <cell r="EK1345">
            <v>0</v>
          </cell>
          <cell r="EL1345">
            <v>0</v>
          </cell>
          <cell r="EM1345">
            <v>0</v>
          </cell>
          <cell r="EN1345">
            <v>0</v>
          </cell>
          <cell r="EO1345">
            <v>0</v>
          </cell>
          <cell r="EP1345">
            <v>0</v>
          </cell>
          <cell r="EQ1345">
            <v>0</v>
          </cell>
          <cell r="ER1345">
            <v>193.446350000042</v>
          </cell>
          <cell r="ES1345">
            <v>0</v>
          </cell>
          <cell r="ET1345">
            <v>0</v>
          </cell>
          <cell r="EU1345">
            <v>162.97810000000027</v>
          </cell>
          <cell r="EV1345">
            <v>30.468250000001717</v>
          </cell>
          <cell r="EW1345">
            <v>0</v>
          </cell>
          <cell r="EX1345">
            <v>0</v>
          </cell>
          <cell r="EY1345">
            <v>0</v>
          </cell>
          <cell r="EZ1345">
            <v>0</v>
          </cell>
          <cell r="FA1345">
            <v>0</v>
          </cell>
          <cell r="FB1345">
            <v>0</v>
          </cell>
          <cell r="FC1345">
            <v>0</v>
          </cell>
          <cell r="FD1345">
            <v>0</v>
          </cell>
          <cell r="FE1345">
            <v>331.90944999997737</v>
          </cell>
          <cell r="FF1345">
            <v>0</v>
          </cell>
          <cell r="FG1345">
            <v>0</v>
          </cell>
          <cell r="FH1345">
            <v>281.91345000000001</v>
          </cell>
          <cell r="FI1345">
            <v>49.995999999999185</v>
          </cell>
          <cell r="FJ1345">
            <v>0</v>
          </cell>
          <cell r="FK1345">
            <v>0</v>
          </cell>
          <cell r="FL1345">
            <v>0</v>
          </cell>
          <cell r="FM1345">
            <v>0</v>
          </cell>
          <cell r="FN1345">
            <v>0</v>
          </cell>
          <cell r="FO1345">
            <v>0</v>
          </cell>
          <cell r="FP1345">
            <v>0</v>
          </cell>
          <cell r="FQ1345">
            <v>0</v>
          </cell>
          <cell r="FR1345">
            <v>95.536933010007488</v>
          </cell>
          <cell r="FS1345">
            <v>0</v>
          </cell>
          <cell r="FT1345">
            <v>0</v>
          </cell>
          <cell r="FU1345">
            <v>95.53693301000385</v>
          </cell>
          <cell r="FV1345">
            <v>0</v>
          </cell>
          <cell r="FW1345">
            <v>0</v>
          </cell>
          <cell r="FX1345">
            <v>0</v>
          </cell>
          <cell r="FY1345">
            <v>0</v>
          </cell>
          <cell r="FZ1345">
            <v>0</v>
          </cell>
          <cell r="GA1345">
            <v>0</v>
          </cell>
          <cell r="GB1345">
            <v>0</v>
          </cell>
          <cell r="GC1345">
            <v>0</v>
          </cell>
          <cell r="GD1345">
            <v>0</v>
          </cell>
          <cell r="GE1345">
            <v>-79.364449999993667</v>
          </cell>
          <cell r="GF1345">
            <v>0</v>
          </cell>
          <cell r="GG1345">
            <v>0</v>
          </cell>
          <cell r="GH1345">
            <v>-129.36045000000013</v>
          </cell>
          <cell r="GI1345">
            <v>49.995999999999185</v>
          </cell>
          <cell r="GJ1345">
            <v>0</v>
          </cell>
          <cell r="GK1345">
            <v>0</v>
          </cell>
          <cell r="GL1345">
            <v>0</v>
          </cell>
          <cell r="GM1345">
            <v>0</v>
          </cell>
          <cell r="GN1345">
            <v>0</v>
          </cell>
          <cell r="GO1345">
            <v>0</v>
          </cell>
          <cell r="GP1345">
            <v>0</v>
          </cell>
          <cell r="GQ1345">
            <v>0</v>
          </cell>
          <cell r="GR1345">
            <v>-126.43135000002803</v>
          </cell>
          <cell r="GS1345">
            <v>0</v>
          </cell>
          <cell r="GT1345">
            <v>0</v>
          </cell>
          <cell r="GU1345">
            <v>-126.43135000000257</v>
          </cell>
          <cell r="GV1345">
            <v>0</v>
          </cell>
          <cell r="GW1345">
            <v>0</v>
          </cell>
          <cell r="GX1345">
            <v>0</v>
          </cell>
          <cell r="GY1345">
            <v>0</v>
          </cell>
          <cell r="GZ1345">
            <v>0</v>
          </cell>
          <cell r="HA1345">
            <v>0</v>
          </cell>
          <cell r="HB1345">
            <v>0</v>
          </cell>
          <cell r="HC1345">
            <v>0</v>
          </cell>
          <cell r="HD1345">
            <v>0</v>
          </cell>
          <cell r="HE1345">
            <v>-298.92574999999488</v>
          </cell>
          <cell r="HF1345">
            <v>0</v>
          </cell>
          <cell r="HG1345">
            <v>0</v>
          </cell>
          <cell r="HH1345">
            <v>-298.92574999999488</v>
          </cell>
          <cell r="HI1345">
            <v>0</v>
          </cell>
          <cell r="HJ1345">
            <v>0</v>
          </cell>
          <cell r="HK1345">
            <v>0</v>
          </cell>
          <cell r="HL1345">
            <v>0</v>
          </cell>
          <cell r="HM1345">
            <v>0</v>
          </cell>
          <cell r="HN1345">
            <v>0</v>
          </cell>
          <cell r="HO1345">
            <v>0</v>
          </cell>
          <cell r="HP1345">
            <v>0</v>
          </cell>
          <cell r="HQ1345">
            <v>0</v>
          </cell>
          <cell r="HR1345">
            <v>96.14369999995688</v>
          </cell>
          <cell r="HS1345">
            <v>0</v>
          </cell>
          <cell r="HT1345">
            <v>0</v>
          </cell>
          <cell r="HU1345">
            <v>96.143699999996898</v>
          </cell>
          <cell r="HV1345">
            <v>0</v>
          </cell>
          <cell r="HW1345">
            <v>0</v>
          </cell>
          <cell r="HX1345">
            <v>0</v>
          </cell>
          <cell r="HY1345">
            <v>0</v>
          </cell>
          <cell r="HZ1345">
            <v>0</v>
          </cell>
          <cell r="IA1345">
            <v>0</v>
          </cell>
          <cell r="IB1345">
            <v>0</v>
          </cell>
          <cell r="IC1345">
            <v>0</v>
          </cell>
          <cell r="ID1345">
            <v>0</v>
          </cell>
          <cell r="IE1345">
            <v>17.615067670005374</v>
          </cell>
          <cell r="IF1345">
            <v>0</v>
          </cell>
          <cell r="IG1345">
            <v>0</v>
          </cell>
          <cell r="IH1345">
            <v>17.615067669998098</v>
          </cell>
          <cell r="II1345">
            <v>0</v>
          </cell>
          <cell r="IJ1345">
            <v>0</v>
          </cell>
          <cell r="IK1345">
            <v>0</v>
          </cell>
          <cell r="IL1345">
            <v>0</v>
          </cell>
          <cell r="IM1345">
            <v>0</v>
          </cell>
          <cell r="IN1345">
            <v>0</v>
          </cell>
          <cell r="IO1345">
            <v>0</v>
          </cell>
          <cell r="IP1345">
            <v>0</v>
          </cell>
          <cell r="IQ1345">
            <v>0</v>
          </cell>
          <cell r="IR1345">
            <v>91.570097690011607</v>
          </cell>
          <cell r="IS1345">
            <v>0</v>
          </cell>
          <cell r="IT1345">
            <v>0</v>
          </cell>
          <cell r="IU1345">
            <v>91.570097689997056</v>
          </cell>
          <cell r="IV1345">
            <v>0</v>
          </cell>
          <cell r="IW1345">
            <v>0</v>
          </cell>
          <cell r="IX1345">
            <v>0</v>
          </cell>
          <cell r="IY1345">
            <v>0</v>
          </cell>
          <cell r="IZ1345">
            <v>0</v>
          </cell>
          <cell r="JA1345">
            <v>0</v>
          </cell>
          <cell r="JB1345">
            <v>0</v>
          </cell>
          <cell r="JC1345">
            <v>0</v>
          </cell>
          <cell r="JD1345">
            <v>0</v>
          </cell>
          <cell r="JE1345">
            <v>0</v>
          </cell>
          <cell r="JF1345">
            <v>0</v>
          </cell>
          <cell r="JG1345">
            <v>0</v>
          </cell>
          <cell r="JH1345">
            <v>0</v>
          </cell>
          <cell r="JI1345">
            <v>0</v>
          </cell>
          <cell r="JJ1345">
            <v>0</v>
          </cell>
          <cell r="JK1345">
            <v>0</v>
          </cell>
          <cell r="JL1345">
            <v>0</v>
          </cell>
          <cell r="JM1345">
            <v>0</v>
          </cell>
          <cell r="JN1345">
            <v>0</v>
          </cell>
          <cell r="JO1345">
            <v>0</v>
          </cell>
          <cell r="JP1345">
            <v>0</v>
          </cell>
          <cell r="JQ1345">
            <v>0</v>
          </cell>
        </row>
        <row r="1346">
          <cell r="D1346" t="str">
            <v>WD_.EX.WYE._.___.TB Flats 1</v>
          </cell>
          <cell r="F1346">
            <v>0</v>
          </cell>
          <cell r="G1346">
            <v>0</v>
          </cell>
          <cell r="H1346">
            <v>49.756914630008396</v>
          </cell>
          <cell r="I1346">
            <v>0</v>
          </cell>
          <cell r="J1346">
            <v>-4.7467378300061682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1404.0501794798765</v>
          </cell>
          <cell r="S1346">
            <v>0</v>
          </cell>
          <cell r="T1346">
            <v>0</v>
          </cell>
          <cell r="U1346">
            <v>74.118984370026737</v>
          </cell>
          <cell r="V1346">
            <v>593.84642579001957</v>
          </cell>
          <cell r="W1346">
            <v>692.2225136699999</v>
          </cell>
          <cell r="X1346">
            <v>-6.4764542299963068</v>
          </cell>
          <cell r="Y1346">
            <v>-270.47829600000114</v>
          </cell>
          <cell r="Z1346">
            <v>0</v>
          </cell>
          <cell r="AA1346">
            <v>0</v>
          </cell>
          <cell r="AB1346">
            <v>320.8170058800024</v>
          </cell>
          <cell r="AC1346">
            <v>0</v>
          </cell>
          <cell r="AD1346">
            <v>0</v>
          </cell>
          <cell r="AE1346">
            <v>1211.0429650498554</v>
          </cell>
          <cell r="AF1346">
            <v>0</v>
          </cell>
          <cell r="AG1346">
            <v>0</v>
          </cell>
          <cell r="AH1346">
            <v>400.24521451999317</v>
          </cell>
          <cell r="AI1346">
            <v>0</v>
          </cell>
          <cell r="AJ1346">
            <v>465.09827399999631</v>
          </cell>
          <cell r="AK1346">
            <v>41.900228530001186</v>
          </cell>
          <cell r="AL1346">
            <v>0</v>
          </cell>
          <cell r="AM1346">
            <v>0</v>
          </cell>
          <cell r="AN1346">
            <v>0</v>
          </cell>
          <cell r="AO1346">
            <v>303.79924800001027</v>
          </cell>
          <cell r="AP1346">
            <v>0</v>
          </cell>
          <cell r="AQ1346">
            <v>0</v>
          </cell>
          <cell r="AR1346">
            <v>189.14571400999557</v>
          </cell>
          <cell r="AS1346">
            <v>0</v>
          </cell>
          <cell r="AT1346">
            <v>0</v>
          </cell>
          <cell r="AU1346">
            <v>206.36716927999805</v>
          </cell>
          <cell r="AV1346">
            <v>-17.22145527000248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0</v>
          </cell>
          <cell r="BD1346">
            <v>0</v>
          </cell>
          <cell r="BE1346">
            <v>0</v>
          </cell>
          <cell r="BF1346">
            <v>0</v>
          </cell>
          <cell r="BG1346">
            <v>0</v>
          </cell>
          <cell r="BH1346">
            <v>0</v>
          </cell>
          <cell r="BI1346">
            <v>0</v>
          </cell>
          <cell r="BJ1346">
            <v>0</v>
          </cell>
          <cell r="BK1346">
            <v>0</v>
          </cell>
          <cell r="BL1346">
            <v>0</v>
          </cell>
          <cell r="BM1346">
            <v>0</v>
          </cell>
          <cell r="BN1346">
            <v>0</v>
          </cell>
          <cell r="BO1346">
            <v>0</v>
          </cell>
          <cell r="BP1346">
            <v>0</v>
          </cell>
          <cell r="BQ1346">
            <v>0</v>
          </cell>
          <cell r="BR1346">
            <v>-92.292104450054467</v>
          </cell>
          <cell r="BS1346">
            <v>0</v>
          </cell>
          <cell r="BT1346">
            <v>-174.11846608000633</v>
          </cell>
          <cell r="BU1346">
            <v>-273.49107438999636</v>
          </cell>
          <cell r="BV1346">
            <v>-90.164083250012482</v>
          </cell>
          <cell r="BW1346">
            <v>290.45311189000495</v>
          </cell>
          <cell r="BX1346">
            <v>155.02840738000668</v>
          </cell>
          <cell r="BY1346">
            <v>0</v>
          </cell>
          <cell r="BZ1346">
            <v>0</v>
          </cell>
          <cell r="CA1346">
            <v>0</v>
          </cell>
          <cell r="CB1346">
            <v>0</v>
          </cell>
          <cell r="CC1346">
            <v>0</v>
          </cell>
          <cell r="CD1346">
            <v>0</v>
          </cell>
          <cell r="CE1346">
            <v>302.4463119499851</v>
          </cell>
          <cell r="CF1346">
            <v>0</v>
          </cell>
          <cell r="CG1346">
            <v>0</v>
          </cell>
          <cell r="CH1346">
            <v>93.757249279995449</v>
          </cell>
          <cell r="CI1346">
            <v>-49.824143999998341</v>
          </cell>
          <cell r="CJ1346">
            <v>0</v>
          </cell>
          <cell r="CK1346">
            <v>258.51320666998799</v>
          </cell>
          <cell r="CL1346">
            <v>0</v>
          </cell>
          <cell r="CM1346">
            <v>0</v>
          </cell>
          <cell r="CN1346">
            <v>0</v>
          </cell>
          <cell r="CO1346">
            <v>0</v>
          </cell>
          <cell r="CP1346">
            <v>0</v>
          </cell>
          <cell r="CQ1346">
            <v>0</v>
          </cell>
          <cell r="CR1346">
            <v>513.24818760005292</v>
          </cell>
          <cell r="CS1346">
            <v>0</v>
          </cell>
          <cell r="CT1346">
            <v>0</v>
          </cell>
          <cell r="CU1346">
            <v>-60.814850399998249</v>
          </cell>
          <cell r="CV1346">
            <v>269.42657399999734</v>
          </cell>
          <cell r="CW1346">
            <v>0</v>
          </cell>
          <cell r="CX1346">
            <v>304.63646400000289</v>
          </cell>
          <cell r="CY1346">
            <v>0</v>
          </cell>
          <cell r="CZ1346">
            <v>0</v>
          </cell>
          <cell r="DA1346">
            <v>0</v>
          </cell>
          <cell r="DB1346">
            <v>0</v>
          </cell>
          <cell r="DC1346">
            <v>0</v>
          </cell>
          <cell r="DD1346">
            <v>0</v>
          </cell>
          <cell r="DE1346">
            <v>-196.70987654011697</v>
          </cell>
          <cell r="DF1346">
            <v>0</v>
          </cell>
          <cell r="DG1346">
            <v>0</v>
          </cell>
          <cell r="DH1346">
            <v>-1.167591720004566</v>
          </cell>
          <cell r="DI1346">
            <v>0</v>
          </cell>
          <cell r="DJ1346">
            <v>0</v>
          </cell>
          <cell r="DK1346">
            <v>-195.54228482001054</v>
          </cell>
          <cell r="DL1346">
            <v>0</v>
          </cell>
          <cell r="DM1346">
            <v>0</v>
          </cell>
          <cell r="DN1346">
            <v>0</v>
          </cell>
          <cell r="DO1346">
            <v>0</v>
          </cell>
          <cell r="DP1346">
            <v>0</v>
          </cell>
          <cell r="DQ1346">
            <v>0</v>
          </cell>
          <cell r="DR1346">
            <v>952.7166037899442</v>
          </cell>
          <cell r="DS1346">
            <v>0</v>
          </cell>
          <cell r="DT1346">
            <v>0</v>
          </cell>
          <cell r="DU1346">
            <v>380.51908425000147</v>
          </cell>
          <cell r="DV1346">
            <v>266.47995754001022</v>
          </cell>
          <cell r="DW1346">
            <v>305.717561999998</v>
          </cell>
          <cell r="DX1346">
            <v>0</v>
          </cell>
          <cell r="DY1346">
            <v>0</v>
          </cell>
          <cell r="DZ1346">
            <v>0</v>
          </cell>
          <cell r="EA1346">
            <v>0</v>
          </cell>
          <cell r="EB1346">
            <v>0</v>
          </cell>
          <cell r="EC1346">
            <v>0</v>
          </cell>
          <cell r="ED1346">
            <v>0</v>
          </cell>
          <cell r="EE1346">
            <v>197.94674822001252</v>
          </cell>
          <cell r="EF1346">
            <v>0</v>
          </cell>
          <cell r="EG1346">
            <v>0</v>
          </cell>
          <cell r="EH1346">
            <v>197.94674821998342</v>
          </cell>
          <cell r="EI1346">
            <v>0</v>
          </cell>
          <cell r="EJ1346">
            <v>0</v>
          </cell>
          <cell r="EK1346">
            <v>0</v>
          </cell>
          <cell r="EL1346">
            <v>0</v>
          </cell>
          <cell r="EM1346">
            <v>0</v>
          </cell>
          <cell r="EN1346">
            <v>0</v>
          </cell>
          <cell r="EO1346">
            <v>0</v>
          </cell>
          <cell r="EP1346">
            <v>0</v>
          </cell>
          <cell r="EQ1346">
            <v>0</v>
          </cell>
          <cell r="ER1346">
            <v>965.05049994005822</v>
          </cell>
          <cell r="ES1346">
            <v>0</v>
          </cell>
          <cell r="ET1346">
            <v>0</v>
          </cell>
          <cell r="EU1346">
            <v>965.05049994001456</v>
          </cell>
          <cell r="EV1346">
            <v>0</v>
          </cell>
          <cell r="EW1346">
            <v>0</v>
          </cell>
          <cell r="EX1346">
            <v>0</v>
          </cell>
          <cell r="EY1346">
            <v>0</v>
          </cell>
          <cell r="EZ1346">
            <v>0</v>
          </cell>
          <cell r="FA1346">
            <v>0</v>
          </cell>
          <cell r="FB1346">
            <v>0</v>
          </cell>
          <cell r="FC1346">
            <v>0</v>
          </cell>
          <cell r="FD1346">
            <v>0</v>
          </cell>
          <cell r="FE1346">
            <v>-136.14552094996907</v>
          </cell>
          <cell r="FF1346">
            <v>0</v>
          </cell>
          <cell r="FG1346">
            <v>0</v>
          </cell>
          <cell r="FH1346">
            <v>-136.14552094999817</v>
          </cell>
          <cell r="FI1346">
            <v>0</v>
          </cell>
          <cell r="FJ1346">
            <v>0</v>
          </cell>
          <cell r="FK1346">
            <v>0</v>
          </cell>
          <cell r="FL1346">
            <v>0</v>
          </cell>
          <cell r="FM1346">
            <v>0</v>
          </cell>
          <cell r="FN1346">
            <v>0</v>
          </cell>
          <cell r="FO1346">
            <v>0</v>
          </cell>
          <cell r="FP1346">
            <v>0</v>
          </cell>
          <cell r="FQ1346">
            <v>0</v>
          </cell>
          <cell r="FR1346">
            <v>827.33513618004508</v>
          </cell>
          <cell r="FS1346">
            <v>0</v>
          </cell>
          <cell r="FT1346">
            <v>0</v>
          </cell>
          <cell r="FU1346">
            <v>827.33513618001598</v>
          </cell>
          <cell r="FV1346">
            <v>0</v>
          </cell>
          <cell r="FW1346">
            <v>0</v>
          </cell>
          <cell r="FX1346">
            <v>0</v>
          </cell>
          <cell r="FY1346">
            <v>0</v>
          </cell>
          <cell r="FZ1346">
            <v>0</v>
          </cell>
          <cell r="GA1346">
            <v>0</v>
          </cell>
          <cell r="GB1346">
            <v>0</v>
          </cell>
          <cell r="GC1346">
            <v>0</v>
          </cell>
          <cell r="GD1346">
            <v>0</v>
          </cell>
          <cell r="GE1346">
            <v>-66.679542000056244</v>
          </cell>
          <cell r="GF1346">
            <v>0</v>
          </cell>
          <cell r="GG1346">
            <v>0</v>
          </cell>
          <cell r="GH1346">
            <v>-66.679541999998037</v>
          </cell>
          <cell r="GI1346">
            <v>0</v>
          </cell>
          <cell r="GJ1346">
            <v>0</v>
          </cell>
          <cell r="GK1346">
            <v>0</v>
          </cell>
          <cell r="GL1346">
            <v>0</v>
          </cell>
          <cell r="GM1346">
            <v>0</v>
          </cell>
          <cell r="GN1346">
            <v>0</v>
          </cell>
          <cell r="GO1346">
            <v>0</v>
          </cell>
          <cell r="GP1346">
            <v>0</v>
          </cell>
          <cell r="GQ1346">
            <v>0</v>
          </cell>
          <cell r="GR1346">
            <v>104.74467218993232</v>
          </cell>
          <cell r="GS1346">
            <v>0</v>
          </cell>
          <cell r="GT1346">
            <v>0</v>
          </cell>
          <cell r="GU1346">
            <v>104.74467219000508</v>
          </cell>
          <cell r="GV1346">
            <v>0</v>
          </cell>
          <cell r="GW1346">
            <v>0</v>
          </cell>
          <cell r="GX1346">
            <v>0</v>
          </cell>
          <cell r="GY1346">
            <v>0</v>
          </cell>
          <cell r="GZ1346">
            <v>0</v>
          </cell>
          <cell r="HA1346">
            <v>0</v>
          </cell>
          <cell r="HB1346">
            <v>0</v>
          </cell>
          <cell r="HC1346">
            <v>0</v>
          </cell>
          <cell r="HD1346">
            <v>0</v>
          </cell>
          <cell r="HE1346">
            <v>-379.87277165998239</v>
          </cell>
          <cell r="HF1346">
            <v>0</v>
          </cell>
          <cell r="HG1346">
            <v>0</v>
          </cell>
          <cell r="HH1346">
            <v>-379.87277165998239</v>
          </cell>
          <cell r="HI1346">
            <v>0</v>
          </cell>
          <cell r="HJ1346">
            <v>0</v>
          </cell>
          <cell r="HK1346">
            <v>0</v>
          </cell>
          <cell r="HL1346">
            <v>0</v>
          </cell>
          <cell r="HM1346">
            <v>0</v>
          </cell>
          <cell r="HN1346">
            <v>0</v>
          </cell>
          <cell r="HO1346">
            <v>0</v>
          </cell>
          <cell r="HP1346">
            <v>0</v>
          </cell>
          <cell r="HQ1346">
            <v>0</v>
          </cell>
          <cell r="HR1346">
            <v>-306</v>
          </cell>
          <cell r="HS1346">
            <v>0</v>
          </cell>
          <cell r="HT1346">
            <v>0</v>
          </cell>
          <cell r="HU1346">
            <v>-306</v>
          </cell>
          <cell r="HV1346">
            <v>0</v>
          </cell>
          <cell r="HW1346">
            <v>0</v>
          </cell>
          <cell r="HX1346">
            <v>0</v>
          </cell>
          <cell r="HY1346">
            <v>0</v>
          </cell>
          <cell r="HZ1346">
            <v>0</v>
          </cell>
          <cell r="IA1346">
            <v>0</v>
          </cell>
          <cell r="IB1346">
            <v>0</v>
          </cell>
          <cell r="IC1346">
            <v>0</v>
          </cell>
          <cell r="ID1346">
            <v>0</v>
          </cell>
          <cell r="IE1346">
            <v>-443.49826187000144</v>
          </cell>
          <cell r="IF1346">
            <v>0</v>
          </cell>
          <cell r="IG1346">
            <v>0</v>
          </cell>
          <cell r="IH1346">
            <v>-443.49826187000144</v>
          </cell>
          <cell r="II1346">
            <v>0</v>
          </cell>
          <cell r="IJ1346">
            <v>0</v>
          </cell>
          <cell r="IK1346">
            <v>0</v>
          </cell>
          <cell r="IL1346">
            <v>0</v>
          </cell>
          <cell r="IM1346">
            <v>0</v>
          </cell>
          <cell r="IN1346">
            <v>0</v>
          </cell>
          <cell r="IO1346">
            <v>0</v>
          </cell>
          <cell r="IP1346">
            <v>0</v>
          </cell>
          <cell r="IQ1346">
            <v>0</v>
          </cell>
          <cell r="IR1346">
            <v>372.10679472004995</v>
          </cell>
          <cell r="IS1346">
            <v>0</v>
          </cell>
          <cell r="IT1346">
            <v>0</v>
          </cell>
          <cell r="IU1346">
            <v>372.10679471999174</v>
          </cell>
          <cell r="IV1346">
            <v>0</v>
          </cell>
          <cell r="IW1346">
            <v>0</v>
          </cell>
          <cell r="IX1346">
            <v>0</v>
          </cell>
          <cell r="IY1346">
            <v>0</v>
          </cell>
          <cell r="IZ1346">
            <v>0</v>
          </cell>
          <cell r="JA1346">
            <v>0</v>
          </cell>
          <cell r="JB1346">
            <v>0</v>
          </cell>
          <cell r="JC1346">
            <v>0</v>
          </cell>
          <cell r="JD1346">
            <v>0</v>
          </cell>
          <cell r="JE1346">
            <v>0</v>
          </cell>
          <cell r="JF1346">
            <v>0</v>
          </cell>
          <cell r="JG1346">
            <v>0</v>
          </cell>
          <cell r="JH1346">
            <v>0</v>
          </cell>
          <cell r="JI1346">
            <v>0</v>
          </cell>
          <cell r="JJ1346">
            <v>0</v>
          </cell>
          <cell r="JK1346">
            <v>0</v>
          </cell>
          <cell r="JL1346">
            <v>0</v>
          </cell>
          <cell r="JM1346">
            <v>0</v>
          </cell>
          <cell r="JN1346">
            <v>0</v>
          </cell>
          <cell r="JO1346">
            <v>0</v>
          </cell>
          <cell r="JP1346">
            <v>0</v>
          </cell>
          <cell r="JQ1346">
            <v>0</v>
          </cell>
        </row>
        <row r="1347">
          <cell r="D1347" t="str">
            <v>WD_.EX.WYE._.___.TB Flats 2</v>
          </cell>
          <cell r="F1347">
            <v>0</v>
          </cell>
          <cell r="G1347">
            <v>0</v>
          </cell>
          <cell r="H1347">
            <v>-92.113767940005346</v>
          </cell>
          <cell r="I1347">
            <v>-16.638706540004932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-721.62218195997411</v>
          </cell>
          <cell r="S1347">
            <v>0</v>
          </cell>
          <cell r="T1347">
            <v>0</v>
          </cell>
          <cell r="U1347">
            <v>-172.9256160799996</v>
          </cell>
          <cell r="V1347">
            <v>-181.54966199999762</v>
          </cell>
          <cell r="W1347">
            <v>-411.11446975000581</v>
          </cell>
          <cell r="X1347">
            <v>0</v>
          </cell>
          <cell r="Y1347">
            <v>171.47970400000122</v>
          </cell>
          <cell r="Z1347">
            <v>0</v>
          </cell>
          <cell r="AA1347">
            <v>0</v>
          </cell>
          <cell r="AB1347">
            <v>-127.51213812999777</v>
          </cell>
          <cell r="AC1347">
            <v>0</v>
          </cell>
          <cell r="AD1347">
            <v>0</v>
          </cell>
          <cell r="AE1347">
            <v>398.19603725004708</v>
          </cell>
          <cell r="AF1347">
            <v>0</v>
          </cell>
          <cell r="AG1347">
            <v>0</v>
          </cell>
          <cell r="AH1347">
            <v>-106.90889621999668</v>
          </cell>
          <cell r="AI1347">
            <v>0</v>
          </cell>
          <cell r="AJ1347">
            <v>57.756278220003878</v>
          </cell>
          <cell r="AK1347">
            <v>186.69997399999556</v>
          </cell>
          <cell r="AL1347">
            <v>0</v>
          </cell>
          <cell r="AM1347">
            <v>0</v>
          </cell>
          <cell r="AN1347">
            <v>0</v>
          </cell>
          <cell r="AO1347">
            <v>260.64868125000794</v>
          </cell>
          <cell r="AP1347">
            <v>0</v>
          </cell>
          <cell r="AQ1347">
            <v>0</v>
          </cell>
          <cell r="AR1347">
            <v>1.9031251000706106</v>
          </cell>
          <cell r="AS1347">
            <v>0</v>
          </cell>
          <cell r="AT1347">
            <v>0</v>
          </cell>
          <cell r="AU1347">
            <v>-164.56436993999523</v>
          </cell>
          <cell r="AV1347">
            <v>166.46749503999308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0</v>
          </cell>
          <cell r="BD1347">
            <v>0</v>
          </cell>
          <cell r="BE1347">
            <v>0</v>
          </cell>
          <cell r="BF1347">
            <v>0</v>
          </cell>
          <cell r="BG1347">
            <v>0</v>
          </cell>
          <cell r="BH1347">
            <v>0</v>
          </cell>
          <cell r="BI1347">
            <v>0</v>
          </cell>
          <cell r="BJ1347">
            <v>0</v>
          </cell>
          <cell r="BK1347">
            <v>0</v>
          </cell>
          <cell r="BL1347">
            <v>0</v>
          </cell>
          <cell r="BM1347">
            <v>0</v>
          </cell>
          <cell r="BN1347">
            <v>0</v>
          </cell>
          <cell r="BO1347">
            <v>0</v>
          </cell>
          <cell r="BP1347">
            <v>0</v>
          </cell>
          <cell r="BQ1347">
            <v>0</v>
          </cell>
          <cell r="BR1347">
            <v>345.0840483699576</v>
          </cell>
          <cell r="BS1347">
            <v>0</v>
          </cell>
          <cell r="BT1347">
            <v>0</v>
          </cell>
          <cell r="BU1347">
            <v>-56.471520580009383</v>
          </cell>
          <cell r="BV1347">
            <v>166.86302676999185</v>
          </cell>
          <cell r="BW1347">
            <v>25.469294369991985</v>
          </cell>
          <cell r="BX1347">
            <v>209.2232478099977</v>
          </cell>
          <cell r="BY1347">
            <v>0</v>
          </cell>
          <cell r="BZ1347">
            <v>0</v>
          </cell>
          <cell r="CA1347">
            <v>0</v>
          </cell>
          <cell r="CB1347">
            <v>0</v>
          </cell>
          <cell r="CC1347">
            <v>0</v>
          </cell>
          <cell r="CD1347">
            <v>0</v>
          </cell>
          <cell r="CE1347">
            <v>-29.072159119998105</v>
          </cell>
          <cell r="CF1347">
            <v>0</v>
          </cell>
          <cell r="CG1347">
            <v>0</v>
          </cell>
          <cell r="CH1347">
            <v>48.463445990004402</v>
          </cell>
          <cell r="CI1347">
            <v>-31.587855999998283</v>
          </cell>
          <cell r="CJ1347">
            <v>0</v>
          </cell>
          <cell r="CK1347">
            <v>-45.947749110004224</v>
          </cell>
          <cell r="CL1347">
            <v>0</v>
          </cell>
          <cell r="CM1347">
            <v>0</v>
          </cell>
          <cell r="CN1347">
            <v>0</v>
          </cell>
          <cell r="CO1347">
            <v>0</v>
          </cell>
          <cell r="CP1347">
            <v>0</v>
          </cell>
          <cell r="CQ1347">
            <v>0</v>
          </cell>
          <cell r="CR1347">
            <v>-88.323390570003539</v>
          </cell>
          <cell r="CS1347">
            <v>0</v>
          </cell>
          <cell r="CT1347">
            <v>0</v>
          </cell>
          <cell r="CU1347">
            <v>-20.497866890000296</v>
          </cell>
          <cell r="CV1347">
            <v>-170.8129259999987</v>
          </cell>
          <cell r="CW1347">
            <v>0</v>
          </cell>
          <cell r="CX1347">
            <v>102.98740231999545</v>
          </cell>
          <cell r="CY1347">
            <v>0</v>
          </cell>
          <cell r="CZ1347">
            <v>0</v>
          </cell>
          <cell r="DA1347">
            <v>0</v>
          </cell>
          <cell r="DB1347">
            <v>0</v>
          </cell>
          <cell r="DC1347">
            <v>0</v>
          </cell>
          <cell r="DD1347">
            <v>0</v>
          </cell>
          <cell r="DE1347">
            <v>413.59252927999478</v>
          </cell>
          <cell r="DF1347">
            <v>0</v>
          </cell>
          <cell r="DG1347">
            <v>0</v>
          </cell>
          <cell r="DH1347">
            <v>194</v>
          </cell>
          <cell r="DI1347">
            <v>190.70204928000021</v>
          </cell>
          <cell r="DJ1347">
            <v>0</v>
          </cell>
          <cell r="DK1347">
            <v>28.890480000001844</v>
          </cell>
          <cell r="DL1347">
            <v>0</v>
          </cell>
          <cell r="DM1347">
            <v>0</v>
          </cell>
          <cell r="DN1347">
            <v>0</v>
          </cell>
          <cell r="DO1347">
            <v>0</v>
          </cell>
          <cell r="DP1347">
            <v>0</v>
          </cell>
          <cell r="DQ1347">
            <v>0</v>
          </cell>
          <cell r="DR1347">
            <v>569.08575612999266</v>
          </cell>
          <cell r="DS1347">
            <v>0</v>
          </cell>
          <cell r="DT1347">
            <v>0</v>
          </cell>
          <cell r="DU1347">
            <v>186.73082000000431</v>
          </cell>
          <cell r="DV1347">
            <v>-5.3831638699921314</v>
          </cell>
          <cell r="DW1347">
            <v>387.73809999999503</v>
          </cell>
          <cell r="DX1347">
            <v>0</v>
          </cell>
          <cell r="DY1347">
            <v>0</v>
          </cell>
          <cell r="DZ1347">
            <v>0</v>
          </cell>
          <cell r="EA1347">
            <v>0</v>
          </cell>
          <cell r="EB1347">
            <v>0</v>
          </cell>
          <cell r="EC1347">
            <v>0</v>
          </cell>
          <cell r="ED1347">
            <v>0</v>
          </cell>
          <cell r="EE1347">
            <v>405.31331006996334</v>
          </cell>
          <cell r="EF1347">
            <v>0</v>
          </cell>
          <cell r="EG1347">
            <v>0</v>
          </cell>
          <cell r="EH1347">
            <v>405.31331006999972</v>
          </cell>
          <cell r="EI1347">
            <v>0</v>
          </cell>
          <cell r="EJ1347">
            <v>0</v>
          </cell>
          <cell r="EK1347">
            <v>0</v>
          </cell>
          <cell r="EL1347">
            <v>0</v>
          </cell>
          <cell r="EM1347">
            <v>0</v>
          </cell>
          <cell r="EN1347">
            <v>0</v>
          </cell>
          <cell r="EO1347">
            <v>0</v>
          </cell>
          <cell r="EP1347">
            <v>0</v>
          </cell>
          <cell r="EQ1347">
            <v>0</v>
          </cell>
          <cell r="ER1347">
            <v>129.88473620999139</v>
          </cell>
          <cell r="ES1347">
            <v>0</v>
          </cell>
          <cell r="ET1347">
            <v>0</v>
          </cell>
          <cell r="EU1347">
            <v>116.64911604000372</v>
          </cell>
          <cell r="EV1347">
            <v>13.235620170002221</v>
          </cell>
          <cell r="EW1347">
            <v>0</v>
          </cell>
          <cell r="EX1347">
            <v>0</v>
          </cell>
          <cell r="EY1347">
            <v>0</v>
          </cell>
          <cell r="EZ1347">
            <v>0</v>
          </cell>
          <cell r="FA1347">
            <v>0</v>
          </cell>
          <cell r="FB1347">
            <v>0</v>
          </cell>
          <cell r="FC1347">
            <v>0</v>
          </cell>
          <cell r="FD1347">
            <v>0</v>
          </cell>
          <cell r="FE1347">
            <v>85.187106659985147</v>
          </cell>
          <cell r="FF1347">
            <v>0</v>
          </cell>
          <cell r="FG1347">
            <v>0</v>
          </cell>
          <cell r="FH1347">
            <v>85.187106659999699</v>
          </cell>
          <cell r="FI1347">
            <v>0</v>
          </cell>
          <cell r="FJ1347">
            <v>0</v>
          </cell>
          <cell r="FK1347">
            <v>0</v>
          </cell>
          <cell r="FL1347">
            <v>0</v>
          </cell>
          <cell r="FM1347">
            <v>0</v>
          </cell>
          <cell r="FN1347">
            <v>0</v>
          </cell>
          <cell r="FO1347">
            <v>0</v>
          </cell>
          <cell r="FP1347">
            <v>0</v>
          </cell>
          <cell r="FQ1347">
            <v>0</v>
          </cell>
          <cell r="FR1347">
            <v>-161.81539999996312</v>
          </cell>
          <cell r="FS1347">
            <v>0</v>
          </cell>
          <cell r="FT1347">
            <v>0</v>
          </cell>
          <cell r="FU1347">
            <v>-161.81539999999222</v>
          </cell>
          <cell r="FV1347">
            <v>0</v>
          </cell>
          <cell r="FW1347">
            <v>0</v>
          </cell>
          <cell r="FX1347">
            <v>0</v>
          </cell>
          <cell r="FY1347">
            <v>0</v>
          </cell>
          <cell r="FZ1347">
            <v>0</v>
          </cell>
          <cell r="GA1347">
            <v>0</v>
          </cell>
          <cell r="GB1347">
            <v>0</v>
          </cell>
          <cell r="GC1347">
            <v>0</v>
          </cell>
          <cell r="GD1347">
            <v>0</v>
          </cell>
          <cell r="GE1347">
            <v>337.03672331990674</v>
          </cell>
          <cell r="GF1347">
            <v>0</v>
          </cell>
          <cell r="GG1347">
            <v>0</v>
          </cell>
          <cell r="GH1347">
            <v>337.03672331998678</v>
          </cell>
          <cell r="GI1347">
            <v>0</v>
          </cell>
          <cell r="GJ1347">
            <v>0</v>
          </cell>
          <cell r="GK1347">
            <v>0</v>
          </cell>
          <cell r="GL1347">
            <v>0</v>
          </cell>
          <cell r="GM1347">
            <v>0</v>
          </cell>
          <cell r="GN1347">
            <v>0</v>
          </cell>
          <cell r="GO1347">
            <v>0</v>
          </cell>
          <cell r="GP1347">
            <v>0</v>
          </cell>
          <cell r="GQ1347">
            <v>0</v>
          </cell>
          <cell r="GR1347">
            <v>262.76867202005815</v>
          </cell>
          <cell r="GS1347">
            <v>0</v>
          </cell>
          <cell r="GT1347">
            <v>0</v>
          </cell>
          <cell r="GU1347">
            <v>262.76867202000722</v>
          </cell>
          <cell r="GV1347">
            <v>0</v>
          </cell>
          <cell r="GW1347">
            <v>0</v>
          </cell>
          <cell r="GX1347">
            <v>0</v>
          </cell>
          <cell r="GY1347">
            <v>0</v>
          </cell>
          <cell r="GZ1347">
            <v>0</v>
          </cell>
          <cell r="HA1347">
            <v>0</v>
          </cell>
          <cell r="HB1347">
            <v>0</v>
          </cell>
          <cell r="HC1347">
            <v>0</v>
          </cell>
          <cell r="HD1347">
            <v>0</v>
          </cell>
          <cell r="HE1347">
            <v>481.06803131999914</v>
          </cell>
          <cell r="HF1347">
            <v>0</v>
          </cell>
          <cell r="HG1347">
            <v>0</v>
          </cell>
          <cell r="HH1347">
            <v>481.06803131999914</v>
          </cell>
          <cell r="HI1347">
            <v>0</v>
          </cell>
          <cell r="HJ1347">
            <v>0</v>
          </cell>
          <cell r="HK1347">
            <v>0</v>
          </cell>
          <cell r="HL1347">
            <v>0</v>
          </cell>
          <cell r="HM1347">
            <v>0</v>
          </cell>
          <cell r="HN1347">
            <v>0</v>
          </cell>
          <cell r="HO1347">
            <v>0</v>
          </cell>
          <cell r="HP1347">
            <v>0</v>
          </cell>
          <cell r="HQ1347">
            <v>0</v>
          </cell>
          <cell r="HR1347">
            <v>-96.682688210043125</v>
          </cell>
          <cell r="HS1347">
            <v>0</v>
          </cell>
          <cell r="HT1347">
            <v>0</v>
          </cell>
          <cell r="HU1347">
            <v>-96.682688210006745</v>
          </cell>
          <cell r="HV1347">
            <v>0</v>
          </cell>
          <cell r="HW1347">
            <v>0</v>
          </cell>
          <cell r="HX1347">
            <v>0</v>
          </cell>
          <cell r="HY1347">
            <v>0</v>
          </cell>
          <cell r="HZ1347">
            <v>0</v>
          </cell>
          <cell r="IA1347">
            <v>0</v>
          </cell>
          <cell r="IB1347">
            <v>0</v>
          </cell>
          <cell r="IC1347">
            <v>0</v>
          </cell>
          <cell r="ID1347">
            <v>0</v>
          </cell>
          <cell r="IE1347">
            <v>-580.02908501995262</v>
          </cell>
          <cell r="IF1347">
            <v>0</v>
          </cell>
          <cell r="IG1347">
            <v>0</v>
          </cell>
          <cell r="IH1347">
            <v>-580.02908502000355</v>
          </cell>
          <cell r="II1347">
            <v>0</v>
          </cell>
          <cell r="IJ1347">
            <v>0</v>
          </cell>
          <cell r="IK1347">
            <v>0</v>
          </cell>
          <cell r="IL1347">
            <v>0</v>
          </cell>
          <cell r="IM1347">
            <v>0</v>
          </cell>
          <cell r="IN1347">
            <v>0</v>
          </cell>
          <cell r="IO1347">
            <v>0</v>
          </cell>
          <cell r="IP1347">
            <v>0</v>
          </cell>
          <cell r="IQ1347">
            <v>0</v>
          </cell>
          <cell r="IR1347">
            <v>30.765101999975741</v>
          </cell>
          <cell r="IS1347">
            <v>0</v>
          </cell>
          <cell r="IT1347">
            <v>0</v>
          </cell>
          <cell r="IU1347">
            <v>30.765102000004845</v>
          </cell>
          <cell r="IV1347">
            <v>0</v>
          </cell>
          <cell r="IW1347">
            <v>0</v>
          </cell>
          <cell r="IX1347">
            <v>0</v>
          </cell>
          <cell r="IY1347">
            <v>0</v>
          </cell>
          <cell r="IZ1347">
            <v>0</v>
          </cell>
          <cell r="JA1347">
            <v>0</v>
          </cell>
          <cell r="JB1347">
            <v>0</v>
          </cell>
          <cell r="JC1347">
            <v>0</v>
          </cell>
          <cell r="JD1347">
            <v>0</v>
          </cell>
          <cell r="JE1347">
            <v>0</v>
          </cell>
          <cell r="JF1347">
            <v>0</v>
          </cell>
          <cell r="JG1347">
            <v>0</v>
          </cell>
          <cell r="JH1347">
            <v>0</v>
          </cell>
          <cell r="JI1347">
            <v>0</v>
          </cell>
          <cell r="JJ1347">
            <v>0</v>
          </cell>
          <cell r="JK1347">
            <v>0</v>
          </cell>
          <cell r="JL1347">
            <v>0</v>
          </cell>
          <cell r="JM1347">
            <v>0</v>
          </cell>
          <cell r="JN1347">
            <v>0</v>
          </cell>
          <cell r="JO1347">
            <v>0</v>
          </cell>
          <cell r="JP1347">
            <v>0</v>
          </cell>
          <cell r="JQ1347">
            <v>0</v>
          </cell>
        </row>
        <row r="1348">
          <cell r="D1348" t="str">
            <v>WD_.EX.WYE._.REP.Dunlap 1</v>
          </cell>
          <cell r="F1348">
            <v>0</v>
          </cell>
          <cell r="G1348">
            <v>0</v>
          </cell>
          <cell r="H1348">
            <v>35.318733230000362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-7.6317725200206041</v>
          </cell>
          <cell r="S1348">
            <v>0</v>
          </cell>
          <cell r="T1348">
            <v>0</v>
          </cell>
          <cell r="U1348">
            <v>63.712334999996528</v>
          </cell>
          <cell r="V1348">
            <v>142.91821345000062</v>
          </cell>
          <cell r="W1348">
            <v>8.2737880499989842</v>
          </cell>
          <cell r="X1348">
            <v>-9.2992045600040001</v>
          </cell>
          <cell r="Y1348">
            <v>40.075841469999432</v>
          </cell>
          <cell r="Z1348">
            <v>0</v>
          </cell>
          <cell r="AA1348">
            <v>0</v>
          </cell>
          <cell r="AB1348">
            <v>-253.31274593000853</v>
          </cell>
          <cell r="AC1348">
            <v>0</v>
          </cell>
          <cell r="AD1348">
            <v>0</v>
          </cell>
          <cell r="AE1348">
            <v>224.33373935002601</v>
          </cell>
          <cell r="AF1348">
            <v>0</v>
          </cell>
          <cell r="AG1348">
            <v>0</v>
          </cell>
          <cell r="AH1348">
            <v>-111.00000000000728</v>
          </cell>
          <cell r="AI1348">
            <v>0</v>
          </cell>
          <cell r="AJ1348">
            <v>125.85253049999665</v>
          </cell>
          <cell r="AK1348">
            <v>5.0435178500010807</v>
          </cell>
          <cell r="AL1348">
            <v>0</v>
          </cell>
          <cell r="AM1348">
            <v>0</v>
          </cell>
          <cell r="AN1348">
            <v>0</v>
          </cell>
          <cell r="AO1348">
            <v>204.43769100000645</v>
          </cell>
          <cell r="AP1348">
            <v>0</v>
          </cell>
          <cell r="AQ1348">
            <v>0</v>
          </cell>
          <cell r="AR1348">
            <v>192.55162824003492</v>
          </cell>
          <cell r="AS1348">
            <v>0</v>
          </cell>
          <cell r="AT1348">
            <v>0</v>
          </cell>
          <cell r="AU1348">
            <v>31.436730000001262</v>
          </cell>
          <cell r="AV1348">
            <v>161.11489824000455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0</v>
          </cell>
          <cell r="BD1348">
            <v>0</v>
          </cell>
          <cell r="BE1348">
            <v>0</v>
          </cell>
          <cell r="BF1348">
            <v>0</v>
          </cell>
          <cell r="BG1348">
            <v>0</v>
          </cell>
          <cell r="BH1348">
            <v>0</v>
          </cell>
          <cell r="BI1348">
            <v>0</v>
          </cell>
          <cell r="BJ1348">
            <v>0</v>
          </cell>
          <cell r="BK1348">
            <v>0</v>
          </cell>
          <cell r="BL1348">
            <v>0</v>
          </cell>
          <cell r="BM1348">
            <v>0</v>
          </cell>
          <cell r="BN1348">
            <v>0</v>
          </cell>
          <cell r="BO1348">
            <v>0</v>
          </cell>
          <cell r="BP1348">
            <v>0</v>
          </cell>
          <cell r="BQ1348">
            <v>0</v>
          </cell>
          <cell r="BR1348">
            <v>-281.340121599962</v>
          </cell>
          <cell r="BS1348">
            <v>0</v>
          </cell>
          <cell r="BT1348">
            <v>0</v>
          </cell>
          <cell r="BU1348">
            <v>-314.65505385999859</v>
          </cell>
          <cell r="BV1348">
            <v>18.716960769997968</v>
          </cell>
          <cell r="BW1348">
            <v>27.110803930001566</v>
          </cell>
          <cell r="BX1348">
            <v>-12.512832439992053</v>
          </cell>
          <cell r="BY1348">
            <v>0</v>
          </cell>
          <cell r="BZ1348">
            <v>0</v>
          </cell>
          <cell r="CA1348">
            <v>0</v>
          </cell>
          <cell r="CB1348">
            <v>0</v>
          </cell>
          <cell r="CC1348">
            <v>0</v>
          </cell>
          <cell r="CD1348">
            <v>0</v>
          </cell>
          <cell r="CE1348">
            <v>-577.09411331999581</v>
          </cell>
          <cell r="CF1348">
            <v>0</v>
          </cell>
          <cell r="CG1348">
            <v>0</v>
          </cell>
          <cell r="CH1348">
            <v>-329.66211900000053</v>
          </cell>
          <cell r="CI1348">
            <v>-136.43199432000984</v>
          </cell>
          <cell r="CJ1348">
            <v>0</v>
          </cell>
          <cell r="CK1348">
            <v>-110.99999999999272</v>
          </cell>
          <cell r="CL1348">
            <v>0</v>
          </cell>
          <cell r="CM1348">
            <v>0</v>
          </cell>
          <cell r="CN1348">
            <v>0</v>
          </cell>
          <cell r="CO1348">
            <v>0</v>
          </cell>
          <cell r="CP1348">
            <v>0</v>
          </cell>
          <cell r="CQ1348">
            <v>0</v>
          </cell>
          <cell r="CR1348">
            <v>5.0132844200124964</v>
          </cell>
          <cell r="CS1348">
            <v>0</v>
          </cell>
          <cell r="CT1348">
            <v>0</v>
          </cell>
          <cell r="CU1348">
            <v>-106.6558628099956</v>
          </cell>
          <cell r="CV1348">
            <v>-22.165798289999657</v>
          </cell>
          <cell r="CW1348">
            <v>0</v>
          </cell>
          <cell r="CX1348">
            <v>133.83494552000047</v>
          </cell>
          <cell r="CY1348">
            <v>0</v>
          </cell>
          <cell r="CZ1348">
            <v>0</v>
          </cell>
          <cell r="DA1348">
            <v>0</v>
          </cell>
          <cell r="DB1348">
            <v>0</v>
          </cell>
          <cell r="DC1348">
            <v>0</v>
          </cell>
          <cell r="DD1348">
            <v>0</v>
          </cell>
          <cell r="DE1348">
            <v>52.728315589949489</v>
          </cell>
          <cell r="DF1348">
            <v>0</v>
          </cell>
          <cell r="DG1348">
            <v>0</v>
          </cell>
          <cell r="DH1348">
            <v>0</v>
          </cell>
          <cell r="DI1348">
            <v>-221.35053899999184</v>
          </cell>
          <cell r="DJ1348">
            <v>0</v>
          </cell>
          <cell r="DK1348">
            <v>274.07885458999954</v>
          </cell>
          <cell r="DL1348">
            <v>0</v>
          </cell>
          <cell r="DM1348">
            <v>0</v>
          </cell>
          <cell r="DN1348">
            <v>0</v>
          </cell>
          <cell r="DO1348">
            <v>0</v>
          </cell>
          <cell r="DP1348">
            <v>0</v>
          </cell>
          <cell r="DQ1348">
            <v>0</v>
          </cell>
          <cell r="DR1348">
            <v>110.96181600005366</v>
          </cell>
          <cell r="DS1348">
            <v>0</v>
          </cell>
          <cell r="DT1348">
            <v>0</v>
          </cell>
          <cell r="DU1348">
            <v>0</v>
          </cell>
          <cell r="DV1348">
            <v>0</v>
          </cell>
          <cell r="DW1348">
            <v>0</v>
          </cell>
          <cell r="DX1348">
            <v>110.96181600000273</v>
          </cell>
          <cell r="DY1348">
            <v>0</v>
          </cell>
          <cell r="DZ1348">
            <v>0</v>
          </cell>
          <cell r="EA1348">
            <v>0</v>
          </cell>
          <cell r="EB1348">
            <v>0</v>
          </cell>
          <cell r="EC1348">
            <v>0</v>
          </cell>
          <cell r="ED1348">
            <v>0</v>
          </cell>
          <cell r="EE1348">
            <v>-138.11360094998963</v>
          </cell>
          <cell r="EF1348">
            <v>0</v>
          </cell>
          <cell r="EG1348">
            <v>0</v>
          </cell>
          <cell r="EH1348">
            <v>-138.11360095000418</v>
          </cell>
          <cell r="EI1348">
            <v>0</v>
          </cell>
          <cell r="EJ1348">
            <v>0</v>
          </cell>
          <cell r="EK1348">
            <v>0</v>
          </cell>
          <cell r="EL1348">
            <v>0</v>
          </cell>
          <cell r="EM1348">
            <v>0</v>
          </cell>
          <cell r="EN1348">
            <v>0</v>
          </cell>
          <cell r="EO1348">
            <v>0</v>
          </cell>
          <cell r="EP1348">
            <v>0</v>
          </cell>
          <cell r="EQ1348">
            <v>0</v>
          </cell>
          <cell r="ER1348">
            <v>86.596690340025816</v>
          </cell>
          <cell r="ES1348">
            <v>0</v>
          </cell>
          <cell r="ET1348">
            <v>0</v>
          </cell>
          <cell r="EU1348">
            <v>86.596690340003988</v>
          </cell>
          <cell r="EV1348">
            <v>0</v>
          </cell>
          <cell r="EW1348">
            <v>0</v>
          </cell>
          <cell r="EX1348">
            <v>0</v>
          </cell>
          <cell r="EY1348">
            <v>0</v>
          </cell>
          <cell r="EZ1348">
            <v>0</v>
          </cell>
          <cell r="FA1348">
            <v>0</v>
          </cell>
          <cell r="FB1348">
            <v>0</v>
          </cell>
          <cell r="FC1348">
            <v>0</v>
          </cell>
          <cell r="FD1348">
            <v>0</v>
          </cell>
          <cell r="FE1348">
            <v>166.96175441006199</v>
          </cell>
          <cell r="FF1348">
            <v>0</v>
          </cell>
          <cell r="FG1348">
            <v>0</v>
          </cell>
          <cell r="FH1348">
            <v>180.88204800999665</v>
          </cell>
          <cell r="FI1348">
            <v>-13.920293599992874</v>
          </cell>
          <cell r="FJ1348">
            <v>0</v>
          </cell>
          <cell r="FK1348">
            <v>0</v>
          </cell>
          <cell r="FL1348">
            <v>0</v>
          </cell>
          <cell r="FM1348">
            <v>0</v>
          </cell>
          <cell r="FN1348">
            <v>0</v>
          </cell>
          <cell r="FO1348">
            <v>0</v>
          </cell>
          <cell r="FP1348">
            <v>0</v>
          </cell>
          <cell r="FQ1348">
            <v>0</v>
          </cell>
          <cell r="FR1348">
            <v>39.817452380084433</v>
          </cell>
          <cell r="FS1348">
            <v>0</v>
          </cell>
          <cell r="FT1348">
            <v>0</v>
          </cell>
          <cell r="FU1348">
            <v>39.817452380011673</v>
          </cell>
          <cell r="FV1348">
            <v>0</v>
          </cell>
          <cell r="FW1348">
            <v>0</v>
          </cell>
          <cell r="FX1348">
            <v>0</v>
          </cell>
          <cell r="FY1348">
            <v>0</v>
          </cell>
          <cell r="FZ1348">
            <v>0</v>
          </cell>
          <cell r="GA1348">
            <v>0</v>
          </cell>
          <cell r="GB1348">
            <v>0</v>
          </cell>
          <cell r="GC1348">
            <v>0</v>
          </cell>
          <cell r="GD1348">
            <v>0</v>
          </cell>
          <cell r="GE1348">
            <v>40.120197180018295</v>
          </cell>
          <cell r="GF1348">
            <v>0</v>
          </cell>
          <cell r="GG1348">
            <v>0</v>
          </cell>
          <cell r="GH1348">
            <v>40.120197180003743</v>
          </cell>
          <cell r="GI1348">
            <v>0</v>
          </cell>
          <cell r="GJ1348">
            <v>0</v>
          </cell>
          <cell r="GK1348">
            <v>0</v>
          </cell>
          <cell r="GL1348">
            <v>0</v>
          </cell>
          <cell r="GM1348">
            <v>0</v>
          </cell>
          <cell r="GN1348">
            <v>0</v>
          </cell>
          <cell r="GO1348">
            <v>0</v>
          </cell>
          <cell r="GP1348">
            <v>0</v>
          </cell>
          <cell r="GQ1348">
            <v>0</v>
          </cell>
          <cell r="GR1348">
            <v>79.663123050006106</v>
          </cell>
          <cell r="GS1348">
            <v>0</v>
          </cell>
          <cell r="GT1348">
            <v>0</v>
          </cell>
          <cell r="GU1348">
            <v>79.663123049998831</v>
          </cell>
          <cell r="GV1348">
            <v>0</v>
          </cell>
          <cell r="GW1348">
            <v>0</v>
          </cell>
          <cell r="GX1348">
            <v>0</v>
          </cell>
          <cell r="GY1348">
            <v>0</v>
          </cell>
          <cell r="GZ1348">
            <v>0</v>
          </cell>
          <cell r="HA1348">
            <v>0</v>
          </cell>
          <cell r="HB1348">
            <v>0</v>
          </cell>
          <cell r="HC1348">
            <v>0</v>
          </cell>
          <cell r="HD1348">
            <v>0</v>
          </cell>
          <cell r="HE1348">
            <v>-113.00708095007576</v>
          </cell>
          <cell r="HF1348">
            <v>0</v>
          </cell>
          <cell r="HG1348">
            <v>0</v>
          </cell>
          <cell r="HH1348">
            <v>-113.00708095001028</v>
          </cell>
          <cell r="HI1348">
            <v>0</v>
          </cell>
          <cell r="HJ1348">
            <v>0</v>
          </cell>
          <cell r="HK1348">
            <v>0</v>
          </cell>
          <cell r="HL1348">
            <v>0</v>
          </cell>
          <cell r="HM1348">
            <v>0</v>
          </cell>
          <cell r="HN1348">
            <v>0</v>
          </cell>
          <cell r="HO1348">
            <v>0</v>
          </cell>
          <cell r="HP1348">
            <v>0</v>
          </cell>
          <cell r="HQ1348">
            <v>0</v>
          </cell>
          <cell r="HR1348">
            <v>-126.06192721001571</v>
          </cell>
          <cell r="HS1348">
            <v>0</v>
          </cell>
          <cell r="HT1348">
            <v>0</v>
          </cell>
          <cell r="HU1348">
            <v>-126.06192720999388</v>
          </cell>
          <cell r="HV1348">
            <v>0</v>
          </cell>
          <cell r="HW1348">
            <v>0</v>
          </cell>
          <cell r="HX1348">
            <v>0</v>
          </cell>
          <cell r="HY1348">
            <v>0</v>
          </cell>
          <cell r="HZ1348">
            <v>0</v>
          </cell>
          <cell r="IA1348">
            <v>0</v>
          </cell>
          <cell r="IB1348">
            <v>0</v>
          </cell>
          <cell r="IC1348">
            <v>0</v>
          </cell>
          <cell r="ID1348">
            <v>0</v>
          </cell>
          <cell r="IE1348">
            <v>35.937000219943002</v>
          </cell>
          <cell r="IF1348">
            <v>0</v>
          </cell>
          <cell r="IG1348">
            <v>0</v>
          </cell>
          <cell r="IH1348">
            <v>35.93700022000121</v>
          </cell>
          <cell r="II1348">
            <v>0</v>
          </cell>
          <cell r="IJ1348">
            <v>0</v>
          </cell>
          <cell r="IK1348">
            <v>0</v>
          </cell>
          <cell r="IL1348">
            <v>0</v>
          </cell>
          <cell r="IM1348">
            <v>0</v>
          </cell>
          <cell r="IN1348">
            <v>0</v>
          </cell>
          <cell r="IO1348">
            <v>0</v>
          </cell>
          <cell r="IP1348">
            <v>0</v>
          </cell>
          <cell r="IQ1348">
            <v>0</v>
          </cell>
          <cell r="IR1348">
            <v>399.13480047998019</v>
          </cell>
          <cell r="IS1348">
            <v>0</v>
          </cell>
          <cell r="IT1348">
            <v>0</v>
          </cell>
          <cell r="IU1348">
            <v>399.13480047998746</v>
          </cell>
          <cell r="IV1348">
            <v>0</v>
          </cell>
          <cell r="IW1348">
            <v>0</v>
          </cell>
          <cell r="IX1348">
            <v>0</v>
          </cell>
          <cell r="IY1348">
            <v>0</v>
          </cell>
          <cell r="IZ1348">
            <v>0</v>
          </cell>
          <cell r="JA1348">
            <v>0</v>
          </cell>
          <cell r="JB1348">
            <v>0</v>
          </cell>
          <cell r="JC1348">
            <v>0</v>
          </cell>
          <cell r="JD1348">
            <v>0</v>
          </cell>
          <cell r="JE1348">
            <v>0</v>
          </cell>
          <cell r="JF1348">
            <v>0</v>
          </cell>
          <cell r="JG1348">
            <v>0</v>
          </cell>
          <cell r="JH1348">
            <v>0</v>
          </cell>
          <cell r="JI1348">
            <v>0</v>
          </cell>
          <cell r="JJ1348">
            <v>0</v>
          </cell>
          <cell r="JK1348">
            <v>0</v>
          </cell>
          <cell r="JL1348">
            <v>0</v>
          </cell>
          <cell r="JM1348">
            <v>0</v>
          </cell>
          <cell r="JN1348">
            <v>0</v>
          </cell>
          <cell r="JO1348">
            <v>0</v>
          </cell>
          <cell r="JP1348">
            <v>0</v>
          </cell>
          <cell r="JQ1348">
            <v>0</v>
          </cell>
        </row>
        <row r="1349">
          <cell r="D1349" t="str">
            <v>WD_.EX.WYE._.REP.Foote Creek I</v>
          </cell>
          <cell r="F1349">
            <v>0</v>
          </cell>
          <cell r="G1349">
            <v>0</v>
          </cell>
          <cell r="H1349">
            <v>-43.19999999999709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-396.91629835998174</v>
          </cell>
          <cell r="S1349">
            <v>0</v>
          </cell>
          <cell r="T1349">
            <v>-0.67458988000180398</v>
          </cell>
          <cell r="U1349">
            <v>0</v>
          </cell>
          <cell r="V1349">
            <v>-43.192137599999114</v>
          </cell>
          <cell r="W1349">
            <v>-301.84631844000432</v>
          </cell>
          <cell r="X1349">
            <v>0</v>
          </cell>
          <cell r="Y1349">
            <v>-51.203252439999233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-279.70642358000623</v>
          </cell>
          <cell r="AF1349">
            <v>0</v>
          </cell>
          <cell r="AG1349">
            <v>0</v>
          </cell>
          <cell r="AH1349">
            <v>57.939318279997678</v>
          </cell>
          <cell r="AI1349">
            <v>0</v>
          </cell>
          <cell r="AJ1349">
            <v>10.722879389997615</v>
          </cell>
          <cell r="AK1349">
            <v>-163.25878186999944</v>
          </cell>
          <cell r="AL1349">
            <v>0</v>
          </cell>
          <cell r="AM1349">
            <v>0</v>
          </cell>
          <cell r="AN1349">
            <v>0</v>
          </cell>
          <cell r="AO1349">
            <v>-185.10983938000209</v>
          </cell>
          <cell r="AP1349">
            <v>0</v>
          </cell>
          <cell r="AQ1349">
            <v>0</v>
          </cell>
          <cell r="AR1349">
            <v>-406.17001236000215</v>
          </cell>
          <cell r="AS1349">
            <v>0</v>
          </cell>
          <cell r="AT1349">
            <v>0</v>
          </cell>
          <cell r="AU1349">
            <v>-379.46836799999801</v>
          </cell>
          <cell r="AV1349">
            <v>-26.7016443600005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0</v>
          </cell>
          <cell r="BD1349">
            <v>0</v>
          </cell>
          <cell r="BE1349">
            <v>0</v>
          </cell>
          <cell r="BF1349">
            <v>0</v>
          </cell>
          <cell r="BG1349">
            <v>0</v>
          </cell>
          <cell r="BH1349">
            <v>0</v>
          </cell>
          <cell r="BI1349">
            <v>0</v>
          </cell>
          <cell r="BJ1349">
            <v>0</v>
          </cell>
          <cell r="BK1349">
            <v>0</v>
          </cell>
          <cell r="BL1349">
            <v>0</v>
          </cell>
          <cell r="BM1349">
            <v>0</v>
          </cell>
          <cell r="BN1349">
            <v>0</v>
          </cell>
          <cell r="BO1349">
            <v>0</v>
          </cell>
          <cell r="BP1349">
            <v>0</v>
          </cell>
          <cell r="BQ1349">
            <v>0</v>
          </cell>
          <cell r="BR1349">
            <v>134.4117301699589</v>
          </cell>
          <cell r="BS1349">
            <v>0</v>
          </cell>
          <cell r="BT1349">
            <v>0</v>
          </cell>
          <cell r="BU1349">
            <v>42.21163068000169</v>
          </cell>
          <cell r="BV1349">
            <v>92.003343559998029</v>
          </cell>
          <cell r="BW1349">
            <v>-43.19999999999709</v>
          </cell>
          <cell r="BX1349">
            <v>43.396755929996289</v>
          </cell>
          <cell r="BY1349">
            <v>0</v>
          </cell>
          <cell r="BZ1349">
            <v>0</v>
          </cell>
          <cell r="CA1349">
            <v>0</v>
          </cell>
          <cell r="CB1349">
            <v>0</v>
          </cell>
          <cell r="CC1349">
            <v>0</v>
          </cell>
          <cell r="CD1349">
            <v>0</v>
          </cell>
          <cell r="CE1349">
            <v>148.70831513000303</v>
          </cell>
          <cell r="CF1349">
            <v>0</v>
          </cell>
          <cell r="CG1349">
            <v>15.124828350000826</v>
          </cell>
          <cell r="CH1349">
            <v>43.205788800001756</v>
          </cell>
          <cell r="CI1349">
            <v>89.457590300000447</v>
          </cell>
          <cell r="CJ1349">
            <v>0</v>
          </cell>
          <cell r="CK1349">
            <v>0.92010767999818199</v>
          </cell>
          <cell r="CL1349">
            <v>0</v>
          </cell>
          <cell r="CM1349">
            <v>0</v>
          </cell>
          <cell r="CN1349">
            <v>0</v>
          </cell>
          <cell r="CO1349">
            <v>0</v>
          </cell>
          <cell r="CP1349">
            <v>0</v>
          </cell>
          <cell r="CQ1349">
            <v>0</v>
          </cell>
          <cell r="CR1349">
            <v>-86.019451200030744</v>
          </cell>
          <cell r="CS1349">
            <v>0</v>
          </cell>
          <cell r="CT1349">
            <v>0</v>
          </cell>
          <cell r="CU1349">
            <v>0</v>
          </cell>
          <cell r="CV1349">
            <v>0</v>
          </cell>
          <cell r="CW1349">
            <v>0</v>
          </cell>
          <cell r="CX1349">
            <v>-86.01945120000164</v>
          </cell>
          <cell r="CY1349">
            <v>0</v>
          </cell>
          <cell r="CZ1349">
            <v>0</v>
          </cell>
          <cell r="DA1349">
            <v>0</v>
          </cell>
          <cell r="DB1349">
            <v>0</v>
          </cell>
          <cell r="DC1349">
            <v>0</v>
          </cell>
          <cell r="DD1349">
            <v>0</v>
          </cell>
          <cell r="DE1349">
            <v>83.904923069989309</v>
          </cell>
          <cell r="DF1349">
            <v>0</v>
          </cell>
          <cell r="DG1349">
            <v>0</v>
          </cell>
          <cell r="DH1349">
            <v>32.936958269998286</v>
          </cell>
          <cell r="DI1349">
            <v>-35.493465600000491</v>
          </cell>
          <cell r="DJ1349">
            <v>0</v>
          </cell>
          <cell r="DK1349">
            <v>86.461430400002428</v>
          </cell>
          <cell r="DL1349">
            <v>0</v>
          </cell>
          <cell r="DM1349">
            <v>0</v>
          </cell>
          <cell r="DN1349">
            <v>0</v>
          </cell>
          <cell r="DO1349">
            <v>0</v>
          </cell>
          <cell r="DP1349">
            <v>0</v>
          </cell>
          <cell r="DQ1349">
            <v>0</v>
          </cell>
          <cell r="DR1349">
            <v>9.3575479799765162</v>
          </cell>
          <cell r="DS1349">
            <v>0</v>
          </cell>
          <cell r="DT1349">
            <v>0</v>
          </cell>
          <cell r="DU1349">
            <v>-24.778228019997186</v>
          </cell>
          <cell r="DV1349">
            <v>-43.171444800002064</v>
          </cell>
          <cell r="DW1349">
            <v>120.50722080000014</v>
          </cell>
          <cell r="DX1349">
            <v>-43.19999999999709</v>
          </cell>
          <cell r="DY1349">
            <v>0</v>
          </cell>
          <cell r="DZ1349">
            <v>0</v>
          </cell>
          <cell r="EA1349">
            <v>0</v>
          </cell>
          <cell r="EB1349">
            <v>0</v>
          </cell>
          <cell r="EC1349">
            <v>0</v>
          </cell>
          <cell r="ED1349">
            <v>0</v>
          </cell>
          <cell r="EE1349">
            <v>-92.051812799996696</v>
          </cell>
          <cell r="EF1349">
            <v>0</v>
          </cell>
          <cell r="EG1349">
            <v>0</v>
          </cell>
          <cell r="EH1349">
            <v>-92.051812799996696</v>
          </cell>
          <cell r="EI1349">
            <v>0</v>
          </cell>
          <cell r="EJ1349">
            <v>0</v>
          </cell>
          <cell r="EK1349">
            <v>0</v>
          </cell>
          <cell r="EL1349">
            <v>0</v>
          </cell>
          <cell r="EM1349">
            <v>0</v>
          </cell>
          <cell r="EN1349">
            <v>0</v>
          </cell>
          <cell r="EO1349">
            <v>0</v>
          </cell>
          <cell r="EP1349">
            <v>0</v>
          </cell>
          <cell r="EQ1349">
            <v>0</v>
          </cell>
          <cell r="ER1349">
            <v>167.13764639999135</v>
          </cell>
          <cell r="ES1349">
            <v>0</v>
          </cell>
          <cell r="ET1349">
            <v>0</v>
          </cell>
          <cell r="EU1349">
            <v>140.81307839999863</v>
          </cell>
          <cell r="EV1349">
            <v>26.324567999999999</v>
          </cell>
          <cell r="EW1349">
            <v>0</v>
          </cell>
          <cell r="EX1349">
            <v>0</v>
          </cell>
          <cell r="EY1349">
            <v>0</v>
          </cell>
          <cell r="EZ1349">
            <v>0</v>
          </cell>
          <cell r="FA1349">
            <v>0</v>
          </cell>
          <cell r="FB1349">
            <v>0</v>
          </cell>
          <cell r="FC1349">
            <v>0</v>
          </cell>
          <cell r="FD1349">
            <v>0</v>
          </cell>
          <cell r="FE1349">
            <v>286.76976480000303</v>
          </cell>
          <cell r="FF1349">
            <v>0</v>
          </cell>
          <cell r="FG1349">
            <v>0</v>
          </cell>
          <cell r="FH1349">
            <v>243.57322079999722</v>
          </cell>
          <cell r="FI1349">
            <v>43.196543999998539</v>
          </cell>
          <cell r="FJ1349">
            <v>0</v>
          </cell>
          <cell r="FK1349">
            <v>0</v>
          </cell>
          <cell r="FL1349">
            <v>0</v>
          </cell>
          <cell r="FM1349">
            <v>0</v>
          </cell>
          <cell r="FN1349">
            <v>0</v>
          </cell>
          <cell r="FO1349">
            <v>0</v>
          </cell>
          <cell r="FP1349">
            <v>0</v>
          </cell>
          <cell r="FQ1349">
            <v>0</v>
          </cell>
          <cell r="FR1349">
            <v>75.779280000017025</v>
          </cell>
          <cell r="FS1349">
            <v>0</v>
          </cell>
          <cell r="FT1349">
            <v>0</v>
          </cell>
          <cell r="FU1349">
            <v>75.779279999995197</v>
          </cell>
          <cell r="FV1349">
            <v>0</v>
          </cell>
          <cell r="FW1349">
            <v>0</v>
          </cell>
          <cell r="FX1349">
            <v>0</v>
          </cell>
          <cell r="FY1349">
            <v>0</v>
          </cell>
          <cell r="FZ1349">
            <v>0</v>
          </cell>
          <cell r="GA1349">
            <v>0</v>
          </cell>
          <cell r="GB1349">
            <v>0</v>
          </cell>
          <cell r="GC1349">
            <v>0</v>
          </cell>
          <cell r="GD1349">
            <v>0</v>
          </cell>
          <cell r="GE1349">
            <v>-91.407571199990343</v>
          </cell>
          <cell r="GF1349">
            <v>0</v>
          </cell>
          <cell r="GG1349">
            <v>0</v>
          </cell>
          <cell r="GH1349">
            <v>-134.60411519999616</v>
          </cell>
          <cell r="GI1349">
            <v>43.196543999998539</v>
          </cell>
          <cell r="GJ1349">
            <v>0</v>
          </cell>
          <cell r="GK1349">
            <v>0</v>
          </cell>
          <cell r="GL1349">
            <v>0</v>
          </cell>
          <cell r="GM1349">
            <v>0</v>
          </cell>
          <cell r="GN1349">
            <v>0</v>
          </cell>
          <cell r="GO1349">
            <v>0</v>
          </cell>
          <cell r="GP1349">
            <v>0</v>
          </cell>
          <cell r="GQ1349">
            <v>0</v>
          </cell>
          <cell r="GR1349">
            <v>-109.23668639999232</v>
          </cell>
          <cell r="GS1349">
            <v>0</v>
          </cell>
          <cell r="GT1349">
            <v>0</v>
          </cell>
          <cell r="GU1349">
            <v>-109.2366863999996</v>
          </cell>
          <cell r="GV1349">
            <v>0</v>
          </cell>
          <cell r="GW1349">
            <v>0</v>
          </cell>
          <cell r="GX1349">
            <v>0</v>
          </cell>
          <cell r="GY1349">
            <v>0</v>
          </cell>
          <cell r="GZ1349">
            <v>0</v>
          </cell>
          <cell r="HA1349">
            <v>0</v>
          </cell>
          <cell r="HB1349">
            <v>0</v>
          </cell>
          <cell r="HC1349">
            <v>0</v>
          </cell>
          <cell r="HD1349">
            <v>0</v>
          </cell>
          <cell r="HE1349">
            <v>-215.07184799999231</v>
          </cell>
          <cell r="HF1349">
            <v>0</v>
          </cell>
          <cell r="HG1349">
            <v>0</v>
          </cell>
          <cell r="HH1349">
            <v>-215.07184800000323</v>
          </cell>
          <cell r="HI1349">
            <v>0</v>
          </cell>
          <cell r="HJ1349">
            <v>0</v>
          </cell>
          <cell r="HK1349">
            <v>0</v>
          </cell>
          <cell r="HL1349">
            <v>0</v>
          </cell>
          <cell r="HM1349">
            <v>0</v>
          </cell>
          <cell r="HN1349">
            <v>0</v>
          </cell>
          <cell r="HO1349">
            <v>0</v>
          </cell>
          <cell r="HP1349">
            <v>0</v>
          </cell>
          <cell r="HQ1349">
            <v>0</v>
          </cell>
          <cell r="HR1349">
            <v>83.068156799999997</v>
          </cell>
          <cell r="HS1349">
            <v>0</v>
          </cell>
          <cell r="HT1349">
            <v>0</v>
          </cell>
          <cell r="HU1349">
            <v>83.068156800003635</v>
          </cell>
          <cell r="HV1349">
            <v>0</v>
          </cell>
          <cell r="HW1349">
            <v>0</v>
          </cell>
          <cell r="HX1349">
            <v>0</v>
          </cell>
          <cell r="HY1349">
            <v>0</v>
          </cell>
          <cell r="HZ1349">
            <v>0</v>
          </cell>
          <cell r="IA1349">
            <v>0</v>
          </cell>
          <cell r="IB1349">
            <v>0</v>
          </cell>
          <cell r="IC1349">
            <v>0</v>
          </cell>
          <cell r="ID1349">
            <v>0</v>
          </cell>
          <cell r="IE1349">
            <v>43.200000000011642</v>
          </cell>
          <cell r="IF1349">
            <v>0</v>
          </cell>
          <cell r="IG1349">
            <v>0</v>
          </cell>
          <cell r="IH1349">
            <v>43.19999999999709</v>
          </cell>
          <cell r="II1349">
            <v>0</v>
          </cell>
          <cell r="IJ1349">
            <v>0</v>
          </cell>
          <cell r="IK1349">
            <v>0</v>
          </cell>
          <cell r="IL1349">
            <v>0</v>
          </cell>
          <cell r="IM1349">
            <v>0</v>
          </cell>
          <cell r="IN1349">
            <v>0</v>
          </cell>
          <cell r="IO1349">
            <v>0</v>
          </cell>
          <cell r="IP1349">
            <v>0</v>
          </cell>
          <cell r="IQ1349">
            <v>0</v>
          </cell>
          <cell r="IR1349">
            <v>44.577820800011978</v>
          </cell>
          <cell r="IS1349">
            <v>0</v>
          </cell>
          <cell r="IT1349">
            <v>0</v>
          </cell>
          <cell r="IU1349">
            <v>44.577820800001064</v>
          </cell>
          <cell r="IV1349">
            <v>0</v>
          </cell>
          <cell r="IW1349">
            <v>0</v>
          </cell>
          <cell r="IX1349">
            <v>0</v>
          </cell>
          <cell r="IY1349">
            <v>0</v>
          </cell>
          <cell r="IZ1349">
            <v>0</v>
          </cell>
          <cell r="JA1349">
            <v>0</v>
          </cell>
          <cell r="JB1349">
            <v>0</v>
          </cell>
          <cell r="JC1349">
            <v>0</v>
          </cell>
          <cell r="JD1349">
            <v>0</v>
          </cell>
          <cell r="JE1349">
            <v>0</v>
          </cell>
          <cell r="JF1349">
            <v>0</v>
          </cell>
          <cell r="JG1349">
            <v>0</v>
          </cell>
          <cell r="JH1349">
            <v>0</v>
          </cell>
          <cell r="JI1349">
            <v>0</v>
          </cell>
          <cell r="JJ1349">
            <v>0</v>
          </cell>
          <cell r="JK1349">
            <v>0</v>
          </cell>
          <cell r="JL1349">
            <v>0</v>
          </cell>
          <cell r="JM1349">
            <v>0</v>
          </cell>
          <cell r="JN1349">
            <v>0</v>
          </cell>
          <cell r="JO1349">
            <v>0</v>
          </cell>
          <cell r="JP1349">
            <v>0</v>
          </cell>
          <cell r="JQ1349">
            <v>0</v>
          </cell>
        </row>
        <row r="1350">
          <cell r="D1350" t="str">
            <v>WD_.EX.WYE._.REP.Foote Creek III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-239.15642849999131</v>
          </cell>
          <cell r="S1350">
            <v>0</v>
          </cell>
          <cell r="T1350">
            <v>0</v>
          </cell>
          <cell r="U1350">
            <v>0</v>
          </cell>
          <cell r="V1350">
            <v>-24.745495499999379</v>
          </cell>
          <cell r="W1350">
            <v>-171.95290199999999</v>
          </cell>
          <cell r="X1350">
            <v>0</v>
          </cell>
          <cell r="Y1350">
            <v>-42.458031000000119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-176.47287475997291</v>
          </cell>
          <cell r="AF1350">
            <v>0</v>
          </cell>
          <cell r="AG1350">
            <v>0</v>
          </cell>
          <cell r="AH1350">
            <v>50.068167620000168</v>
          </cell>
          <cell r="AI1350">
            <v>0</v>
          </cell>
          <cell r="AJ1350">
            <v>-9.787774790000185</v>
          </cell>
          <cell r="AK1350">
            <v>-119.22166033999838</v>
          </cell>
          <cell r="AL1350">
            <v>0</v>
          </cell>
          <cell r="AM1350">
            <v>0</v>
          </cell>
          <cell r="AN1350">
            <v>0</v>
          </cell>
          <cell r="AO1350">
            <v>-97.531607249997251</v>
          </cell>
          <cell r="AP1350">
            <v>0</v>
          </cell>
          <cell r="AQ1350">
            <v>0</v>
          </cell>
          <cell r="AR1350">
            <v>-217.42450356000336</v>
          </cell>
          <cell r="AS1350">
            <v>0</v>
          </cell>
          <cell r="AT1350">
            <v>0</v>
          </cell>
          <cell r="AU1350">
            <v>-203.69560346000071</v>
          </cell>
          <cell r="AV1350">
            <v>-13.728900100000828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0</v>
          </cell>
          <cell r="BD1350">
            <v>0</v>
          </cell>
          <cell r="BE1350">
            <v>0</v>
          </cell>
          <cell r="BF1350">
            <v>0</v>
          </cell>
          <cell r="BG1350">
            <v>0</v>
          </cell>
          <cell r="BH1350">
            <v>0</v>
          </cell>
          <cell r="BI1350">
            <v>0</v>
          </cell>
          <cell r="BJ1350">
            <v>0</v>
          </cell>
          <cell r="BK1350">
            <v>0</v>
          </cell>
          <cell r="BL1350">
            <v>0</v>
          </cell>
          <cell r="BM1350">
            <v>0</v>
          </cell>
          <cell r="BN1350">
            <v>0</v>
          </cell>
          <cell r="BO1350">
            <v>0</v>
          </cell>
          <cell r="BP1350">
            <v>0</v>
          </cell>
          <cell r="BQ1350">
            <v>0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0</v>
          </cell>
          <cell r="BW1350">
            <v>0</v>
          </cell>
          <cell r="BX1350">
            <v>0</v>
          </cell>
          <cell r="BY1350">
            <v>0</v>
          </cell>
          <cell r="BZ1350">
            <v>0</v>
          </cell>
          <cell r="CA1350">
            <v>0</v>
          </cell>
          <cell r="CB1350">
            <v>0</v>
          </cell>
          <cell r="CC1350">
            <v>0</v>
          </cell>
          <cell r="CD1350">
            <v>0</v>
          </cell>
          <cell r="CE1350">
            <v>0</v>
          </cell>
          <cell r="CF1350">
            <v>0</v>
          </cell>
          <cell r="CG1350">
            <v>0</v>
          </cell>
          <cell r="CH1350">
            <v>0</v>
          </cell>
          <cell r="CI1350">
            <v>0</v>
          </cell>
          <cell r="CJ1350">
            <v>0</v>
          </cell>
          <cell r="CK1350">
            <v>0</v>
          </cell>
          <cell r="CL1350">
            <v>0</v>
          </cell>
          <cell r="CM1350">
            <v>0</v>
          </cell>
          <cell r="CN1350">
            <v>0</v>
          </cell>
          <cell r="CO1350">
            <v>0</v>
          </cell>
          <cell r="CP1350">
            <v>0</v>
          </cell>
          <cell r="CQ1350">
            <v>0</v>
          </cell>
          <cell r="CR1350">
            <v>0</v>
          </cell>
          <cell r="CS1350">
            <v>0</v>
          </cell>
          <cell r="CT1350">
            <v>0</v>
          </cell>
          <cell r="CU1350">
            <v>0</v>
          </cell>
          <cell r="CV1350">
            <v>0</v>
          </cell>
          <cell r="CW1350">
            <v>0</v>
          </cell>
          <cell r="CX1350">
            <v>0</v>
          </cell>
          <cell r="CY1350">
            <v>0</v>
          </cell>
          <cell r="CZ1350">
            <v>0</v>
          </cell>
          <cell r="DA1350">
            <v>0</v>
          </cell>
          <cell r="DB1350">
            <v>0</v>
          </cell>
          <cell r="DC1350">
            <v>0</v>
          </cell>
          <cell r="DD1350">
            <v>0</v>
          </cell>
          <cell r="DE1350">
            <v>65.000795689993538</v>
          </cell>
          <cell r="DF1350">
            <v>0</v>
          </cell>
          <cell r="DG1350">
            <v>0</v>
          </cell>
          <cell r="DH1350">
            <v>24.749999999998181</v>
          </cell>
          <cell r="DI1350">
            <v>4.4152020000001357</v>
          </cell>
          <cell r="DJ1350">
            <v>0</v>
          </cell>
          <cell r="DK1350">
            <v>35.835593689998859</v>
          </cell>
          <cell r="DL1350">
            <v>0</v>
          </cell>
          <cell r="DM1350">
            <v>0</v>
          </cell>
          <cell r="DN1350">
            <v>0</v>
          </cell>
          <cell r="DO1350">
            <v>0</v>
          </cell>
          <cell r="DP1350">
            <v>0</v>
          </cell>
          <cell r="DQ1350">
            <v>0</v>
          </cell>
          <cell r="DR1350">
            <v>80.443631599991932</v>
          </cell>
          <cell r="DS1350">
            <v>0</v>
          </cell>
          <cell r="DT1350">
            <v>0</v>
          </cell>
          <cell r="DU1350">
            <v>4.7944070100002136</v>
          </cell>
          <cell r="DV1350">
            <v>-4.1107359199995699</v>
          </cell>
          <cell r="DW1350">
            <v>79.759960509999473</v>
          </cell>
          <cell r="DX1350">
            <v>0</v>
          </cell>
          <cell r="DY1350">
            <v>0</v>
          </cell>
          <cell r="DZ1350">
            <v>0</v>
          </cell>
          <cell r="EA1350">
            <v>0</v>
          </cell>
          <cell r="EB1350">
            <v>0</v>
          </cell>
          <cell r="EC1350">
            <v>0</v>
          </cell>
          <cell r="ED1350">
            <v>0</v>
          </cell>
          <cell r="EE1350">
            <v>-52.738017750001745</v>
          </cell>
          <cell r="EF1350">
            <v>0</v>
          </cell>
          <cell r="EG1350">
            <v>0</v>
          </cell>
          <cell r="EH1350">
            <v>-52.738017749999926</v>
          </cell>
          <cell r="EI1350">
            <v>0</v>
          </cell>
          <cell r="EJ1350">
            <v>0</v>
          </cell>
          <cell r="EK1350">
            <v>0</v>
          </cell>
          <cell r="EL1350">
            <v>0</v>
          </cell>
          <cell r="EM1350">
            <v>0</v>
          </cell>
          <cell r="EN1350">
            <v>0</v>
          </cell>
          <cell r="EO1350">
            <v>0</v>
          </cell>
          <cell r="EP1350">
            <v>0</v>
          </cell>
          <cell r="EQ1350">
            <v>0</v>
          </cell>
          <cell r="ER1350">
            <v>95.755943249998381</v>
          </cell>
          <cell r="ES1350">
            <v>0</v>
          </cell>
          <cell r="ET1350">
            <v>0</v>
          </cell>
          <cell r="EU1350">
            <v>80.674159500000314</v>
          </cell>
          <cell r="EV1350">
            <v>15.081783749998067</v>
          </cell>
          <cell r="EW1350">
            <v>0</v>
          </cell>
          <cell r="EX1350">
            <v>0</v>
          </cell>
          <cell r="EY1350">
            <v>0</v>
          </cell>
          <cell r="EZ1350">
            <v>0</v>
          </cell>
          <cell r="FA1350">
            <v>0</v>
          </cell>
          <cell r="FB1350">
            <v>0</v>
          </cell>
          <cell r="FC1350">
            <v>0</v>
          </cell>
          <cell r="FD1350">
            <v>0</v>
          </cell>
          <cell r="FE1350">
            <v>171.31189990998246</v>
          </cell>
          <cell r="FF1350">
            <v>0</v>
          </cell>
          <cell r="FG1350">
            <v>0</v>
          </cell>
          <cell r="FH1350">
            <v>146.56387990999792</v>
          </cell>
          <cell r="FI1350">
            <v>24.748020000000906</v>
          </cell>
          <cell r="FJ1350">
            <v>0</v>
          </cell>
          <cell r="FK1350">
            <v>0</v>
          </cell>
          <cell r="FL1350">
            <v>0</v>
          </cell>
          <cell r="FM1350">
            <v>0</v>
          </cell>
          <cell r="FN1350">
            <v>0</v>
          </cell>
          <cell r="FO1350">
            <v>0</v>
          </cell>
          <cell r="FP1350">
            <v>0</v>
          </cell>
          <cell r="FQ1350">
            <v>0</v>
          </cell>
          <cell r="FR1350">
            <v>62.233058249999885</v>
          </cell>
          <cell r="FS1350">
            <v>0</v>
          </cell>
          <cell r="FT1350">
            <v>0</v>
          </cell>
          <cell r="FU1350">
            <v>62.233058249999885</v>
          </cell>
          <cell r="FV1350">
            <v>0</v>
          </cell>
          <cell r="FW1350">
            <v>0</v>
          </cell>
          <cell r="FX1350">
            <v>0</v>
          </cell>
          <cell r="FY1350">
            <v>0</v>
          </cell>
          <cell r="FZ1350">
            <v>0</v>
          </cell>
          <cell r="GA1350">
            <v>0</v>
          </cell>
          <cell r="GB1350">
            <v>0</v>
          </cell>
          <cell r="GC1350">
            <v>0</v>
          </cell>
          <cell r="GD1350">
            <v>0</v>
          </cell>
          <cell r="GE1350">
            <v>-33.403590000001714</v>
          </cell>
          <cell r="GF1350">
            <v>0</v>
          </cell>
          <cell r="GG1350">
            <v>0</v>
          </cell>
          <cell r="GH1350">
            <v>-58.151609999998982</v>
          </cell>
          <cell r="GI1350">
            <v>24.748019999999087</v>
          </cell>
          <cell r="GJ1350">
            <v>0</v>
          </cell>
          <cell r="GK1350">
            <v>0</v>
          </cell>
          <cell r="GL1350">
            <v>0</v>
          </cell>
          <cell r="GM1350">
            <v>0</v>
          </cell>
          <cell r="GN1350">
            <v>0</v>
          </cell>
          <cell r="GO1350">
            <v>0</v>
          </cell>
          <cell r="GP1350">
            <v>0</v>
          </cell>
          <cell r="GQ1350">
            <v>0</v>
          </cell>
          <cell r="GR1350">
            <v>-19.329490400006762</v>
          </cell>
          <cell r="GS1350">
            <v>0</v>
          </cell>
          <cell r="GT1350">
            <v>0</v>
          </cell>
          <cell r="GU1350">
            <v>-19.329490399999486</v>
          </cell>
          <cell r="GV1350">
            <v>0</v>
          </cell>
          <cell r="GW1350">
            <v>0</v>
          </cell>
          <cell r="GX1350">
            <v>0</v>
          </cell>
          <cell r="GY1350">
            <v>0</v>
          </cell>
          <cell r="GZ1350">
            <v>0</v>
          </cell>
          <cell r="HA1350">
            <v>0</v>
          </cell>
          <cell r="HB1350">
            <v>0</v>
          </cell>
          <cell r="HC1350">
            <v>0</v>
          </cell>
          <cell r="HD1350">
            <v>0</v>
          </cell>
          <cell r="HE1350">
            <v>-123.2182462500059</v>
          </cell>
          <cell r="HF1350">
            <v>0</v>
          </cell>
          <cell r="HG1350">
            <v>0</v>
          </cell>
          <cell r="HH1350">
            <v>-123.21824624999863</v>
          </cell>
          <cell r="HI1350">
            <v>0</v>
          </cell>
          <cell r="HJ1350">
            <v>0</v>
          </cell>
          <cell r="HK1350">
            <v>0</v>
          </cell>
          <cell r="HL1350">
            <v>0</v>
          </cell>
          <cell r="HM1350">
            <v>0</v>
          </cell>
          <cell r="HN1350">
            <v>0</v>
          </cell>
          <cell r="HO1350">
            <v>0</v>
          </cell>
          <cell r="HP1350">
            <v>0</v>
          </cell>
          <cell r="HQ1350">
            <v>0</v>
          </cell>
          <cell r="HR1350">
            <v>47.591131499997573</v>
          </cell>
          <cell r="HS1350">
            <v>0</v>
          </cell>
          <cell r="HT1350">
            <v>0</v>
          </cell>
          <cell r="HU1350">
            <v>47.591131500001211</v>
          </cell>
          <cell r="HV1350">
            <v>0</v>
          </cell>
          <cell r="HW1350">
            <v>0</v>
          </cell>
          <cell r="HX1350">
            <v>0</v>
          </cell>
          <cell r="HY1350">
            <v>0</v>
          </cell>
          <cell r="HZ1350">
            <v>0</v>
          </cell>
          <cell r="IA1350">
            <v>0</v>
          </cell>
          <cell r="IB1350">
            <v>0</v>
          </cell>
          <cell r="IC1350">
            <v>0</v>
          </cell>
          <cell r="ID1350">
            <v>0</v>
          </cell>
          <cell r="IE1350">
            <v>24.75</v>
          </cell>
          <cell r="IF1350">
            <v>0</v>
          </cell>
          <cell r="IG1350">
            <v>0</v>
          </cell>
          <cell r="IH1350">
            <v>24.75</v>
          </cell>
          <cell r="II1350">
            <v>0</v>
          </cell>
          <cell r="IJ1350">
            <v>0</v>
          </cell>
          <cell r="IK1350">
            <v>0</v>
          </cell>
          <cell r="IL1350">
            <v>0</v>
          </cell>
          <cell r="IM1350">
            <v>0</v>
          </cell>
          <cell r="IN1350">
            <v>0</v>
          </cell>
          <cell r="IO1350">
            <v>0</v>
          </cell>
          <cell r="IP1350">
            <v>0</v>
          </cell>
          <cell r="IQ1350">
            <v>0</v>
          </cell>
          <cell r="IR1350">
            <v>25.539376500004437</v>
          </cell>
          <cell r="IS1350">
            <v>0</v>
          </cell>
          <cell r="IT1350">
            <v>0</v>
          </cell>
          <cell r="IU1350">
            <v>25.53937649999898</v>
          </cell>
          <cell r="IV1350">
            <v>0</v>
          </cell>
          <cell r="IW1350">
            <v>0</v>
          </cell>
          <cell r="IX1350">
            <v>0</v>
          </cell>
          <cell r="IY1350">
            <v>0</v>
          </cell>
          <cell r="IZ1350">
            <v>0</v>
          </cell>
          <cell r="JA1350">
            <v>0</v>
          </cell>
          <cell r="JB1350">
            <v>0</v>
          </cell>
          <cell r="JC1350">
            <v>0</v>
          </cell>
          <cell r="JD1350">
            <v>0</v>
          </cell>
          <cell r="JE1350">
            <v>0</v>
          </cell>
          <cell r="JF1350">
            <v>0</v>
          </cell>
          <cell r="JG1350">
            <v>0</v>
          </cell>
          <cell r="JH1350">
            <v>0</v>
          </cell>
          <cell r="JI1350">
            <v>0</v>
          </cell>
          <cell r="JJ1350">
            <v>0</v>
          </cell>
          <cell r="JK1350">
            <v>0</v>
          </cell>
          <cell r="JL1350">
            <v>0</v>
          </cell>
          <cell r="JM1350">
            <v>0</v>
          </cell>
          <cell r="JN1350">
            <v>0</v>
          </cell>
          <cell r="JO1350">
            <v>0</v>
          </cell>
          <cell r="JP1350">
            <v>0</v>
          </cell>
          <cell r="JQ1350">
            <v>0</v>
          </cell>
        </row>
        <row r="1351">
          <cell r="D1351" t="str">
            <v>WD_.EX.WYE._.REP.Foote Creek IV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-168.23939291000715</v>
          </cell>
          <cell r="S1351">
            <v>0</v>
          </cell>
          <cell r="T1351">
            <v>-5.9029081100006806</v>
          </cell>
          <cell r="U1351">
            <v>0</v>
          </cell>
          <cell r="V1351">
            <v>-16.796942400000262</v>
          </cell>
          <cell r="W1351">
            <v>-116.71954559999813</v>
          </cell>
          <cell r="X1351">
            <v>0</v>
          </cell>
          <cell r="Y1351">
            <v>-28.819996800000354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-107.84375682999962</v>
          </cell>
          <cell r="AF1351">
            <v>0</v>
          </cell>
          <cell r="AG1351">
            <v>0</v>
          </cell>
          <cell r="AH1351">
            <v>41.343550349999532</v>
          </cell>
          <cell r="AI1351">
            <v>0</v>
          </cell>
          <cell r="AJ1351">
            <v>-0.188251720000153</v>
          </cell>
          <cell r="AK1351">
            <v>-84.190864800000782</v>
          </cell>
          <cell r="AL1351">
            <v>0</v>
          </cell>
          <cell r="AM1351">
            <v>0</v>
          </cell>
          <cell r="AN1351">
            <v>0</v>
          </cell>
          <cell r="AO1351">
            <v>-64.808190660001856</v>
          </cell>
          <cell r="AP1351">
            <v>0</v>
          </cell>
          <cell r="AQ1351">
            <v>0</v>
          </cell>
          <cell r="AR1351">
            <v>-136.23062616000243</v>
          </cell>
          <cell r="AS1351">
            <v>0</v>
          </cell>
          <cell r="AT1351">
            <v>0</v>
          </cell>
          <cell r="AU1351">
            <v>-119.43062615999952</v>
          </cell>
          <cell r="AV1351">
            <v>-16.800000000000182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0</v>
          </cell>
          <cell r="BD1351">
            <v>0</v>
          </cell>
          <cell r="BE1351">
            <v>0</v>
          </cell>
          <cell r="BF1351">
            <v>0</v>
          </cell>
          <cell r="BG1351">
            <v>0</v>
          </cell>
          <cell r="BH1351">
            <v>0</v>
          </cell>
          <cell r="BI1351">
            <v>0</v>
          </cell>
          <cell r="BJ1351">
            <v>0</v>
          </cell>
          <cell r="BK1351">
            <v>0</v>
          </cell>
          <cell r="BL1351">
            <v>0</v>
          </cell>
          <cell r="BM1351">
            <v>0</v>
          </cell>
          <cell r="BN1351">
            <v>0</v>
          </cell>
          <cell r="BO1351">
            <v>0</v>
          </cell>
          <cell r="BP1351">
            <v>0</v>
          </cell>
          <cell r="BQ1351">
            <v>0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0</v>
          </cell>
          <cell r="BW1351">
            <v>0</v>
          </cell>
          <cell r="BX1351">
            <v>0</v>
          </cell>
          <cell r="BY1351">
            <v>0</v>
          </cell>
          <cell r="BZ1351">
            <v>0</v>
          </cell>
          <cell r="CA1351">
            <v>0</v>
          </cell>
          <cell r="CB1351">
            <v>0</v>
          </cell>
          <cell r="CC1351">
            <v>0</v>
          </cell>
          <cell r="CD1351">
            <v>0</v>
          </cell>
          <cell r="CE1351">
            <v>0</v>
          </cell>
          <cell r="CF1351">
            <v>0</v>
          </cell>
          <cell r="CG1351">
            <v>0</v>
          </cell>
          <cell r="CH1351">
            <v>0</v>
          </cell>
          <cell r="CI1351">
            <v>0</v>
          </cell>
          <cell r="CJ1351">
            <v>0</v>
          </cell>
          <cell r="CK1351">
            <v>0</v>
          </cell>
          <cell r="CL1351">
            <v>0</v>
          </cell>
          <cell r="CM1351">
            <v>0</v>
          </cell>
          <cell r="CN1351">
            <v>0</v>
          </cell>
          <cell r="CO1351">
            <v>0</v>
          </cell>
          <cell r="CP1351">
            <v>0</v>
          </cell>
          <cell r="CQ1351">
            <v>0</v>
          </cell>
          <cell r="CR1351">
            <v>0</v>
          </cell>
          <cell r="CS1351">
            <v>0</v>
          </cell>
          <cell r="CT1351">
            <v>0</v>
          </cell>
          <cell r="CU1351">
            <v>0</v>
          </cell>
          <cell r="CV1351">
            <v>0</v>
          </cell>
          <cell r="CW1351">
            <v>0</v>
          </cell>
          <cell r="CX1351">
            <v>0</v>
          </cell>
          <cell r="CY1351">
            <v>0</v>
          </cell>
          <cell r="CZ1351">
            <v>0</v>
          </cell>
          <cell r="DA1351">
            <v>0</v>
          </cell>
          <cell r="DB1351">
            <v>0</v>
          </cell>
          <cell r="DC1351">
            <v>0</v>
          </cell>
          <cell r="DD1351">
            <v>0</v>
          </cell>
          <cell r="DE1351">
            <v>66.392268759998842</v>
          </cell>
          <cell r="DF1351">
            <v>0</v>
          </cell>
          <cell r="DG1351">
            <v>0</v>
          </cell>
          <cell r="DH1351">
            <v>16.800000000000182</v>
          </cell>
          <cell r="DI1351">
            <v>1.1333385899997666</v>
          </cell>
          <cell r="DJ1351">
            <v>0</v>
          </cell>
          <cell r="DK1351">
            <v>48.458930169999803</v>
          </cell>
          <cell r="DL1351">
            <v>0</v>
          </cell>
          <cell r="DM1351">
            <v>0</v>
          </cell>
          <cell r="DN1351">
            <v>0</v>
          </cell>
          <cell r="DO1351">
            <v>0</v>
          </cell>
          <cell r="DP1351">
            <v>0</v>
          </cell>
          <cell r="DQ1351">
            <v>0</v>
          </cell>
          <cell r="DR1351">
            <v>46.853419199993368</v>
          </cell>
          <cell r="DS1351">
            <v>0</v>
          </cell>
          <cell r="DT1351">
            <v>0</v>
          </cell>
          <cell r="DU1351">
            <v>8.3999999787920387E-4</v>
          </cell>
          <cell r="DV1351">
            <v>0</v>
          </cell>
          <cell r="DW1351">
            <v>46.852579200000037</v>
          </cell>
          <cell r="DX1351">
            <v>0</v>
          </cell>
          <cell r="DY1351">
            <v>0</v>
          </cell>
          <cell r="DZ1351">
            <v>0</v>
          </cell>
          <cell r="EA1351">
            <v>0</v>
          </cell>
          <cell r="EB1351">
            <v>0</v>
          </cell>
          <cell r="EC1351">
            <v>0</v>
          </cell>
          <cell r="ED1351">
            <v>0</v>
          </cell>
          <cell r="EE1351">
            <v>-25.407425510013127</v>
          </cell>
          <cell r="EF1351">
            <v>0</v>
          </cell>
          <cell r="EG1351">
            <v>0</v>
          </cell>
          <cell r="EH1351">
            <v>-25.407425510001303</v>
          </cell>
          <cell r="EI1351">
            <v>0</v>
          </cell>
          <cell r="EJ1351">
            <v>0</v>
          </cell>
          <cell r="EK1351">
            <v>0</v>
          </cell>
          <cell r="EL1351">
            <v>0</v>
          </cell>
          <cell r="EM1351">
            <v>0</v>
          </cell>
          <cell r="EN1351">
            <v>0</v>
          </cell>
          <cell r="EO1351">
            <v>0</v>
          </cell>
          <cell r="EP1351">
            <v>0</v>
          </cell>
          <cell r="EQ1351">
            <v>0</v>
          </cell>
          <cell r="ER1351">
            <v>64.997973599995021</v>
          </cell>
          <cell r="ES1351">
            <v>0</v>
          </cell>
          <cell r="ET1351">
            <v>0</v>
          </cell>
          <cell r="EU1351">
            <v>54.760641599999872</v>
          </cell>
          <cell r="EV1351">
            <v>10.237331999999697</v>
          </cell>
          <cell r="EW1351">
            <v>0</v>
          </cell>
          <cell r="EX1351">
            <v>0</v>
          </cell>
          <cell r="EY1351">
            <v>0</v>
          </cell>
          <cell r="EZ1351">
            <v>0</v>
          </cell>
          <cell r="FA1351">
            <v>0</v>
          </cell>
          <cell r="FB1351">
            <v>0</v>
          </cell>
          <cell r="FC1351">
            <v>0</v>
          </cell>
          <cell r="FD1351">
            <v>0</v>
          </cell>
          <cell r="FE1351">
            <v>111.52157519999309</v>
          </cell>
          <cell r="FF1351">
            <v>0</v>
          </cell>
          <cell r="FG1351">
            <v>0</v>
          </cell>
          <cell r="FH1351">
            <v>94.722919199998614</v>
          </cell>
          <cell r="FI1351">
            <v>16.798655999999937</v>
          </cell>
          <cell r="FJ1351">
            <v>0</v>
          </cell>
          <cell r="FK1351">
            <v>0</v>
          </cell>
          <cell r="FL1351">
            <v>0</v>
          </cell>
          <cell r="FM1351">
            <v>0</v>
          </cell>
          <cell r="FN1351">
            <v>0</v>
          </cell>
          <cell r="FO1351">
            <v>0</v>
          </cell>
          <cell r="FP1351">
            <v>0</v>
          </cell>
          <cell r="FQ1351">
            <v>0</v>
          </cell>
          <cell r="FR1351">
            <v>42.243045600000187</v>
          </cell>
          <cell r="FS1351">
            <v>0</v>
          </cell>
          <cell r="FT1351">
            <v>0</v>
          </cell>
          <cell r="FU1351">
            <v>42.243045599999277</v>
          </cell>
          <cell r="FV1351">
            <v>0</v>
          </cell>
          <cell r="FW1351">
            <v>0</v>
          </cell>
          <cell r="FX1351">
            <v>0</v>
          </cell>
          <cell r="FY1351">
            <v>0</v>
          </cell>
          <cell r="FZ1351">
            <v>0</v>
          </cell>
          <cell r="GA1351">
            <v>0</v>
          </cell>
          <cell r="GB1351">
            <v>0</v>
          </cell>
          <cell r="GC1351">
            <v>0</v>
          </cell>
          <cell r="GD1351">
            <v>0</v>
          </cell>
          <cell r="GE1351">
            <v>-56.137502400000812</v>
          </cell>
          <cell r="GF1351">
            <v>0</v>
          </cell>
          <cell r="GG1351">
            <v>0</v>
          </cell>
          <cell r="GH1351">
            <v>-72.93615840000075</v>
          </cell>
          <cell r="GI1351">
            <v>16.798655999999937</v>
          </cell>
          <cell r="GJ1351">
            <v>0</v>
          </cell>
          <cell r="GK1351">
            <v>0</v>
          </cell>
          <cell r="GL1351">
            <v>0</v>
          </cell>
          <cell r="GM1351">
            <v>0</v>
          </cell>
          <cell r="GN1351">
            <v>0</v>
          </cell>
          <cell r="GO1351">
            <v>0</v>
          </cell>
          <cell r="GP1351">
            <v>0</v>
          </cell>
          <cell r="GQ1351">
            <v>0</v>
          </cell>
          <cell r="GR1351">
            <v>51.862523999996483</v>
          </cell>
          <cell r="GS1351">
            <v>0</v>
          </cell>
          <cell r="GT1351">
            <v>0</v>
          </cell>
          <cell r="GU1351">
            <v>51.862523999998302</v>
          </cell>
          <cell r="GV1351">
            <v>0</v>
          </cell>
          <cell r="GW1351">
            <v>0</v>
          </cell>
          <cell r="GX1351">
            <v>0</v>
          </cell>
          <cell r="GY1351">
            <v>0</v>
          </cell>
          <cell r="GZ1351">
            <v>0</v>
          </cell>
          <cell r="HA1351">
            <v>0</v>
          </cell>
          <cell r="HB1351">
            <v>0</v>
          </cell>
          <cell r="HC1351">
            <v>0</v>
          </cell>
          <cell r="HD1351">
            <v>0</v>
          </cell>
          <cell r="HE1351">
            <v>-83.639051999998628</v>
          </cell>
          <cell r="HF1351">
            <v>0</v>
          </cell>
          <cell r="HG1351">
            <v>0</v>
          </cell>
          <cell r="HH1351">
            <v>-83.639051999999538</v>
          </cell>
          <cell r="HI1351">
            <v>0</v>
          </cell>
          <cell r="HJ1351">
            <v>0</v>
          </cell>
          <cell r="HK1351">
            <v>0</v>
          </cell>
          <cell r="HL1351">
            <v>0</v>
          </cell>
          <cell r="HM1351">
            <v>0</v>
          </cell>
          <cell r="HN1351">
            <v>0</v>
          </cell>
          <cell r="HO1351">
            <v>0</v>
          </cell>
          <cell r="HP1351">
            <v>0</v>
          </cell>
          <cell r="HQ1351">
            <v>0</v>
          </cell>
          <cell r="HR1351">
            <v>32.304283200006466</v>
          </cell>
          <cell r="HS1351">
            <v>0</v>
          </cell>
          <cell r="HT1351">
            <v>0</v>
          </cell>
          <cell r="HU1351">
            <v>32.304283200001009</v>
          </cell>
          <cell r="HV1351">
            <v>0</v>
          </cell>
          <cell r="HW1351">
            <v>0</v>
          </cell>
          <cell r="HX1351">
            <v>0</v>
          </cell>
          <cell r="HY1351">
            <v>0</v>
          </cell>
          <cell r="HZ1351">
            <v>0</v>
          </cell>
          <cell r="IA1351">
            <v>0</v>
          </cell>
          <cell r="IB1351">
            <v>0</v>
          </cell>
          <cell r="IC1351">
            <v>0</v>
          </cell>
          <cell r="ID1351">
            <v>0</v>
          </cell>
          <cell r="IE1351">
            <v>16.80000000000291</v>
          </cell>
          <cell r="IF1351">
            <v>0</v>
          </cell>
          <cell r="IG1351">
            <v>0</v>
          </cell>
          <cell r="IH1351">
            <v>16.800000000000182</v>
          </cell>
          <cell r="II1351">
            <v>0</v>
          </cell>
          <cell r="IJ1351">
            <v>0</v>
          </cell>
          <cell r="IK1351">
            <v>0</v>
          </cell>
          <cell r="IL1351">
            <v>0</v>
          </cell>
          <cell r="IM1351">
            <v>0</v>
          </cell>
          <cell r="IN1351">
            <v>0</v>
          </cell>
          <cell r="IO1351">
            <v>0</v>
          </cell>
          <cell r="IP1351">
            <v>0</v>
          </cell>
          <cell r="IQ1351">
            <v>0</v>
          </cell>
          <cell r="IR1351">
            <v>18.157532049997826</v>
          </cell>
          <cell r="IS1351">
            <v>0</v>
          </cell>
          <cell r="IT1351">
            <v>0</v>
          </cell>
          <cell r="IU1351">
            <v>18.157532050000555</v>
          </cell>
          <cell r="IV1351">
            <v>0</v>
          </cell>
          <cell r="IW1351">
            <v>0</v>
          </cell>
          <cell r="IX1351">
            <v>0</v>
          </cell>
          <cell r="IY1351">
            <v>0</v>
          </cell>
          <cell r="IZ1351">
            <v>0</v>
          </cell>
          <cell r="JA1351">
            <v>0</v>
          </cell>
          <cell r="JB1351">
            <v>0</v>
          </cell>
          <cell r="JC1351">
            <v>0</v>
          </cell>
          <cell r="JD1351">
            <v>0</v>
          </cell>
          <cell r="JE1351">
            <v>0</v>
          </cell>
          <cell r="JF1351">
            <v>0</v>
          </cell>
          <cell r="JG1351">
            <v>0</v>
          </cell>
          <cell r="JH1351">
            <v>0</v>
          </cell>
          <cell r="JI1351">
            <v>0</v>
          </cell>
          <cell r="JJ1351">
            <v>0</v>
          </cell>
          <cell r="JK1351">
            <v>0</v>
          </cell>
          <cell r="JL1351">
            <v>0</v>
          </cell>
          <cell r="JM1351">
            <v>0</v>
          </cell>
          <cell r="JN1351">
            <v>0</v>
          </cell>
          <cell r="JO1351">
            <v>0</v>
          </cell>
          <cell r="JP1351">
            <v>0</v>
          </cell>
          <cell r="JQ1351">
            <v>0</v>
          </cell>
        </row>
        <row r="1352">
          <cell r="D1352" t="str">
            <v>WD_.EX.WYE._.REP.Glenrock I</v>
          </cell>
          <cell r="F1352">
            <v>0</v>
          </cell>
          <cell r="G1352">
            <v>0</v>
          </cell>
          <cell r="H1352">
            <v>-101.57479200000307</v>
          </cell>
          <cell r="I1352">
            <v>-16.06137557999682</v>
          </cell>
          <cell r="J1352">
            <v>-8.8790883500005293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263.65240737004206</v>
          </cell>
          <cell r="S1352">
            <v>0</v>
          </cell>
          <cell r="T1352">
            <v>0</v>
          </cell>
          <cell r="U1352">
            <v>130.71601729999747</v>
          </cell>
          <cell r="V1352">
            <v>76.218383370000083</v>
          </cell>
          <cell r="W1352">
            <v>233.51468169999862</v>
          </cell>
          <cell r="X1352">
            <v>0</v>
          </cell>
          <cell r="Y1352">
            <v>-81.275139000003037</v>
          </cell>
          <cell r="Z1352">
            <v>0</v>
          </cell>
          <cell r="AA1352">
            <v>0</v>
          </cell>
          <cell r="AB1352">
            <v>-95.521535999996559</v>
          </cell>
          <cell r="AC1352">
            <v>0</v>
          </cell>
          <cell r="AD1352">
            <v>0</v>
          </cell>
          <cell r="AE1352">
            <v>71.778194069978781</v>
          </cell>
          <cell r="AF1352">
            <v>0</v>
          </cell>
          <cell r="AG1352">
            <v>0</v>
          </cell>
          <cell r="AH1352">
            <v>-23.883556739994674</v>
          </cell>
          <cell r="AI1352">
            <v>0</v>
          </cell>
          <cell r="AJ1352">
            <v>-22.918252770006802</v>
          </cell>
          <cell r="AK1352">
            <v>-15.855938999997306</v>
          </cell>
          <cell r="AL1352">
            <v>0</v>
          </cell>
          <cell r="AM1352">
            <v>0</v>
          </cell>
          <cell r="AN1352">
            <v>0</v>
          </cell>
          <cell r="AO1352">
            <v>134.43594257999939</v>
          </cell>
          <cell r="AP1352">
            <v>0</v>
          </cell>
          <cell r="AQ1352">
            <v>0</v>
          </cell>
          <cell r="AR1352">
            <v>-92.384547240042593</v>
          </cell>
          <cell r="AS1352">
            <v>0</v>
          </cell>
          <cell r="AT1352">
            <v>0</v>
          </cell>
          <cell r="AU1352">
            <v>-79.590183240001352</v>
          </cell>
          <cell r="AV1352">
            <v>-12.794364000001224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0</v>
          </cell>
          <cell r="BD1352">
            <v>0</v>
          </cell>
          <cell r="BE1352">
            <v>-130.04245658998843</v>
          </cell>
          <cell r="BF1352">
            <v>0</v>
          </cell>
          <cell r="BG1352">
            <v>-50.08771268000055</v>
          </cell>
          <cell r="BH1352">
            <v>-4.6481802700000117</v>
          </cell>
          <cell r="BI1352">
            <v>-74.178646470001695</v>
          </cell>
          <cell r="BJ1352">
            <v>0</v>
          </cell>
          <cell r="BK1352">
            <v>0</v>
          </cell>
          <cell r="BL1352">
            <v>0</v>
          </cell>
          <cell r="BM1352">
            <v>0</v>
          </cell>
          <cell r="BN1352">
            <v>0</v>
          </cell>
          <cell r="BO1352">
            <v>-1.1279171700007282</v>
          </cell>
          <cell r="BP1352">
            <v>0</v>
          </cell>
          <cell r="BQ1352">
            <v>0</v>
          </cell>
          <cell r="BR1352">
            <v>-176.45556567999301</v>
          </cell>
          <cell r="BS1352">
            <v>0</v>
          </cell>
          <cell r="BT1352">
            <v>0</v>
          </cell>
          <cell r="BU1352">
            <v>-57.922873359999357</v>
          </cell>
          <cell r="BV1352">
            <v>-35.159694750000199</v>
          </cell>
          <cell r="BW1352">
            <v>12.285840819997247</v>
          </cell>
          <cell r="BX1352">
            <v>-95.658838389997982</v>
          </cell>
          <cell r="BY1352">
            <v>0</v>
          </cell>
          <cell r="BZ1352">
            <v>0</v>
          </cell>
          <cell r="CA1352">
            <v>0</v>
          </cell>
          <cell r="CB1352">
            <v>0</v>
          </cell>
          <cell r="CC1352">
            <v>0</v>
          </cell>
          <cell r="CD1352">
            <v>0</v>
          </cell>
          <cell r="CE1352">
            <v>-21.143442680011503</v>
          </cell>
          <cell r="CF1352">
            <v>0</v>
          </cell>
          <cell r="CG1352">
            <v>0</v>
          </cell>
          <cell r="CH1352">
            <v>2.1375398299933295</v>
          </cell>
          <cell r="CI1352">
            <v>-27.711529510001128</v>
          </cell>
          <cell r="CJ1352">
            <v>0</v>
          </cell>
          <cell r="CK1352">
            <v>4.4305469999999332</v>
          </cell>
          <cell r="CL1352">
            <v>0</v>
          </cell>
          <cell r="CM1352">
            <v>0</v>
          </cell>
          <cell r="CN1352">
            <v>0</v>
          </cell>
          <cell r="CO1352">
            <v>0</v>
          </cell>
          <cell r="CP1352">
            <v>0</v>
          </cell>
          <cell r="CQ1352">
            <v>0</v>
          </cell>
          <cell r="CR1352">
            <v>-249.14573709998513</v>
          </cell>
          <cell r="CS1352">
            <v>0</v>
          </cell>
          <cell r="CT1352">
            <v>0</v>
          </cell>
          <cell r="CU1352">
            <v>-103.84983043999819</v>
          </cell>
          <cell r="CV1352">
            <v>-35.241722999999183</v>
          </cell>
          <cell r="CW1352">
            <v>0</v>
          </cell>
          <cell r="CX1352">
            <v>-110.05418365999867</v>
          </cell>
          <cell r="CY1352">
            <v>0</v>
          </cell>
          <cell r="CZ1352">
            <v>0</v>
          </cell>
          <cell r="DA1352">
            <v>0</v>
          </cell>
          <cell r="DB1352">
            <v>0</v>
          </cell>
          <cell r="DC1352">
            <v>0</v>
          </cell>
          <cell r="DD1352">
            <v>0</v>
          </cell>
          <cell r="DE1352">
            <v>-36.132863930019084</v>
          </cell>
          <cell r="DF1352">
            <v>0</v>
          </cell>
          <cell r="DG1352">
            <v>0</v>
          </cell>
          <cell r="DH1352">
            <v>-12.049472549999336</v>
          </cell>
          <cell r="DI1352">
            <v>-38.783150999999634</v>
          </cell>
          <cell r="DJ1352">
            <v>0</v>
          </cell>
          <cell r="DK1352">
            <v>14.699759619998076</v>
          </cell>
          <cell r="DL1352">
            <v>0</v>
          </cell>
          <cell r="DM1352">
            <v>0</v>
          </cell>
          <cell r="DN1352">
            <v>0</v>
          </cell>
          <cell r="DO1352">
            <v>0</v>
          </cell>
          <cell r="DP1352">
            <v>0</v>
          </cell>
          <cell r="DQ1352">
            <v>0</v>
          </cell>
          <cell r="DR1352">
            <v>215.0425939700217</v>
          </cell>
          <cell r="DS1352">
            <v>0</v>
          </cell>
          <cell r="DT1352">
            <v>0</v>
          </cell>
          <cell r="DU1352">
            <v>96.129494999997405</v>
          </cell>
          <cell r="DV1352">
            <v>0</v>
          </cell>
          <cell r="DW1352">
            <v>118.91309896999883</v>
          </cell>
          <cell r="DX1352">
            <v>0</v>
          </cell>
          <cell r="DY1352">
            <v>0</v>
          </cell>
          <cell r="DZ1352">
            <v>0</v>
          </cell>
          <cell r="EA1352">
            <v>0</v>
          </cell>
          <cell r="EB1352">
            <v>0</v>
          </cell>
          <cell r="EC1352">
            <v>0</v>
          </cell>
          <cell r="ED1352">
            <v>0</v>
          </cell>
          <cell r="EE1352">
            <v>165.50820000004023</v>
          </cell>
          <cell r="EF1352">
            <v>0</v>
          </cell>
          <cell r="EG1352">
            <v>0</v>
          </cell>
          <cell r="EH1352">
            <v>165.50820000000385</v>
          </cell>
          <cell r="EI1352">
            <v>0</v>
          </cell>
          <cell r="EJ1352">
            <v>0</v>
          </cell>
          <cell r="EK1352">
            <v>0</v>
          </cell>
          <cell r="EL1352">
            <v>0</v>
          </cell>
          <cell r="EM1352">
            <v>0</v>
          </cell>
          <cell r="EN1352">
            <v>0</v>
          </cell>
          <cell r="EO1352">
            <v>0</v>
          </cell>
          <cell r="EP1352">
            <v>0</v>
          </cell>
          <cell r="EQ1352">
            <v>0</v>
          </cell>
          <cell r="ER1352">
            <v>-179.23364960000617</v>
          </cell>
          <cell r="ES1352">
            <v>0</v>
          </cell>
          <cell r="ET1352">
            <v>0</v>
          </cell>
          <cell r="EU1352">
            <v>-179.23364960000254</v>
          </cell>
          <cell r="EV1352">
            <v>0</v>
          </cell>
          <cell r="EW1352">
            <v>0</v>
          </cell>
          <cell r="EX1352">
            <v>0</v>
          </cell>
          <cell r="EY1352">
            <v>0</v>
          </cell>
          <cell r="EZ1352">
            <v>0</v>
          </cell>
          <cell r="FA1352">
            <v>0</v>
          </cell>
          <cell r="FB1352">
            <v>0</v>
          </cell>
          <cell r="FC1352">
            <v>0</v>
          </cell>
          <cell r="FD1352">
            <v>0</v>
          </cell>
          <cell r="FE1352">
            <v>-226.2708359999815</v>
          </cell>
          <cell r="FF1352">
            <v>0</v>
          </cell>
          <cell r="FG1352">
            <v>0</v>
          </cell>
          <cell r="FH1352">
            <v>-226.27083599999969</v>
          </cell>
          <cell r="FI1352">
            <v>0</v>
          </cell>
          <cell r="FJ1352">
            <v>0</v>
          </cell>
          <cell r="FK1352">
            <v>0</v>
          </cell>
          <cell r="FL1352">
            <v>0</v>
          </cell>
          <cell r="FM1352">
            <v>0</v>
          </cell>
          <cell r="FN1352">
            <v>0</v>
          </cell>
          <cell r="FO1352">
            <v>0</v>
          </cell>
          <cell r="FP1352">
            <v>0</v>
          </cell>
          <cell r="FQ1352">
            <v>0</v>
          </cell>
          <cell r="FR1352">
            <v>114.41083499998786</v>
          </cell>
          <cell r="FS1352">
            <v>0</v>
          </cell>
          <cell r="FT1352">
            <v>0</v>
          </cell>
          <cell r="FU1352">
            <v>114.41083500000241</v>
          </cell>
          <cell r="FV1352">
            <v>0</v>
          </cell>
          <cell r="FW1352">
            <v>0</v>
          </cell>
          <cell r="FX1352">
            <v>0</v>
          </cell>
          <cell r="FY1352">
            <v>0</v>
          </cell>
          <cell r="FZ1352">
            <v>0</v>
          </cell>
          <cell r="GA1352">
            <v>0</v>
          </cell>
          <cell r="GB1352">
            <v>0</v>
          </cell>
          <cell r="GC1352">
            <v>0</v>
          </cell>
          <cell r="GD1352">
            <v>0</v>
          </cell>
          <cell r="GE1352">
            <v>192.12591346999398</v>
          </cell>
          <cell r="GF1352">
            <v>0</v>
          </cell>
          <cell r="GG1352">
            <v>0</v>
          </cell>
          <cell r="GH1352">
            <v>192.12591347000125</v>
          </cell>
          <cell r="GI1352">
            <v>0</v>
          </cell>
          <cell r="GJ1352">
            <v>0</v>
          </cell>
          <cell r="GK1352">
            <v>0</v>
          </cell>
          <cell r="GL1352">
            <v>0</v>
          </cell>
          <cell r="GM1352">
            <v>0</v>
          </cell>
          <cell r="GN1352">
            <v>0</v>
          </cell>
          <cell r="GO1352">
            <v>0</v>
          </cell>
          <cell r="GP1352">
            <v>0</v>
          </cell>
          <cell r="GQ1352">
            <v>0</v>
          </cell>
          <cell r="GR1352">
            <v>79.760721750033554</v>
          </cell>
          <cell r="GS1352">
            <v>0</v>
          </cell>
          <cell r="GT1352">
            <v>0</v>
          </cell>
          <cell r="GU1352">
            <v>79.760721749997174</v>
          </cell>
          <cell r="GV1352">
            <v>0</v>
          </cell>
          <cell r="GW1352">
            <v>0</v>
          </cell>
          <cell r="GX1352">
            <v>0</v>
          </cell>
          <cell r="GY1352">
            <v>0</v>
          </cell>
          <cell r="GZ1352">
            <v>0</v>
          </cell>
          <cell r="HA1352">
            <v>0</v>
          </cell>
          <cell r="HB1352">
            <v>0</v>
          </cell>
          <cell r="HC1352">
            <v>0</v>
          </cell>
          <cell r="HD1352">
            <v>0</v>
          </cell>
          <cell r="HE1352">
            <v>-280.27446727000643</v>
          </cell>
          <cell r="HF1352">
            <v>0</v>
          </cell>
          <cell r="HG1352">
            <v>0</v>
          </cell>
          <cell r="HH1352">
            <v>-280.27446726999915</v>
          </cell>
          <cell r="HI1352">
            <v>0</v>
          </cell>
          <cell r="HJ1352">
            <v>0</v>
          </cell>
          <cell r="HK1352">
            <v>0</v>
          </cell>
          <cell r="HL1352">
            <v>0</v>
          </cell>
          <cell r="HM1352">
            <v>0</v>
          </cell>
          <cell r="HN1352">
            <v>0</v>
          </cell>
          <cell r="HO1352">
            <v>0</v>
          </cell>
          <cell r="HP1352">
            <v>0</v>
          </cell>
          <cell r="HQ1352">
            <v>0</v>
          </cell>
          <cell r="HR1352">
            <v>-88.041590999986511</v>
          </cell>
          <cell r="HS1352">
            <v>0</v>
          </cell>
          <cell r="HT1352">
            <v>0</v>
          </cell>
          <cell r="HU1352">
            <v>-88.041591000001063</v>
          </cell>
          <cell r="HV1352">
            <v>0</v>
          </cell>
          <cell r="HW1352">
            <v>0</v>
          </cell>
          <cell r="HX1352">
            <v>0</v>
          </cell>
          <cell r="HY1352">
            <v>0</v>
          </cell>
          <cell r="HZ1352">
            <v>0</v>
          </cell>
          <cell r="IA1352">
            <v>0</v>
          </cell>
          <cell r="IB1352">
            <v>0</v>
          </cell>
          <cell r="IC1352">
            <v>0</v>
          </cell>
          <cell r="ID1352">
            <v>0</v>
          </cell>
          <cell r="IE1352">
            <v>99</v>
          </cell>
          <cell r="IF1352">
            <v>0</v>
          </cell>
          <cell r="IG1352">
            <v>0</v>
          </cell>
          <cell r="IH1352">
            <v>98.999999999996362</v>
          </cell>
          <cell r="II1352">
            <v>0</v>
          </cell>
          <cell r="IJ1352">
            <v>0</v>
          </cell>
          <cell r="IK1352">
            <v>0</v>
          </cell>
          <cell r="IL1352">
            <v>0</v>
          </cell>
          <cell r="IM1352">
            <v>0</v>
          </cell>
          <cell r="IN1352">
            <v>0</v>
          </cell>
          <cell r="IO1352">
            <v>0</v>
          </cell>
          <cell r="IP1352">
            <v>0</v>
          </cell>
          <cell r="IQ1352">
            <v>0</v>
          </cell>
          <cell r="IR1352">
            <v>155.09780054999283</v>
          </cell>
          <cell r="IS1352">
            <v>0</v>
          </cell>
          <cell r="IT1352">
            <v>0</v>
          </cell>
          <cell r="IU1352">
            <v>155.0978005500001</v>
          </cell>
          <cell r="IV1352">
            <v>0</v>
          </cell>
          <cell r="IW1352">
            <v>0</v>
          </cell>
          <cell r="IX1352">
            <v>0</v>
          </cell>
          <cell r="IY1352">
            <v>0</v>
          </cell>
          <cell r="IZ1352">
            <v>0</v>
          </cell>
          <cell r="JA1352">
            <v>0</v>
          </cell>
          <cell r="JB1352">
            <v>0</v>
          </cell>
          <cell r="JC1352">
            <v>0</v>
          </cell>
          <cell r="JD1352">
            <v>0</v>
          </cell>
          <cell r="JE1352">
            <v>0</v>
          </cell>
          <cell r="JF1352">
            <v>0</v>
          </cell>
          <cell r="JG1352">
            <v>0</v>
          </cell>
          <cell r="JH1352">
            <v>0</v>
          </cell>
          <cell r="JI1352">
            <v>0</v>
          </cell>
          <cell r="JJ1352">
            <v>0</v>
          </cell>
          <cell r="JK1352">
            <v>0</v>
          </cell>
          <cell r="JL1352">
            <v>0</v>
          </cell>
          <cell r="JM1352">
            <v>0</v>
          </cell>
          <cell r="JN1352">
            <v>0</v>
          </cell>
          <cell r="JO1352">
            <v>0</v>
          </cell>
          <cell r="JP1352">
            <v>0</v>
          </cell>
          <cell r="JQ1352">
            <v>0</v>
          </cell>
        </row>
        <row r="1353">
          <cell r="D1353" t="str">
            <v>WD_.EX.WYE._.REP.Glenrock III</v>
          </cell>
          <cell r="F1353">
            <v>0</v>
          </cell>
          <cell r="G1353">
            <v>0</v>
          </cell>
          <cell r="H1353">
            <v>37.262091319998945</v>
          </cell>
          <cell r="I1353">
            <v>-8.9005933799999184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-38.487810870006797</v>
          </cell>
          <cell r="S1353">
            <v>0</v>
          </cell>
          <cell r="T1353">
            <v>0</v>
          </cell>
          <cell r="U1353">
            <v>-41.758041000000048</v>
          </cell>
          <cell r="V1353">
            <v>11.642360129999361</v>
          </cell>
          <cell r="W1353">
            <v>28.478775000000496</v>
          </cell>
          <cell r="X1353">
            <v>0</v>
          </cell>
          <cell r="Y1353">
            <v>-36.850905000001148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190.91644359999918</v>
          </cell>
          <cell r="AF1353">
            <v>0</v>
          </cell>
          <cell r="AG1353">
            <v>0</v>
          </cell>
          <cell r="AH1353">
            <v>-42.478838999999425</v>
          </cell>
          <cell r="AI1353">
            <v>0</v>
          </cell>
          <cell r="AJ1353">
            <v>50.70017745000041</v>
          </cell>
          <cell r="AK1353">
            <v>30.283539000000928</v>
          </cell>
          <cell r="AL1353">
            <v>0</v>
          </cell>
          <cell r="AM1353">
            <v>0</v>
          </cell>
          <cell r="AN1353">
            <v>0</v>
          </cell>
          <cell r="AO1353">
            <v>152.41156615000182</v>
          </cell>
          <cell r="AP1353">
            <v>0</v>
          </cell>
          <cell r="AQ1353">
            <v>0</v>
          </cell>
          <cell r="AR1353">
            <v>12.424813300021924</v>
          </cell>
          <cell r="AS1353">
            <v>0</v>
          </cell>
          <cell r="AT1353">
            <v>0</v>
          </cell>
          <cell r="AU1353">
            <v>2.9968834100000095</v>
          </cell>
          <cell r="AV1353">
            <v>9.4279298900000867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0</v>
          </cell>
          <cell r="BD1353">
            <v>0</v>
          </cell>
          <cell r="BE1353">
            <v>0</v>
          </cell>
          <cell r="BF1353">
            <v>0</v>
          </cell>
          <cell r="BG1353">
            <v>0</v>
          </cell>
          <cell r="BH1353">
            <v>0</v>
          </cell>
          <cell r="BI1353">
            <v>0</v>
          </cell>
          <cell r="BJ1353">
            <v>0</v>
          </cell>
          <cell r="BK1353">
            <v>0</v>
          </cell>
          <cell r="BL1353">
            <v>0</v>
          </cell>
          <cell r="BM1353">
            <v>0</v>
          </cell>
          <cell r="BN1353">
            <v>0</v>
          </cell>
          <cell r="BO1353">
            <v>0</v>
          </cell>
          <cell r="BP1353">
            <v>0</v>
          </cell>
          <cell r="BQ1353">
            <v>0</v>
          </cell>
          <cell r="BR1353">
            <v>201.60317606999888</v>
          </cell>
          <cell r="BS1353">
            <v>0</v>
          </cell>
          <cell r="BT1353">
            <v>0</v>
          </cell>
          <cell r="BU1353">
            <v>65.891296589998092</v>
          </cell>
          <cell r="BV1353">
            <v>56.169828000000052</v>
          </cell>
          <cell r="BW1353">
            <v>54.625428280000051</v>
          </cell>
          <cell r="BX1353">
            <v>24.916623200000686</v>
          </cell>
          <cell r="BY1353">
            <v>0</v>
          </cell>
          <cell r="BZ1353">
            <v>0</v>
          </cell>
          <cell r="CA1353">
            <v>0</v>
          </cell>
          <cell r="CB1353">
            <v>0</v>
          </cell>
          <cell r="CC1353">
            <v>0</v>
          </cell>
          <cell r="CD1353">
            <v>0</v>
          </cell>
          <cell r="CE1353">
            <v>-64.780391939988476</v>
          </cell>
          <cell r="CF1353">
            <v>0</v>
          </cell>
          <cell r="CG1353">
            <v>-14.741492999998627</v>
          </cell>
          <cell r="CH1353">
            <v>10.389783450000323</v>
          </cell>
          <cell r="CI1353">
            <v>-32.989944000000833</v>
          </cell>
          <cell r="CJ1353">
            <v>0</v>
          </cell>
          <cell r="CK1353">
            <v>-27.438738389999344</v>
          </cell>
          <cell r="CL1353">
            <v>0</v>
          </cell>
          <cell r="CM1353">
            <v>0</v>
          </cell>
          <cell r="CN1353">
            <v>0</v>
          </cell>
          <cell r="CO1353">
            <v>0</v>
          </cell>
          <cell r="CP1353">
            <v>0</v>
          </cell>
          <cell r="CQ1353">
            <v>0</v>
          </cell>
          <cell r="CR1353">
            <v>6.5947049999958836</v>
          </cell>
          <cell r="CS1353">
            <v>0</v>
          </cell>
          <cell r="CT1353">
            <v>0</v>
          </cell>
          <cell r="CU1353">
            <v>6.594704999998612</v>
          </cell>
          <cell r="CV1353">
            <v>0</v>
          </cell>
          <cell r="CW1353">
            <v>0</v>
          </cell>
          <cell r="CX1353">
            <v>0</v>
          </cell>
          <cell r="CY1353">
            <v>0</v>
          </cell>
          <cell r="CZ1353">
            <v>0</v>
          </cell>
          <cell r="DA1353">
            <v>0</v>
          </cell>
          <cell r="DB1353">
            <v>0</v>
          </cell>
          <cell r="DC1353">
            <v>0</v>
          </cell>
          <cell r="DD1353">
            <v>0</v>
          </cell>
          <cell r="DE1353">
            <v>106.17948553001042</v>
          </cell>
          <cell r="DF1353">
            <v>0</v>
          </cell>
          <cell r="DG1353">
            <v>0</v>
          </cell>
          <cell r="DH1353">
            <v>-1.2178920000005746</v>
          </cell>
          <cell r="DI1353">
            <v>0</v>
          </cell>
          <cell r="DJ1353">
            <v>0</v>
          </cell>
          <cell r="DK1353">
            <v>107.3973775300019</v>
          </cell>
          <cell r="DL1353">
            <v>0</v>
          </cell>
          <cell r="DM1353">
            <v>0</v>
          </cell>
          <cell r="DN1353">
            <v>0</v>
          </cell>
          <cell r="DO1353">
            <v>0</v>
          </cell>
          <cell r="DP1353">
            <v>0</v>
          </cell>
          <cell r="DQ1353">
            <v>0</v>
          </cell>
          <cell r="DR1353">
            <v>72.067281790004927</v>
          </cell>
          <cell r="DS1353">
            <v>0</v>
          </cell>
          <cell r="DT1353">
            <v>0</v>
          </cell>
          <cell r="DU1353">
            <v>-39</v>
          </cell>
          <cell r="DV1353">
            <v>0</v>
          </cell>
          <cell r="DW1353">
            <v>74.260368000001108</v>
          </cell>
          <cell r="DX1353">
            <v>36.806913790000181</v>
          </cell>
          <cell r="DY1353">
            <v>0</v>
          </cell>
          <cell r="DZ1353">
            <v>0</v>
          </cell>
          <cell r="EA1353">
            <v>0</v>
          </cell>
          <cell r="EB1353">
            <v>0</v>
          </cell>
          <cell r="EC1353">
            <v>0</v>
          </cell>
          <cell r="ED1353">
            <v>0</v>
          </cell>
          <cell r="EE1353">
            <v>19.103915999992751</v>
          </cell>
          <cell r="EF1353">
            <v>0</v>
          </cell>
          <cell r="EG1353">
            <v>0</v>
          </cell>
          <cell r="EH1353">
            <v>19.103916000000027</v>
          </cell>
          <cell r="EI1353">
            <v>0</v>
          </cell>
          <cell r="EJ1353">
            <v>0</v>
          </cell>
          <cell r="EK1353">
            <v>0</v>
          </cell>
          <cell r="EL1353">
            <v>0</v>
          </cell>
          <cell r="EM1353">
            <v>0</v>
          </cell>
          <cell r="EN1353">
            <v>0</v>
          </cell>
          <cell r="EO1353">
            <v>0</v>
          </cell>
          <cell r="EP1353">
            <v>0</v>
          </cell>
          <cell r="EQ1353">
            <v>0</v>
          </cell>
          <cell r="ER1353">
            <v>-102.27177893000771</v>
          </cell>
          <cell r="ES1353">
            <v>0</v>
          </cell>
          <cell r="ET1353">
            <v>0</v>
          </cell>
          <cell r="EU1353">
            <v>-68.839106930000526</v>
          </cell>
          <cell r="EV1353">
            <v>-33.432672000000821</v>
          </cell>
          <cell r="EW1353">
            <v>0</v>
          </cell>
          <cell r="EX1353">
            <v>0</v>
          </cell>
          <cell r="EY1353">
            <v>0</v>
          </cell>
          <cell r="EZ1353">
            <v>0</v>
          </cell>
          <cell r="FA1353">
            <v>0</v>
          </cell>
          <cell r="FB1353">
            <v>0</v>
          </cell>
          <cell r="FC1353">
            <v>0</v>
          </cell>
          <cell r="FD1353">
            <v>0</v>
          </cell>
          <cell r="FE1353">
            <v>-31.85925868000777</v>
          </cell>
          <cell r="FF1353">
            <v>0</v>
          </cell>
          <cell r="FG1353">
            <v>0</v>
          </cell>
          <cell r="FH1353">
            <v>1.5734133200003271</v>
          </cell>
          <cell r="FI1353">
            <v>-33.432672000000821</v>
          </cell>
          <cell r="FJ1353">
            <v>0</v>
          </cell>
          <cell r="FK1353">
            <v>0</v>
          </cell>
          <cell r="FL1353">
            <v>0</v>
          </cell>
          <cell r="FM1353">
            <v>0</v>
          </cell>
          <cell r="FN1353">
            <v>0</v>
          </cell>
          <cell r="FO1353">
            <v>0</v>
          </cell>
          <cell r="FP1353">
            <v>0</v>
          </cell>
          <cell r="FQ1353">
            <v>0</v>
          </cell>
          <cell r="FR1353">
            <v>58.874283000011928</v>
          </cell>
          <cell r="FS1353">
            <v>0</v>
          </cell>
          <cell r="FT1353">
            <v>0</v>
          </cell>
          <cell r="FU1353">
            <v>58.874282999999195</v>
          </cell>
          <cell r="FV1353">
            <v>0</v>
          </cell>
          <cell r="FW1353">
            <v>0</v>
          </cell>
          <cell r="FX1353">
            <v>0</v>
          </cell>
          <cell r="FY1353">
            <v>0</v>
          </cell>
          <cell r="FZ1353">
            <v>0</v>
          </cell>
          <cell r="GA1353">
            <v>0</v>
          </cell>
          <cell r="GB1353">
            <v>0</v>
          </cell>
          <cell r="GC1353">
            <v>0</v>
          </cell>
          <cell r="GD1353">
            <v>0</v>
          </cell>
          <cell r="GE1353">
            <v>-9.3320759999915026</v>
          </cell>
          <cell r="GF1353">
            <v>0</v>
          </cell>
          <cell r="GG1353">
            <v>0</v>
          </cell>
          <cell r="GH1353">
            <v>-9.3320759999996881</v>
          </cell>
          <cell r="GI1353">
            <v>0</v>
          </cell>
          <cell r="GJ1353">
            <v>0</v>
          </cell>
          <cell r="GK1353">
            <v>0</v>
          </cell>
          <cell r="GL1353">
            <v>0</v>
          </cell>
          <cell r="GM1353">
            <v>0</v>
          </cell>
          <cell r="GN1353">
            <v>0</v>
          </cell>
          <cell r="GO1353">
            <v>0</v>
          </cell>
          <cell r="GP1353">
            <v>0</v>
          </cell>
          <cell r="GQ1353">
            <v>0</v>
          </cell>
          <cell r="GR1353">
            <v>31.882695000007516</v>
          </cell>
          <cell r="GS1353">
            <v>0</v>
          </cell>
          <cell r="GT1353">
            <v>0</v>
          </cell>
          <cell r="GU1353">
            <v>31.88269500000024</v>
          </cell>
          <cell r="GV1353">
            <v>0</v>
          </cell>
          <cell r="GW1353">
            <v>0</v>
          </cell>
          <cell r="GX1353">
            <v>0</v>
          </cell>
          <cell r="GY1353">
            <v>0</v>
          </cell>
          <cell r="GZ1353">
            <v>0</v>
          </cell>
          <cell r="HA1353">
            <v>0</v>
          </cell>
          <cell r="HB1353">
            <v>0</v>
          </cell>
          <cell r="HC1353">
            <v>0</v>
          </cell>
          <cell r="HD1353">
            <v>0</v>
          </cell>
          <cell r="HE1353">
            <v>-82.07413500000257</v>
          </cell>
          <cell r="HF1353">
            <v>0</v>
          </cell>
          <cell r="HG1353">
            <v>0</v>
          </cell>
          <cell r="HH1353">
            <v>-82.074134999999842</v>
          </cell>
          <cell r="HI1353">
            <v>0</v>
          </cell>
          <cell r="HJ1353">
            <v>0</v>
          </cell>
          <cell r="HK1353">
            <v>0</v>
          </cell>
          <cell r="HL1353">
            <v>0</v>
          </cell>
          <cell r="HM1353">
            <v>0</v>
          </cell>
          <cell r="HN1353">
            <v>0</v>
          </cell>
          <cell r="HO1353">
            <v>0</v>
          </cell>
          <cell r="HP1353">
            <v>0</v>
          </cell>
          <cell r="HQ1353">
            <v>0</v>
          </cell>
          <cell r="HR1353">
            <v>-73.683050999999978</v>
          </cell>
          <cell r="HS1353">
            <v>0</v>
          </cell>
          <cell r="HT1353">
            <v>0</v>
          </cell>
          <cell r="HU1353">
            <v>-73.683051000000887</v>
          </cell>
          <cell r="HV1353">
            <v>0</v>
          </cell>
          <cell r="HW1353">
            <v>0</v>
          </cell>
          <cell r="HX1353">
            <v>0</v>
          </cell>
          <cell r="HY1353">
            <v>0</v>
          </cell>
          <cell r="HZ1353">
            <v>0</v>
          </cell>
          <cell r="IA1353">
            <v>0</v>
          </cell>
          <cell r="IB1353">
            <v>0</v>
          </cell>
          <cell r="IC1353">
            <v>0</v>
          </cell>
          <cell r="ID1353">
            <v>0</v>
          </cell>
          <cell r="IE1353">
            <v>0</v>
          </cell>
          <cell r="IF1353">
            <v>0</v>
          </cell>
          <cell r="IG1353">
            <v>0</v>
          </cell>
          <cell r="IH1353">
            <v>0</v>
          </cell>
          <cell r="II1353">
            <v>0</v>
          </cell>
          <cell r="IJ1353">
            <v>0</v>
          </cell>
          <cell r="IK1353">
            <v>0</v>
          </cell>
          <cell r="IL1353">
            <v>0</v>
          </cell>
          <cell r="IM1353">
            <v>0</v>
          </cell>
          <cell r="IN1353">
            <v>0</v>
          </cell>
          <cell r="IO1353">
            <v>0</v>
          </cell>
          <cell r="IP1353">
            <v>0</v>
          </cell>
          <cell r="IQ1353">
            <v>0</v>
          </cell>
          <cell r="IR1353">
            <v>58.073495999997249</v>
          </cell>
          <cell r="IS1353">
            <v>0</v>
          </cell>
          <cell r="IT1353">
            <v>0</v>
          </cell>
          <cell r="IU1353">
            <v>58.073495999999977</v>
          </cell>
          <cell r="IV1353">
            <v>0</v>
          </cell>
          <cell r="IW1353">
            <v>0</v>
          </cell>
          <cell r="IX1353">
            <v>0</v>
          </cell>
          <cell r="IY1353">
            <v>0</v>
          </cell>
          <cell r="IZ1353">
            <v>0</v>
          </cell>
          <cell r="JA1353">
            <v>0</v>
          </cell>
          <cell r="JB1353">
            <v>0</v>
          </cell>
          <cell r="JC1353">
            <v>0</v>
          </cell>
          <cell r="JD1353">
            <v>0</v>
          </cell>
          <cell r="JE1353">
            <v>0</v>
          </cell>
          <cell r="JF1353">
            <v>0</v>
          </cell>
          <cell r="JG1353">
            <v>0</v>
          </cell>
          <cell r="JH1353">
            <v>0</v>
          </cell>
          <cell r="JI1353">
            <v>0</v>
          </cell>
          <cell r="JJ1353">
            <v>0</v>
          </cell>
          <cell r="JK1353">
            <v>0</v>
          </cell>
          <cell r="JL1353">
            <v>0</v>
          </cell>
          <cell r="JM1353">
            <v>0</v>
          </cell>
          <cell r="JN1353">
            <v>0</v>
          </cell>
          <cell r="JO1353">
            <v>0</v>
          </cell>
          <cell r="JP1353">
            <v>0</v>
          </cell>
          <cell r="JQ1353">
            <v>0</v>
          </cell>
        </row>
        <row r="1354">
          <cell r="D1354" t="str">
            <v>WD_.EX.WYE._.REP.High Plains</v>
          </cell>
          <cell r="F1354">
            <v>0</v>
          </cell>
          <cell r="G1354">
            <v>0</v>
          </cell>
          <cell r="H1354">
            <v>-64.741253679996589</v>
          </cell>
          <cell r="I1354">
            <v>-4.696825679995527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-883.67696999997133</v>
          </cell>
          <cell r="S1354">
            <v>0</v>
          </cell>
          <cell r="T1354">
            <v>0</v>
          </cell>
          <cell r="U1354">
            <v>0</v>
          </cell>
          <cell r="V1354">
            <v>-94.265919000004942</v>
          </cell>
          <cell r="W1354">
            <v>-691.04524500000116</v>
          </cell>
          <cell r="X1354">
            <v>0</v>
          </cell>
          <cell r="Y1354">
            <v>-98.365805999997974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-33.300626079959329</v>
          </cell>
          <cell r="AF1354">
            <v>0</v>
          </cell>
          <cell r="AG1354">
            <v>0</v>
          </cell>
          <cell r="AH1354">
            <v>296.86793400000897</v>
          </cell>
          <cell r="AI1354">
            <v>0</v>
          </cell>
          <cell r="AJ1354">
            <v>-98.65717498000231</v>
          </cell>
          <cell r="AK1354">
            <v>-29.011721070000931</v>
          </cell>
          <cell r="AL1354">
            <v>0</v>
          </cell>
          <cell r="AM1354">
            <v>0</v>
          </cell>
          <cell r="AN1354">
            <v>0</v>
          </cell>
          <cell r="AO1354">
            <v>-202.49966403000144</v>
          </cell>
          <cell r="AP1354">
            <v>0</v>
          </cell>
          <cell r="AQ1354">
            <v>0</v>
          </cell>
          <cell r="AR1354">
            <v>-891.33669041999383</v>
          </cell>
          <cell r="AS1354">
            <v>0</v>
          </cell>
          <cell r="AT1354">
            <v>0</v>
          </cell>
          <cell r="AU1354">
            <v>-707.62857881999662</v>
          </cell>
          <cell r="AV1354">
            <v>-183.70811159999721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0</v>
          </cell>
          <cell r="BD1354">
            <v>0</v>
          </cell>
          <cell r="BE1354">
            <v>0</v>
          </cell>
          <cell r="BF1354">
            <v>0</v>
          </cell>
          <cell r="BG1354">
            <v>0</v>
          </cell>
          <cell r="BH1354">
            <v>0</v>
          </cell>
          <cell r="BI1354">
            <v>0</v>
          </cell>
          <cell r="BJ1354">
            <v>0</v>
          </cell>
          <cell r="BK1354">
            <v>0</v>
          </cell>
          <cell r="BL1354">
            <v>0</v>
          </cell>
          <cell r="BM1354">
            <v>0</v>
          </cell>
          <cell r="BN1354">
            <v>0</v>
          </cell>
          <cell r="BO1354">
            <v>0</v>
          </cell>
          <cell r="BP1354">
            <v>0</v>
          </cell>
          <cell r="BQ1354">
            <v>0</v>
          </cell>
          <cell r="BR1354">
            <v>396.66599429992493</v>
          </cell>
          <cell r="BS1354">
            <v>0</v>
          </cell>
          <cell r="BT1354">
            <v>0</v>
          </cell>
          <cell r="BU1354">
            <v>103.77413368000271</v>
          </cell>
          <cell r="BV1354">
            <v>265.05827071000749</v>
          </cell>
          <cell r="BW1354">
            <v>-9.4111324700024852</v>
          </cell>
          <cell r="BX1354">
            <v>37.244722379997256</v>
          </cell>
          <cell r="BY1354">
            <v>0</v>
          </cell>
          <cell r="BZ1354">
            <v>0</v>
          </cell>
          <cell r="CA1354">
            <v>0</v>
          </cell>
          <cell r="CB1354">
            <v>0</v>
          </cell>
          <cell r="CC1354">
            <v>0</v>
          </cell>
          <cell r="CD1354">
            <v>0</v>
          </cell>
          <cell r="CE1354">
            <v>158.15568672999507</v>
          </cell>
          <cell r="CF1354">
            <v>0</v>
          </cell>
          <cell r="CG1354">
            <v>0</v>
          </cell>
          <cell r="CH1354">
            <v>-96.698419980006292</v>
          </cell>
          <cell r="CI1354">
            <v>241.52095248000114</v>
          </cell>
          <cell r="CJ1354">
            <v>0</v>
          </cell>
          <cell r="CK1354">
            <v>13.33315422999658</v>
          </cell>
          <cell r="CL1354">
            <v>0</v>
          </cell>
          <cell r="CM1354">
            <v>0</v>
          </cell>
          <cell r="CN1354">
            <v>0</v>
          </cell>
          <cell r="CO1354">
            <v>0</v>
          </cell>
          <cell r="CP1354">
            <v>0</v>
          </cell>
          <cell r="CQ1354">
            <v>0</v>
          </cell>
          <cell r="CR1354">
            <v>-189.64307724003447</v>
          </cell>
          <cell r="CS1354">
            <v>0</v>
          </cell>
          <cell r="CT1354">
            <v>0</v>
          </cell>
          <cell r="CU1354">
            <v>-96.323122089997923</v>
          </cell>
          <cell r="CV1354">
            <v>0</v>
          </cell>
          <cell r="CW1354">
            <v>0</v>
          </cell>
          <cell r="CX1354">
            <v>-93.319955150000169</v>
          </cell>
          <cell r="CY1354">
            <v>0</v>
          </cell>
          <cell r="CZ1354">
            <v>0</v>
          </cell>
          <cell r="DA1354">
            <v>0</v>
          </cell>
          <cell r="DB1354">
            <v>0</v>
          </cell>
          <cell r="DC1354">
            <v>0</v>
          </cell>
          <cell r="DD1354">
            <v>0</v>
          </cell>
          <cell r="DE1354">
            <v>242.29775108001195</v>
          </cell>
          <cell r="DF1354">
            <v>0</v>
          </cell>
          <cell r="DG1354">
            <v>0</v>
          </cell>
          <cell r="DH1354">
            <v>98.577567000000272</v>
          </cell>
          <cell r="DI1354">
            <v>98.433521999992081</v>
          </cell>
          <cell r="DJ1354">
            <v>0</v>
          </cell>
          <cell r="DK1354">
            <v>45.286662080001406</v>
          </cell>
          <cell r="DL1354">
            <v>0</v>
          </cell>
          <cell r="DM1354">
            <v>0</v>
          </cell>
          <cell r="DN1354">
            <v>0</v>
          </cell>
          <cell r="DO1354">
            <v>0</v>
          </cell>
          <cell r="DP1354">
            <v>0</v>
          </cell>
          <cell r="DQ1354">
            <v>0</v>
          </cell>
          <cell r="DR1354">
            <v>219.62564126000507</v>
          </cell>
          <cell r="DS1354">
            <v>0</v>
          </cell>
          <cell r="DT1354">
            <v>0</v>
          </cell>
          <cell r="DU1354">
            <v>-3.2778430599864805</v>
          </cell>
          <cell r="DV1354">
            <v>0</v>
          </cell>
          <cell r="DW1354">
            <v>222.90348431999882</v>
          </cell>
          <cell r="DX1354">
            <v>0</v>
          </cell>
          <cell r="DY1354">
            <v>0</v>
          </cell>
          <cell r="DZ1354">
            <v>0</v>
          </cell>
          <cell r="EA1354">
            <v>0</v>
          </cell>
          <cell r="EB1354">
            <v>0</v>
          </cell>
          <cell r="EC1354">
            <v>0</v>
          </cell>
          <cell r="ED1354">
            <v>0</v>
          </cell>
          <cell r="EE1354">
            <v>-87.600744000053965</v>
          </cell>
          <cell r="EF1354">
            <v>0</v>
          </cell>
          <cell r="EG1354">
            <v>0</v>
          </cell>
          <cell r="EH1354">
            <v>-87.600744000003033</v>
          </cell>
          <cell r="EI1354">
            <v>0</v>
          </cell>
          <cell r="EJ1354">
            <v>0</v>
          </cell>
          <cell r="EK1354">
            <v>0</v>
          </cell>
          <cell r="EL1354">
            <v>0</v>
          </cell>
          <cell r="EM1354">
            <v>0</v>
          </cell>
          <cell r="EN1354">
            <v>0</v>
          </cell>
          <cell r="EO1354">
            <v>0</v>
          </cell>
          <cell r="EP1354">
            <v>0</v>
          </cell>
          <cell r="EQ1354">
            <v>0</v>
          </cell>
          <cell r="ER1354">
            <v>346.90481099998578</v>
          </cell>
          <cell r="ES1354">
            <v>0</v>
          </cell>
          <cell r="ET1354">
            <v>0</v>
          </cell>
          <cell r="EU1354">
            <v>299.65508100000443</v>
          </cell>
          <cell r="EV1354">
            <v>47.249730000010459</v>
          </cell>
          <cell r="EW1354">
            <v>0</v>
          </cell>
          <cell r="EX1354">
            <v>0</v>
          </cell>
          <cell r="EY1354">
            <v>0</v>
          </cell>
          <cell r="EZ1354">
            <v>0</v>
          </cell>
          <cell r="FA1354">
            <v>0</v>
          </cell>
          <cell r="FB1354">
            <v>0</v>
          </cell>
          <cell r="FC1354">
            <v>0</v>
          </cell>
          <cell r="FD1354">
            <v>0</v>
          </cell>
          <cell r="FE1354">
            <v>613.07997299998533</v>
          </cell>
          <cell r="FF1354">
            <v>0</v>
          </cell>
          <cell r="FG1354">
            <v>0</v>
          </cell>
          <cell r="FH1354">
            <v>517.92958799999906</v>
          </cell>
          <cell r="FI1354">
            <v>95.150384999993548</v>
          </cell>
          <cell r="FJ1354">
            <v>0</v>
          </cell>
          <cell r="FK1354">
            <v>0</v>
          </cell>
          <cell r="FL1354">
            <v>0</v>
          </cell>
          <cell r="FM1354">
            <v>0</v>
          </cell>
          <cell r="FN1354">
            <v>0</v>
          </cell>
          <cell r="FO1354">
            <v>0</v>
          </cell>
          <cell r="FP1354">
            <v>0</v>
          </cell>
          <cell r="FQ1354">
            <v>0</v>
          </cell>
          <cell r="FR1354">
            <v>163.23248699994292</v>
          </cell>
          <cell r="FS1354">
            <v>0</v>
          </cell>
          <cell r="FT1354">
            <v>0</v>
          </cell>
          <cell r="FU1354">
            <v>163.23248699998658</v>
          </cell>
          <cell r="FV1354">
            <v>0</v>
          </cell>
          <cell r="FW1354">
            <v>0</v>
          </cell>
          <cell r="FX1354">
            <v>0</v>
          </cell>
          <cell r="FY1354">
            <v>0</v>
          </cell>
          <cell r="FZ1354">
            <v>0</v>
          </cell>
          <cell r="GA1354">
            <v>0</v>
          </cell>
          <cell r="GB1354">
            <v>0</v>
          </cell>
          <cell r="GC1354">
            <v>0</v>
          </cell>
          <cell r="GD1354">
            <v>0</v>
          </cell>
          <cell r="GE1354">
            <v>-73.853040109970607</v>
          </cell>
          <cell r="GF1354">
            <v>0</v>
          </cell>
          <cell r="GG1354">
            <v>0</v>
          </cell>
          <cell r="GH1354">
            <v>-79.90154232999339</v>
          </cell>
          <cell r="GI1354">
            <v>6.0485022199936793</v>
          </cell>
          <cell r="GJ1354">
            <v>0</v>
          </cell>
          <cell r="GK1354">
            <v>0</v>
          </cell>
          <cell r="GL1354">
            <v>0</v>
          </cell>
          <cell r="GM1354">
            <v>0</v>
          </cell>
          <cell r="GN1354">
            <v>0</v>
          </cell>
          <cell r="GO1354">
            <v>0</v>
          </cell>
          <cell r="GP1354">
            <v>0</v>
          </cell>
          <cell r="GQ1354">
            <v>0</v>
          </cell>
          <cell r="GR1354">
            <v>-269.34290790004889</v>
          </cell>
          <cell r="GS1354">
            <v>0</v>
          </cell>
          <cell r="GT1354">
            <v>0</v>
          </cell>
          <cell r="GU1354">
            <v>-269.34290789999795</v>
          </cell>
          <cell r="GV1354">
            <v>0</v>
          </cell>
          <cell r="GW1354">
            <v>0</v>
          </cell>
          <cell r="GX1354">
            <v>0</v>
          </cell>
          <cell r="GY1354">
            <v>0</v>
          </cell>
          <cell r="GZ1354">
            <v>0</v>
          </cell>
          <cell r="HA1354">
            <v>0</v>
          </cell>
          <cell r="HB1354">
            <v>0</v>
          </cell>
          <cell r="HC1354">
            <v>0</v>
          </cell>
          <cell r="HD1354">
            <v>0</v>
          </cell>
          <cell r="HE1354">
            <v>-441.58595327998046</v>
          </cell>
          <cell r="HF1354">
            <v>0</v>
          </cell>
          <cell r="HG1354">
            <v>0</v>
          </cell>
          <cell r="HH1354">
            <v>-441.58595328000229</v>
          </cell>
          <cell r="HI1354">
            <v>0</v>
          </cell>
          <cell r="HJ1354">
            <v>0</v>
          </cell>
          <cell r="HK1354">
            <v>0</v>
          </cell>
          <cell r="HL1354">
            <v>0</v>
          </cell>
          <cell r="HM1354">
            <v>0</v>
          </cell>
          <cell r="HN1354">
            <v>0</v>
          </cell>
          <cell r="HO1354">
            <v>0</v>
          </cell>
          <cell r="HP1354">
            <v>0</v>
          </cell>
          <cell r="HQ1354">
            <v>0</v>
          </cell>
          <cell r="HR1354">
            <v>194.16087899997365</v>
          </cell>
          <cell r="HS1354">
            <v>0</v>
          </cell>
          <cell r="HT1354">
            <v>0</v>
          </cell>
          <cell r="HU1354">
            <v>194.16087900000275</v>
          </cell>
          <cell r="HV1354">
            <v>0</v>
          </cell>
          <cell r="HW1354">
            <v>0</v>
          </cell>
          <cell r="HX1354">
            <v>0</v>
          </cell>
          <cell r="HY1354">
            <v>0</v>
          </cell>
          <cell r="HZ1354">
            <v>0</v>
          </cell>
          <cell r="IA1354">
            <v>0</v>
          </cell>
          <cell r="IB1354">
            <v>0</v>
          </cell>
          <cell r="IC1354">
            <v>0</v>
          </cell>
          <cell r="ID1354">
            <v>0</v>
          </cell>
          <cell r="IE1354">
            <v>98.974160999991</v>
          </cell>
          <cell r="IF1354">
            <v>0</v>
          </cell>
          <cell r="IG1354">
            <v>0</v>
          </cell>
          <cell r="IH1354">
            <v>98.974161000005552</v>
          </cell>
          <cell r="II1354">
            <v>0</v>
          </cell>
          <cell r="IJ1354">
            <v>0</v>
          </cell>
          <cell r="IK1354">
            <v>0</v>
          </cell>
          <cell r="IL1354">
            <v>0</v>
          </cell>
          <cell r="IM1354">
            <v>0</v>
          </cell>
          <cell r="IN1354">
            <v>0</v>
          </cell>
          <cell r="IO1354">
            <v>0</v>
          </cell>
          <cell r="IP1354">
            <v>0</v>
          </cell>
          <cell r="IQ1354">
            <v>0</v>
          </cell>
          <cell r="IR1354">
            <v>292.61340899998322</v>
          </cell>
          <cell r="IS1354">
            <v>0</v>
          </cell>
          <cell r="IT1354">
            <v>0</v>
          </cell>
          <cell r="IU1354">
            <v>292.61340899999777</v>
          </cell>
          <cell r="IV1354">
            <v>0</v>
          </cell>
          <cell r="IW1354">
            <v>0</v>
          </cell>
          <cell r="IX1354">
            <v>0</v>
          </cell>
          <cell r="IY1354">
            <v>0</v>
          </cell>
          <cell r="IZ1354">
            <v>0</v>
          </cell>
          <cell r="JA1354">
            <v>0</v>
          </cell>
          <cell r="JB1354">
            <v>0</v>
          </cell>
          <cell r="JC1354">
            <v>0</v>
          </cell>
          <cell r="JD1354">
            <v>0</v>
          </cell>
          <cell r="JE1354">
            <v>0</v>
          </cell>
          <cell r="JF1354">
            <v>0</v>
          </cell>
          <cell r="JG1354">
            <v>0</v>
          </cell>
          <cell r="JH1354">
            <v>0</v>
          </cell>
          <cell r="JI1354">
            <v>0</v>
          </cell>
          <cell r="JJ1354">
            <v>0</v>
          </cell>
          <cell r="JK1354">
            <v>0</v>
          </cell>
          <cell r="JL1354">
            <v>0</v>
          </cell>
          <cell r="JM1354">
            <v>0</v>
          </cell>
          <cell r="JN1354">
            <v>0</v>
          </cell>
          <cell r="JO1354">
            <v>0</v>
          </cell>
          <cell r="JP1354">
            <v>0</v>
          </cell>
          <cell r="JQ1354">
            <v>0</v>
          </cell>
        </row>
        <row r="1355">
          <cell r="D1355" t="str">
            <v>WD_.EX.WYE._.REP.McFadden Ridge 1</v>
          </cell>
          <cell r="F1355">
            <v>0</v>
          </cell>
          <cell r="G1355">
            <v>0</v>
          </cell>
          <cell r="H1355">
            <v>30.812461499999699</v>
          </cell>
          <cell r="I1355">
            <v>-12.273130340001444</v>
          </cell>
          <cell r="J1355">
            <v>-1.5154165000003559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115.62707835999026</v>
          </cell>
          <cell r="S1355">
            <v>0</v>
          </cell>
          <cell r="T1355">
            <v>0</v>
          </cell>
          <cell r="U1355">
            <v>4.6147618599989073</v>
          </cell>
          <cell r="V1355">
            <v>28.499999999998181</v>
          </cell>
          <cell r="W1355">
            <v>28.5</v>
          </cell>
          <cell r="X1355">
            <v>0</v>
          </cell>
          <cell r="Y1355">
            <v>1.8369104999992487</v>
          </cell>
          <cell r="Z1355">
            <v>0</v>
          </cell>
          <cell r="AA1355">
            <v>0</v>
          </cell>
          <cell r="AB1355">
            <v>52.175405999998475</v>
          </cell>
          <cell r="AC1355">
            <v>0</v>
          </cell>
          <cell r="AD1355">
            <v>0</v>
          </cell>
          <cell r="AE1355">
            <v>34.59402812999906</v>
          </cell>
          <cell r="AF1355">
            <v>0</v>
          </cell>
          <cell r="AG1355">
            <v>0</v>
          </cell>
          <cell r="AH1355">
            <v>-32.058009869999296</v>
          </cell>
          <cell r="AI1355">
            <v>0</v>
          </cell>
          <cell r="AJ1355">
            <v>-27.937267499997688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94.589305499999682</v>
          </cell>
          <cell r="AP1355">
            <v>0</v>
          </cell>
          <cell r="AQ1355">
            <v>0</v>
          </cell>
          <cell r="AR1355">
            <v>46.495397199993022</v>
          </cell>
          <cell r="AS1355">
            <v>0</v>
          </cell>
          <cell r="AT1355">
            <v>0</v>
          </cell>
          <cell r="AU1355">
            <v>56.994699000000764</v>
          </cell>
          <cell r="AV1355">
            <v>-10.499301799998648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0</v>
          </cell>
          <cell r="BD1355">
            <v>0</v>
          </cell>
          <cell r="BE1355">
            <v>0</v>
          </cell>
          <cell r="BF1355">
            <v>0</v>
          </cell>
          <cell r="BG1355">
            <v>0</v>
          </cell>
          <cell r="BH1355">
            <v>0</v>
          </cell>
          <cell r="BI1355">
            <v>0</v>
          </cell>
          <cell r="BJ1355">
            <v>0</v>
          </cell>
          <cell r="BK1355">
            <v>0</v>
          </cell>
          <cell r="BL1355">
            <v>0</v>
          </cell>
          <cell r="BM1355">
            <v>0</v>
          </cell>
          <cell r="BN1355">
            <v>0</v>
          </cell>
          <cell r="BO1355">
            <v>0</v>
          </cell>
          <cell r="BP1355">
            <v>0</v>
          </cell>
          <cell r="BQ1355">
            <v>0</v>
          </cell>
          <cell r="BR1355">
            <v>15.083730969985481</v>
          </cell>
          <cell r="BS1355">
            <v>0</v>
          </cell>
          <cell r="BT1355">
            <v>13.79828715000076</v>
          </cell>
          <cell r="BU1355">
            <v>-42.791145679999318</v>
          </cell>
          <cell r="BV1355">
            <v>25.954066500000408</v>
          </cell>
          <cell r="BW1355">
            <v>18.122523000000001</v>
          </cell>
          <cell r="BX1355">
            <v>0</v>
          </cell>
          <cell r="BY1355">
            <v>0</v>
          </cell>
          <cell r="BZ1355">
            <v>0</v>
          </cell>
          <cell r="CA1355">
            <v>0</v>
          </cell>
          <cell r="CB1355">
            <v>0</v>
          </cell>
          <cell r="CC1355">
            <v>0</v>
          </cell>
          <cell r="CD1355">
            <v>0</v>
          </cell>
          <cell r="CE1355">
            <v>-176.56129660001898</v>
          </cell>
          <cell r="CF1355">
            <v>0</v>
          </cell>
          <cell r="CG1355">
            <v>-15.752121000001353</v>
          </cell>
          <cell r="CH1355">
            <v>-48.487882600000376</v>
          </cell>
          <cell r="CI1355">
            <v>-55.321293000000878</v>
          </cell>
          <cell r="CJ1355">
            <v>0</v>
          </cell>
          <cell r="CK1355">
            <v>-57.000000000001819</v>
          </cell>
          <cell r="CL1355">
            <v>0</v>
          </cell>
          <cell r="CM1355">
            <v>0</v>
          </cell>
          <cell r="CN1355">
            <v>0</v>
          </cell>
          <cell r="CO1355">
            <v>0</v>
          </cell>
          <cell r="CP1355">
            <v>0</v>
          </cell>
          <cell r="CQ1355">
            <v>0</v>
          </cell>
          <cell r="CR1355">
            <v>-33.116991720002261</v>
          </cell>
          <cell r="CS1355">
            <v>0</v>
          </cell>
          <cell r="CT1355">
            <v>0</v>
          </cell>
          <cell r="CU1355">
            <v>-6.1326217200003157</v>
          </cell>
          <cell r="CV1355">
            <v>-26.984369999998307</v>
          </cell>
          <cell r="CW1355">
            <v>0</v>
          </cell>
          <cell r="CX1355">
            <v>0</v>
          </cell>
          <cell r="CY1355">
            <v>0</v>
          </cell>
          <cell r="CZ1355">
            <v>0</v>
          </cell>
          <cell r="DA1355">
            <v>0</v>
          </cell>
          <cell r="DB1355">
            <v>0</v>
          </cell>
          <cell r="DC1355">
            <v>0</v>
          </cell>
          <cell r="DD1355">
            <v>0</v>
          </cell>
          <cell r="DE1355">
            <v>-33.956909789994825</v>
          </cell>
          <cell r="DF1355">
            <v>0</v>
          </cell>
          <cell r="DG1355">
            <v>0</v>
          </cell>
          <cell r="DH1355">
            <v>-28.378390500001842</v>
          </cell>
          <cell r="DI1355">
            <v>2.6170581499991385</v>
          </cell>
          <cell r="DJ1355">
            <v>0</v>
          </cell>
          <cell r="DK1355">
            <v>-8.195577439999397</v>
          </cell>
          <cell r="DL1355">
            <v>0</v>
          </cell>
          <cell r="DM1355">
            <v>0</v>
          </cell>
          <cell r="DN1355">
            <v>0</v>
          </cell>
          <cell r="DO1355">
            <v>0</v>
          </cell>
          <cell r="DP1355">
            <v>0</v>
          </cell>
          <cell r="DQ1355">
            <v>0</v>
          </cell>
          <cell r="DR1355">
            <v>39.702588180007297</v>
          </cell>
          <cell r="DS1355">
            <v>0</v>
          </cell>
          <cell r="DT1355">
            <v>0</v>
          </cell>
          <cell r="DU1355">
            <v>-17.297411819999979</v>
          </cell>
          <cell r="DV1355">
            <v>0</v>
          </cell>
          <cell r="DW1355">
            <v>28.500000000001819</v>
          </cell>
          <cell r="DX1355">
            <v>28.5</v>
          </cell>
          <cell r="DY1355">
            <v>0</v>
          </cell>
          <cell r="DZ1355">
            <v>0</v>
          </cell>
          <cell r="EA1355">
            <v>0</v>
          </cell>
          <cell r="EB1355">
            <v>0</v>
          </cell>
          <cell r="EC1355">
            <v>0</v>
          </cell>
          <cell r="ED1355">
            <v>0</v>
          </cell>
          <cell r="EE1355">
            <v>7.7283284199947957</v>
          </cell>
          <cell r="EF1355">
            <v>0</v>
          </cell>
          <cell r="EG1355">
            <v>0</v>
          </cell>
          <cell r="EH1355">
            <v>7.7283284199984337</v>
          </cell>
          <cell r="EI1355">
            <v>0</v>
          </cell>
          <cell r="EJ1355">
            <v>0</v>
          </cell>
          <cell r="EK1355">
            <v>0</v>
          </cell>
          <cell r="EL1355">
            <v>0</v>
          </cell>
          <cell r="EM1355">
            <v>0</v>
          </cell>
          <cell r="EN1355">
            <v>0</v>
          </cell>
          <cell r="EO1355">
            <v>0</v>
          </cell>
          <cell r="EP1355">
            <v>0</v>
          </cell>
          <cell r="EQ1355">
            <v>0</v>
          </cell>
          <cell r="ER1355">
            <v>-73.13991618998989</v>
          </cell>
          <cell r="ES1355">
            <v>0</v>
          </cell>
          <cell r="ET1355">
            <v>0</v>
          </cell>
          <cell r="EU1355">
            <v>-59.537721189999502</v>
          </cell>
          <cell r="EV1355">
            <v>-13.602195000001302</v>
          </cell>
          <cell r="EW1355">
            <v>0</v>
          </cell>
          <cell r="EX1355">
            <v>0</v>
          </cell>
          <cell r="EY1355">
            <v>0</v>
          </cell>
          <cell r="EZ1355">
            <v>0</v>
          </cell>
          <cell r="FA1355">
            <v>0</v>
          </cell>
          <cell r="FB1355">
            <v>0</v>
          </cell>
          <cell r="FC1355">
            <v>0</v>
          </cell>
          <cell r="FD1355">
            <v>0</v>
          </cell>
          <cell r="FE1355">
            <v>38.836357830004999</v>
          </cell>
          <cell r="FF1355">
            <v>0</v>
          </cell>
          <cell r="FG1355">
            <v>0</v>
          </cell>
          <cell r="FH1355">
            <v>52.438552829999026</v>
          </cell>
          <cell r="FI1355">
            <v>-13.602194999999483</v>
          </cell>
          <cell r="FJ1355">
            <v>0</v>
          </cell>
          <cell r="FK1355">
            <v>0</v>
          </cell>
          <cell r="FL1355">
            <v>0</v>
          </cell>
          <cell r="FM1355">
            <v>0</v>
          </cell>
          <cell r="FN1355">
            <v>0</v>
          </cell>
          <cell r="FO1355">
            <v>0</v>
          </cell>
          <cell r="FP1355">
            <v>0</v>
          </cell>
          <cell r="FQ1355">
            <v>0</v>
          </cell>
          <cell r="FR1355">
            <v>8.2948635200009448</v>
          </cell>
          <cell r="FS1355">
            <v>0</v>
          </cell>
          <cell r="FT1355">
            <v>0</v>
          </cell>
          <cell r="FU1355">
            <v>8.2948635199991259</v>
          </cell>
          <cell r="FV1355">
            <v>0</v>
          </cell>
          <cell r="FW1355">
            <v>0</v>
          </cell>
          <cell r="FX1355">
            <v>0</v>
          </cell>
          <cell r="FY1355">
            <v>0</v>
          </cell>
          <cell r="FZ1355">
            <v>0</v>
          </cell>
          <cell r="GA1355">
            <v>0</v>
          </cell>
          <cell r="GB1355">
            <v>0</v>
          </cell>
          <cell r="GC1355">
            <v>0</v>
          </cell>
          <cell r="GD1355">
            <v>0</v>
          </cell>
          <cell r="GE1355">
            <v>28.401874499992118</v>
          </cell>
          <cell r="GF1355">
            <v>0</v>
          </cell>
          <cell r="GG1355">
            <v>0</v>
          </cell>
          <cell r="GH1355">
            <v>28.401874499999394</v>
          </cell>
          <cell r="GI1355">
            <v>0</v>
          </cell>
          <cell r="GJ1355">
            <v>0</v>
          </cell>
          <cell r="GK1355">
            <v>0</v>
          </cell>
          <cell r="GL1355">
            <v>0</v>
          </cell>
          <cell r="GM1355">
            <v>0</v>
          </cell>
          <cell r="GN1355">
            <v>0</v>
          </cell>
          <cell r="GO1355">
            <v>0</v>
          </cell>
          <cell r="GP1355">
            <v>0</v>
          </cell>
          <cell r="GQ1355">
            <v>0</v>
          </cell>
          <cell r="GR1355">
            <v>29.045490000004065</v>
          </cell>
          <cell r="GS1355">
            <v>0</v>
          </cell>
          <cell r="GT1355">
            <v>0</v>
          </cell>
          <cell r="GU1355">
            <v>29.045490000000427</v>
          </cell>
          <cell r="GV1355">
            <v>0</v>
          </cell>
          <cell r="GW1355">
            <v>0</v>
          </cell>
          <cell r="GX1355">
            <v>0</v>
          </cell>
          <cell r="GY1355">
            <v>0</v>
          </cell>
          <cell r="GZ1355">
            <v>0</v>
          </cell>
          <cell r="HA1355">
            <v>0</v>
          </cell>
          <cell r="HB1355">
            <v>0</v>
          </cell>
          <cell r="HC1355">
            <v>0</v>
          </cell>
          <cell r="HD1355">
            <v>0</v>
          </cell>
          <cell r="HE1355">
            <v>-47.334567000012612</v>
          </cell>
          <cell r="HF1355">
            <v>0</v>
          </cell>
          <cell r="HG1355">
            <v>0</v>
          </cell>
          <cell r="HH1355">
            <v>-47.334566999999879</v>
          </cell>
          <cell r="HI1355">
            <v>0</v>
          </cell>
          <cell r="HJ1355">
            <v>0</v>
          </cell>
          <cell r="HK1355">
            <v>0</v>
          </cell>
          <cell r="HL1355">
            <v>0</v>
          </cell>
          <cell r="HM1355">
            <v>0</v>
          </cell>
          <cell r="HN1355">
            <v>0</v>
          </cell>
          <cell r="HO1355">
            <v>0</v>
          </cell>
          <cell r="HP1355">
            <v>0</v>
          </cell>
          <cell r="HQ1355">
            <v>0</v>
          </cell>
          <cell r="HR1355">
            <v>-57</v>
          </cell>
          <cell r="HS1355">
            <v>0</v>
          </cell>
          <cell r="HT1355">
            <v>0</v>
          </cell>
          <cell r="HU1355">
            <v>-57</v>
          </cell>
          <cell r="HV1355">
            <v>0</v>
          </cell>
          <cell r="HW1355">
            <v>0</v>
          </cell>
          <cell r="HX1355">
            <v>0</v>
          </cell>
          <cell r="HY1355">
            <v>0</v>
          </cell>
          <cell r="HZ1355">
            <v>0</v>
          </cell>
          <cell r="IA1355">
            <v>0</v>
          </cell>
          <cell r="IB1355">
            <v>0</v>
          </cell>
          <cell r="IC1355">
            <v>0</v>
          </cell>
          <cell r="ID1355">
            <v>0</v>
          </cell>
          <cell r="IE1355">
            <v>9.7298163700033911</v>
          </cell>
          <cell r="IF1355">
            <v>0</v>
          </cell>
          <cell r="IG1355">
            <v>0</v>
          </cell>
          <cell r="IH1355">
            <v>9.7298163699997531</v>
          </cell>
          <cell r="II1355">
            <v>0</v>
          </cell>
          <cell r="IJ1355">
            <v>0</v>
          </cell>
          <cell r="IK1355">
            <v>0</v>
          </cell>
          <cell r="IL1355">
            <v>0</v>
          </cell>
          <cell r="IM1355">
            <v>0</v>
          </cell>
          <cell r="IN1355">
            <v>0</v>
          </cell>
          <cell r="IO1355">
            <v>0</v>
          </cell>
          <cell r="IP1355">
            <v>0</v>
          </cell>
          <cell r="IQ1355">
            <v>0</v>
          </cell>
          <cell r="IR1355">
            <v>11.049570639996091</v>
          </cell>
          <cell r="IS1355">
            <v>0</v>
          </cell>
          <cell r="IT1355">
            <v>0</v>
          </cell>
          <cell r="IU1355">
            <v>11.049570639999729</v>
          </cell>
          <cell r="IV1355">
            <v>0</v>
          </cell>
          <cell r="IW1355">
            <v>0</v>
          </cell>
          <cell r="IX1355">
            <v>0</v>
          </cell>
          <cell r="IY1355">
            <v>0</v>
          </cell>
          <cell r="IZ1355">
            <v>0</v>
          </cell>
          <cell r="JA1355">
            <v>0</v>
          </cell>
          <cell r="JB1355">
            <v>0</v>
          </cell>
          <cell r="JC1355">
            <v>0</v>
          </cell>
          <cell r="JD1355">
            <v>0</v>
          </cell>
          <cell r="JE1355">
            <v>0</v>
          </cell>
          <cell r="JF1355">
            <v>0</v>
          </cell>
          <cell r="JG1355">
            <v>0</v>
          </cell>
          <cell r="JH1355">
            <v>0</v>
          </cell>
          <cell r="JI1355">
            <v>0</v>
          </cell>
          <cell r="JJ1355">
            <v>0</v>
          </cell>
          <cell r="JK1355">
            <v>0</v>
          </cell>
          <cell r="JL1355">
            <v>0</v>
          </cell>
          <cell r="JM1355">
            <v>0</v>
          </cell>
          <cell r="JN1355">
            <v>0</v>
          </cell>
          <cell r="JO1355">
            <v>0</v>
          </cell>
          <cell r="JP1355">
            <v>0</v>
          </cell>
          <cell r="JQ1355">
            <v>0</v>
          </cell>
        </row>
        <row r="1356">
          <cell r="D1356" t="str">
            <v>WD_.EX.WYE._.REP.Rolling Hills</v>
          </cell>
          <cell r="F1356">
            <v>0</v>
          </cell>
          <cell r="G1356">
            <v>-5.5912452800002939</v>
          </cell>
          <cell r="H1356">
            <v>-26.556964879993757</v>
          </cell>
          <cell r="I1356">
            <v>-16.124346750002587</v>
          </cell>
          <cell r="J1356">
            <v>-24.769778180001595</v>
          </cell>
          <cell r="K1356">
            <v>114.08087193000028</v>
          </cell>
          <cell r="L1356">
            <v>0</v>
          </cell>
          <cell r="M1356">
            <v>0</v>
          </cell>
          <cell r="N1356">
            <v>0</v>
          </cell>
          <cell r="O1356">
            <v>165.48565387000053</v>
          </cell>
          <cell r="P1356">
            <v>0</v>
          </cell>
          <cell r="Q1356">
            <v>0</v>
          </cell>
          <cell r="R1356">
            <v>-4.2036791899881791</v>
          </cell>
          <cell r="S1356">
            <v>0</v>
          </cell>
          <cell r="T1356">
            <v>0</v>
          </cell>
          <cell r="U1356">
            <v>0</v>
          </cell>
          <cell r="V1356">
            <v>-9.6741224200013676</v>
          </cell>
          <cell r="W1356">
            <v>11.473042739999073</v>
          </cell>
          <cell r="X1356">
            <v>-98.219088000001648</v>
          </cell>
          <cell r="Y1356">
            <v>0</v>
          </cell>
          <cell r="Z1356">
            <v>0</v>
          </cell>
          <cell r="AA1356">
            <v>0</v>
          </cell>
          <cell r="AB1356">
            <v>92.216488489997573</v>
          </cell>
          <cell r="AC1356">
            <v>0</v>
          </cell>
          <cell r="AD1356">
            <v>0</v>
          </cell>
          <cell r="AE1356">
            <v>92.367435499996645</v>
          </cell>
          <cell r="AF1356">
            <v>0</v>
          </cell>
          <cell r="AG1356">
            <v>67.563779099997191</v>
          </cell>
          <cell r="AH1356">
            <v>0</v>
          </cell>
          <cell r="AI1356">
            <v>24.803656399999454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-323.9281564099947</v>
          </cell>
          <cell r="AS1356">
            <v>0</v>
          </cell>
          <cell r="AT1356">
            <v>0</v>
          </cell>
          <cell r="AU1356">
            <v>0</v>
          </cell>
          <cell r="AV1356">
            <v>-33.713796989999537</v>
          </cell>
          <cell r="AW1356">
            <v>-114.29116632999649</v>
          </cell>
          <cell r="AX1356">
            <v>-169.44946951999736</v>
          </cell>
          <cell r="AY1356">
            <v>0</v>
          </cell>
          <cell r="AZ1356">
            <v>-3.0001426400012861</v>
          </cell>
          <cell r="BA1356">
            <v>-3.4735809299982066</v>
          </cell>
          <cell r="BB1356">
            <v>0</v>
          </cell>
          <cell r="BC1356">
            <v>0</v>
          </cell>
          <cell r="BD1356">
            <v>0</v>
          </cell>
          <cell r="BE1356">
            <v>-3.6390697799797636</v>
          </cell>
          <cell r="BF1356">
            <v>0</v>
          </cell>
          <cell r="BG1356">
            <v>0</v>
          </cell>
          <cell r="BH1356">
            <v>0</v>
          </cell>
          <cell r="BI1356">
            <v>-3.6390697799979534</v>
          </cell>
          <cell r="BJ1356">
            <v>0</v>
          </cell>
          <cell r="BK1356">
            <v>0</v>
          </cell>
          <cell r="BL1356">
            <v>0</v>
          </cell>
          <cell r="BM1356">
            <v>0</v>
          </cell>
          <cell r="BN1356">
            <v>0</v>
          </cell>
          <cell r="BO1356">
            <v>0</v>
          </cell>
          <cell r="BP1356">
            <v>0</v>
          </cell>
          <cell r="BQ1356">
            <v>0</v>
          </cell>
          <cell r="BR1356">
            <v>-46.258033630001592</v>
          </cell>
          <cell r="BS1356">
            <v>0</v>
          </cell>
          <cell r="BT1356">
            <v>0</v>
          </cell>
          <cell r="BU1356">
            <v>0</v>
          </cell>
          <cell r="BV1356">
            <v>49.795557249999547</v>
          </cell>
          <cell r="BW1356">
            <v>-86.941304999996646</v>
          </cell>
          <cell r="BX1356">
            <v>-9.1122858800008544</v>
          </cell>
          <cell r="BY1356">
            <v>0</v>
          </cell>
          <cell r="BZ1356">
            <v>0</v>
          </cell>
          <cell r="CA1356">
            <v>0</v>
          </cell>
          <cell r="CB1356">
            <v>0</v>
          </cell>
          <cell r="CC1356">
            <v>0</v>
          </cell>
          <cell r="CD1356">
            <v>0</v>
          </cell>
          <cell r="CE1356">
            <v>-165.74788712000009</v>
          </cell>
          <cell r="CF1356">
            <v>0</v>
          </cell>
          <cell r="CG1356">
            <v>0</v>
          </cell>
          <cell r="CH1356">
            <v>40.895712000001367</v>
          </cell>
          <cell r="CI1356">
            <v>-36.169587859993044</v>
          </cell>
          <cell r="CJ1356">
            <v>-170.47401126000477</v>
          </cell>
          <cell r="CK1356">
            <v>0</v>
          </cell>
          <cell r="CL1356">
            <v>0</v>
          </cell>
          <cell r="CM1356">
            <v>0</v>
          </cell>
          <cell r="CN1356">
            <v>0</v>
          </cell>
          <cell r="CO1356">
            <v>0</v>
          </cell>
          <cell r="CP1356">
            <v>0</v>
          </cell>
          <cell r="CQ1356">
            <v>0</v>
          </cell>
          <cell r="CR1356">
            <v>46.568919600045774</v>
          </cell>
          <cell r="CS1356">
            <v>0</v>
          </cell>
          <cell r="CT1356">
            <v>0</v>
          </cell>
          <cell r="CU1356">
            <v>68.61511800000153</v>
          </cell>
          <cell r="CV1356">
            <v>19.642590000003111</v>
          </cell>
          <cell r="CW1356">
            <v>-70.97461113999816</v>
          </cell>
          <cell r="CX1356">
            <v>29.285822739999276</v>
          </cell>
          <cell r="CY1356">
            <v>0</v>
          </cell>
          <cell r="CZ1356">
            <v>0</v>
          </cell>
          <cell r="DA1356">
            <v>0</v>
          </cell>
          <cell r="DB1356">
            <v>0</v>
          </cell>
          <cell r="DC1356">
            <v>0</v>
          </cell>
          <cell r="DD1356">
            <v>0</v>
          </cell>
          <cell r="DE1356">
            <v>-249.72565482000937</v>
          </cell>
          <cell r="DF1356">
            <v>0</v>
          </cell>
          <cell r="DG1356">
            <v>0</v>
          </cell>
          <cell r="DH1356">
            <v>-8.3323954700026661</v>
          </cell>
          <cell r="DI1356">
            <v>-107.29839684999752</v>
          </cell>
          <cell r="DJ1356">
            <v>-134.09486250000555</v>
          </cell>
          <cell r="DK1356">
            <v>0</v>
          </cell>
          <cell r="DL1356">
            <v>0</v>
          </cell>
          <cell r="DM1356">
            <v>0</v>
          </cell>
          <cell r="DN1356">
            <v>0</v>
          </cell>
          <cell r="DO1356">
            <v>0</v>
          </cell>
          <cell r="DP1356">
            <v>0</v>
          </cell>
          <cell r="DQ1356">
            <v>0</v>
          </cell>
          <cell r="DR1356">
            <v>-331.03982836002251</v>
          </cell>
          <cell r="DS1356">
            <v>0</v>
          </cell>
          <cell r="DT1356">
            <v>0</v>
          </cell>
          <cell r="DU1356">
            <v>-44.274642800002766</v>
          </cell>
          <cell r="DV1356">
            <v>-144.51546943000358</v>
          </cell>
          <cell r="DW1356">
            <v>-142.24971613000525</v>
          </cell>
          <cell r="DX1356">
            <v>0</v>
          </cell>
          <cell r="DY1356">
            <v>0</v>
          </cell>
          <cell r="DZ1356">
            <v>0</v>
          </cell>
          <cell r="EA1356">
            <v>0</v>
          </cell>
          <cell r="EB1356">
            <v>0</v>
          </cell>
          <cell r="EC1356">
            <v>0</v>
          </cell>
          <cell r="ED1356">
            <v>0</v>
          </cell>
          <cell r="EE1356">
            <v>151.53697837999789</v>
          </cell>
          <cell r="EF1356">
            <v>0</v>
          </cell>
          <cell r="EG1356">
            <v>0</v>
          </cell>
          <cell r="EH1356">
            <v>-89.121230620003189</v>
          </cell>
          <cell r="EI1356">
            <v>141.80136299999867</v>
          </cell>
          <cell r="EJ1356">
            <v>98.856845999998768</v>
          </cell>
          <cell r="EK1356">
            <v>0</v>
          </cell>
          <cell r="EL1356">
            <v>0</v>
          </cell>
          <cell r="EM1356">
            <v>0</v>
          </cell>
          <cell r="EN1356">
            <v>0</v>
          </cell>
          <cell r="EO1356">
            <v>0</v>
          </cell>
          <cell r="EP1356">
            <v>0</v>
          </cell>
          <cell r="EQ1356">
            <v>0</v>
          </cell>
          <cell r="ER1356">
            <v>168.95307733002119</v>
          </cell>
          <cell r="ES1356">
            <v>0</v>
          </cell>
          <cell r="ET1356">
            <v>0</v>
          </cell>
          <cell r="EU1356">
            <v>180.54580500000156</v>
          </cell>
          <cell r="EV1356">
            <v>-11.592727669998567</v>
          </cell>
          <cell r="EW1356">
            <v>0</v>
          </cell>
          <cell r="EX1356">
            <v>0</v>
          </cell>
          <cell r="EY1356">
            <v>0</v>
          </cell>
          <cell r="EZ1356">
            <v>0</v>
          </cell>
          <cell r="FA1356">
            <v>0</v>
          </cell>
          <cell r="FB1356">
            <v>0</v>
          </cell>
          <cell r="FC1356">
            <v>0</v>
          </cell>
          <cell r="FD1356">
            <v>0</v>
          </cell>
          <cell r="FE1356">
            <v>3.7674357600044459</v>
          </cell>
          <cell r="FF1356">
            <v>0</v>
          </cell>
          <cell r="FG1356">
            <v>0</v>
          </cell>
          <cell r="FH1356">
            <v>236.39180400000259</v>
          </cell>
          <cell r="FI1356">
            <v>-437.57594528999834</v>
          </cell>
          <cell r="FJ1356">
            <v>103.26748905000204</v>
          </cell>
          <cell r="FK1356">
            <v>101.68408799999816</v>
          </cell>
          <cell r="FL1356">
            <v>0</v>
          </cell>
          <cell r="FM1356">
            <v>0</v>
          </cell>
          <cell r="FN1356">
            <v>0</v>
          </cell>
          <cell r="FO1356">
            <v>0</v>
          </cell>
          <cell r="FP1356">
            <v>0</v>
          </cell>
          <cell r="FQ1356">
            <v>0</v>
          </cell>
          <cell r="FR1356">
            <v>-123.29064407997066</v>
          </cell>
          <cell r="FS1356">
            <v>0</v>
          </cell>
          <cell r="FT1356">
            <v>0</v>
          </cell>
          <cell r="FU1356">
            <v>-6.8058540000020002</v>
          </cell>
          <cell r="FV1356">
            <v>-21.825742080000055</v>
          </cell>
          <cell r="FW1356">
            <v>0</v>
          </cell>
          <cell r="FX1356">
            <v>-94.659048000001349</v>
          </cell>
          <cell r="FY1356">
            <v>0</v>
          </cell>
          <cell r="FZ1356">
            <v>0</v>
          </cell>
          <cell r="GA1356">
            <v>0</v>
          </cell>
          <cell r="GB1356">
            <v>0</v>
          </cell>
          <cell r="GC1356">
            <v>0</v>
          </cell>
          <cell r="GD1356">
            <v>0</v>
          </cell>
          <cell r="GE1356">
            <v>26.839777529938146</v>
          </cell>
          <cell r="GF1356">
            <v>0</v>
          </cell>
          <cell r="GG1356">
            <v>0</v>
          </cell>
          <cell r="GH1356">
            <v>9.3513419999981124</v>
          </cell>
          <cell r="GI1356">
            <v>17.488435529998242</v>
          </cell>
          <cell r="GJ1356">
            <v>0</v>
          </cell>
          <cell r="GK1356">
            <v>0</v>
          </cell>
          <cell r="GL1356">
            <v>0</v>
          </cell>
          <cell r="GM1356">
            <v>0</v>
          </cell>
          <cell r="GN1356">
            <v>0</v>
          </cell>
          <cell r="GO1356">
            <v>0</v>
          </cell>
          <cell r="GP1356">
            <v>0</v>
          </cell>
          <cell r="GQ1356">
            <v>0</v>
          </cell>
          <cell r="GR1356">
            <v>-119.6328869999852</v>
          </cell>
          <cell r="GS1356">
            <v>0</v>
          </cell>
          <cell r="GT1356">
            <v>0</v>
          </cell>
          <cell r="GU1356">
            <v>-30.557142000001477</v>
          </cell>
          <cell r="GV1356">
            <v>-89.075744999998278</v>
          </cell>
          <cell r="GW1356">
            <v>0</v>
          </cell>
          <cell r="GX1356">
            <v>0</v>
          </cell>
          <cell r="GY1356">
            <v>0</v>
          </cell>
          <cell r="GZ1356">
            <v>0</v>
          </cell>
          <cell r="HA1356">
            <v>0</v>
          </cell>
          <cell r="HB1356">
            <v>0</v>
          </cell>
          <cell r="HC1356">
            <v>0</v>
          </cell>
          <cell r="HD1356">
            <v>0</v>
          </cell>
          <cell r="HE1356">
            <v>44.72196300001815</v>
          </cell>
          <cell r="HF1356">
            <v>0</v>
          </cell>
          <cell r="HG1356">
            <v>0</v>
          </cell>
          <cell r="HH1356">
            <v>0</v>
          </cell>
          <cell r="HI1356">
            <v>44.721963000003598</v>
          </cell>
          <cell r="HJ1356">
            <v>0</v>
          </cell>
          <cell r="HK1356">
            <v>0</v>
          </cell>
          <cell r="HL1356">
            <v>0</v>
          </cell>
          <cell r="HM1356">
            <v>0</v>
          </cell>
          <cell r="HN1356">
            <v>0</v>
          </cell>
          <cell r="HO1356">
            <v>0</v>
          </cell>
          <cell r="HP1356">
            <v>0</v>
          </cell>
          <cell r="HQ1356">
            <v>0</v>
          </cell>
          <cell r="HR1356">
            <v>88.772877729963511</v>
          </cell>
          <cell r="HS1356">
            <v>0</v>
          </cell>
          <cell r="HT1356">
            <v>0</v>
          </cell>
          <cell r="HU1356">
            <v>91.60236927999722</v>
          </cell>
          <cell r="HV1356">
            <v>-2.8294915499973285</v>
          </cell>
          <cell r="HW1356">
            <v>0</v>
          </cell>
          <cell r="HX1356">
            <v>0</v>
          </cell>
          <cell r="HY1356">
            <v>0</v>
          </cell>
          <cell r="HZ1356">
            <v>0</v>
          </cell>
          <cell r="IA1356">
            <v>0</v>
          </cell>
          <cell r="IB1356">
            <v>0</v>
          </cell>
          <cell r="IC1356">
            <v>0</v>
          </cell>
          <cell r="ID1356">
            <v>0</v>
          </cell>
          <cell r="IE1356">
            <v>-41.647002179990523</v>
          </cell>
          <cell r="IF1356">
            <v>0</v>
          </cell>
          <cell r="IG1356">
            <v>0</v>
          </cell>
          <cell r="IH1356">
            <v>-41.647002179997799</v>
          </cell>
          <cell r="II1356">
            <v>0</v>
          </cell>
          <cell r="IJ1356">
            <v>0</v>
          </cell>
          <cell r="IK1356">
            <v>0</v>
          </cell>
          <cell r="IL1356">
            <v>0</v>
          </cell>
          <cell r="IM1356">
            <v>0</v>
          </cell>
          <cell r="IN1356">
            <v>0</v>
          </cell>
          <cell r="IO1356">
            <v>0</v>
          </cell>
          <cell r="IP1356">
            <v>0</v>
          </cell>
          <cell r="IQ1356">
            <v>0</v>
          </cell>
          <cell r="IR1356">
            <v>78.907058999990113</v>
          </cell>
          <cell r="IS1356">
            <v>0</v>
          </cell>
          <cell r="IT1356">
            <v>0</v>
          </cell>
          <cell r="IU1356">
            <v>0</v>
          </cell>
          <cell r="IV1356">
            <v>78.907059000001027</v>
          </cell>
          <cell r="IW1356">
            <v>0</v>
          </cell>
          <cell r="IX1356">
            <v>0</v>
          </cell>
          <cell r="IY1356">
            <v>0</v>
          </cell>
          <cell r="IZ1356">
            <v>0</v>
          </cell>
          <cell r="JA1356">
            <v>0</v>
          </cell>
          <cell r="JB1356">
            <v>0</v>
          </cell>
          <cell r="JC1356">
            <v>0</v>
          </cell>
          <cell r="JD1356">
            <v>0</v>
          </cell>
          <cell r="JE1356">
            <v>0</v>
          </cell>
          <cell r="JF1356">
            <v>0</v>
          </cell>
          <cell r="JG1356">
            <v>0</v>
          </cell>
          <cell r="JH1356">
            <v>0</v>
          </cell>
          <cell r="JI1356">
            <v>0</v>
          </cell>
          <cell r="JJ1356">
            <v>0</v>
          </cell>
          <cell r="JK1356">
            <v>0</v>
          </cell>
          <cell r="JL1356">
            <v>0</v>
          </cell>
          <cell r="JM1356">
            <v>0</v>
          </cell>
          <cell r="JN1356">
            <v>0</v>
          </cell>
          <cell r="JO1356">
            <v>0</v>
          </cell>
          <cell r="JP1356">
            <v>0</v>
          </cell>
          <cell r="JQ1356">
            <v>0</v>
          </cell>
        </row>
        <row r="1357">
          <cell r="D1357" t="str">
            <v>WD_.EX.WYE._.REP.Seven Mile Hill</v>
          </cell>
          <cell r="F1357">
            <v>0</v>
          </cell>
          <cell r="G1357">
            <v>0</v>
          </cell>
          <cell r="H1357">
            <v>-449.68245310999919</v>
          </cell>
          <cell r="I1357">
            <v>-4.1483323600041331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583.38222876010695</v>
          </cell>
          <cell r="S1357">
            <v>0</v>
          </cell>
          <cell r="T1357">
            <v>0</v>
          </cell>
          <cell r="U1357">
            <v>99.000000000007276</v>
          </cell>
          <cell r="V1357">
            <v>-406.61777124000218</v>
          </cell>
          <cell r="W1357">
            <v>297</v>
          </cell>
          <cell r="X1357">
            <v>0</v>
          </cell>
          <cell r="Y1357">
            <v>99.000000000003638</v>
          </cell>
          <cell r="Z1357">
            <v>0</v>
          </cell>
          <cell r="AA1357">
            <v>0</v>
          </cell>
          <cell r="AB1357">
            <v>495.00000000000728</v>
          </cell>
          <cell r="AC1357">
            <v>0</v>
          </cell>
          <cell r="AD1357">
            <v>0</v>
          </cell>
          <cell r="AE1357">
            <v>-1542.1676602700609</v>
          </cell>
          <cell r="AF1357">
            <v>0</v>
          </cell>
          <cell r="AG1357">
            <v>0</v>
          </cell>
          <cell r="AH1357">
            <v>30.215702729998156</v>
          </cell>
          <cell r="AI1357">
            <v>0</v>
          </cell>
          <cell r="AJ1357">
            <v>-586.41088099999979</v>
          </cell>
          <cell r="AK1357">
            <v>-394.93000799999936</v>
          </cell>
          <cell r="AL1357">
            <v>0</v>
          </cell>
          <cell r="AM1357">
            <v>0</v>
          </cell>
          <cell r="AN1357">
            <v>0</v>
          </cell>
          <cell r="AO1357">
            <v>-591.04247400000895</v>
          </cell>
          <cell r="AP1357">
            <v>0</v>
          </cell>
          <cell r="AQ1357">
            <v>0</v>
          </cell>
          <cell r="AR1357">
            <v>352.99663776997477</v>
          </cell>
          <cell r="AS1357">
            <v>0</v>
          </cell>
          <cell r="AT1357">
            <v>0</v>
          </cell>
          <cell r="AU1357">
            <v>419.43904973998724</v>
          </cell>
          <cell r="AV1357">
            <v>-20.329467699993984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-46.112944270000298</v>
          </cell>
          <cell r="BB1357">
            <v>0</v>
          </cell>
          <cell r="BC1357">
            <v>0</v>
          </cell>
          <cell r="BD1357">
            <v>0</v>
          </cell>
          <cell r="BE1357">
            <v>0</v>
          </cell>
          <cell r="BF1357">
            <v>0</v>
          </cell>
          <cell r="BG1357">
            <v>0</v>
          </cell>
          <cell r="BH1357">
            <v>0</v>
          </cell>
          <cell r="BI1357">
            <v>0</v>
          </cell>
          <cell r="BJ1357">
            <v>0</v>
          </cell>
          <cell r="BK1357">
            <v>0</v>
          </cell>
          <cell r="BL1357">
            <v>0</v>
          </cell>
          <cell r="BM1357">
            <v>0</v>
          </cell>
          <cell r="BN1357">
            <v>0</v>
          </cell>
          <cell r="BO1357">
            <v>0</v>
          </cell>
          <cell r="BP1357">
            <v>0</v>
          </cell>
          <cell r="BQ1357">
            <v>0</v>
          </cell>
          <cell r="BR1357">
            <v>-628.23573765996844</v>
          </cell>
          <cell r="BS1357">
            <v>0</v>
          </cell>
          <cell r="BT1357">
            <v>99</v>
          </cell>
          <cell r="BU1357">
            <v>-302.46859324999969</v>
          </cell>
          <cell r="BV1357">
            <v>-24.180944130006537</v>
          </cell>
          <cell r="BW1357">
            <v>-613.98109939000278</v>
          </cell>
          <cell r="BX1357">
            <v>213.39489911000055</v>
          </cell>
          <cell r="BY1357">
            <v>0</v>
          </cell>
          <cell r="BZ1357">
            <v>0</v>
          </cell>
          <cell r="CA1357">
            <v>0</v>
          </cell>
          <cell r="CB1357">
            <v>0</v>
          </cell>
          <cell r="CC1357">
            <v>0</v>
          </cell>
          <cell r="CD1357">
            <v>0</v>
          </cell>
          <cell r="CE1357">
            <v>-136.79621991002932</v>
          </cell>
          <cell r="CF1357">
            <v>0</v>
          </cell>
          <cell r="CG1357">
            <v>-1.7495125400018878</v>
          </cell>
          <cell r="CH1357">
            <v>-54.524639330011269</v>
          </cell>
          <cell r="CI1357">
            <v>117.47793196000566</v>
          </cell>
          <cell r="CJ1357">
            <v>0</v>
          </cell>
          <cell r="CK1357">
            <v>-198</v>
          </cell>
          <cell r="CL1357">
            <v>0</v>
          </cell>
          <cell r="CM1357">
            <v>0</v>
          </cell>
          <cell r="CN1357">
            <v>0</v>
          </cell>
          <cell r="CO1357">
            <v>0</v>
          </cell>
          <cell r="CP1357">
            <v>0</v>
          </cell>
          <cell r="CQ1357">
            <v>0</v>
          </cell>
          <cell r="CR1357">
            <v>315.63049894000869</v>
          </cell>
          <cell r="CS1357">
            <v>0</v>
          </cell>
          <cell r="CT1357">
            <v>0</v>
          </cell>
          <cell r="CU1357">
            <v>393.64479229999415</v>
          </cell>
          <cell r="CV1357">
            <v>97.493022000002384</v>
          </cell>
          <cell r="CW1357">
            <v>0</v>
          </cell>
          <cell r="CX1357">
            <v>-175.50731536000239</v>
          </cell>
          <cell r="CY1357">
            <v>0</v>
          </cell>
          <cell r="CZ1357">
            <v>0</v>
          </cell>
          <cell r="DA1357">
            <v>0</v>
          </cell>
          <cell r="DB1357">
            <v>0</v>
          </cell>
          <cell r="DC1357">
            <v>0</v>
          </cell>
          <cell r="DD1357">
            <v>0</v>
          </cell>
          <cell r="DE1357">
            <v>-118.1347914300859</v>
          </cell>
          <cell r="DF1357">
            <v>0</v>
          </cell>
          <cell r="DG1357">
            <v>0</v>
          </cell>
          <cell r="DH1357">
            <v>-118.13479142999859</v>
          </cell>
          <cell r="DI1357">
            <v>0</v>
          </cell>
          <cell r="DJ1357">
            <v>0</v>
          </cell>
          <cell r="DK1357">
            <v>0</v>
          </cell>
          <cell r="DL1357">
            <v>0</v>
          </cell>
          <cell r="DM1357">
            <v>0</v>
          </cell>
          <cell r="DN1357">
            <v>0</v>
          </cell>
          <cell r="DO1357">
            <v>0</v>
          </cell>
          <cell r="DP1357">
            <v>0</v>
          </cell>
          <cell r="DQ1357">
            <v>0</v>
          </cell>
          <cell r="DR1357">
            <v>-180.81791851000162</v>
          </cell>
          <cell r="DS1357">
            <v>0</v>
          </cell>
          <cell r="DT1357">
            <v>0</v>
          </cell>
          <cell r="DU1357">
            <v>-198</v>
          </cell>
          <cell r="DV1357">
            <v>0</v>
          </cell>
          <cell r="DW1357">
            <v>99</v>
          </cell>
          <cell r="DX1357">
            <v>-81.817918510001618</v>
          </cell>
          <cell r="DY1357">
            <v>0</v>
          </cell>
          <cell r="DZ1357">
            <v>0</v>
          </cell>
          <cell r="EA1357">
            <v>0</v>
          </cell>
          <cell r="EB1357">
            <v>0</v>
          </cell>
          <cell r="EC1357">
            <v>0</v>
          </cell>
          <cell r="ED1357">
            <v>0</v>
          </cell>
          <cell r="EE1357">
            <v>236.50535699998727</v>
          </cell>
          <cell r="EF1357">
            <v>0</v>
          </cell>
          <cell r="EG1357">
            <v>0</v>
          </cell>
          <cell r="EH1357">
            <v>334.86710400000447</v>
          </cell>
          <cell r="EI1357">
            <v>-98.361746999995376</v>
          </cell>
          <cell r="EJ1357">
            <v>0</v>
          </cell>
          <cell r="EK1357">
            <v>0</v>
          </cell>
          <cell r="EL1357">
            <v>0</v>
          </cell>
          <cell r="EM1357">
            <v>0</v>
          </cell>
          <cell r="EN1357">
            <v>0</v>
          </cell>
          <cell r="EO1357">
            <v>0</v>
          </cell>
          <cell r="EP1357">
            <v>0</v>
          </cell>
          <cell r="EQ1357">
            <v>0</v>
          </cell>
          <cell r="ER1357">
            <v>-81.8662680000416</v>
          </cell>
          <cell r="ES1357">
            <v>0</v>
          </cell>
          <cell r="ET1357">
            <v>0</v>
          </cell>
          <cell r="EU1357">
            <v>-81.866267999997945</v>
          </cell>
          <cell r="EV1357">
            <v>0</v>
          </cell>
          <cell r="EW1357">
            <v>0</v>
          </cell>
          <cell r="EX1357">
            <v>0</v>
          </cell>
          <cell r="EY1357">
            <v>0</v>
          </cell>
          <cell r="EZ1357">
            <v>0</v>
          </cell>
          <cell r="FA1357">
            <v>0</v>
          </cell>
          <cell r="FB1357">
            <v>0</v>
          </cell>
          <cell r="FC1357">
            <v>0</v>
          </cell>
          <cell r="FD1357">
            <v>0</v>
          </cell>
          <cell r="FE1357">
            <v>68.555718000046909</v>
          </cell>
          <cell r="FF1357">
            <v>0</v>
          </cell>
          <cell r="FG1357">
            <v>0</v>
          </cell>
          <cell r="FH1357">
            <v>68.555718000003253</v>
          </cell>
          <cell r="FI1357">
            <v>0</v>
          </cell>
          <cell r="FJ1357">
            <v>0</v>
          </cell>
          <cell r="FK1357">
            <v>0</v>
          </cell>
          <cell r="FL1357">
            <v>0</v>
          </cell>
          <cell r="FM1357">
            <v>0</v>
          </cell>
          <cell r="FN1357">
            <v>0</v>
          </cell>
          <cell r="FO1357">
            <v>0</v>
          </cell>
          <cell r="FP1357">
            <v>0</v>
          </cell>
          <cell r="FQ1357">
            <v>0</v>
          </cell>
          <cell r="FR1357">
            <v>-337.12192800000776</v>
          </cell>
          <cell r="FS1357">
            <v>0</v>
          </cell>
          <cell r="FT1357">
            <v>0</v>
          </cell>
          <cell r="FU1357">
            <v>-337.12192800000048</v>
          </cell>
          <cell r="FV1357">
            <v>0</v>
          </cell>
          <cell r="FW1357">
            <v>0</v>
          </cell>
          <cell r="FX1357">
            <v>0</v>
          </cell>
          <cell r="FY1357">
            <v>0</v>
          </cell>
          <cell r="FZ1357">
            <v>0</v>
          </cell>
          <cell r="GA1357">
            <v>0</v>
          </cell>
          <cell r="GB1357">
            <v>0</v>
          </cell>
          <cell r="GC1357">
            <v>0</v>
          </cell>
          <cell r="GD1357">
            <v>0</v>
          </cell>
          <cell r="GE1357">
            <v>-401.13531640998553</v>
          </cell>
          <cell r="GF1357">
            <v>0</v>
          </cell>
          <cell r="GG1357">
            <v>0</v>
          </cell>
          <cell r="GH1357">
            <v>-320.23043741000583</v>
          </cell>
          <cell r="GI1357">
            <v>-80.904879000001529</v>
          </cell>
          <cell r="GJ1357">
            <v>0</v>
          </cell>
          <cell r="GK1357">
            <v>0</v>
          </cell>
          <cell r="GL1357">
            <v>0</v>
          </cell>
          <cell r="GM1357">
            <v>0</v>
          </cell>
          <cell r="GN1357">
            <v>0</v>
          </cell>
          <cell r="GO1357">
            <v>0</v>
          </cell>
          <cell r="GP1357">
            <v>0</v>
          </cell>
          <cell r="GQ1357">
            <v>0</v>
          </cell>
          <cell r="GR1357">
            <v>-66.546212579996791</v>
          </cell>
          <cell r="GS1357">
            <v>0</v>
          </cell>
          <cell r="GT1357">
            <v>0</v>
          </cell>
          <cell r="GU1357">
            <v>-66.546212580004067</v>
          </cell>
          <cell r="GV1357">
            <v>0</v>
          </cell>
          <cell r="GW1357">
            <v>0</v>
          </cell>
          <cell r="GX1357">
            <v>0</v>
          </cell>
          <cell r="GY1357">
            <v>0</v>
          </cell>
          <cell r="GZ1357">
            <v>0</v>
          </cell>
          <cell r="HA1357">
            <v>0</v>
          </cell>
          <cell r="HB1357">
            <v>0</v>
          </cell>
          <cell r="HC1357">
            <v>0</v>
          </cell>
          <cell r="HD1357">
            <v>0</v>
          </cell>
          <cell r="HE1357">
            <v>658.13794200005941</v>
          </cell>
          <cell r="HF1357">
            <v>0</v>
          </cell>
          <cell r="HG1357">
            <v>0</v>
          </cell>
          <cell r="HH1357">
            <v>658.13794199999393</v>
          </cell>
          <cell r="HI1357">
            <v>0</v>
          </cell>
          <cell r="HJ1357">
            <v>0</v>
          </cell>
          <cell r="HK1357">
            <v>0</v>
          </cell>
          <cell r="HL1357">
            <v>0</v>
          </cell>
          <cell r="HM1357">
            <v>0</v>
          </cell>
          <cell r="HN1357">
            <v>0</v>
          </cell>
          <cell r="HO1357">
            <v>0</v>
          </cell>
          <cell r="HP1357">
            <v>0</v>
          </cell>
          <cell r="HQ1357">
            <v>0</v>
          </cell>
          <cell r="HR1357">
            <v>393.10751699999673</v>
          </cell>
          <cell r="HS1357">
            <v>0</v>
          </cell>
          <cell r="HT1357">
            <v>0</v>
          </cell>
          <cell r="HU1357">
            <v>393.10751700000401</v>
          </cell>
          <cell r="HV1357">
            <v>0</v>
          </cell>
          <cell r="HW1357">
            <v>0</v>
          </cell>
          <cell r="HX1357">
            <v>0</v>
          </cell>
          <cell r="HY1357">
            <v>0</v>
          </cell>
          <cell r="HZ1357">
            <v>0</v>
          </cell>
          <cell r="IA1357">
            <v>0</v>
          </cell>
          <cell r="IB1357">
            <v>0</v>
          </cell>
          <cell r="IC1357">
            <v>0</v>
          </cell>
          <cell r="ID1357">
            <v>0</v>
          </cell>
          <cell r="IE1357">
            <v>-64.926324020023458</v>
          </cell>
          <cell r="IF1357">
            <v>0</v>
          </cell>
          <cell r="IG1357">
            <v>0</v>
          </cell>
          <cell r="IH1357">
            <v>-64.92632402000163</v>
          </cell>
          <cell r="II1357">
            <v>0</v>
          </cell>
          <cell r="IJ1357">
            <v>0</v>
          </cell>
          <cell r="IK1357">
            <v>0</v>
          </cell>
          <cell r="IL1357">
            <v>0</v>
          </cell>
          <cell r="IM1357">
            <v>0</v>
          </cell>
          <cell r="IN1357">
            <v>0</v>
          </cell>
          <cell r="IO1357">
            <v>0</v>
          </cell>
          <cell r="IP1357">
            <v>0</v>
          </cell>
          <cell r="IQ1357">
            <v>0</v>
          </cell>
          <cell r="IR1357">
            <v>-501.95603699993808</v>
          </cell>
          <cell r="IS1357">
            <v>0</v>
          </cell>
          <cell r="IT1357">
            <v>0</v>
          </cell>
          <cell r="IU1357">
            <v>-501.95603700000356</v>
          </cell>
          <cell r="IV1357">
            <v>0</v>
          </cell>
          <cell r="IW1357">
            <v>0</v>
          </cell>
          <cell r="IX1357">
            <v>0</v>
          </cell>
          <cell r="IY1357">
            <v>0</v>
          </cell>
          <cell r="IZ1357">
            <v>0</v>
          </cell>
          <cell r="JA1357">
            <v>0</v>
          </cell>
          <cell r="JB1357">
            <v>0</v>
          </cell>
          <cell r="JC1357">
            <v>0</v>
          </cell>
          <cell r="JD1357">
            <v>0</v>
          </cell>
          <cell r="JE1357">
            <v>0</v>
          </cell>
          <cell r="JF1357">
            <v>0</v>
          </cell>
          <cell r="JG1357">
            <v>0</v>
          </cell>
          <cell r="JH1357">
            <v>0</v>
          </cell>
          <cell r="JI1357">
            <v>0</v>
          </cell>
          <cell r="JJ1357">
            <v>0</v>
          </cell>
          <cell r="JK1357">
            <v>0</v>
          </cell>
          <cell r="JL1357">
            <v>0</v>
          </cell>
          <cell r="JM1357">
            <v>0</v>
          </cell>
          <cell r="JN1357">
            <v>0</v>
          </cell>
          <cell r="JO1357">
            <v>0</v>
          </cell>
          <cell r="JP1357">
            <v>0</v>
          </cell>
          <cell r="JQ1357">
            <v>0</v>
          </cell>
        </row>
        <row r="1358">
          <cell r="D1358" t="str">
            <v>WD_.EX.WYE._.REP.Seven Mile Hill II</v>
          </cell>
          <cell r="F1358">
            <v>0</v>
          </cell>
          <cell r="G1358">
            <v>0</v>
          </cell>
          <cell r="H1358">
            <v>-82.617918620000637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103.3910474999866</v>
          </cell>
          <cell r="S1358">
            <v>0</v>
          </cell>
          <cell r="T1358">
            <v>0</v>
          </cell>
          <cell r="U1358">
            <v>19.5</v>
          </cell>
          <cell r="V1358">
            <v>-91.608952500001578</v>
          </cell>
          <cell r="W1358">
            <v>58.5</v>
          </cell>
          <cell r="X1358">
            <v>0</v>
          </cell>
          <cell r="Y1358">
            <v>19.5</v>
          </cell>
          <cell r="Z1358">
            <v>0</v>
          </cell>
          <cell r="AA1358">
            <v>0</v>
          </cell>
          <cell r="AB1358">
            <v>97.5</v>
          </cell>
          <cell r="AC1358">
            <v>0</v>
          </cell>
          <cell r="AD1358">
            <v>0</v>
          </cell>
          <cell r="AE1358">
            <v>-327.43549799999164</v>
          </cell>
          <cell r="AF1358">
            <v>0</v>
          </cell>
          <cell r="AG1358">
            <v>0</v>
          </cell>
          <cell r="AH1358">
            <v>-19.499999999998181</v>
          </cell>
          <cell r="AI1358">
            <v>0</v>
          </cell>
          <cell r="AJ1358">
            <v>-113.72879699999885</v>
          </cell>
          <cell r="AK1358">
            <v>-77.789243999999599</v>
          </cell>
          <cell r="AL1358">
            <v>0</v>
          </cell>
          <cell r="AM1358">
            <v>0</v>
          </cell>
          <cell r="AN1358">
            <v>0</v>
          </cell>
          <cell r="AO1358">
            <v>-116.41745699999956</v>
          </cell>
          <cell r="AP1358">
            <v>0</v>
          </cell>
          <cell r="AQ1358">
            <v>0</v>
          </cell>
          <cell r="AR1358">
            <v>39.113879999989877</v>
          </cell>
          <cell r="AS1358">
            <v>0</v>
          </cell>
          <cell r="AT1358">
            <v>0</v>
          </cell>
          <cell r="AU1358">
            <v>97.500000000001819</v>
          </cell>
          <cell r="AV1358">
            <v>-38.999999999999091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-19.386120000000119</v>
          </cell>
          <cell r="BB1358">
            <v>0</v>
          </cell>
          <cell r="BC1358">
            <v>0</v>
          </cell>
          <cell r="BD1358">
            <v>0</v>
          </cell>
          <cell r="BE1358">
            <v>0</v>
          </cell>
          <cell r="BF1358">
            <v>0</v>
          </cell>
          <cell r="BG1358">
            <v>0</v>
          </cell>
          <cell r="BH1358">
            <v>0</v>
          </cell>
          <cell r="BI1358">
            <v>0</v>
          </cell>
          <cell r="BJ1358">
            <v>0</v>
          </cell>
          <cell r="BK1358">
            <v>0</v>
          </cell>
          <cell r="BL1358">
            <v>0</v>
          </cell>
          <cell r="BM1358">
            <v>0</v>
          </cell>
          <cell r="BN1358">
            <v>0</v>
          </cell>
          <cell r="BO1358">
            <v>0</v>
          </cell>
          <cell r="BP1358">
            <v>0</v>
          </cell>
          <cell r="BQ1358">
            <v>0</v>
          </cell>
          <cell r="BR1358">
            <v>-114.52440391998971</v>
          </cell>
          <cell r="BS1358">
            <v>0</v>
          </cell>
          <cell r="BT1358">
            <v>19.500000000000909</v>
          </cell>
          <cell r="BU1358">
            <v>-43.554830569999467</v>
          </cell>
          <cell r="BV1358">
            <v>25.486162650000551</v>
          </cell>
          <cell r="BW1358">
            <v>-154.9557360000008</v>
          </cell>
          <cell r="BX1358">
            <v>38.999999999999091</v>
          </cell>
          <cell r="BY1358">
            <v>0</v>
          </cell>
          <cell r="BZ1358">
            <v>0</v>
          </cell>
          <cell r="CA1358">
            <v>0</v>
          </cell>
          <cell r="CB1358">
            <v>0</v>
          </cell>
          <cell r="CC1358">
            <v>0</v>
          </cell>
          <cell r="CD1358">
            <v>0</v>
          </cell>
          <cell r="CE1358">
            <v>-79.782199889988988</v>
          </cell>
          <cell r="CF1358">
            <v>0</v>
          </cell>
          <cell r="CG1358">
            <v>-2.2978631900004984</v>
          </cell>
          <cell r="CH1358">
            <v>-30.921854509998411</v>
          </cell>
          <cell r="CI1358">
            <v>-7.562482189999173</v>
          </cell>
          <cell r="CJ1358">
            <v>0</v>
          </cell>
          <cell r="CK1358">
            <v>-39.000000000000909</v>
          </cell>
          <cell r="CL1358">
            <v>0</v>
          </cell>
          <cell r="CM1358">
            <v>0</v>
          </cell>
          <cell r="CN1358">
            <v>0</v>
          </cell>
          <cell r="CO1358">
            <v>0</v>
          </cell>
          <cell r="CP1358">
            <v>0</v>
          </cell>
          <cell r="CQ1358">
            <v>0</v>
          </cell>
          <cell r="CR1358">
            <v>97.203171000001021</v>
          </cell>
          <cell r="CS1358">
            <v>0</v>
          </cell>
          <cell r="CT1358">
            <v>0</v>
          </cell>
          <cell r="CU1358">
            <v>97.5</v>
          </cell>
          <cell r="CV1358">
            <v>19.203170999999202</v>
          </cell>
          <cell r="CW1358">
            <v>0</v>
          </cell>
          <cell r="CX1358">
            <v>-19.499999999999091</v>
          </cell>
          <cell r="CY1358">
            <v>0</v>
          </cell>
          <cell r="CZ1358">
            <v>0</v>
          </cell>
          <cell r="DA1358">
            <v>0</v>
          </cell>
          <cell r="DB1358">
            <v>0</v>
          </cell>
          <cell r="DC1358">
            <v>0</v>
          </cell>
          <cell r="DD1358">
            <v>0</v>
          </cell>
          <cell r="DE1358">
            <v>-19.218798050002079</v>
          </cell>
          <cell r="DF1358">
            <v>0</v>
          </cell>
          <cell r="DG1358">
            <v>0</v>
          </cell>
          <cell r="DH1358">
            <v>-19.499999999998181</v>
          </cell>
          <cell r="DI1358">
            <v>0</v>
          </cell>
          <cell r="DJ1358">
            <v>0</v>
          </cell>
          <cell r="DK1358">
            <v>0.28120194999883097</v>
          </cell>
          <cell r="DL1358">
            <v>0</v>
          </cell>
          <cell r="DM1358">
            <v>0</v>
          </cell>
          <cell r="DN1358">
            <v>0</v>
          </cell>
          <cell r="DO1358">
            <v>0</v>
          </cell>
          <cell r="DP1358">
            <v>0</v>
          </cell>
          <cell r="DQ1358">
            <v>0</v>
          </cell>
          <cell r="DR1358">
            <v>-19.5</v>
          </cell>
          <cell r="DS1358">
            <v>0</v>
          </cell>
          <cell r="DT1358">
            <v>0</v>
          </cell>
          <cell r="DU1358">
            <v>-19.500000000000909</v>
          </cell>
          <cell r="DV1358">
            <v>0</v>
          </cell>
          <cell r="DW1358">
            <v>19.500000000000909</v>
          </cell>
          <cell r="DX1358">
            <v>-19.5</v>
          </cell>
          <cell r="DY1358">
            <v>0</v>
          </cell>
          <cell r="DZ1358">
            <v>0</v>
          </cell>
          <cell r="EA1358">
            <v>0</v>
          </cell>
          <cell r="EB1358">
            <v>0</v>
          </cell>
          <cell r="EC1358">
            <v>0</v>
          </cell>
          <cell r="ED1358">
            <v>0</v>
          </cell>
          <cell r="EE1358">
            <v>46.584388500006753</v>
          </cell>
          <cell r="EF1358">
            <v>0</v>
          </cell>
          <cell r="EG1358">
            <v>0</v>
          </cell>
          <cell r="EH1358">
            <v>65.958671999999751</v>
          </cell>
          <cell r="EI1358">
            <v>-19.374283499999365</v>
          </cell>
          <cell r="EJ1358">
            <v>0</v>
          </cell>
          <cell r="EK1358">
            <v>0</v>
          </cell>
          <cell r="EL1358">
            <v>0</v>
          </cell>
          <cell r="EM1358">
            <v>0</v>
          </cell>
          <cell r="EN1358">
            <v>0</v>
          </cell>
          <cell r="EO1358">
            <v>0</v>
          </cell>
          <cell r="EP1358">
            <v>0</v>
          </cell>
          <cell r="EQ1358">
            <v>0</v>
          </cell>
          <cell r="ER1358">
            <v>-16.125173999986146</v>
          </cell>
          <cell r="ES1358">
            <v>0</v>
          </cell>
          <cell r="ET1358">
            <v>0</v>
          </cell>
          <cell r="EU1358">
            <v>-16.125173999998879</v>
          </cell>
          <cell r="EV1358">
            <v>0</v>
          </cell>
          <cell r="EW1358">
            <v>0</v>
          </cell>
          <cell r="EX1358">
            <v>0</v>
          </cell>
          <cell r="EY1358">
            <v>0</v>
          </cell>
          <cell r="EZ1358">
            <v>0</v>
          </cell>
          <cell r="FA1358">
            <v>0</v>
          </cell>
          <cell r="FB1358">
            <v>0</v>
          </cell>
          <cell r="FC1358">
            <v>0</v>
          </cell>
          <cell r="FD1358">
            <v>0</v>
          </cell>
          <cell r="FE1358">
            <v>13.503398999979254</v>
          </cell>
          <cell r="FF1358">
            <v>0</v>
          </cell>
          <cell r="FG1358">
            <v>0</v>
          </cell>
          <cell r="FH1358">
            <v>13.503398999999263</v>
          </cell>
          <cell r="FI1358">
            <v>0</v>
          </cell>
          <cell r="FJ1358">
            <v>0</v>
          </cell>
          <cell r="FK1358">
            <v>0</v>
          </cell>
          <cell r="FL1358">
            <v>0</v>
          </cell>
          <cell r="FM1358">
            <v>0</v>
          </cell>
          <cell r="FN1358">
            <v>0</v>
          </cell>
          <cell r="FO1358">
            <v>0</v>
          </cell>
          <cell r="FP1358">
            <v>0</v>
          </cell>
          <cell r="FQ1358">
            <v>0</v>
          </cell>
          <cell r="FR1358">
            <v>-66.402804000012111</v>
          </cell>
          <cell r="FS1358">
            <v>0</v>
          </cell>
          <cell r="FT1358">
            <v>0</v>
          </cell>
          <cell r="FU1358">
            <v>-66.402803999999378</v>
          </cell>
          <cell r="FV1358">
            <v>0</v>
          </cell>
          <cell r="FW1358">
            <v>0</v>
          </cell>
          <cell r="FX1358">
            <v>0</v>
          </cell>
          <cell r="FY1358">
            <v>0</v>
          </cell>
          <cell r="FZ1358">
            <v>0</v>
          </cell>
          <cell r="GA1358">
            <v>0</v>
          </cell>
          <cell r="GB1358">
            <v>0</v>
          </cell>
          <cell r="GC1358">
            <v>0</v>
          </cell>
          <cell r="GD1358">
            <v>0</v>
          </cell>
          <cell r="GE1358">
            <v>-81.490577999997186</v>
          </cell>
          <cell r="GF1358">
            <v>0</v>
          </cell>
          <cell r="GG1358">
            <v>0</v>
          </cell>
          <cell r="GH1358">
            <v>-65.554768500001956</v>
          </cell>
          <cell r="GI1358">
            <v>-15.935809500000687</v>
          </cell>
          <cell r="GJ1358">
            <v>0</v>
          </cell>
          <cell r="GK1358">
            <v>0</v>
          </cell>
          <cell r="GL1358">
            <v>0</v>
          </cell>
          <cell r="GM1358">
            <v>0</v>
          </cell>
          <cell r="GN1358">
            <v>0</v>
          </cell>
          <cell r="GO1358">
            <v>0</v>
          </cell>
          <cell r="GP1358">
            <v>0</v>
          </cell>
          <cell r="GQ1358">
            <v>0</v>
          </cell>
          <cell r="GR1358">
            <v>148.70983165998769</v>
          </cell>
          <cell r="GS1358">
            <v>0</v>
          </cell>
          <cell r="GT1358">
            <v>0</v>
          </cell>
          <cell r="GU1358">
            <v>148.70983165999678</v>
          </cell>
          <cell r="GV1358">
            <v>0</v>
          </cell>
          <cell r="GW1358">
            <v>0</v>
          </cell>
          <cell r="GX1358">
            <v>0</v>
          </cell>
          <cell r="GY1358">
            <v>0</v>
          </cell>
          <cell r="GZ1358">
            <v>0</v>
          </cell>
          <cell r="HA1358">
            <v>0</v>
          </cell>
          <cell r="HB1358">
            <v>0</v>
          </cell>
          <cell r="HC1358">
            <v>0</v>
          </cell>
          <cell r="HD1358">
            <v>0</v>
          </cell>
          <cell r="HE1358">
            <v>129.6332309999998</v>
          </cell>
          <cell r="HF1358">
            <v>0</v>
          </cell>
          <cell r="HG1358">
            <v>0</v>
          </cell>
          <cell r="HH1358">
            <v>129.63323100000162</v>
          </cell>
          <cell r="HI1358">
            <v>0</v>
          </cell>
          <cell r="HJ1358">
            <v>0</v>
          </cell>
          <cell r="HK1358">
            <v>0</v>
          </cell>
          <cell r="HL1358">
            <v>0</v>
          </cell>
          <cell r="HM1358">
            <v>0</v>
          </cell>
          <cell r="HN1358">
            <v>0</v>
          </cell>
          <cell r="HO1358">
            <v>0</v>
          </cell>
          <cell r="HP1358">
            <v>0</v>
          </cell>
          <cell r="HQ1358">
            <v>0</v>
          </cell>
          <cell r="HR1358">
            <v>77.430268500000238</v>
          </cell>
          <cell r="HS1358">
            <v>0</v>
          </cell>
          <cell r="HT1358">
            <v>0</v>
          </cell>
          <cell r="HU1358">
            <v>77.430268499998419</v>
          </cell>
          <cell r="HV1358">
            <v>0</v>
          </cell>
          <cell r="HW1358">
            <v>0</v>
          </cell>
          <cell r="HX1358">
            <v>0</v>
          </cell>
          <cell r="HY1358">
            <v>0</v>
          </cell>
          <cell r="HZ1358">
            <v>0</v>
          </cell>
          <cell r="IA1358">
            <v>0</v>
          </cell>
          <cell r="IB1358">
            <v>0</v>
          </cell>
          <cell r="IC1358">
            <v>0</v>
          </cell>
          <cell r="ID1358">
            <v>0</v>
          </cell>
          <cell r="IE1358">
            <v>0</v>
          </cell>
          <cell r="IF1358">
            <v>0</v>
          </cell>
          <cell r="IG1358">
            <v>0</v>
          </cell>
          <cell r="IH1358">
            <v>0</v>
          </cell>
          <cell r="II1358">
            <v>0</v>
          </cell>
          <cell r="IJ1358">
            <v>0</v>
          </cell>
          <cell r="IK1358">
            <v>0</v>
          </cell>
          <cell r="IL1358">
            <v>0</v>
          </cell>
          <cell r="IM1358">
            <v>0</v>
          </cell>
          <cell r="IN1358">
            <v>0</v>
          </cell>
          <cell r="IO1358">
            <v>0</v>
          </cell>
          <cell r="IP1358">
            <v>0</v>
          </cell>
          <cell r="IQ1358">
            <v>0</v>
          </cell>
          <cell r="IR1358">
            <v>-82.386745079988032</v>
          </cell>
          <cell r="IS1358">
            <v>0</v>
          </cell>
          <cell r="IT1358">
            <v>0</v>
          </cell>
          <cell r="IU1358">
            <v>-82.386745079998946</v>
          </cell>
          <cell r="IV1358">
            <v>0</v>
          </cell>
          <cell r="IW1358">
            <v>0</v>
          </cell>
          <cell r="IX1358">
            <v>0</v>
          </cell>
          <cell r="IY1358">
            <v>0</v>
          </cell>
          <cell r="IZ1358">
            <v>0</v>
          </cell>
          <cell r="JA1358">
            <v>0</v>
          </cell>
          <cell r="JB1358">
            <v>0</v>
          </cell>
          <cell r="JC1358">
            <v>0</v>
          </cell>
          <cell r="JD1358">
            <v>0</v>
          </cell>
          <cell r="JE1358">
            <v>0</v>
          </cell>
          <cell r="JF1358">
            <v>0</v>
          </cell>
          <cell r="JG1358">
            <v>0</v>
          </cell>
          <cell r="JH1358">
            <v>0</v>
          </cell>
          <cell r="JI1358">
            <v>0</v>
          </cell>
          <cell r="JJ1358">
            <v>0</v>
          </cell>
          <cell r="JK1358">
            <v>0</v>
          </cell>
          <cell r="JL1358">
            <v>0</v>
          </cell>
          <cell r="JM1358">
            <v>0</v>
          </cell>
          <cell r="JN1358">
            <v>0</v>
          </cell>
          <cell r="JO1358">
            <v>0</v>
          </cell>
          <cell r="JP1358">
            <v>0</v>
          </cell>
          <cell r="JQ1358">
            <v>0</v>
          </cell>
        </row>
        <row r="1359">
          <cell r="D1359" t="str">
            <v>WD_.EX.WYN._.___.Pryor Mountain</v>
          </cell>
          <cell r="F1359">
            <v>0</v>
          </cell>
          <cell r="G1359">
            <v>0</v>
          </cell>
          <cell r="H1359">
            <v>-28.211529540014453</v>
          </cell>
          <cell r="I1359">
            <v>-28.75678202000563</v>
          </cell>
          <cell r="J1359">
            <v>-27.309252850005578</v>
          </cell>
          <cell r="K1359">
            <v>-290.1990365499878</v>
          </cell>
          <cell r="L1359">
            <v>0</v>
          </cell>
          <cell r="M1359">
            <v>0</v>
          </cell>
          <cell r="N1359">
            <v>0</v>
          </cell>
          <cell r="O1359">
            <v>-166.73362949000148</v>
          </cell>
          <cell r="P1359">
            <v>0</v>
          </cell>
          <cell r="Q1359">
            <v>0</v>
          </cell>
          <cell r="R1359">
            <v>-225.78626202000305</v>
          </cell>
          <cell r="S1359">
            <v>0</v>
          </cell>
          <cell r="T1359">
            <v>0</v>
          </cell>
          <cell r="U1359">
            <v>-18.137022220005747</v>
          </cell>
          <cell r="V1359">
            <v>-1.1782782400114229</v>
          </cell>
          <cell r="W1359">
            <v>-77.380948420002824</v>
          </cell>
          <cell r="X1359">
            <v>7.8077459900086978</v>
          </cell>
          <cell r="Y1359">
            <v>0</v>
          </cell>
          <cell r="Z1359">
            <v>0</v>
          </cell>
          <cell r="AA1359">
            <v>0</v>
          </cell>
          <cell r="AB1359">
            <v>-136.89775912999175</v>
          </cell>
          <cell r="AC1359">
            <v>0</v>
          </cell>
          <cell r="AD1359">
            <v>0</v>
          </cell>
          <cell r="AE1359">
            <v>-217.72633978002705</v>
          </cell>
          <cell r="AF1359">
            <v>0</v>
          </cell>
          <cell r="AG1359">
            <v>-123.42901347000588</v>
          </cell>
          <cell r="AH1359">
            <v>0</v>
          </cell>
          <cell r="AI1359">
            <v>-94.297326310006611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31.340375959989615</v>
          </cell>
          <cell r="AS1359">
            <v>0</v>
          </cell>
          <cell r="AT1359">
            <v>0</v>
          </cell>
          <cell r="AU1359">
            <v>-7.6515658900025301</v>
          </cell>
          <cell r="AV1359">
            <v>22.234269360007602</v>
          </cell>
          <cell r="AW1359">
            <v>47.056518600002164</v>
          </cell>
          <cell r="AX1359">
            <v>44.996858490012528</v>
          </cell>
          <cell r="AY1359">
            <v>0</v>
          </cell>
          <cell r="AZ1359">
            <v>-75.295704599993769</v>
          </cell>
          <cell r="BA1359">
            <v>0</v>
          </cell>
          <cell r="BB1359">
            <v>0</v>
          </cell>
          <cell r="BC1359">
            <v>0</v>
          </cell>
          <cell r="BD1359">
            <v>0</v>
          </cell>
          <cell r="BE1359">
            <v>-67.918158600106835</v>
          </cell>
          <cell r="BF1359">
            <v>0</v>
          </cell>
          <cell r="BG1359">
            <v>0</v>
          </cell>
          <cell r="BH1359">
            <v>-67.918158600012248</v>
          </cell>
          <cell r="BI1359">
            <v>0</v>
          </cell>
          <cell r="BJ1359">
            <v>0</v>
          </cell>
          <cell r="BK1359">
            <v>0</v>
          </cell>
          <cell r="BL1359">
            <v>0</v>
          </cell>
          <cell r="BM1359">
            <v>0</v>
          </cell>
          <cell r="BN1359">
            <v>0</v>
          </cell>
          <cell r="BO1359">
            <v>0</v>
          </cell>
          <cell r="BP1359">
            <v>0</v>
          </cell>
          <cell r="BQ1359">
            <v>0</v>
          </cell>
          <cell r="BR1359">
            <v>-190.53154345997609</v>
          </cell>
          <cell r="BS1359">
            <v>0</v>
          </cell>
          <cell r="BT1359">
            <v>0</v>
          </cell>
          <cell r="BU1359">
            <v>-6.2967892399974517</v>
          </cell>
          <cell r="BV1359">
            <v>-129.36839091999718</v>
          </cell>
          <cell r="BW1359">
            <v>-10.558427820003999</v>
          </cell>
          <cell r="BX1359">
            <v>-9.7325706099945819</v>
          </cell>
          <cell r="BY1359">
            <v>0</v>
          </cell>
          <cell r="BZ1359">
            <v>0</v>
          </cell>
          <cell r="CA1359">
            <v>0</v>
          </cell>
          <cell r="CB1359">
            <v>-34.575364870004705</v>
          </cell>
          <cell r="CC1359">
            <v>0</v>
          </cell>
          <cell r="CD1359">
            <v>0</v>
          </cell>
          <cell r="CE1359">
            <v>-183.87925975990947</v>
          </cell>
          <cell r="CF1359">
            <v>0</v>
          </cell>
          <cell r="CG1359">
            <v>0</v>
          </cell>
          <cell r="CH1359">
            <v>-49.999962740002957</v>
          </cell>
          <cell r="CI1359">
            <v>-69.376695740000287</v>
          </cell>
          <cell r="CJ1359">
            <v>-46.753045650002605</v>
          </cell>
          <cell r="CK1359">
            <v>-17.749555630005489</v>
          </cell>
          <cell r="CL1359">
            <v>0</v>
          </cell>
          <cell r="CM1359">
            <v>0</v>
          </cell>
          <cell r="CN1359">
            <v>0</v>
          </cell>
          <cell r="CO1359">
            <v>0</v>
          </cell>
          <cell r="CP1359">
            <v>0</v>
          </cell>
          <cell r="CQ1359">
            <v>0</v>
          </cell>
          <cell r="CR1359">
            <v>-243.76643333001994</v>
          </cell>
          <cell r="CS1359">
            <v>0</v>
          </cell>
          <cell r="CT1359">
            <v>-48.231307250011014</v>
          </cell>
          <cell r="CU1359">
            <v>-116.91503330000705</v>
          </cell>
          <cell r="CV1359">
            <v>-28.486503039996023</v>
          </cell>
          <cell r="CW1359">
            <v>-1.5278199500025949</v>
          </cell>
          <cell r="CX1359">
            <v>-48.605769790003251</v>
          </cell>
          <cell r="CY1359">
            <v>0</v>
          </cell>
          <cell r="CZ1359">
            <v>0</v>
          </cell>
          <cell r="DA1359">
            <v>0</v>
          </cell>
          <cell r="DB1359">
            <v>0</v>
          </cell>
          <cell r="DC1359">
            <v>0</v>
          </cell>
          <cell r="DD1359">
            <v>0</v>
          </cell>
          <cell r="DE1359">
            <v>-57.043742330046371</v>
          </cell>
          <cell r="DF1359">
            <v>0</v>
          </cell>
          <cell r="DG1359">
            <v>0</v>
          </cell>
          <cell r="DH1359">
            <v>-47.858259649998217</v>
          </cell>
          <cell r="DI1359">
            <v>-21.872974040001282</v>
          </cell>
          <cell r="DJ1359">
            <v>12.687491360011336</v>
          </cell>
          <cell r="DK1359">
            <v>0</v>
          </cell>
          <cell r="DL1359">
            <v>0</v>
          </cell>
          <cell r="DM1359">
            <v>0</v>
          </cell>
          <cell r="DN1359">
            <v>0</v>
          </cell>
          <cell r="DO1359">
            <v>0</v>
          </cell>
          <cell r="DP1359">
            <v>0</v>
          </cell>
          <cell r="DQ1359">
            <v>0</v>
          </cell>
          <cell r="DR1359">
            <v>0.44868104008492082</v>
          </cell>
          <cell r="DS1359">
            <v>0</v>
          </cell>
          <cell r="DT1359">
            <v>0</v>
          </cell>
          <cell r="DU1359">
            <v>-11.495568660000572</v>
          </cell>
          <cell r="DV1359">
            <v>-42.50017750999541</v>
          </cell>
          <cell r="DW1359">
            <v>54.444427209993592</v>
          </cell>
          <cell r="DX1359">
            <v>0</v>
          </cell>
          <cell r="DY1359">
            <v>0</v>
          </cell>
          <cell r="DZ1359">
            <v>0</v>
          </cell>
          <cell r="EA1359">
            <v>0</v>
          </cell>
          <cell r="EB1359">
            <v>0</v>
          </cell>
          <cell r="EC1359">
            <v>0</v>
          </cell>
          <cell r="ED1359">
            <v>0</v>
          </cell>
          <cell r="EE1359">
            <v>-535.02334359998349</v>
          </cell>
          <cell r="EF1359">
            <v>0</v>
          </cell>
          <cell r="EG1359">
            <v>0</v>
          </cell>
          <cell r="EH1359">
            <v>-77.842836880001414</v>
          </cell>
          <cell r="EI1359">
            <v>-25.638995729997987</v>
          </cell>
          <cell r="EJ1359">
            <v>-431.54151098999864</v>
          </cell>
          <cell r="EK1359">
            <v>0</v>
          </cell>
          <cell r="EL1359">
            <v>0</v>
          </cell>
          <cell r="EM1359">
            <v>0</v>
          </cell>
          <cell r="EN1359">
            <v>0</v>
          </cell>
          <cell r="EO1359">
            <v>0</v>
          </cell>
          <cell r="EP1359">
            <v>0</v>
          </cell>
          <cell r="EQ1359">
            <v>0</v>
          </cell>
          <cell r="ER1359">
            <v>-112.69583034992684</v>
          </cell>
          <cell r="ES1359">
            <v>0</v>
          </cell>
          <cell r="ET1359">
            <v>0</v>
          </cell>
          <cell r="EU1359">
            <v>105.36673994999728</v>
          </cell>
          <cell r="EV1359">
            <v>21.737429699998756</v>
          </cell>
          <cell r="EW1359">
            <v>0</v>
          </cell>
          <cell r="EX1359">
            <v>-239.80000000000291</v>
          </cell>
          <cell r="EY1359">
            <v>0</v>
          </cell>
          <cell r="EZ1359">
            <v>0</v>
          </cell>
          <cell r="FA1359">
            <v>0</v>
          </cell>
          <cell r="FB1359">
            <v>0</v>
          </cell>
          <cell r="FC1359">
            <v>0</v>
          </cell>
          <cell r="FD1359">
            <v>0</v>
          </cell>
          <cell r="FE1359">
            <v>-282.23501391999889</v>
          </cell>
          <cell r="FF1359">
            <v>0</v>
          </cell>
          <cell r="FG1359">
            <v>0</v>
          </cell>
          <cell r="FH1359">
            <v>197.87675146000402</v>
          </cell>
          <cell r="FI1359">
            <v>-310.09796700999141</v>
          </cell>
          <cell r="FJ1359">
            <v>102.50932891000411</v>
          </cell>
          <cell r="FK1359">
            <v>-272.52312727999379</v>
          </cell>
          <cell r="FL1359">
            <v>0</v>
          </cell>
          <cell r="FM1359">
            <v>0</v>
          </cell>
          <cell r="FN1359">
            <v>0</v>
          </cell>
          <cell r="FO1359">
            <v>0</v>
          </cell>
          <cell r="FP1359">
            <v>0</v>
          </cell>
          <cell r="FQ1359">
            <v>0</v>
          </cell>
          <cell r="FR1359">
            <v>-215.68127197003923</v>
          </cell>
          <cell r="FS1359">
            <v>0</v>
          </cell>
          <cell r="FT1359">
            <v>0</v>
          </cell>
          <cell r="FU1359">
            <v>0</v>
          </cell>
          <cell r="FV1359">
            <v>-172.72181393999927</v>
          </cell>
          <cell r="FW1359">
            <v>0</v>
          </cell>
          <cell r="FX1359">
            <v>-42.959458030010865</v>
          </cell>
          <cell r="FY1359">
            <v>0</v>
          </cell>
          <cell r="FZ1359">
            <v>0</v>
          </cell>
          <cell r="GA1359">
            <v>0</v>
          </cell>
          <cell r="GB1359">
            <v>0</v>
          </cell>
          <cell r="GC1359">
            <v>0</v>
          </cell>
          <cell r="GD1359">
            <v>0</v>
          </cell>
          <cell r="GE1359">
            <v>-79.812805880093947</v>
          </cell>
          <cell r="GF1359">
            <v>0</v>
          </cell>
          <cell r="GG1359">
            <v>0</v>
          </cell>
          <cell r="GH1359">
            <v>0</v>
          </cell>
          <cell r="GI1359">
            <v>-17.488435529994604</v>
          </cell>
          <cell r="GJ1359">
            <v>-62.32437034999748</v>
          </cell>
          <cell r="GK1359">
            <v>0</v>
          </cell>
          <cell r="GL1359">
            <v>0</v>
          </cell>
          <cell r="GM1359">
            <v>0</v>
          </cell>
          <cell r="GN1359">
            <v>0</v>
          </cell>
          <cell r="GO1359">
            <v>0</v>
          </cell>
          <cell r="GP1359">
            <v>0</v>
          </cell>
          <cell r="GQ1359">
            <v>0</v>
          </cell>
          <cell r="GR1359">
            <v>-31.12699417991098</v>
          </cell>
          <cell r="GS1359">
            <v>0</v>
          </cell>
          <cell r="GT1359">
            <v>0</v>
          </cell>
          <cell r="GU1359">
            <v>-15.304513180002687</v>
          </cell>
          <cell r="GV1359">
            <v>-15.822481000002881</v>
          </cell>
          <cell r="GW1359">
            <v>0</v>
          </cell>
          <cell r="GX1359">
            <v>0</v>
          </cell>
          <cell r="GY1359">
            <v>0</v>
          </cell>
          <cell r="GZ1359">
            <v>0</v>
          </cell>
          <cell r="HA1359">
            <v>0</v>
          </cell>
          <cell r="HB1359">
            <v>0</v>
          </cell>
          <cell r="HC1359">
            <v>0</v>
          </cell>
          <cell r="HD1359">
            <v>0</v>
          </cell>
          <cell r="HE1359">
            <v>-102.79442104010377</v>
          </cell>
          <cell r="HF1359">
            <v>0</v>
          </cell>
          <cell r="HG1359">
            <v>0</v>
          </cell>
          <cell r="HH1359">
            <v>-38.124224740007776</v>
          </cell>
          <cell r="HI1359">
            <v>-64.670196300001408</v>
          </cell>
          <cell r="HJ1359">
            <v>0</v>
          </cell>
          <cell r="HK1359">
            <v>0</v>
          </cell>
          <cell r="HL1359">
            <v>0</v>
          </cell>
          <cell r="HM1359">
            <v>0</v>
          </cell>
          <cell r="HN1359">
            <v>0</v>
          </cell>
          <cell r="HO1359">
            <v>0</v>
          </cell>
          <cell r="HP1359">
            <v>0</v>
          </cell>
          <cell r="HQ1359">
            <v>0</v>
          </cell>
          <cell r="HR1359">
            <v>25.706749920034781</v>
          </cell>
          <cell r="HS1359">
            <v>0</v>
          </cell>
          <cell r="HT1359">
            <v>0</v>
          </cell>
          <cell r="HU1359">
            <v>25.706749920005677</v>
          </cell>
          <cell r="HV1359">
            <v>0</v>
          </cell>
          <cell r="HW1359">
            <v>0</v>
          </cell>
          <cell r="HX1359">
            <v>0</v>
          </cell>
          <cell r="HY1359">
            <v>0</v>
          </cell>
          <cell r="HZ1359">
            <v>0</v>
          </cell>
          <cell r="IA1359">
            <v>0</v>
          </cell>
          <cell r="IB1359">
            <v>0</v>
          </cell>
          <cell r="IC1359">
            <v>0</v>
          </cell>
          <cell r="ID1359">
            <v>0</v>
          </cell>
          <cell r="IE1359">
            <v>16.375678860000335</v>
          </cell>
          <cell r="IF1359">
            <v>0</v>
          </cell>
          <cell r="IG1359">
            <v>0</v>
          </cell>
          <cell r="IH1359">
            <v>16.375678859993059</v>
          </cell>
          <cell r="II1359">
            <v>0</v>
          </cell>
          <cell r="IJ1359">
            <v>0</v>
          </cell>
          <cell r="IK1359">
            <v>0</v>
          </cell>
          <cell r="IL1359">
            <v>0</v>
          </cell>
          <cell r="IM1359">
            <v>0</v>
          </cell>
          <cell r="IN1359">
            <v>0</v>
          </cell>
          <cell r="IO1359">
            <v>0</v>
          </cell>
          <cell r="IP1359">
            <v>0</v>
          </cell>
          <cell r="IQ1359">
            <v>0</v>
          </cell>
          <cell r="IR1359">
            <v>64.79348851996474</v>
          </cell>
          <cell r="IS1359">
            <v>0</v>
          </cell>
          <cell r="IT1359">
            <v>0</v>
          </cell>
          <cell r="IU1359">
            <v>-45.447592189993884</v>
          </cell>
          <cell r="IV1359">
            <v>110.24108071000228</v>
          </cell>
          <cell r="IW1359">
            <v>0</v>
          </cell>
          <cell r="IX1359">
            <v>0</v>
          </cell>
          <cell r="IY1359">
            <v>0</v>
          </cell>
          <cell r="IZ1359">
            <v>0</v>
          </cell>
          <cell r="JA1359">
            <v>0</v>
          </cell>
          <cell r="JB1359">
            <v>0</v>
          </cell>
          <cell r="JC1359">
            <v>0</v>
          </cell>
          <cell r="JD1359">
            <v>0</v>
          </cell>
          <cell r="JE1359">
            <v>0</v>
          </cell>
          <cell r="JF1359">
            <v>0</v>
          </cell>
          <cell r="JG1359">
            <v>0</v>
          </cell>
          <cell r="JH1359">
            <v>0</v>
          </cell>
          <cell r="JI1359">
            <v>0</v>
          </cell>
          <cell r="JJ1359">
            <v>0</v>
          </cell>
          <cell r="JK1359">
            <v>0</v>
          </cell>
          <cell r="JL1359">
            <v>0</v>
          </cell>
          <cell r="JM1359">
            <v>0</v>
          </cell>
          <cell r="JN1359">
            <v>0</v>
          </cell>
          <cell r="JO1359">
            <v>0</v>
          </cell>
          <cell r="JP1359">
            <v>0</v>
          </cell>
          <cell r="JQ1359">
            <v>0</v>
          </cell>
        </row>
        <row r="1360">
          <cell r="D1360" t="str">
            <v>WD_.EX.Yak._.REP.Goodnoe Hills East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22.75255782000022</v>
          </cell>
          <cell r="S1360">
            <v>0</v>
          </cell>
          <cell r="T1360">
            <v>0</v>
          </cell>
          <cell r="U1360">
            <v>0</v>
          </cell>
          <cell r="V1360">
            <v>-17.3720307399999</v>
          </cell>
          <cell r="W1360">
            <v>0</v>
          </cell>
          <cell r="X1360">
            <v>47.319080180004676</v>
          </cell>
          <cell r="Y1360">
            <v>-7.1944916200045554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0</v>
          </cell>
          <cell r="BD1360">
            <v>0</v>
          </cell>
          <cell r="BE1360">
            <v>0</v>
          </cell>
          <cell r="BF1360">
            <v>0</v>
          </cell>
          <cell r="BG1360">
            <v>0</v>
          </cell>
          <cell r="BH1360">
            <v>0</v>
          </cell>
          <cell r="BI1360">
            <v>0</v>
          </cell>
          <cell r="BJ1360">
            <v>0</v>
          </cell>
          <cell r="BK1360">
            <v>0</v>
          </cell>
          <cell r="BL1360">
            <v>0</v>
          </cell>
          <cell r="BM1360">
            <v>0</v>
          </cell>
          <cell r="BN1360">
            <v>0</v>
          </cell>
          <cell r="BO1360">
            <v>0</v>
          </cell>
          <cell r="BP1360">
            <v>0</v>
          </cell>
          <cell r="BQ1360">
            <v>0</v>
          </cell>
          <cell r="BR1360">
            <v>-5.8240948999882676</v>
          </cell>
          <cell r="BS1360">
            <v>0</v>
          </cell>
          <cell r="BT1360">
            <v>0</v>
          </cell>
          <cell r="BU1360">
            <v>-5.8240948999991815</v>
          </cell>
          <cell r="BV1360">
            <v>0</v>
          </cell>
          <cell r="BW1360">
            <v>0</v>
          </cell>
          <cell r="BX1360">
            <v>0</v>
          </cell>
          <cell r="BY1360">
            <v>0</v>
          </cell>
          <cell r="BZ1360">
            <v>0</v>
          </cell>
          <cell r="CA1360">
            <v>0</v>
          </cell>
          <cell r="CB1360">
            <v>0</v>
          </cell>
          <cell r="CC1360">
            <v>0</v>
          </cell>
          <cell r="CD1360">
            <v>0</v>
          </cell>
          <cell r="CE1360">
            <v>7.5173395100282505</v>
          </cell>
          <cell r="CF1360">
            <v>0</v>
          </cell>
          <cell r="CG1360">
            <v>0</v>
          </cell>
          <cell r="CH1360">
            <v>7.5173395099955087</v>
          </cell>
          <cell r="CI1360">
            <v>0</v>
          </cell>
          <cell r="CJ1360">
            <v>0</v>
          </cell>
          <cell r="CK1360">
            <v>0</v>
          </cell>
          <cell r="CL1360">
            <v>0</v>
          </cell>
          <cell r="CM1360">
            <v>0</v>
          </cell>
          <cell r="CN1360">
            <v>0</v>
          </cell>
          <cell r="CO1360">
            <v>0</v>
          </cell>
          <cell r="CP1360">
            <v>0</v>
          </cell>
          <cell r="CQ1360">
            <v>0</v>
          </cell>
          <cell r="CR1360">
            <v>15.264437539997743</v>
          </cell>
          <cell r="CS1360">
            <v>0</v>
          </cell>
          <cell r="CT1360">
            <v>0</v>
          </cell>
          <cell r="CU1360">
            <v>15.264437539997743</v>
          </cell>
          <cell r="CV1360">
            <v>0</v>
          </cell>
          <cell r="CW1360">
            <v>0</v>
          </cell>
          <cell r="CX1360">
            <v>0</v>
          </cell>
          <cell r="CY1360">
            <v>0</v>
          </cell>
          <cell r="CZ1360">
            <v>0</v>
          </cell>
          <cell r="DA1360">
            <v>0</v>
          </cell>
          <cell r="DB1360">
            <v>0</v>
          </cell>
          <cell r="DC1360">
            <v>0</v>
          </cell>
          <cell r="DD1360">
            <v>0</v>
          </cell>
          <cell r="DE1360">
            <v>-14.342668430006597</v>
          </cell>
          <cell r="DF1360">
            <v>0</v>
          </cell>
          <cell r="DG1360">
            <v>0</v>
          </cell>
          <cell r="DH1360">
            <v>-14.342668429995683</v>
          </cell>
          <cell r="DI1360">
            <v>0</v>
          </cell>
          <cell r="DJ1360">
            <v>0</v>
          </cell>
          <cell r="DK1360">
            <v>0</v>
          </cell>
          <cell r="DL1360">
            <v>0</v>
          </cell>
          <cell r="DM1360">
            <v>0</v>
          </cell>
          <cell r="DN1360">
            <v>0</v>
          </cell>
          <cell r="DO1360">
            <v>0</v>
          </cell>
          <cell r="DP1360">
            <v>0</v>
          </cell>
          <cell r="DQ1360">
            <v>0</v>
          </cell>
          <cell r="DR1360">
            <v>240.09198425000068</v>
          </cell>
          <cell r="DS1360">
            <v>0</v>
          </cell>
          <cell r="DT1360">
            <v>0</v>
          </cell>
          <cell r="DU1360">
            <v>240.09198425000068</v>
          </cell>
          <cell r="DV1360">
            <v>0</v>
          </cell>
          <cell r="DW1360">
            <v>0</v>
          </cell>
          <cell r="DX1360">
            <v>0</v>
          </cell>
          <cell r="DY1360">
            <v>0</v>
          </cell>
          <cell r="DZ1360">
            <v>0</v>
          </cell>
          <cell r="EA1360">
            <v>0</v>
          </cell>
          <cell r="EB1360">
            <v>0</v>
          </cell>
          <cell r="EC1360">
            <v>0</v>
          </cell>
          <cell r="ED1360">
            <v>0</v>
          </cell>
          <cell r="EE1360">
            <v>0</v>
          </cell>
          <cell r="EF1360">
            <v>0</v>
          </cell>
          <cell r="EG1360">
            <v>0</v>
          </cell>
          <cell r="EH1360">
            <v>0</v>
          </cell>
          <cell r="EI1360">
            <v>0</v>
          </cell>
          <cell r="EJ1360">
            <v>0</v>
          </cell>
          <cell r="EK1360">
            <v>0</v>
          </cell>
          <cell r="EL1360">
            <v>0</v>
          </cell>
          <cell r="EM1360">
            <v>0</v>
          </cell>
          <cell r="EN1360">
            <v>0</v>
          </cell>
          <cell r="EO1360">
            <v>0</v>
          </cell>
          <cell r="EP1360">
            <v>0</v>
          </cell>
          <cell r="EQ1360">
            <v>0</v>
          </cell>
          <cell r="ER1360">
            <v>0</v>
          </cell>
          <cell r="ES1360">
            <v>0</v>
          </cell>
          <cell r="ET1360">
            <v>0</v>
          </cell>
          <cell r="EU1360">
            <v>0</v>
          </cell>
          <cell r="EV1360">
            <v>0</v>
          </cell>
          <cell r="EW1360">
            <v>0</v>
          </cell>
          <cell r="EX1360">
            <v>0</v>
          </cell>
          <cell r="EY1360">
            <v>0</v>
          </cell>
          <cell r="EZ1360">
            <v>0</v>
          </cell>
          <cell r="FA1360">
            <v>0</v>
          </cell>
          <cell r="FB1360">
            <v>0</v>
          </cell>
          <cell r="FC1360">
            <v>0</v>
          </cell>
          <cell r="FD1360">
            <v>0</v>
          </cell>
          <cell r="FE1360">
            <v>0</v>
          </cell>
          <cell r="FF1360">
            <v>0</v>
          </cell>
          <cell r="FG1360">
            <v>0</v>
          </cell>
          <cell r="FH1360">
            <v>0</v>
          </cell>
          <cell r="FI1360">
            <v>0</v>
          </cell>
          <cell r="FJ1360">
            <v>0</v>
          </cell>
          <cell r="FK1360">
            <v>0</v>
          </cell>
          <cell r="FL1360">
            <v>0</v>
          </cell>
          <cell r="FM1360">
            <v>0</v>
          </cell>
          <cell r="FN1360">
            <v>0</v>
          </cell>
          <cell r="FO1360">
            <v>0</v>
          </cell>
          <cell r="FP1360">
            <v>0</v>
          </cell>
          <cell r="FQ1360">
            <v>0</v>
          </cell>
          <cell r="FR1360">
            <v>0</v>
          </cell>
          <cell r="FS1360">
            <v>0</v>
          </cell>
          <cell r="FT1360">
            <v>0</v>
          </cell>
          <cell r="FU1360">
            <v>0</v>
          </cell>
          <cell r="FV1360">
            <v>0</v>
          </cell>
          <cell r="FW1360">
            <v>0</v>
          </cell>
          <cell r="FX1360">
            <v>0</v>
          </cell>
          <cell r="FY1360">
            <v>0</v>
          </cell>
          <cell r="FZ1360">
            <v>0</v>
          </cell>
          <cell r="GA1360">
            <v>0</v>
          </cell>
          <cell r="GB1360">
            <v>0</v>
          </cell>
          <cell r="GC1360">
            <v>0</v>
          </cell>
          <cell r="GD1360">
            <v>0</v>
          </cell>
          <cell r="GE1360">
            <v>0</v>
          </cell>
          <cell r="GF1360">
            <v>0</v>
          </cell>
          <cell r="GG1360">
            <v>0</v>
          </cell>
          <cell r="GH1360">
            <v>0</v>
          </cell>
          <cell r="GI1360">
            <v>0</v>
          </cell>
          <cell r="GJ1360">
            <v>0</v>
          </cell>
          <cell r="GK1360">
            <v>0</v>
          </cell>
          <cell r="GL1360">
            <v>0</v>
          </cell>
          <cell r="GM1360">
            <v>0</v>
          </cell>
          <cell r="GN1360">
            <v>0</v>
          </cell>
          <cell r="GO1360">
            <v>0</v>
          </cell>
          <cell r="GP1360">
            <v>0</v>
          </cell>
          <cell r="GQ1360">
            <v>0</v>
          </cell>
          <cell r="GR1360">
            <v>0</v>
          </cell>
          <cell r="GS1360">
            <v>0</v>
          </cell>
          <cell r="GT1360">
            <v>0</v>
          </cell>
          <cell r="GU1360">
            <v>0</v>
          </cell>
          <cell r="GV1360">
            <v>0</v>
          </cell>
          <cell r="GW1360">
            <v>0</v>
          </cell>
          <cell r="GX1360">
            <v>0</v>
          </cell>
          <cell r="GY1360">
            <v>0</v>
          </cell>
          <cell r="GZ1360">
            <v>0</v>
          </cell>
          <cell r="HA1360">
            <v>0</v>
          </cell>
          <cell r="HB1360">
            <v>0</v>
          </cell>
          <cell r="HC1360">
            <v>0</v>
          </cell>
          <cell r="HD1360">
            <v>0</v>
          </cell>
          <cell r="HE1360">
            <v>0</v>
          </cell>
          <cell r="HF1360">
            <v>0</v>
          </cell>
          <cell r="HG1360">
            <v>0</v>
          </cell>
          <cell r="HH1360">
            <v>0</v>
          </cell>
          <cell r="HI1360">
            <v>0</v>
          </cell>
          <cell r="HJ1360">
            <v>0</v>
          </cell>
          <cell r="HK1360">
            <v>0</v>
          </cell>
          <cell r="HL1360">
            <v>0</v>
          </cell>
          <cell r="HM1360">
            <v>0</v>
          </cell>
          <cell r="HN1360">
            <v>0</v>
          </cell>
          <cell r="HO1360">
            <v>0</v>
          </cell>
          <cell r="HP1360">
            <v>0</v>
          </cell>
          <cell r="HQ1360">
            <v>0</v>
          </cell>
          <cell r="HR1360">
            <v>0</v>
          </cell>
          <cell r="HS1360">
            <v>0</v>
          </cell>
          <cell r="HT1360">
            <v>0</v>
          </cell>
          <cell r="HU1360">
            <v>0</v>
          </cell>
          <cell r="HV1360">
            <v>0</v>
          </cell>
          <cell r="HW1360">
            <v>0</v>
          </cell>
          <cell r="HX1360">
            <v>0</v>
          </cell>
          <cell r="HY1360">
            <v>0</v>
          </cell>
          <cell r="HZ1360">
            <v>0</v>
          </cell>
          <cell r="IA1360">
            <v>0</v>
          </cell>
          <cell r="IB1360">
            <v>0</v>
          </cell>
          <cell r="IC1360">
            <v>0</v>
          </cell>
          <cell r="ID1360">
            <v>0</v>
          </cell>
          <cell r="IE1360">
            <v>0</v>
          </cell>
          <cell r="IF1360">
            <v>0</v>
          </cell>
          <cell r="IG1360">
            <v>0</v>
          </cell>
          <cell r="IH1360">
            <v>0</v>
          </cell>
          <cell r="II1360">
            <v>0</v>
          </cell>
          <cell r="IJ1360">
            <v>0</v>
          </cell>
          <cell r="IK1360">
            <v>0</v>
          </cell>
          <cell r="IL1360">
            <v>0</v>
          </cell>
          <cell r="IM1360">
            <v>0</v>
          </cell>
          <cell r="IN1360">
            <v>0</v>
          </cell>
          <cell r="IO1360">
            <v>0</v>
          </cell>
          <cell r="IP1360">
            <v>0</v>
          </cell>
          <cell r="IQ1360">
            <v>0</v>
          </cell>
          <cell r="IR1360">
            <v>0</v>
          </cell>
          <cell r="IS1360">
            <v>0</v>
          </cell>
          <cell r="IT1360">
            <v>0</v>
          </cell>
          <cell r="IU1360">
            <v>0</v>
          </cell>
          <cell r="IV1360">
            <v>0</v>
          </cell>
          <cell r="IW1360">
            <v>0</v>
          </cell>
          <cell r="IX1360">
            <v>0</v>
          </cell>
          <cell r="IY1360">
            <v>0</v>
          </cell>
          <cell r="IZ1360">
            <v>0</v>
          </cell>
          <cell r="JA1360">
            <v>0</v>
          </cell>
          <cell r="JB1360">
            <v>0</v>
          </cell>
          <cell r="JC1360">
            <v>0</v>
          </cell>
          <cell r="JD1360">
            <v>0</v>
          </cell>
          <cell r="JE1360">
            <v>0</v>
          </cell>
          <cell r="JF1360">
            <v>0</v>
          </cell>
          <cell r="JG1360">
            <v>0</v>
          </cell>
          <cell r="JH1360">
            <v>0</v>
          </cell>
          <cell r="JI1360">
            <v>0</v>
          </cell>
          <cell r="JJ1360">
            <v>0</v>
          </cell>
          <cell r="JK1360">
            <v>0</v>
          </cell>
          <cell r="JL1360">
            <v>0</v>
          </cell>
          <cell r="JM1360">
            <v>0</v>
          </cell>
          <cell r="JN1360">
            <v>0</v>
          </cell>
          <cell r="JO1360">
            <v>0</v>
          </cell>
          <cell r="JP1360">
            <v>0</v>
          </cell>
          <cell r="JQ1360">
            <v>0</v>
          </cell>
        </row>
        <row r="1361">
          <cell r="D1361" t="str">
            <v>WD_.EX.Yak._.REP.Leaning Juniper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155.1895308799576</v>
          </cell>
          <cell r="S1361">
            <v>0</v>
          </cell>
          <cell r="T1361">
            <v>0</v>
          </cell>
          <cell r="U1361">
            <v>0</v>
          </cell>
          <cell r="V1361">
            <v>-112.4312094199995</v>
          </cell>
          <cell r="W1361">
            <v>12.911300740001025</v>
          </cell>
          <cell r="X1361">
            <v>97.208424000000377</v>
          </cell>
          <cell r="Y1361">
            <v>157.50101555999572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0</v>
          </cell>
          <cell r="BD1361">
            <v>0</v>
          </cell>
          <cell r="BE1361">
            <v>0</v>
          </cell>
          <cell r="BF1361">
            <v>0</v>
          </cell>
          <cell r="BG1361">
            <v>0</v>
          </cell>
          <cell r="BH1361">
            <v>0</v>
          </cell>
          <cell r="BI1361">
            <v>0</v>
          </cell>
          <cell r="BJ1361">
            <v>0</v>
          </cell>
          <cell r="BK1361">
            <v>0</v>
          </cell>
          <cell r="BL1361">
            <v>0</v>
          </cell>
          <cell r="BM1361">
            <v>0</v>
          </cell>
          <cell r="BN1361">
            <v>0</v>
          </cell>
          <cell r="BO1361">
            <v>0</v>
          </cell>
          <cell r="BP1361">
            <v>0</v>
          </cell>
          <cell r="BQ1361">
            <v>0</v>
          </cell>
          <cell r="BR1361">
            <v>5.8240948999882676</v>
          </cell>
          <cell r="BS1361">
            <v>0</v>
          </cell>
          <cell r="BT1361">
            <v>0</v>
          </cell>
          <cell r="BU1361">
            <v>5.8240948999991815</v>
          </cell>
          <cell r="BV1361">
            <v>0</v>
          </cell>
          <cell r="BW1361">
            <v>0</v>
          </cell>
          <cell r="BX1361">
            <v>0</v>
          </cell>
          <cell r="BY1361">
            <v>0</v>
          </cell>
          <cell r="BZ1361">
            <v>0</v>
          </cell>
          <cell r="CA1361">
            <v>0</v>
          </cell>
          <cell r="CB1361">
            <v>0</v>
          </cell>
          <cell r="CC1361">
            <v>0</v>
          </cell>
          <cell r="CD1361">
            <v>0</v>
          </cell>
          <cell r="CE1361">
            <v>19.376441860047635</v>
          </cell>
          <cell r="CF1361">
            <v>0</v>
          </cell>
          <cell r="CG1361">
            <v>0</v>
          </cell>
          <cell r="CH1361">
            <v>19.376441859996703</v>
          </cell>
          <cell r="CI1361">
            <v>0</v>
          </cell>
          <cell r="CJ1361">
            <v>0</v>
          </cell>
          <cell r="CK1361">
            <v>0</v>
          </cell>
          <cell r="CL1361">
            <v>0</v>
          </cell>
          <cell r="CM1361">
            <v>0</v>
          </cell>
          <cell r="CN1361">
            <v>0</v>
          </cell>
          <cell r="CO1361">
            <v>0</v>
          </cell>
          <cell r="CP1361">
            <v>0</v>
          </cell>
          <cell r="CQ1361">
            <v>0</v>
          </cell>
          <cell r="CR1361">
            <v>-15.356329429981997</v>
          </cell>
          <cell r="CS1361">
            <v>0</v>
          </cell>
          <cell r="CT1361">
            <v>0</v>
          </cell>
          <cell r="CU1361">
            <v>-15.356329429996549</v>
          </cell>
          <cell r="CV1361">
            <v>0</v>
          </cell>
          <cell r="CW1361">
            <v>0</v>
          </cell>
          <cell r="CX1361">
            <v>0</v>
          </cell>
          <cell r="CY1361">
            <v>0</v>
          </cell>
          <cell r="CZ1361">
            <v>0</v>
          </cell>
          <cell r="DA1361">
            <v>0</v>
          </cell>
          <cell r="DB1361">
            <v>0</v>
          </cell>
          <cell r="DC1361">
            <v>0</v>
          </cell>
          <cell r="DD1361">
            <v>0</v>
          </cell>
          <cell r="DE1361">
            <v>-40.980980710010044</v>
          </cell>
          <cell r="DF1361">
            <v>0</v>
          </cell>
          <cell r="DG1361">
            <v>0</v>
          </cell>
          <cell r="DH1361">
            <v>-40.98098070999913</v>
          </cell>
          <cell r="DI1361">
            <v>0</v>
          </cell>
          <cell r="DJ1361">
            <v>0</v>
          </cell>
          <cell r="DK1361">
            <v>0</v>
          </cell>
          <cell r="DL1361">
            <v>0</v>
          </cell>
          <cell r="DM1361">
            <v>0</v>
          </cell>
          <cell r="DN1361">
            <v>0</v>
          </cell>
          <cell r="DO1361">
            <v>0</v>
          </cell>
          <cell r="DP1361">
            <v>0</v>
          </cell>
          <cell r="DQ1361">
            <v>0</v>
          </cell>
          <cell r="DR1361">
            <v>-240.09198423998896</v>
          </cell>
          <cell r="DS1361">
            <v>0</v>
          </cell>
          <cell r="DT1361">
            <v>0</v>
          </cell>
          <cell r="DU1361">
            <v>-240.09198423999624</v>
          </cell>
          <cell r="DV1361">
            <v>0</v>
          </cell>
          <cell r="DW1361">
            <v>0</v>
          </cell>
          <cell r="DX1361">
            <v>0</v>
          </cell>
          <cell r="DY1361">
            <v>0</v>
          </cell>
          <cell r="DZ1361">
            <v>0</v>
          </cell>
          <cell r="EA1361">
            <v>0</v>
          </cell>
          <cell r="EB1361">
            <v>0</v>
          </cell>
          <cell r="EC1361">
            <v>0</v>
          </cell>
          <cell r="ED1361">
            <v>0</v>
          </cell>
          <cell r="EE1361">
            <v>0</v>
          </cell>
          <cell r="EF1361">
            <v>0</v>
          </cell>
          <cell r="EG1361">
            <v>0</v>
          </cell>
          <cell r="EH1361">
            <v>0</v>
          </cell>
          <cell r="EI1361">
            <v>0</v>
          </cell>
          <cell r="EJ1361">
            <v>0</v>
          </cell>
          <cell r="EK1361">
            <v>0</v>
          </cell>
          <cell r="EL1361">
            <v>0</v>
          </cell>
          <cell r="EM1361">
            <v>0</v>
          </cell>
          <cell r="EN1361">
            <v>0</v>
          </cell>
          <cell r="EO1361">
            <v>0</v>
          </cell>
          <cell r="EP1361">
            <v>0</v>
          </cell>
          <cell r="EQ1361">
            <v>0</v>
          </cell>
          <cell r="ER1361">
            <v>0</v>
          </cell>
          <cell r="ES1361">
            <v>0</v>
          </cell>
          <cell r="ET1361">
            <v>0</v>
          </cell>
          <cell r="EU1361">
            <v>0</v>
          </cell>
          <cell r="EV1361">
            <v>0</v>
          </cell>
          <cell r="EW1361">
            <v>0</v>
          </cell>
          <cell r="EX1361">
            <v>0</v>
          </cell>
          <cell r="EY1361">
            <v>0</v>
          </cell>
          <cell r="EZ1361">
            <v>0</v>
          </cell>
          <cell r="FA1361">
            <v>0</v>
          </cell>
          <cell r="FB1361">
            <v>0</v>
          </cell>
          <cell r="FC1361">
            <v>0</v>
          </cell>
          <cell r="FD1361">
            <v>0</v>
          </cell>
          <cell r="FE1361">
            <v>0</v>
          </cell>
          <cell r="FF1361">
            <v>0</v>
          </cell>
          <cell r="FG1361">
            <v>0</v>
          </cell>
          <cell r="FH1361">
            <v>0</v>
          </cell>
          <cell r="FI1361">
            <v>0</v>
          </cell>
          <cell r="FJ1361">
            <v>0</v>
          </cell>
          <cell r="FK1361">
            <v>0</v>
          </cell>
          <cell r="FL1361">
            <v>0</v>
          </cell>
          <cell r="FM1361">
            <v>0</v>
          </cell>
          <cell r="FN1361">
            <v>0</v>
          </cell>
          <cell r="FO1361">
            <v>0</v>
          </cell>
          <cell r="FP1361">
            <v>0</v>
          </cell>
          <cell r="FQ1361">
            <v>0</v>
          </cell>
          <cell r="FR1361">
            <v>0</v>
          </cell>
          <cell r="FS1361">
            <v>0</v>
          </cell>
          <cell r="FT1361">
            <v>0</v>
          </cell>
          <cell r="FU1361">
            <v>0</v>
          </cell>
          <cell r="FV1361">
            <v>0</v>
          </cell>
          <cell r="FW1361">
            <v>0</v>
          </cell>
          <cell r="FX1361">
            <v>0</v>
          </cell>
          <cell r="FY1361">
            <v>0</v>
          </cell>
          <cell r="FZ1361">
            <v>0</v>
          </cell>
          <cell r="GA1361">
            <v>0</v>
          </cell>
          <cell r="GB1361">
            <v>0</v>
          </cell>
          <cell r="GC1361">
            <v>0</v>
          </cell>
          <cell r="GD1361">
            <v>0</v>
          </cell>
          <cell r="GE1361">
            <v>0</v>
          </cell>
          <cell r="GF1361">
            <v>0</v>
          </cell>
          <cell r="GG1361">
            <v>0</v>
          </cell>
          <cell r="GH1361">
            <v>0</v>
          </cell>
          <cell r="GI1361">
            <v>0</v>
          </cell>
          <cell r="GJ1361">
            <v>0</v>
          </cell>
          <cell r="GK1361">
            <v>0</v>
          </cell>
          <cell r="GL1361">
            <v>0</v>
          </cell>
          <cell r="GM1361">
            <v>0</v>
          </cell>
          <cell r="GN1361">
            <v>0</v>
          </cell>
          <cell r="GO1361">
            <v>0</v>
          </cell>
          <cell r="GP1361">
            <v>0</v>
          </cell>
          <cell r="GQ1361">
            <v>0</v>
          </cell>
          <cell r="GR1361">
            <v>0</v>
          </cell>
          <cell r="GS1361">
            <v>0</v>
          </cell>
          <cell r="GT1361">
            <v>0</v>
          </cell>
          <cell r="GU1361">
            <v>0</v>
          </cell>
          <cell r="GV1361">
            <v>0</v>
          </cell>
          <cell r="GW1361">
            <v>0</v>
          </cell>
          <cell r="GX1361">
            <v>0</v>
          </cell>
          <cell r="GY1361">
            <v>0</v>
          </cell>
          <cell r="GZ1361">
            <v>0</v>
          </cell>
          <cell r="HA1361">
            <v>0</v>
          </cell>
          <cell r="HB1361">
            <v>0</v>
          </cell>
          <cell r="HC1361">
            <v>0</v>
          </cell>
          <cell r="HD1361">
            <v>0</v>
          </cell>
          <cell r="HE1361">
            <v>0</v>
          </cell>
          <cell r="HF1361">
            <v>0</v>
          </cell>
          <cell r="HG1361">
            <v>0</v>
          </cell>
          <cell r="HH1361">
            <v>0</v>
          </cell>
          <cell r="HI1361">
            <v>0</v>
          </cell>
          <cell r="HJ1361">
            <v>0</v>
          </cell>
          <cell r="HK1361">
            <v>0</v>
          </cell>
          <cell r="HL1361">
            <v>0</v>
          </cell>
          <cell r="HM1361">
            <v>0</v>
          </cell>
          <cell r="HN1361">
            <v>0</v>
          </cell>
          <cell r="HO1361">
            <v>0</v>
          </cell>
          <cell r="HP1361">
            <v>0</v>
          </cell>
          <cell r="HQ1361">
            <v>0</v>
          </cell>
          <cell r="HR1361">
            <v>0</v>
          </cell>
          <cell r="HS1361">
            <v>0</v>
          </cell>
          <cell r="HT1361">
            <v>0</v>
          </cell>
          <cell r="HU1361">
            <v>0</v>
          </cell>
          <cell r="HV1361">
            <v>0</v>
          </cell>
          <cell r="HW1361">
            <v>0</v>
          </cell>
          <cell r="HX1361">
            <v>0</v>
          </cell>
          <cell r="HY1361">
            <v>0</v>
          </cell>
          <cell r="HZ1361">
            <v>0</v>
          </cell>
          <cell r="IA1361">
            <v>0</v>
          </cell>
          <cell r="IB1361">
            <v>0</v>
          </cell>
          <cell r="IC1361">
            <v>0</v>
          </cell>
          <cell r="ID1361">
            <v>0</v>
          </cell>
          <cell r="IE1361">
            <v>0</v>
          </cell>
          <cell r="IF1361">
            <v>0</v>
          </cell>
          <cell r="IG1361">
            <v>0</v>
          </cell>
          <cell r="IH1361">
            <v>0</v>
          </cell>
          <cell r="II1361">
            <v>0</v>
          </cell>
          <cell r="IJ1361">
            <v>0</v>
          </cell>
          <cell r="IK1361">
            <v>0</v>
          </cell>
          <cell r="IL1361">
            <v>0</v>
          </cell>
          <cell r="IM1361">
            <v>0</v>
          </cell>
          <cell r="IN1361">
            <v>0</v>
          </cell>
          <cell r="IO1361">
            <v>0</v>
          </cell>
          <cell r="IP1361">
            <v>0</v>
          </cell>
          <cell r="IQ1361">
            <v>0</v>
          </cell>
          <cell r="IR1361">
            <v>0</v>
          </cell>
          <cell r="IS1361">
            <v>0</v>
          </cell>
          <cell r="IT1361">
            <v>0</v>
          </cell>
          <cell r="IU1361">
            <v>0</v>
          </cell>
          <cell r="IV1361">
            <v>0</v>
          </cell>
          <cell r="IW1361">
            <v>0</v>
          </cell>
          <cell r="IX1361">
            <v>0</v>
          </cell>
          <cell r="IY1361">
            <v>0</v>
          </cell>
          <cell r="IZ1361">
            <v>0</v>
          </cell>
          <cell r="JA1361">
            <v>0</v>
          </cell>
          <cell r="JB1361">
            <v>0</v>
          </cell>
          <cell r="JC1361">
            <v>0</v>
          </cell>
          <cell r="JD1361">
            <v>0</v>
          </cell>
          <cell r="JE1361">
            <v>0</v>
          </cell>
          <cell r="JF1361">
            <v>0</v>
          </cell>
          <cell r="JG1361">
            <v>0</v>
          </cell>
          <cell r="JH1361">
            <v>0</v>
          </cell>
          <cell r="JI1361">
            <v>0</v>
          </cell>
          <cell r="JJ1361">
            <v>0</v>
          </cell>
          <cell r="JK1361">
            <v>0</v>
          </cell>
          <cell r="JL1361">
            <v>0</v>
          </cell>
          <cell r="JM1361">
            <v>0</v>
          </cell>
          <cell r="JN1361">
            <v>0</v>
          </cell>
          <cell r="JO1361">
            <v>0</v>
          </cell>
          <cell r="JP1361">
            <v>0</v>
          </cell>
          <cell r="JQ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0</v>
          </cell>
          <cell r="BD1362">
            <v>0</v>
          </cell>
          <cell r="BE1362">
            <v>0</v>
          </cell>
          <cell r="BF1362">
            <v>0</v>
          </cell>
          <cell r="BG1362">
            <v>0</v>
          </cell>
          <cell r="BH1362">
            <v>0</v>
          </cell>
          <cell r="BI1362">
            <v>0</v>
          </cell>
          <cell r="BJ1362">
            <v>0</v>
          </cell>
          <cell r="BK1362">
            <v>0</v>
          </cell>
          <cell r="BL1362">
            <v>0</v>
          </cell>
          <cell r="BM1362">
            <v>0</v>
          </cell>
          <cell r="BN1362">
            <v>0</v>
          </cell>
          <cell r="BO1362">
            <v>0</v>
          </cell>
          <cell r="BP1362">
            <v>0</v>
          </cell>
          <cell r="BQ1362">
            <v>0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0</v>
          </cell>
          <cell r="BW1362">
            <v>0</v>
          </cell>
          <cell r="BX1362">
            <v>0</v>
          </cell>
          <cell r="BY1362">
            <v>0</v>
          </cell>
          <cell r="BZ1362">
            <v>0</v>
          </cell>
          <cell r="CA1362">
            <v>0</v>
          </cell>
          <cell r="CB1362">
            <v>0</v>
          </cell>
          <cell r="CC1362">
            <v>0</v>
          </cell>
          <cell r="CD1362">
            <v>0</v>
          </cell>
          <cell r="CE1362">
            <v>0</v>
          </cell>
          <cell r="CF1362">
            <v>0</v>
          </cell>
          <cell r="CG1362">
            <v>0</v>
          </cell>
          <cell r="CH1362">
            <v>0</v>
          </cell>
          <cell r="CI1362">
            <v>0</v>
          </cell>
          <cell r="CJ1362">
            <v>0</v>
          </cell>
          <cell r="CK1362">
            <v>0</v>
          </cell>
          <cell r="CL1362">
            <v>0</v>
          </cell>
          <cell r="CM1362">
            <v>0</v>
          </cell>
          <cell r="CN1362">
            <v>0</v>
          </cell>
          <cell r="CO1362">
            <v>0</v>
          </cell>
          <cell r="CP1362">
            <v>0</v>
          </cell>
          <cell r="CQ1362">
            <v>0</v>
          </cell>
          <cell r="CR1362">
            <v>0</v>
          </cell>
          <cell r="CS1362">
            <v>0</v>
          </cell>
          <cell r="CT1362">
            <v>0</v>
          </cell>
          <cell r="CU1362">
            <v>0</v>
          </cell>
          <cell r="CV1362">
            <v>0</v>
          </cell>
          <cell r="CW1362">
            <v>0</v>
          </cell>
          <cell r="CX1362">
            <v>0</v>
          </cell>
          <cell r="CY1362">
            <v>0</v>
          </cell>
          <cell r="CZ1362">
            <v>0</v>
          </cell>
          <cell r="DA1362">
            <v>0</v>
          </cell>
          <cell r="DB1362">
            <v>0</v>
          </cell>
          <cell r="DC1362">
            <v>0</v>
          </cell>
          <cell r="DD1362">
            <v>0</v>
          </cell>
          <cell r="DE1362">
            <v>0</v>
          </cell>
          <cell r="DF1362">
            <v>0</v>
          </cell>
          <cell r="DG1362">
            <v>0</v>
          </cell>
          <cell r="DH1362">
            <v>0</v>
          </cell>
          <cell r="DI1362">
            <v>0</v>
          </cell>
          <cell r="DJ1362">
            <v>0</v>
          </cell>
          <cell r="DK1362">
            <v>0</v>
          </cell>
          <cell r="DL1362">
            <v>0</v>
          </cell>
          <cell r="DM1362">
            <v>0</v>
          </cell>
          <cell r="DN1362">
            <v>0</v>
          </cell>
          <cell r="DO1362">
            <v>0</v>
          </cell>
          <cell r="DP1362">
            <v>0</v>
          </cell>
          <cell r="DQ1362">
            <v>0</v>
          </cell>
          <cell r="DR1362">
            <v>0</v>
          </cell>
          <cell r="DS1362">
            <v>0</v>
          </cell>
          <cell r="DT1362">
            <v>0</v>
          </cell>
          <cell r="DU1362">
            <v>0</v>
          </cell>
          <cell r="DV1362">
            <v>0</v>
          </cell>
          <cell r="DW1362">
            <v>0</v>
          </cell>
          <cell r="DX1362">
            <v>0</v>
          </cell>
          <cell r="DY1362">
            <v>0</v>
          </cell>
          <cell r="DZ1362">
            <v>0</v>
          </cell>
          <cell r="EA1362">
            <v>0</v>
          </cell>
          <cell r="EB1362">
            <v>0</v>
          </cell>
          <cell r="EC1362">
            <v>0</v>
          </cell>
          <cell r="ED1362">
            <v>0</v>
          </cell>
          <cell r="EE1362">
            <v>0</v>
          </cell>
          <cell r="EF1362">
            <v>0</v>
          </cell>
          <cell r="EG1362">
            <v>0</v>
          </cell>
          <cell r="EH1362">
            <v>0</v>
          </cell>
          <cell r="EI1362">
            <v>0</v>
          </cell>
          <cell r="EJ1362">
            <v>0</v>
          </cell>
          <cell r="EK1362">
            <v>0</v>
          </cell>
          <cell r="EL1362">
            <v>0</v>
          </cell>
          <cell r="EM1362">
            <v>0</v>
          </cell>
          <cell r="EN1362">
            <v>0</v>
          </cell>
          <cell r="EO1362">
            <v>0</v>
          </cell>
          <cell r="EP1362">
            <v>0</v>
          </cell>
          <cell r="EQ1362">
            <v>0</v>
          </cell>
          <cell r="ER1362">
            <v>0</v>
          </cell>
          <cell r="ES1362">
            <v>0</v>
          </cell>
          <cell r="ET1362">
            <v>0</v>
          </cell>
          <cell r="EU1362">
            <v>0</v>
          </cell>
          <cell r="EV1362">
            <v>0</v>
          </cell>
          <cell r="EW1362">
            <v>0</v>
          </cell>
          <cell r="EX1362">
            <v>0</v>
          </cell>
          <cell r="EY1362">
            <v>0</v>
          </cell>
          <cell r="EZ1362">
            <v>0</v>
          </cell>
          <cell r="FA1362">
            <v>0</v>
          </cell>
          <cell r="FB1362">
            <v>0</v>
          </cell>
          <cell r="FC1362">
            <v>0</v>
          </cell>
          <cell r="FD1362">
            <v>0</v>
          </cell>
          <cell r="FE1362">
            <v>0</v>
          </cell>
          <cell r="FF1362">
            <v>0</v>
          </cell>
          <cell r="FG1362">
            <v>0</v>
          </cell>
          <cell r="FH1362">
            <v>0</v>
          </cell>
          <cell r="FI1362">
            <v>0</v>
          </cell>
          <cell r="FJ1362">
            <v>0</v>
          </cell>
          <cell r="FK1362">
            <v>0</v>
          </cell>
          <cell r="FL1362">
            <v>0</v>
          </cell>
          <cell r="FM1362">
            <v>0</v>
          </cell>
          <cell r="FN1362">
            <v>0</v>
          </cell>
          <cell r="FO1362">
            <v>0</v>
          </cell>
          <cell r="FP1362">
            <v>0</v>
          </cell>
          <cell r="FQ1362">
            <v>0</v>
          </cell>
          <cell r="FR1362">
            <v>0</v>
          </cell>
          <cell r="FS1362">
            <v>0</v>
          </cell>
          <cell r="FT1362">
            <v>0</v>
          </cell>
          <cell r="FU1362">
            <v>0</v>
          </cell>
          <cell r="FV1362">
            <v>0</v>
          </cell>
          <cell r="FW1362">
            <v>0</v>
          </cell>
          <cell r="FX1362">
            <v>0</v>
          </cell>
          <cell r="FY1362">
            <v>0</v>
          </cell>
          <cell r="FZ1362">
            <v>0</v>
          </cell>
          <cell r="GA1362">
            <v>0</v>
          </cell>
          <cell r="GB1362">
            <v>0</v>
          </cell>
          <cell r="GC1362">
            <v>0</v>
          </cell>
          <cell r="GD1362">
            <v>0</v>
          </cell>
          <cell r="GE1362">
            <v>0</v>
          </cell>
          <cell r="GF1362">
            <v>0</v>
          </cell>
          <cell r="GG1362">
            <v>0</v>
          </cell>
          <cell r="GH1362">
            <v>0</v>
          </cell>
          <cell r="GI1362">
            <v>0</v>
          </cell>
          <cell r="GJ1362">
            <v>0</v>
          </cell>
          <cell r="GK1362">
            <v>0</v>
          </cell>
          <cell r="GL1362">
            <v>0</v>
          </cell>
          <cell r="GM1362">
            <v>0</v>
          </cell>
          <cell r="GN1362">
            <v>0</v>
          </cell>
          <cell r="GO1362">
            <v>0</v>
          </cell>
          <cell r="GP1362">
            <v>0</v>
          </cell>
          <cell r="GQ1362">
            <v>0</v>
          </cell>
          <cell r="GR1362">
            <v>0</v>
          </cell>
          <cell r="GS1362">
            <v>0</v>
          </cell>
          <cell r="GT1362">
            <v>0</v>
          </cell>
          <cell r="GU1362">
            <v>0</v>
          </cell>
          <cell r="GV1362">
            <v>0</v>
          </cell>
          <cell r="GW1362">
            <v>0</v>
          </cell>
          <cell r="GX1362">
            <v>0</v>
          </cell>
          <cell r="GY1362">
            <v>0</v>
          </cell>
          <cell r="GZ1362">
            <v>0</v>
          </cell>
          <cell r="HA1362">
            <v>0</v>
          </cell>
          <cell r="HB1362">
            <v>0</v>
          </cell>
          <cell r="HC1362">
            <v>0</v>
          </cell>
          <cell r="HD1362">
            <v>0</v>
          </cell>
          <cell r="HE1362">
            <v>0</v>
          </cell>
          <cell r="HF1362">
            <v>0</v>
          </cell>
          <cell r="HG1362">
            <v>0</v>
          </cell>
          <cell r="HH1362">
            <v>0</v>
          </cell>
          <cell r="HI1362">
            <v>0</v>
          </cell>
          <cell r="HJ1362">
            <v>0</v>
          </cell>
          <cell r="HK1362">
            <v>0</v>
          </cell>
          <cell r="HL1362">
            <v>0</v>
          </cell>
          <cell r="HM1362">
            <v>0</v>
          </cell>
          <cell r="HN1362">
            <v>0</v>
          </cell>
          <cell r="HO1362">
            <v>0</v>
          </cell>
          <cell r="HP1362">
            <v>0</v>
          </cell>
          <cell r="HQ1362">
            <v>0</v>
          </cell>
          <cell r="HR1362">
            <v>0</v>
          </cell>
          <cell r="HS1362">
            <v>0</v>
          </cell>
          <cell r="HT1362">
            <v>0</v>
          </cell>
          <cell r="HU1362">
            <v>0</v>
          </cell>
          <cell r="HV1362">
            <v>0</v>
          </cell>
          <cell r="HW1362">
            <v>0</v>
          </cell>
          <cell r="HX1362">
            <v>0</v>
          </cell>
          <cell r="HY1362">
            <v>0</v>
          </cell>
          <cell r="HZ1362">
            <v>0</v>
          </cell>
          <cell r="IA1362">
            <v>0</v>
          </cell>
          <cell r="IB1362">
            <v>0</v>
          </cell>
          <cell r="IC1362">
            <v>0</v>
          </cell>
          <cell r="ID1362">
            <v>0</v>
          </cell>
          <cell r="IE1362">
            <v>0</v>
          </cell>
          <cell r="IF1362">
            <v>0</v>
          </cell>
          <cell r="IG1362">
            <v>0</v>
          </cell>
          <cell r="IH1362">
            <v>0</v>
          </cell>
          <cell r="II1362">
            <v>0</v>
          </cell>
          <cell r="IJ1362">
            <v>0</v>
          </cell>
          <cell r="IK1362">
            <v>0</v>
          </cell>
          <cell r="IL1362">
            <v>0</v>
          </cell>
          <cell r="IM1362">
            <v>0</v>
          </cell>
          <cell r="IN1362">
            <v>0</v>
          </cell>
          <cell r="IO1362">
            <v>0</v>
          </cell>
          <cell r="IP1362">
            <v>0</v>
          </cell>
          <cell r="IQ1362">
            <v>0</v>
          </cell>
          <cell r="IR1362">
            <v>0</v>
          </cell>
          <cell r="IS1362">
            <v>0</v>
          </cell>
          <cell r="IT1362">
            <v>0</v>
          </cell>
          <cell r="IU1362">
            <v>0</v>
          </cell>
          <cell r="IV1362">
            <v>0</v>
          </cell>
          <cell r="IW1362">
            <v>0</v>
          </cell>
          <cell r="IX1362">
            <v>0</v>
          </cell>
          <cell r="IY1362">
            <v>0</v>
          </cell>
          <cell r="IZ1362">
            <v>0</v>
          </cell>
          <cell r="JA1362">
            <v>0</v>
          </cell>
          <cell r="JB1362">
            <v>0</v>
          </cell>
          <cell r="JC1362">
            <v>0</v>
          </cell>
          <cell r="JD1362">
            <v>0</v>
          </cell>
          <cell r="JE1362">
            <v>0</v>
          </cell>
          <cell r="JF1362">
            <v>0</v>
          </cell>
          <cell r="JG1362">
            <v>0</v>
          </cell>
          <cell r="JH1362">
            <v>0</v>
          </cell>
          <cell r="JI1362">
            <v>0</v>
          </cell>
          <cell r="JJ1362">
            <v>0</v>
          </cell>
          <cell r="JK1362">
            <v>0</v>
          </cell>
          <cell r="JL1362">
            <v>0</v>
          </cell>
          <cell r="JM1362">
            <v>0</v>
          </cell>
          <cell r="JN1362">
            <v>0</v>
          </cell>
          <cell r="JO1362">
            <v>0</v>
          </cell>
          <cell r="JP1362">
            <v>0</v>
          </cell>
          <cell r="JQ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0</v>
          </cell>
          <cell r="BD1363">
            <v>0</v>
          </cell>
          <cell r="BE1363">
            <v>0</v>
          </cell>
          <cell r="BF1363">
            <v>0</v>
          </cell>
          <cell r="BG1363">
            <v>0</v>
          </cell>
          <cell r="BH1363">
            <v>0</v>
          </cell>
          <cell r="BI1363">
            <v>0</v>
          </cell>
          <cell r="BJ1363">
            <v>0</v>
          </cell>
          <cell r="BK1363">
            <v>0</v>
          </cell>
          <cell r="BL1363">
            <v>0</v>
          </cell>
          <cell r="BM1363">
            <v>0</v>
          </cell>
          <cell r="BN1363">
            <v>0</v>
          </cell>
          <cell r="BO1363">
            <v>0</v>
          </cell>
          <cell r="BP1363">
            <v>0</v>
          </cell>
          <cell r="BQ1363">
            <v>0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0</v>
          </cell>
          <cell r="BW1363">
            <v>0</v>
          </cell>
          <cell r="BX1363">
            <v>0</v>
          </cell>
          <cell r="BY1363">
            <v>0</v>
          </cell>
          <cell r="BZ1363">
            <v>0</v>
          </cell>
          <cell r="CA1363">
            <v>0</v>
          </cell>
          <cell r="CB1363">
            <v>0</v>
          </cell>
          <cell r="CC1363">
            <v>0</v>
          </cell>
          <cell r="CD1363">
            <v>0</v>
          </cell>
          <cell r="CE1363">
            <v>0</v>
          </cell>
          <cell r="CF1363">
            <v>0</v>
          </cell>
          <cell r="CG1363">
            <v>0</v>
          </cell>
          <cell r="CH1363">
            <v>0</v>
          </cell>
          <cell r="CI1363">
            <v>0</v>
          </cell>
          <cell r="CJ1363">
            <v>0</v>
          </cell>
          <cell r="CK1363">
            <v>0</v>
          </cell>
          <cell r="CL1363">
            <v>0</v>
          </cell>
          <cell r="CM1363">
            <v>0</v>
          </cell>
          <cell r="CN1363">
            <v>0</v>
          </cell>
          <cell r="CO1363">
            <v>0</v>
          </cell>
          <cell r="CP1363">
            <v>0</v>
          </cell>
          <cell r="CQ1363">
            <v>0</v>
          </cell>
          <cell r="CR1363">
            <v>0</v>
          </cell>
          <cell r="CS1363">
            <v>0</v>
          </cell>
          <cell r="CT1363">
            <v>0</v>
          </cell>
          <cell r="CU1363">
            <v>0</v>
          </cell>
          <cell r="CV1363">
            <v>0</v>
          </cell>
          <cell r="CW1363">
            <v>0</v>
          </cell>
          <cell r="CX1363">
            <v>0</v>
          </cell>
          <cell r="CY1363">
            <v>0</v>
          </cell>
          <cell r="CZ1363">
            <v>0</v>
          </cell>
          <cell r="DA1363">
            <v>0</v>
          </cell>
          <cell r="DB1363">
            <v>0</v>
          </cell>
          <cell r="DC1363">
            <v>0</v>
          </cell>
          <cell r="DD1363">
            <v>0</v>
          </cell>
          <cell r="DE1363">
            <v>0</v>
          </cell>
          <cell r="DF1363">
            <v>0</v>
          </cell>
          <cell r="DG1363">
            <v>0</v>
          </cell>
          <cell r="DH1363">
            <v>0</v>
          </cell>
          <cell r="DI1363">
            <v>0</v>
          </cell>
          <cell r="DJ1363">
            <v>0</v>
          </cell>
          <cell r="DK1363">
            <v>0</v>
          </cell>
          <cell r="DL1363">
            <v>0</v>
          </cell>
          <cell r="DM1363">
            <v>0</v>
          </cell>
          <cell r="DN1363">
            <v>0</v>
          </cell>
          <cell r="DO1363">
            <v>0</v>
          </cell>
          <cell r="DP1363">
            <v>0</v>
          </cell>
          <cell r="DQ1363">
            <v>0</v>
          </cell>
          <cell r="DR1363">
            <v>0</v>
          </cell>
          <cell r="DS1363">
            <v>0</v>
          </cell>
          <cell r="DT1363">
            <v>0</v>
          </cell>
          <cell r="DU1363">
            <v>0</v>
          </cell>
          <cell r="DV1363">
            <v>0</v>
          </cell>
          <cell r="DW1363">
            <v>0</v>
          </cell>
          <cell r="DX1363">
            <v>0</v>
          </cell>
          <cell r="DY1363">
            <v>0</v>
          </cell>
          <cell r="DZ1363">
            <v>0</v>
          </cell>
          <cell r="EA1363">
            <v>0</v>
          </cell>
          <cell r="EB1363">
            <v>0</v>
          </cell>
          <cell r="EC1363">
            <v>0</v>
          </cell>
          <cell r="ED1363">
            <v>0</v>
          </cell>
          <cell r="EE1363">
            <v>0</v>
          </cell>
          <cell r="EF1363">
            <v>0</v>
          </cell>
          <cell r="EG1363">
            <v>0</v>
          </cell>
          <cell r="EH1363">
            <v>0</v>
          </cell>
          <cell r="EI1363">
            <v>0</v>
          </cell>
          <cell r="EJ1363">
            <v>0</v>
          </cell>
          <cell r="EK1363">
            <v>0</v>
          </cell>
          <cell r="EL1363">
            <v>0</v>
          </cell>
          <cell r="EM1363">
            <v>0</v>
          </cell>
          <cell r="EN1363">
            <v>0</v>
          </cell>
          <cell r="EO1363">
            <v>0</v>
          </cell>
          <cell r="EP1363">
            <v>0</v>
          </cell>
          <cell r="EQ1363">
            <v>0</v>
          </cell>
          <cell r="ER1363">
            <v>0</v>
          </cell>
          <cell r="ES1363">
            <v>0</v>
          </cell>
          <cell r="ET1363">
            <v>0</v>
          </cell>
          <cell r="EU1363">
            <v>0</v>
          </cell>
          <cell r="EV1363">
            <v>0</v>
          </cell>
          <cell r="EW1363">
            <v>0</v>
          </cell>
          <cell r="EX1363">
            <v>0</v>
          </cell>
          <cell r="EY1363">
            <v>0</v>
          </cell>
          <cell r="EZ1363">
            <v>0</v>
          </cell>
          <cell r="FA1363">
            <v>0</v>
          </cell>
          <cell r="FB1363">
            <v>0</v>
          </cell>
          <cell r="FC1363">
            <v>0</v>
          </cell>
          <cell r="FD1363">
            <v>0</v>
          </cell>
          <cell r="FE1363">
            <v>0</v>
          </cell>
          <cell r="FF1363">
            <v>0</v>
          </cell>
          <cell r="FG1363">
            <v>0</v>
          </cell>
          <cell r="FH1363">
            <v>0</v>
          </cell>
          <cell r="FI1363">
            <v>0</v>
          </cell>
          <cell r="FJ1363">
            <v>0</v>
          </cell>
          <cell r="FK1363">
            <v>0</v>
          </cell>
          <cell r="FL1363">
            <v>0</v>
          </cell>
          <cell r="FM1363">
            <v>0</v>
          </cell>
          <cell r="FN1363">
            <v>0</v>
          </cell>
          <cell r="FO1363">
            <v>0</v>
          </cell>
          <cell r="FP1363">
            <v>0</v>
          </cell>
          <cell r="FQ1363">
            <v>0</v>
          </cell>
          <cell r="FR1363">
            <v>0</v>
          </cell>
          <cell r="FS1363">
            <v>0</v>
          </cell>
          <cell r="FT1363">
            <v>0</v>
          </cell>
          <cell r="FU1363">
            <v>0</v>
          </cell>
          <cell r="FV1363">
            <v>0</v>
          </cell>
          <cell r="FW1363">
            <v>0</v>
          </cell>
          <cell r="FX1363">
            <v>0</v>
          </cell>
          <cell r="FY1363">
            <v>0</v>
          </cell>
          <cell r="FZ1363">
            <v>0</v>
          </cell>
          <cell r="GA1363">
            <v>0</v>
          </cell>
          <cell r="GB1363">
            <v>0</v>
          </cell>
          <cell r="GC1363">
            <v>0</v>
          </cell>
          <cell r="GD1363">
            <v>0</v>
          </cell>
          <cell r="GE1363">
            <v>0</v>
          </cell>
          <cell r="GF1363">
            <v>0</v>
          </cell>
          <cell r="GG1363">
            <v>0</v>
          </cell>
          <cell r="GH1363">
            <v>0</v>
          </cell>
          <cell r="GI1363">
            <v>0</v>
          </cell>
          <cell r="GJ1363">
            <v>0</v>
          </cell>
          <cell r="GK1363">
            <v>0</v>
          </cell>
          <cell r="GL1363">
            <v>0</v>
          </cell>
          <cell r="GM1363">
            <v>0</v>
          </cell>
          <cell r="GN1363">
            <v>0</v>
          </cell>
          <cell r="GO1363">
            <v>0</v>
          </cell>
          <cell r="GP1363">
            <v>0</v>
          </cell>
          <cell r="GQ1363">
            <v>0</v>
          </cell>
          <cell r="GR1363">
            <v>0</v>
          </cell>
          <cell r="GS1363">
            <v>0</v>
          </cell>
          <cell r="GT1363">
            <v>0</v>
          </cell>
          <cell r="GU1363">
            <v>0</v>
          </cell>
          <cell r="GV1363">
            <v>0</v>
          </cell>
          <cell r="GW1363">
            <v>0</v>
          </cell>
          <cell r="GX1363">
            <v>0</v>
          </cell>
          <cell r="GY1363">
            <v>0</v>
          </cell>
          <cell r="GZ1363">
            <v>0</v>
          </cell>
          <cell r="HA1363">
            <v>0</v>
          </cell>
          <cell r="HB1363">
            <v>0</v>
          </cell>
          <cell r="HC1363">
            <v>0</v>
          </cell>
          <cell r="HD1363">
            <v>0</v>
          </cell>
          <cell r="HE1363">
            <v>0</v>
          </cell>
          <cell r="HF1363">
            <v>0</v>
          </cell>
          <cell r="HG1363">
            <v>0</v>
          </cell>
          <cell r="HH1363">
            <v>0</v>
          </cell>
          <cell r="HI1363">
            <v>0</v>
          </cell>
          <cell r="HJ1363">
            <v>0</v>
          </cell>
          <cell r="HK1363">
            <v>0</v>
          </cell>
          <cell r="HL1363">
            <v>0</v>
          </cell>
          <cell r="HM1363">
            <v>0</v>
          </cell>
          <cell r="HN1363">
            <v>0</v>
          </cell>
          <cell r="HO1363">
            <v>0</v>
          </cell>
          <cell r="HP1363">
            <v>0</v>
          </cell>
          <cell r="HQ1363">
            <v>0</v>
          </cell>
          <cell r="HR1363">
            <v>0</v>
          </cell>
          <cell r="HS1363">
            <v>0</v>
          </cell>
          <cell r="HT1363">
            <v>0</v>
          </cell>
          <cell r="HU1363">
            <v>0</v>
          </cell>
          <cell r="HV1363">
            <v>0</v>
          </cell>
          <cell r="HW1363">
            <v>0</v>
          </cell>
          <cell r="HX1363">
            <v>0</v>
          </cell>
          <cell r="HY1363">
            <v>0</v>
          </cell>
          <cell r="HZ1363">
            <v>0</v>
          </cell>
          <cell r="IA1363">
            <v>0</v>
          </cell>
          <cell r="IB1363">
            <v>0</v>
          </cell>
          <cell r="IC1363">
            <v>0</v>
          </cell>
          <cell r="ID1363">
            <v>0</v>
          </cell>
          <cell r="IE1363">
            <v>0</v>
          </cell>
          <cell r="IF1363">
            <v>0</v>
          </cell>
          <cell r="IG1363">
            <v>0</v>
          </cell>
          <cell r="IH1363">
            <v>0</v>
          </cell>
          <cell r="II1363">
            <v>0</v>
          </cell>
          <cell r="IJ1363">
            <v>0</v>
          </cell>
          <cell r="IK1363">
            <v>0</v>
          </cell>
          <cell r="IL1363">
            <v>0</v>
          </cell>
          <cell r="IM1363">
            <v>0</v>
          </cell>
          <cell r="IN1363">
            <v>0</v>
          </cell>
          <cell r="IO1363">
            <v>0</v>
          </cell>
          <cell r="IP1363">
            <v>0</v>
          </cell>
          <cell r="IQ1363">
            <v>0</v>
          </cell>
          <cell r="IR1363">
            <v>0</v>
          </cell>
          <cell r="IS1363">
            <v>0</v>
          </cell>
          <cell r="IT1363">
            <v>0</v>
          </cell>
          <cell r="IU1363">
            <v>0</v>
          </cell>
          <cell r="IV1363">
            <v>0</v>
          </cell>
          <cell r="IW1363">
            <v>0</v>
          </cell>
          <cell r="IX1363">
            <v>0</v>
          </cell>
          <cell r="IY1363">
            <v>0</v>
          </cell>
          <cell r="IZ1363">
            <v>0</v>
          </cell>
          <cell r="JA1363">
            <v>0</v>
          </cell>
          <cell r="JB1363">
            <v>0</v>
          </cell>
          <cell r="JC1363">
            <v>0</v>
          </cell>
          <cell r="JD1363">
            <v>0</v>
          </cell>
          <cell r="JE1363">
            <v>0</v>
          </cell>
          <cell r="JF1363">
            <v>0</v>
          </cell>
          <cell r="JG1363">
            <v>0</v>
          </cell>
          <cell r="JH1363">
            <v>0</v>
          </cell>
          <cell r="JI1363">
            <v>0</v>
          </cell>
          <cell r="JJ1363">
            <v>0</v>
          </cell>
          <cell r="JK1363">
            <v>0</v>
          </cell>
          <cell r="JL1363">
            <v>0</v>
          </cell>
          <cell r="JM1363">
            <v>0</v>
          </cell>
          <cell r="JN1363">
            <v>0</v>
          </cell>
          <cell r="JO1363">
            <v>0</v>
          </cell>
          <cell r="JP1363">
            <v>0</v>
          </cell>
          <cell r="JQ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0</v>
          </cell>
          <cell r="BD1364">
            <v>0</v>
          </cell>
          <cell r="BE1364">
            <v>0</v>
          </cell>
          <cell r="BF1364">
            <v>0</v>
          </cell>
          <cell r="BG1364">
            <v>0</v>
          </cell>
          <cell r="BH1364">
            <v>0</v>
          </cell>
          <cell r="BI1364">
            <v>0</v>
          </cell>
          <cell r="BJ1364">
            <v>0</v>
          </cell>
          <cell r="BK1364">
            <v>0</v>
          </cell>
          <cell r="BL1364">
            <v>0</v>
          </cell>
          <cell r="BM1364">
            <v>0</v>
          </cell>
          <cell r="BN1364">
            <v>0</v>
          </cell>
          <cell r="BO1364">
            <v>0</v>
          </cell>
          <cell r="BP1364">
            <v>0</v>
          </cell>
          <cell r="BQ1364">
            <v>0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0</v>
          </cell>
          <cell r="BW1364">
            <v>0</v>
          </cell>
          <cell r="BX1364">
            <v>0</v>
          </cell>
          <cell r="BY1364">
            <v>0</v>
          </cell>
          <cell r="BZ1364">
            <v>0</v>
          </cell>
          <cell r="CA1364">
            <v>0</v>
          </cell>
          <cell r="CB1364">
            <v>0</v>
          </cell>
          <cell r="CC1364">
            <v>0</v>
          </cell>
          <cell r="CD1364">
            <v>0</v>
          </cell>
          <cell r="CE1364">
            <v>0</v>
          </cell>
          <cell r="CF1364">
            <v>0</v>
          </cell>
          <cell r="CG1364">
            <v>0</v>
          </cell>
          <cell r="CH1364">
            <v>0</v>
          </cell>
          <cell r="CI1364">
            <v>0</v>
          </cell>
          <cell r="CJ1364">
            <v>0</v>
          </cell>
          <cell r="CK1364">
            <v>0</v>
          </cell>
          <cell r="CL1364">
            <v>0</v>
          </cell>
          <cell r="CM1364">
            <v>0</v>
          </cell>
          <cell r="CN1364">
            <v>0</v>
          </cell>
          <cell r="CO1364">
            <v>0</v>
          </cell>
          <cell r="CP1364">
            <v>0</v>
          </cell>
          <cell r="CQ1364">
            <v>0</v>
          </cell>
          <cell r="CR1364">
            <v>0</v>
          </cell>
          <cell r="CS1364">
            <v>0</v>
          </cell>
          <cell r="CT1364">
            <v>0</v>
          </cell>
          <cell r="CU1364">
            <v>0</v>
          </cell>
          <cell r="CV1364">
            <v>0</v>
          </cell>
          <cell r="CW1364">
            <v>0</v>
          </cell>
          <cell r="CX1364">
            <v>0</v>
          </cell>
          <cell r="CY1364">
            <v>0</v>
          </cell>
          <cell r="CZ1364">
            <v>0</v>
          </cell>
          <cell r="DA1364">
            <v>0</v>
          </cell>
          <cell r="DB1364">
            <v>0</v>
          </cell>
          <cell r="DC1364">
            <v>0</v>
          </cell>
          <cell r="DD1364">
            <v>0</v>
          </cell>
          <cell r="DE1364">
            <v>0</v>
          </cell>
          <cell r="DF1364">
            <v>0</v>
          </cell>
          <cell r="DG1364">
            <v>0</v>
          </cell>
          <cell r="DH1364">
            <v>0</v>
          </cell>
          <cell r="DI1364">
            <v>0</v>
          </cell>
          <cell r="DJ1364">
            <v>0</v>
          </cell>
          <cell r="DK1364">
            <v>0</v>
          </cell>
          <cell r="DL1364">
            <v>0</v>
          </cell>
          <cell r="DM1364">
            <v>0</v>
          </cell>
          <cell r="DN1364">
            <v>0</v>
          </cell>
          <cell r="DO1364">
            <v>0</v>
          </cell>
          <cell r="DP1364">
            <v>0</v>
          </cell>
          <cell r="DQ1364">
            <v>0</v>
          </cell>
          <cell r="DR1364">
            <v>0</v>
          </cell>
          <cell r="DS1364">
            <v>0</v>
          </cell>
          <cell r="DT1364">
            <v>0</v>
          </cell>
          <cell r="DU1364">
            <v>0</v>
          </cell>
          <cell r="DV1364">
            <v>0</v>
          </cell>
          <cell r="DW1364">
            <v>0</v>
          </cell>
          <cell r="DX1364">
            <v>0</v>
          </cell>
          <cell r="DY1364">
            <v>0</v>
          </cell>
          <cell r="DZ1364">
            <v>0</v>
          </cell>
          <cell r="EA1364">
            <v>0</v>
          </cell>
          <cell r="EB1364">
            <v>0</v>
          </cell>
          <cell r="EC1364">
            <v>0</v>
          </cell>
          <cell r="ED1364">
            <v>0</v>
          </cell>
          <cell r="EE1364">
            <v>0</v>
          </cell>
          <cell r="EF1364">
            <v>0</v>
          </cell>
          <cell r="EG1364">
            <v>0</v>
          </cell>
          <cell r="EH1364">
            <v>0</v>
          </cell>
          <cell r="EI1364">
            <v>0</v>
          </cell>
          <cell r="EJ1364">
            <v>0</v>
          </cell>
          <cell r="EK1364">
            <v>0</v>
          </cell>
          <cell r="EL1364">
            <v>0</v>
          </cell>
          <cell r="EM1364">
            <v>0</v>
          </cell>
          <cell r="EN1364">
            <v>0</v>
          </cell>
          <cell r="EO1364">
            <v>0</v>
          </cell>
          <cell r="EP1364">
            <v>0</v>
          </cell>
          <cell r="EQ1364">
            <v>0</v>
          </cell>
          <cell r="ER1364">
            <v>0</v>
          </cell>
          <cell r="ES1364">
            <v>0</v>
          </cell>
          <cell r="ET1364">
            <v>0</v>
          </cell>
          <cell r="EU1364">
            <v>0</v>
          </cell>
          <cell r="EV1364">
            <v>0</v>
          </cell>
          <cell r="EW1364">
            <v>0</v>
          </cell>
          <cell r="EX1364">
            <v>0</v>
          </cell>
          <cell r="EY1364">
            <v>0</v>
          </cell>
          <cell r="EZ1364">
            <v>0</v>
          </cell>
          <cell r="FA1364">
            <v>0</v>
          </cell>
          <cell r="FB1364">
            <v>0</v>
          </cell>
          <cell r="FC1364">
            <v>0</v>
          </cell>
          <cell r="FD1364">
            <v>0</v>
          </cell>
          <cell r="FE1364">
            <v>0</v>
          </cell>
          <cell r="FF1364">
            <v>0</v>
          </cell>
          <cell r="FG1364">
            <v>0</v>
          </cell>
          <cell r="FH1364">
            <v>0</v>
          </cell>
          <cell r="FI1364">
            <v>0</v>
          </cell>
          <cell r="FJ1364">
            <v>0</v>
          </cell>
          <cell r="FK1364">
            <v>0</v>
          </cell>
          <cell r="FL1364">
            <v>0</v>
          </cell>
          <cell r="FM1364">
            <v>0</v>
          </cell>
          <cell r="FN1364">
            <v>0</v>
          </cell>
          <cell r="FO1364">
            <v>0</v>
          </cell>
          <cell r="FP1364">
            <v>0</v>
          </cell>
          <cell r="FQ1364">
            <v>0</v>
          </cell>
          <cell r="FR1364">
            <v>0</v>
          </cell>
          <cell r="FS1364">
            <v>0</v>
          </cell>
          <cell r="FT1364">
            <v>0</v>
          </cell>
          <cell r="FU1364">
            <v>0</v>
          </cell>
          <cell r="FV1364">
            <v>0</v>
          </cell>
          <cell r="FW1364">
            <v>0</v>
          </cell>
          <cell r="FX1364">
            <v>0</v>
          </cell>
          <cell r="FY1364">
            <v>0</v>
          </cell>
          <cell r="FZ1364">
            <v>0</v>
          </cell>
          <cell r="GA1364">
            <v>0</v>
          </cell>
          <cell r="GB1364">
            <v>0</v>
          </cell>
          <cell r="GC1364">
            <v>0</v>
          </cell>
          <cell r="GD1364">
            <v>0</v>
          </cell>
          <cell r="GE1364">
            <v>0</v>
          </cell>
          <cell r="GF1364">
            <v>0</v>
          </cell>
          <cell r="GG1364">
            <v>0</v>
          </cell>
          <cell r="GH1364">
            <v>0</v>
          </cell>
          <cell r="GI1364">
            <v>0</v>
          </cell>
          <cell r="GJ1364">
            <v>0</v>
          </cell>
          <cell r="GK1364">
            <v>0</v>
          </cell>
          <cell r="GL1364">
            <v>0</v>
          </cell>
          <cell r="GM1364">
            <v>0</v>
          </cell>
          <cell r="GN1364">
            <v>0</v>
          </cell>
          <cell r="GO1364">
            <v>0</v>
          </cell>
          <cell r="GP1364">
            <v>0</v>
          </cell>
          <cell r="GQ1364">
            <v>0</v>
          </cell>
          <cell r="GR1364">
            <v>0</v>
          </cell>
          <cell r="GS1364">
            <v>0</v>
          </cell>
          <cell r="GT1364">
            <v>0</v>
          </cell>
          <cell r="GU1364">
            <v>0</v>
          </cell>
          <cell r="GV1364">
            <v>0</v>
          </cell>
          <cell r="GW1364">
            <v>0</v>
          </cell>
          <cell r="GX1364">
            <v>0</v>
          </cell>
          <cell r="GY1364">
            <v>0</v>
          </cell>
          <cell r="GZ1364">
            <v>0</v>
          </cell>
          <cell r="HA1364">
            <v>0</v>
          </cell>
          <cell r="HB1364">
            <v>0</v>
          </cell>
          <cell r="HC1364">
            <v>0</v>
          </cell>
          <cell r="HD1364">
            <v>0</v>
          </cell>
          <cell r="HE1364">
            <v>0</v>
          </cell>
          <cell r="HF1364">
            <v>0</v>
          </cell>
          <cell r="HG1364">
            <v>0</v>
          </cell>
          <cell r="HH1364">
            <v>0</v>
          </cell>
          <cell r="HI1364">
            <v>0</v>
          </cell>
          <cell r="HJ1364">
            <v>0</v>
          </cell>
          <cell r="HK1364">
            <v>0</v>
          </cell>
          <cell r="HL1364">
            <v>0</v>
          </cell>
          <cell r="HM1364">
            <v>0</v>
          </cell>
          <cell r="HN1364">
            <v>0</v>
          </cell>
          <cell r="HO1364">
            <v>0</v>
          </cell>
          <cell r="HP1364">
            <v>0</v>
          </cell>
          <cell r="HQ1364">
            <v>0</v>
          </cell>
          <cell r="HR1364">
            <v>0</v>
          </cell>
          <cell r="HS1364">
            <v>0</v>
          </cell>
          <cell r="HT1364">
            <v>0</v>
          </cell>
          <cell r="HU1364">
            <v>0</v>
          </cell>
          <cell r="HV1364">
            <v>0</v>
          </cell>
          <cell r="HW1364">
            <v>0</v>
          </cell>
          <cell r="HX1364">
            <v>0</v>
          </cell>
          <cell r="HY1364">
            <v>0</v>
          </cell>
          <cell r="HZ1364">
            <v>0</v>
          </cell>
          <cell r="IA1364">
            <v>0</v>
          </cell>
          <cell r="IB1364">
            <v>0</v>
          </cell>
          <cell r="IC1364">
            <v>0</v>
          </cell>
          <cell r="ID1364">
            <v>0</v>
          </cell>
          <cell r="IE1364">
            <v>0</v>
          </cell>
          <cell r="IF1364">
            <v>0</v>
          </cell>
          <cell r="IG1364">
            <v>0</v>
          </cell>
          <cell r="IH1364">
            <v>0</v>
          </cell>
          <cell r="II1364">
            <v>0</v>
          </cell>
          <cell r="IJ1364">
            <v>0</v>
          </cell>
          <cell r="IK1364">
            <v>0</v>
          </cell>
          <cell r="IL1364">
            <v>0</v>
          </cell>
          <cell r="IM1364">
            <v>0</v>
          </cell>
          <cell r="IN1364">
            <v>0</v>
          </cell>
          <cell r="IO1364">
            <v>0</v>
          </cell>
          <cell r="IP1364">
            <v>0</v>
          </cell>
          <cell r="IQ1364">
            <v>0</v>
          </cell>
          <cell r="IR1364">
            <v>0</v>
          </cell>
          <cell r="IS1364">
            <v>0</v>
          </cell>
          <cell r="IT1364">
            <v>0</v>
          </cell>
          <cell r="IU1364">
            <v>0</v>
          </cell>
          <cell r="IV1364">
            <v>0</v>
          </cell>
          <cell r="IW1364">
            <v>0</v>
          </cell>
          <cell r="IX1364">
            <v>0</v>
          </cell>
          <cell r="IY1364">
            <v>0</v>
          </cell>
          <cell r="IZ1364">
            <v>0</v>
          </cell>
          <cell r="JA1364">
            <v>0</v>
          </cell>
          <cell r="JB1364">
            <v>0</v>
          </cell>
          <cell r="JC1364">
            <v>0</v>
          </cell>
          <cell r="JD1364">
            <v>0</v>
          </cell>
          <cell r="JE1364">
            <v>0</v>
          </cell>
          <cell r="JF1364">
            <v>0</v>
          </cell>
          <cell r="JG1364">
            <v>0</v>
          </cell>
          <cell r="JH1364">
            <v>0</v>
          </cell>
          <cell r="JI1364">
            <v>0</v>
          </cell>
          <cell r="JJ1364">
            <v>0</v>
          </cell>
          <cell r="JK1364">
            <v>0</v>
          </cell>
          <cell r="JL1364">
            <v>0</v>
          </cell>
          <cell r="JM1364">
            <v>0</v>
          </cell>
          <cell r="JN1364">
            <v>0</v>
          </cell>
          <cell r="JO1364">
            <v>0</v>
          </cell>
          <cell r="JP1364">
            <v>0</v>
          </cell>
          <cell r="JQ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0</v>
          </cell>
          <cell r="BD1365">
            <v>0</v>
          </cell>
          <cell r="BE1365">
            <v>0</v>
          </cell>
          <cell r="BF1365">
            <v>0</v>
          </cell>
          <cell r="BG1365">
            <v>0</v>
          </cell>
          <cell r="BH1365">
            <v>0</v>
          </cell>
          <cell r="BI1365">
            <v>0</v>
          </cell>
          <cell r="BJ1365">
            <v>0</v>
          </cell>
          <cell r="BK1365">
            <v>0</v>
          </cell>
          <cell r="BL1365">
            <v>0</v>
          </cell>
          <cell r="BM1365">
            <v>0</v>
          </cell>
          <cell r="BN1365">
            <v>0</v>
          </cell>
          <cell r="BO1365">
            <v>0</v>
          </cell>
          <cell r="BP1365">
            <v>0</v>
          </cell>
          <cell r="BQ1365">
            <v>0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0</v>
          </cell>
          <cell r="BW1365">
            <v>0</v>
          </cell>
          <cell r="BX1365">
            <v>0</v>
          </cell>
          <cell r="BY1365">
            <v>0</v>
          </cell>
          <cell r="BZ1365">
            <v>0</v>
          </cell>
          <cell r="CA1365">
            <v>0</v>
          </cell>
          <cell r="CB1365">
            <v>0</v>
          </cell>
          <cell r="CC1365">
            <v>0</v>
          </cell>
          <cell r="CD1365">
            <v>0</v>
          </cell>
          <cell r="CE1365">
            <v>0</v>
          </cell>
          <cell r="CF1365">
            <v>0</v>
          </cell>
          <cell r="CG1365">
            <v>0</v>
          </cell>
          <cell r="CH1365">
            <v>0</v>
          </cell>
          <cell r="CI1365">
            <v>0</v>
          </cell>
          <cell r="CJ1365">
            <v>0</v>
          </cell>
          <cell r="CK1365">
            <v>0</v>
          </cell>
          <cell r="CL1365">
            <v>0</v>
          </cell>
          <cell r="CM1365">
            <v>0</v>
          </cell>
          <cell r="CN1365">
            <v>0</v>
          </cell>
          <cell r="CO1365">
            <v>0</v>
          </cell>
          <cell r="CP1365">
            <v>0</v>
          </cell>
          <cell r="CQ1365">
            <v>0</v>
          </cell>
          <cell r="CR1365">
            <v>0</v>
          </cell>
          <cell r="CS1365">
            <v>0</v>
          </cell>
          <cell r="CT1365">
            <v>0</v>
          </cell>
          <cell r="CU1365">
            <v>0</v>
          </cell>
          <cell r="CV1365">
            <v>0</v>
          </cell>
          <cell r="CW1365">
            <v>0</v>
          </cell>
          <cell r="CX1365">
            <v>0</v>
          </cell>
          <cell r="CY1365">
            <v>0</v>
          </cell>
          <cell r="CZ1365">
            <v>0</v>
          </cell>
          <cell r="DA1365">
            <v>0</v>
          </cell>
          <cell r="DB1365">
            <v>0</v>
          </cell>
          <cell r="DC1365">
            <v>0</v>
          </cell>
          <cell r="DD1365">
            <v>0</v>
          </cell>
          <cell r="DE1365">
            <v>0</v>
          </cell>
          <cell r="DF1365">
            <v>0</v>
          </cell>
          <cell r="DG1365">
            <v>0</v>
          </cell>
          <cell r="DH1365">
            <v>0</v>
          </cell>
          <cell r="DI1365">
            <v>0</v>
          </cell>
          <cell r="DJ1365">
            <v>0</v>
          </cell>
          <cell r="DK1365">
            <v>0</v>
          </cell>
          <cell r="DL1365">
            <v>0</v>
          </cell>
          <cell r="DM1365">
            <v>0</v>
          </cell>
          <cell r="DN1365">
            <v>0</v>
          </cell>
          <cell r="DO1365">
            <v>0</v>
          </cell>
          <cell r="DP1365">
            <v>0</v>
          </cell>
          <cell r="DQ1365">
            <v>0</v>
          </cell>
          <cell r="DR1365">
            <v>0</v>
          </cell>
          <cell r="DS1365">
            <v>0</v>
          </cell>
          <cell r="DT1365">
            <v>0</v>
          </cell>
          <cell r="DU1365">
            <v>0</v>
          </cell>
          <cell r="DV1365">
            <v>0</v>
          </cell>
          <cell r="DW1365">
            <v>0</v>
          </cell>
          <cell r="DX1365">
            <v>0</v>
          </cell>
          <cell r="DY1365">
            <v>0</v>
          </cell>
          <cell r="DZ1365">
            <v>0</v>
          </cell>
          <cell r="EA1365">
            <v>0</v>
          </cell>
          <cell r="EB1365">
            <v>0</v>
          </cell>
          <cell r="EC1365">
            <v>0</v>
          </cell>
          <cell r="ED1365">
            <v>0</v>
          </cell>
          <cell r="EE1365">
            <v>0</v>
          </cell>
          <cell r="EF1365">
            <v>0</v>
          </cell>
          <cell r="EG1365">
            <v>0</v>
          </cell>
          <cell r="EH1365">
            <v>0</v>
          </cell>
          <cell r="EI1365">
            <v>0</v>
          </cell>
          <cell r="EJ1365">
            <v>0</v>
          </cell>
          <cell r="EK1365">
            <v>0</v>
          </cell>
          <cell r="EL1365">
            <v>0</v>
          </cell>
          <cell r="EM1365">
            <v>0</v>
          </cell>
          <cell r="EN1365">
            <v>0</v>
          </cell>
          <cell r="EO1365">
            <v>0</v>
          </cell>
          <cell r="EP1365">
            <v>0</v>
          </cell>
          <cell r="EQ1365">
            <v>0</v>
          </cell>
          <cell r="ER1365">
            <v>0</v>
          </cell>
          <cell r="ES1365">
            <v>0</v>
          </cell>
          <cell r="ET1365">
            <v>0</v>
          </cell>
          <cell r="EU1365">
            <v>0</v>
          </cell>
          <cell r="EV1365">
            <v>0</v>
          </cell>
          <cell r="EW1365">
            <v>0</v>
          </cell>
          <cell r="EX1365">
            <v>0</v>
          </cell>
          <cell r="EY1365">
            <v>0</v>
          </cell>
          <cell r="EZ1365">
            <v>0</v>
          </cell>
          <cell r="FA1365">
            <v>0</v>
          </cell>
          <cell r="FB1365">
            <v>0</v>
          </cell>
          <cell r="FC1365">
            <v>0</v>
          </cell>
          <cell r="FD1365">
            <v>0</v>
          </cell>
          <cell r="FE1365">
            <v>0</v>
          </cell>
          <cell r="FF1365">
            <v>0</v>
          </cell>
          <cell r="FG1365">
            <v>0</v>
          </cell>
          <cell r="FH1365">
            <v>0</v>
          </cell>
          <cell r="FI1365">
            <v>0</v>
          </cell>
          <cell r="FJ1365">
            <v>0</v>
          </cell>
          <cell r="FK1365">
            <v>0</v>
          </cell>
          <cell r="FL1365">
            <v>0</v>
          </cell>
          <cell r="FM1365">
            <v>0</v>
          </cell>
          <cell r="FN1365">
            <v>0</v>
          </cell>
          <cell r="FO1365">
            <v>0</v>
          </cell>
          <cell r="FP1365">
            <v>0</v>
          </cell>
          <cell r="FQ1365">
            <v>0</v>
          </cell>
          <cell r="FR1365">
            <v>0</v>
          </cell>
          <cell r="FS1365">
            <v>0</v>
          </cell>
          <cell r="FT1365">
            <v>0</v>
          </cell>
          <cell r="FU1365">
            <v>0</v>
          </cell>
          <cell r="FV1365">
            <v>0</v>
          </cell>
          <cell r="FW1365">
            <v>0</v>
          </cell>
          <cell r="FX1365">
            <v>0</v>
          </cell>
          <cell r="FY1365">
            <v>0</v>
          </cell>
          <cell r="FZ1365">
            <v>0</v>
          </cell>
          <cell r="GA1365">
            <v>0</v>
          </cell>
          <cell r="GB1365">
            <v>0</v>
          </cell>
          <cell r="GC1365">
            <v>0</v>
          </cell>
          <cell r="GD1365">
            <v>0</v>
          </cell>
          <cell r="GE1365">
            <v>0</v>
          </cell>
          <cell r="GF1365">
            <v>0</v>
          </cell>
          <cell r="GG1365">
            <v>0</v>
          </cell>
          <cell r="GH1365">
            <v>0</v>
          </cell>
          <cell r="GI1365">
            <v>0</v>
          </cell>
          <cell r="GJ1365">
            <v>0</v>
          </cell>
          <cell r="GK1365">
            <v>0</v>
          </cell>
          <cell r="GL1365">
            <v>0</v>
          </cell>
          <cell r="GM1365">
            <v>0</v>
          </cell>
          <cell r="GN1365">
            <v>0</v>
          </cell>
          <cell r="GO1365">
            <v>0</v>
          </cell>
          <cell r="GP1365">
            <v>0</v>
          </cell>
          <cell r="GQ1365">
            <v>0</v>
          </cell>
          <cell r="GR1365">
            <v>0</v>
          </cell>
          <cell r="GS1365">
            <v>0</v>
          </cell>
          <cell r="GT1365">
            <v>0</v>
          </cell>
          <cell r="GU1365">
            <v>0</v>
          </cell>
          <cell r="GV1365">
            <v>0</v>
          </cell>
          <cell r="GW1365">
            <v>0</v>
          </cell>
          <cell r="GX1365">
            <v>0</v>
          </cell>
          <cell r="GY1365">
            <v>0</v>
          </cell>
          <cell r="GZ1365">
            <v>0</v>
          </cell>
          <cell r="HA1365">
            <v>0</v>
          </cell>
          <cell r="HB1365">
            <v>0</v>
          </cell>
          <cell r="HC1365">
            <v>0</v>
          </cell>
          <cell r="HD1365">
            <v>0</v>
          </cell>
          <cell r="HE1365">
            <v>0</v>
          </cell>
          <cell r="HF1365">
            <v>0</v>
          </cell>
          <cell r="HG1365">
            <v>0</v>
          </cell>
          <cell r="HH1365">
            <v>0</v>
          </cell>
          <cell r="HI1365">
            <v>0</v>
          </cell>
          <cell r="HJ1365">
            <v>0</v>
          </cell>
          <cell r="HK1365">
            <v>0</v>
          </cell>
          <cell r="HL1365">
            <v>0</v>
          </cell>
          <cell r="HM1365">
            <v>0</v>
          </cell>
          <cell r="HN1365">
            <v>0</v>
          </cell>
          <cell r="HO1365">
            <v>0</v>
          </cell>
          <cell r="HP1365">
            <v>0</v>
          </cell>
          <cell r="HQ1365">
            <v>0</v>
          </cell>
          <cell r="HR1365">
            <v>0</v>
          </cell>
          <cell r="HS1365">
            <v>0</v>
          </cell>
          <cell r="HT1365">
            <v>0</v>
          </cell>
          <cell r="HU1365">
            <v>0</v>
          </cell>
          <cell r="HV1365">
            <v>0</v>
          </cell>
          <cell r="HW1365">
            <v>0</v>
          </cell>
          <cell r="HX1365">
            <v>0</v>
          </cell>
          <cell r="HY1365">
            <v>0</v>
          </cell>
          <cell r="HZ1365">
            <v>0</v>
          </cell>
          <cell r="IA1365">
            <v>0</v>
          </cell>
          <cell r="IB1365">
            <v>0</v>
          </cell>
          <cell r="IC1365">
            <v>0</v>
          </cell>
          <cell r="ID1365">
            <v>0</v>
          </cell>
          <cell r="IE1365">
            <v>0</v>
          </cell>
          <cell r="IF1365">
            <v>0</v>
          </cell>
          <cell r="IG1365">
            <v>0</v>
          </cell>
          <cell r="IH1365">
            <v>0</v>
          </cell>
          <cell r="II1365">
            <v>0</v>
          </cell>
          <cell r="IJ1365">
            <v>0</v>
          </cell>
          <cell r="IK1365">
            <v>0</v>
          </cell>
          <cell r="IL1365">
            <v>0</v>
          </cell>
          <cell r="IM1365">
            <v>0</v>
          </cell>
          <cell r="IN1365">
            <v>0</v>
          </cell>
          <cell r="IO1365">
            <v>0</v>
          </cell>
          <cell r="IP1365">
            <v>0</v>
          </cell>
          <cell r="IQ1365">
            <v>0</v>
          </cell>
          <cell r="IR1365">
            <v>0</v>
          </cell>
          <cell r="IS1365">
            <v>0</v>
          </cell>
          <cell r="IT1365">
            <v>0</v>
          </cell>
          <cell r="IU1365">
            <v>0</v>
          </cell>
          <cell r="IV1365">
            <v>0</v>
          </cell>
          <cell r="IW1365">
            <v>0</v>
          </cell>
          <cell r="IX1365">
            <v>0</v>
          </cell>
          <cell r="IY1365">
            <v>0</v>
          </cell>
          <cell r="IZ1365">
            <v>0</v>
          </cell>
          <cell r="JA1365">
            <v>0</v>
          </cell>
          <cell r="JB1365">
            <v>0</v>
          </cell>
          <cell r="JC1365">
            <v>0</v>
          </cell>
          <cell r="JD1365">
            <v>0</v>
          </cell>
          <cell r="JE1365">
            <v>0</v>
          </cell>
          <cell r="JF1365">
            <v>0</v>
          </cell>
          <cell r="JG1365">
            <v>0</v>
          </cell>
          <cell r="JH1365">
            <v>0</v>
          </cell>
          <cell r="JI1365">
            <v>0</v>
          </cell>
          <cell r="JJ1365">
            <v>0</v>
          </cell>
          <cell r="JK1365">
            <v>0</v>
          </cell>
          <cell r="JL1365">
            <v>0</v>
          </cell>
          <cell r="JM1365">
            <v>0</v>
          </cell>
          <cell r="JN1365">
            <v>0</v>
          </cell>
          <cell r="JO1365">
            <v>0</v>
          </cell>
          <cell r="JP1365">
            <v>0</v>
          </cell>
          <cell r="JQ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0</v>
          </cell>
          <cell r="BD1366">
            <v>0</v>
          </cell>
          <cell r="BE1366">
            <v>0</v>
          </cell>
          <cell r="BF1366">
            <v>0</v>
          </cell>
          <cell r="BG1366">
            <v>0</v>
          </cell>
          <cell r="BH1366">
            <v>0</v>
          </cell>
          <cell r="BI1366">
            <v>0</v>
          </cell>
          <cell r="BJ1366">
            <v>0</v>
          </cell>
          <cell r="BK1366">
            <v>0</v>
          </cell>
          <cell r="BL1366">
            <v>0</v>
          </cell>
          <cell r="BM1366">
            <v>0</v>
          </cell>
          <cell r="BN1366">
            <v>0</v>
          </cell>
          <cell r="BO1366">
            <v>0</v>
          </cell>
          <cell r="BP1366">
            <v>0</v>
          </cell>
          <cell r="BQ1366">
            <v>0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0</v>
          </cell>
          <cell r="BW1366">
            <v>0</v>
          </cell>
          <cell r="BX1366">
            <v>0</v>
          </cell>
          <cell r="BY1366">
            <v>0</v>
          </cell>
          <cell r="BZ1366">
            <v>0</v>
          </cell>
          <cell r="CA1366">
            <v>0</v>
          </cell>
          <cell r="CB1366">
            <v>0</v>
          </cell>
          <cell r="CC1366">
            <v>0</v>
          </cell>
          <cell r="CD1366">
            <v>0</v>
          </cell>
          <cell r="CE1366">
            <v>0</v>
          </cell>
          <cell r="CF1366">
            <v>0</v>
          </cell>
          <cell r="CG1366">
            <v>0</v>
          </cell>
          <cell r="CH1366">
            <v>0</v>
          </cell>
          <cell r="CI1366">
            <v>0</v>
          </cell>
          <cell r="CJ1366">
            <v>0</v>
          </cell>
          <cell r="CK1366">
            <v>0</v>
          </cell>
          <cell r="CL1366">
            <v>0</v>
          </cell>
          <cell r="CM1366">
            <v>0</v>
          </cell>
          <cell r="CN1366">
            <v>0</v>
          </cell>
          <cell r="CO1366">
            <v>0</v>
          </cell>
          <cell r="CP1366">
            <v>0</v>
          </cell>
          <cell r="CQ1366">
            <v>0</v>
          </cell>
          <cell r="CR1366">
            <v>0</v>
          </cell>
          <cell r="CS1366">
            <v>0</v>
          </cell>
          <cell r="CT1366">
            <v>0</v>
          </cell>
          <cell r="CU1366">
            <v>0</v>
          </cell>
          <cell r="CV1366">
            <v>0</v>
          </cell>
          <cell r="CW1366">
            <v>0</v>
          </cell>
          <cell r="CX1366">
            <v>0</v>
          </cell>
          <cell r="CY1366">
            <v>0</v>
          </cell>
          <cell r="CZ1366">
            <v>0</v>
          </cell>
          <cell r="DA1366">
            <v>0</v>
          </cell>
          <cell r="DB1366">
            <v>0</v>
          </cell>
          <cell r="DC1366">
            <v>0</v>
          </cell>
          <cell r="DD1366">
            <v>0</v>
          </cell>
          <cell r="DE1366">
            <v>0</v>
          </cell>
          <cell r="DF1366">
            <v>0</v>
          </cell>
          <cell r="DG1366">
            <v>0</v>
          </cell>
          <cell r="DH1366">
            <v>0</v>
          </cell>
          <cell r="DI1366">
            <v>0</v>
          </cell>
          <cell r="DJ1366">
            <v>0</v>
          </cell>
          <cell r="DK1366">
            <v>0</v>
          </cell>
          <cell r="DL1366">
            <v>0</v>
          </cell>
          <cell r="DM1366">
            <v>0</v>
          </cell>
          <cell r="DN1366">
            <v>0</v>
          </cell>
          <cell r="DO1366">
            <v>0</v>
          </cell>
          <cell r="DP1366">
            <v>0</v>
          </cell>
          <cell r="DQ1366">
            <v>0</v>
          </cell>
          <cell r="DR1366">
            <v>0</v>
          </cell>
          <cell r="DS1366">
            <v>0</v>
          </cell>
          <cell r="DT1366">
            <v>0</v>
          </cell>
          <cell r="DU1366">
            <v>0</v>
          </cell>
          <cell r="DV1366">
            <v>0</v>
          </cell>
          <cell r="DW1366">
            <v>0</v>
          </cell>
          <cell r="DX1366">
            <v>0</v>
          </cell>
          <cell r="DY1366">
            <v>0</v>
          </cell>
          <cell r="DZ1366">
            <v>0</v>
          </cell>
          <cell r="EA1366">
            <v>0</v>
          </cell>
          <cell r="EB1366">
            <v>0</v>
          </cell>
          <cell r="EC1366">
            <v>0</v>
          </cell>
          <cell r="ED1366">
            <v>0</v>
          </cell>
          <cell r="EE1366">
            <v>0</v>
          </cell>
          <cell r="EF1366">
            <v>0</v>
          </cell>
          <cell r="EG1366">
            <v>0</v>
          </cell>
          <cell r="EH1366">
            <v>0</v>
          </cell>
          <cell r="EI1366">
            <v>0</v>
          </cell>
          <cell r="EJ1366">
            <v>0</v>
          </cell>
          <cell r="EK1366">
            <v>0</v>
          </cell>
          <cell r="EL1366">
            <v>0</v>
          </cell>
          <cell r="EM1366">
            <v>0</v>
          </cell>
          <cell r="EN1366">
            <v>0</v>
          </cell>
          <cell r="EO1366">
            <v>0</v>
          </cell>
          <cell r="EP1366">
            <v>0</v>
          </cell>
          <cell r="EQ1366">
            <v>0</v>
          </cell>
          <cell r="ER1366">
            <v>0</v>
          </cell>
          <cell r="ES1366">
            <v>0</v>
          </cell>
          <cell r="ET1366">
            <v>0</v>
          </cell>
          <cell r="EU1366">
            <v>0</v>
          </cell>
          <cell r="EV1366">
            <v>0</v>
          </cell>
          <cell r="EW1366">
            <v>0</v>
          </cell>
          <cell r="EX1366">
            <v>0</v>
          </cell>
          <cell r="EY1366">
            <v>0</v>
          </cell>
          <cell r="EZ1366">
            <v>0</v>
          </cell>
          <cell r="FA1366">
            <v>0</v>
          </cell>
          <cell r="FB1366">
            <v>0</v>
          </cell>
          <cell r="FC1366">
            <v>0</v>
          </cell>
          <cell r="FD1366">
            <v>0</v>
          </cell>
          <cell r="FE1366">
            <v>0</v>
          </cell>
          <cell r="FF1366">
            <v>0</v>
          </cell>
          <cell r="FG1366">
            <v>0</v>
          </cell>
          <cell r="FH1366">
            <v>0</v>
          </cell>
          <cell r="FI1366">
            <v>0</v>
          </cell>
          <cell r="FJ1366">
            <v>0</v>
          </cell>
          <cell r="FK1366">
            <v>0</v>
          </cell>
          <cell r="FL1366">
            <v>0</v>
          </cell>
          <cell r="FM1366">
            <v>0</v>
          </cell>
          <cell r="FN1366">
            <v>0</v>
          </cell>
          <cell r="FO1366">
            <v>0</v>
          </cell>
          <cell r="FP1366">
            <v>0</v>
          </cell>
          <cell r="FQ1366">
            <v>0</v>
          </cell>
          <cell r="FR1366">
            <v>0</v>
          </cell>
          <cell r="FS1366">
            <v>0</v>
          </cell>
          <cell r="FT1366">
            <v>0</v>
          </cell>
          <cell r="FU1366">
            <v>0</v>
          </cell>
          <cell r="FV1366">
            <v>0</v>
          </cell>
          <cell r="FW1366">
            <v>0</v>
          </cell>
          <cell r="FX1366">
            <v>0</v>
          </cell>
          <cell r="FY1366">
            <v>0</v>
          </cell>
          <cell r="FZ1366">
            <v>0</v>
          </cell>
          <cell r="GA1366">
            <v>0</v>
          </cell>
          <cell r="GB1366">
            <v>0</v>
          </cell>
          <cell r="GC1366">
            <v>0</v>
          </cell>
          <cell r="GD1366">
            <v>0</v>
          </cell>
          <cell r="GE1366">
            <v>0</v>
          </cell>
          <cell r="GF1366">
            <v>0</v>
          </cell>
          <cell r="GG1366">
            <v>0</v>
          </cell>
          <cell r="GH1366">
            <v>0</v>
          </cell>
          <cell r="GI1366">
            <v>0</v>
          </cell>
          <cell r="GJ1366">
            <v>0</v>
          </cell>
          <cell r="GK1366">
            <v>0</v>
          </cell>
          <cell r="GL1366">
            <v>0</v>
          </cell>
          <cell r="GM1366">
            <v>0</v>
          </cell>
          <cell r="GN1366">
            <v>0</v>
          </cell>
          <cell r="GO1366">
            <v>0</v>
          </cell>
          <cell r="GP1366">
            <v>0</v>
          </cell>
          <cell r="GQ1366">
            <v>0</v>
          </cell>
          <cell r="GR1366">
            <v>0</v>
          </cell>
          <cell r="GS1366">
            <v>0</v>
          </cell>
          <cell r="GT1366">
            <v>0</v>
          </cell>
          <cell r="GU1366">
            <v>0</v>
          </cell>
          <cell r="GV1366">
            <v>0</v>
          </cell>
          <cell r="GW1366">
            <v>0</v>
          </cell>
          <cell r="GX1366">
            <v>0</v>
          </cell>
          <cell r="GY1366">
            <v>0</v>
          </cell>
          <cell r="GZ1366">
            <v>0</v>
          </cell>
          <cell r="HA1366">
            <v>0</v>
          </cell>
          <cell r="HB1366">
            <v>0</v>
          </cell>
          <cell r="HC1366">
            <v>0</v>
          </cell>
          <cell r="HD1366">
            <v>0</v>
          </cell>
          <cell r="HE1366">
            <v>0</v>
          </cell>
          <cell r="HF1366">
            <v>0</v>
          </cell>
          <cell r="HG1366">
            <v>0</v>
          </cell>
          <cell r="HH1366">
            <v>0</v>
          </cell>
          <cell r="HI1366">
            <v>0</v>
          </cell>
          <cell r="HJ1366">
            <v>0</v>
          </cell>
          <cell r="HK1366">
            <v>0</v>
          </cell>
          <cell r="HL1366">
            <v>0</v>
          </cell>
          <cell r="HM1366">
            <v>0</v>
          </cell>
          <cell r="HN1366">
            <v>0</v>
          </cell>
          <cell r="HO1366">
            <v>0</v>
          </cell>
          <cell r="HP1366">
            <v>0</v>
          </cell>
          <cell r="HQ1366">
            <v>0</v>
          </cell>
          <cell r="HR1366">
            <v>0</v>
          </cell>
          <cell r="HS1366">
            <v>0</v>
          </cell>
          <cell r="HT1366">
            <v>0</v>
          </cell>
          <cell r="HU1366">
            <v>0</v>
          </cell>
          <cell r="HV1366">
            <v>0</v>
          </cell>
          <cell r="HW1366">
            <v>0</v>
          </cell>
          <cell r="HX1366">
            <v>0</v>
          </cell>
          <cell r="HY1366">
            <v>0</v>
          </cell>
          <cell r="HZ1366">
            <v>0</v>
          </cell>
          <cell r="IA1366">
            <v>0</v>
          </cell>
          <cell r="IB1366">
            <v>0</v>
          </cell>
          <cell r="IC1366">
            <v>0</v>
          </cell>
          <cell r="ID1366">
            <v>0</v>
          </cell>
          <cell r="IE1366">
            <v>0</v>
          </cell>
          <cell r="IF1366">
            <v>0</v>
          </cell>
          <cell r="IG1366">
            <v>0</v>
          </cell>
          <cell r="IH1366">
            <v>0</v>
          </cell>
          <cell r="II1366">
            <v>0</v>
          </cell>
          <cell r="IJ1366">
            <v>0</v>
          </cell>
          <cell r="IK1366">
            <v>0</v>
          </cell>
          <cell r="IL1366">
            <v>0</v>
          </cell>
          <cell r="IM1366">
            <v>0</v>
          </cell>
          <cell r="IN1366">
            <v>0</v>
          </cell>
          <cell r="IO1366">
            <v>0</v>
          </cell>
          <cell r="IP1366">
            <v>0</v>
          </cell>
          <cell r="IQ1366">
            <v>0</v>
          </cell>
          <cell r="IR1366">
            <v>0</v>
          </cell>
          <cell r="IS1366">
            <v>0</v>
          </cell>
          <cell r="IT1366">
            <v>0</v>
          </cell>
          <cell r="IU1366">
            <v>0</v>
          </cell>
          <cell r="IV1366">
            <v>0</v>
          </cell>
          <cell r="IW1366">
            <v>0</v>
          </cell>
          <cell r="IX1366">
            <v>0</v>
          </cell>
          <cell r="IY1366">
            <v>0</v>
          </cell>
          <cell r="IZ1366">
            <v>0</v>
          </cell>
          <cell r="JA1366">
            <v>0</v>
          </cell>
          <cell r="JB1366">
            <v>0</v>
          </cell>
          <cell r="JC1366">
            <v>0</v>
          </cell>
          <cell r="JD1366">
            <v>0</v>
          </cell>
          <cell r="JE1366">
            <v>0</v>
          </cell>
          <cell r="JF1366">
            <v>0</v>
          </cell>
          <cell r="JG1366">
            <v>0</v>
          </cell>
          <cell r="JH1366">
            <v>0</v>
          </cell>
          <cell r="JI1366">
            <v>0</v>
          </cell>
          <cell r="JJ1366">
            <v>0</v>
          </cell>
          <cell r="JK1366">
            <v>0</v>
          </cell>
          <cell r="JL1366">
            <v>0</v>
          </cell>
          <cell r="JM1366">
            <v>0</v>
          </cell>
          <cell r="JN1366">
            <v>0</v>
          </cell>
          <cell r="JO1366">
            <v>0</v>
          </cell>
          <cell r="JP1366">
            <v>0</v>
          </cell>
          <cell r="JQ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0</v>
          </cell>
          <cell r="BD1367">
            <v>0</v>
          </cell>
          <cell r="BE1367">
            <v>0</v>
          </cell>
          <cell r="BF1367">
            <v>0</v>
          </cell>
          <cell r="BG1367">
            <v>0</v>
          </cell>
          <cell r="BH1367">
            <v>0</v>
          </cell>
          <cell r="BI1367">
            <v>0</v>
          </cell>
          <cell r="BJ1367">
            <v>0</v>
          </cell>
          <cell r="BK1367">
            <v>0</v>
          </cell>
          <cell r="BL1367">
            <v>0</v>
          </cell>
          <cell r="BM1367">
            <v>0</v>
          </cell>
          <cell r="BN1367">
            <v>0</v>
          </cell>
          <cell r="BO1367">
            <v>0</v>
          </cell>
          <cell r="BP1367">
            <v>0</v>
          </cell>
          <cell r="BQ1367">
            <v>0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0</v>
          </cell>
          <cell r="BW1367">
            <v>0</v>
          </cell>
          <cell r="BX1367">
            <v>0</v>
          </cell>
          <cell r="BY1367">
            <v>0</v>
          </cell>
          <cell r="BZ1367">
            <v>0</v>
          </cell>
          <cell r="CA1367">
            <v>0</v>
          </cell>
          <cell r="CB1367">
            <v>0</v>
          </cell>
          <cell r="CC1367">
            <v>0</v>
          </cell>
          <cell r="CD1367">
            <v>0</v>
          </cell>
          <cell r="CE1367">
            <v>0</v>
          </cell>
          <cell r="CF1367">
            <v>0</v>
          </cell>
          <cell r="CG1367">
            <v>0</v>
          </cell>
          <cell r="CH1367">
            <v>0</v>
          </cell>
          <cell r="CI1367">
            <v>0</v>
          </cell>
          <cell r="CJ1367">
            <v>0</v>
          </cell>
          <cell r="CK1367">
            <v>0</v>
          </cell>
          <cell r="CL1367">
            <v>0</v>
          </cell>
          <cell r="CM1367">
            <v>0</v>
          </cell>
          <cell r="CN1367">
            <v>0</v>
          </cell>
          <cell r="CO1367">
            <v>0</v>
          </cell>
          <cell r="CP1367">
            <v>0</v>
          </cell>
          <cell r="CQ1367">
            <v>0</v>
          </cell>
          <cell r="CR1367">
            <v>0</v>
          </cell>
          <cell r="CS1367">
            <v>0</v>
          </cell>
          <cell r="CT1367">
            <v>0</v>
          </cell>
          <cell r="CU1367">
            <v>0</v>
          </cell>
          <cell r="CV1367">
            <v>0</v>
          </cell>
          <cell r="CW1367">
            <v>0</v>
          </cell>
          <cell r="CX1367">
            <v>0</v>
          </cell>
          <cell r="CY1367">
            <v>0</v>
          </cell>
          <cell r="CZ1367">
            <v>0</v>
          </cell>
          <cell r="DA1367">
            <v>0</v>
          </cell>
          <cell r="DB1367">
            <v>0</v>
          </cell>
          <cell r="DC1367">
            <v>0</v>
          </cell>
          <cell r="DD1367">
            <v>0</v>
          </cell>
          <cell r="DE1367">
            <v>0</v>
          </cell>
          <cell r="DF1367">
            <v>0</v>
          </cell>
          <cell r="DG1367">
            <v>0</v>
          </cell>
          <cell r="DH1367">
            <v>0</v>
          </cell>
          <cell r="DI1367">
            <v>0</v>
          </cell>
          <cell r="DJ1367">
            <v>0</v>
          </cell>
          <cell r="DK1367">
            <v>0</v>
          </cell>
          <cell r="DL1367">
            <v>0</v>
          </cell>
          <cell r="DM1367">
            <v>0</v>
          </cell>
          <cell r="DN1367">
            <v>0</v>
          </cell>
          <cell r="DO1367">
            <v>0</v>
          </cell>
          <cell r="DP1367">
            <v>0</v>
          </cell>
          <cell r="DQ1367">
            <v>0</v>
          </cell>
          <cell r="DR1367">
            <v>0</v>
          </cell>
          <cell r="DS1367">
            <v>0</v>
          </cell>
          <cell r="DT1367">
            <v>0</v>
          </cell>
          <cell r="DU1367">
            <v>0</v>
          </cell>
          <cell r="DV1367">
            <v>0</v>
          </cell>
          <cell r="DW1367">
            <v>0</v>
          </cell>
          <cell r="DX1367">
            <v>0</v>
          </cell>
          <cell r="DY1367">
            <v>0</v>
          </cell>
          <cell r="DZ1367">
            <v>0</v>
          </cell>
          <cell r="EA1367">
            <v>0</v>
          </cell>
          <cell r="EB1367">
            <v>0</v>
          </cell>
          <cell r="EC1367">
            <v>0</v>
          </cell>
          <cell r="ED1367">
            <v>0</v>
          </cell>
          <cell r="EE1367">
            <v>0</v>
          </cell>
          <cell r="EF1367">
            <v>0</v>
          </cell>
          <cell r="EG1367">
            <v>0</v>
          </cell>
          <cell r="EH1367">
            <v>0</v>
          </cell>
          <cell r="EI1367">
            <v>0</v>
          </cell>
          <cell r="EJ1367">
            <v>0</v>
          </cell>
          <cell r="EK1367">
            <v>0</v>
          </cell>
          <cell r="EL1367">
            <v>0</v>
          </cell>
          <cell r="EM1367">
            <v>0</v>
          </cell>
          <cell r="EN1367">
            <v>0</v>
          </cell>
          <cell r="EO1367">
            <v>0</v>
          </cell>
          <cell r="EP1367">
            <v>0</v>
          </cell>
          <cell r="EQ1367">
            <v>0</v>
          </cell>
          <cell r="ER1367">
            <v>0</v>
          </cell>
          <cell r="ES1367">
            <v>0</v>
          </cell>
          <cell r="ET1367">
            <v>0</v>
          </cell>
          <cell r="EU1367">
            <v>0</v>
          </cell>
          <cell r="EV1367">
            <v>0</v>
          </cell>
          <cell r="EW1367">
            <v>0</v>
          </cell>
          <cell r="EX1367">
            <v>0</v>
          </cell>
          <cell r="EY1367">
            <v>0</v>
          </cell>
          <cell r="EZ1367">
            <v>0</v>
          </cell>
          <cell r="FA1367">
            <v>0</v>
          </cell>
          <cell r="FB1367">
            <v>0</v>
          </cell>
          <cell r="FC1367">
            <v>0</v>
          </cell>
          <cell r="FD1367">
            <v>0</v>
          </cell>
          <cell r="FE1367">
            <v>0</v>
          </cell>
          <cell r="FF1367">
            <v>0</v>
          </cell>
          <cell r="FG1367">
            <v>0</v>
          </cell>
          <cell r="FH1367">
            <v>0</v>
          </cell>
          <cell r="FI1367">
            <v>0</v>
          </cell>
          <cell r="FJ1367">
            <v>0</v>
          </cell>
          <cell r="FK1367">
            <v>0</v>
          </cell>
          <cell r="FL1367">
            <v>0</v>
          </cell>
          <cell r="FM1367">
            <v>0</v>
          </cell>
          <cell r="FN1367">
            <v>0</v>
          </cell>
          <cell r="FO1367">
            <v>0</v>
          </cell>
          <cell r="FP1367">
            <v>0</v>
          </cell>
          <cell r="FQ1367">
            <v>0</v>
          </cell>
          <cell r="FR1367">
            <v>0</v>
          </cell>
          <cell r="FS1367">
            <v>0</v>
          </cell>
          <cell r="FT1367">
            <v>0</v>
          </cell>
          <cell r="FU1367">
            <v>0</v>
          </cell>
          <cell r="FV1367">
            <v>0</v>
          </cell>
          <cell r="FW1367">
            <v>0</v>
          </cell>
          <cell r="FX1367">
            <v>0</v>
          </cell>
          <cell r="FY1367">
            <v>0</v>
          </cell>
          <cell r="FZ1367">
            <v>0</v>
          </cell>
          <cell r="GA1367">
            <v>0</v>
          </cell>
          <cell r="GB1367">
            <v>0</v>
          </cell>
          <cell r="GC1367">
            <v>0</v>
          </cell>
          <cell r="GD1367">
            <v>0</v>
          </cell>
          <cell r="GE1367">
            <v>0</v>
          </cell>
          <cell r="GF1367">
            <v>0</v>
          </cell>
          <cell r="GG1367">
            <v>0</v>
          </cell>
          <cell r="GH1367">
            <v>0</v>
          </cell>
          <cell r="GI1367">
            <v>0</v>
          </cell>
          <cell r="GJ1367">
            <v>0</v>
          </cell>
          <cell r="GK1367">
            <v>0</v>
          </cell>
          <cell r="GL1367">
            <v>0</v>
          </cell>
          <cell r="GM1367">
            <v>0</v>
          </cell>
          <cell r="GN1367">
            <v>0</v>
          </cell>
          <cell r="GO1367">
            <v>0</v>
          </cell>
          <cell r="GP1367">
            <v>0</v>
          </cell>
          <cell r="GQ1367">
            <v>0</v>
          </cell>
          <cell r="GR1367">
            <v>0</v>
          </cell>
          <cell r="GS1367">
            <v>0</v>
          </cell>
          <cell r="GT1367">
            <v>0</v>
          </cell>
          <cell r="GU1367">
            <v>0</v>
          </cell>
          <cell r="GV1367">
            <v>0</v>
          </cell>
          <cell r="GW1367">
            <v>0</v>
          </cell>
          <cell r="GX1367">
            <v>0</v>
          </cell>
          <cell r="GY1367">
            <v>0</v>
          </cell>
          <cell r="GZ1367">
            <v>0</v>
          </cell>
          <cell r="HA1367">
            <v>0</v>
          </cell>
          <cell r="HB1367">
            <v>0</v>
          </cell>
          <cell r="HC1367">
            <v>0</v>
          </cell>
          <cell r="HD1367">
            <v>0</v>
          </cell>
          <cell r="HE1367">
            <v>0</v>
          </cell>
          <cell r="HF1367">
            <v>0</v>
          </cell>
          <cell r="HG1367">
            <v>0</v>
          </cell>
          <cell r="HH1367">
            <v>0</v>
          </cell>
          <cell r="HI1367">
            <v>0</v>
          </cell>
          <cell r="HJ1367">
            <v>0</v>
          </cell>
          <cell r="HK1367">
            <v>0</v>
          </cell>
          <cell r="HL1367">
            <v>0</v>
          </cell>
          <cell r="HM1367">
            <v>0</v>
          </cell>
          <cell r="HN1367">
            <v>0</v>
          </cell>
          <cell r="HO1367">
            <v>0</v>
          </cell>
          <cell r="HP1367">
            <v>0</v>
          </cell>
          <cell r="HQ1367">
            <v>0</v>
          </cell>
          <cell r="HR1367">
            <v>0</v>
          </cell>
          <cell r="HS1367">
            <v>0</v>
          </cell>
          <cell r="HT1367">
            <v>0</v>
          </cell>
          <cell r="HU1367">
            <v>0</v>
          </cell>
          <cell r="HV1367">
            <v>0</v>
          </cell>
          <cell r="HW1367">
            <v>0</v>
          </cell>
          <cell r="HX1367">
            <v>0</v>
          </cell>
          <cell r="HY1367">
            <v>0</v>
          </cell>
          <cell r="HZ1367">
            <v>0</v>
          </cell>
          <cell r="IA1367">
            <v>0</v>
          </cell>
          <cell r="IB1367">
            <v>0</v>
          </cell>
          <cell r="IC1367">
            <v>0</v>
          </cell>
          <cell r="ID1367">
            <v>0</v>
          </cell>
          <cell r="IE1367">
            <v>0</v>
          </cell>
          <cell r="IF1367">
            <v>0</v>
          </cell>
          <cell r="IG1367">
            <v>0</v>
          </cell>
          <cell r="IH1367">
            <v>0</v>
          </cell>
          <cell r="II1367">
            <v>0</v>
          </cell>
          <cell r="IJ1367">
            <v>0</v>
          </cell>
          <cell r="IK1367">
            <v>0</v>
          </cell>
          <cell r="IL1367">
            <v>0</v>
          </cell>
          <cell r="IM1367">
            <v>0</v>
          </cell>
          <cell r="IN1367">
            <v>0</v>
          </cell>
          <cell r="IO1367">
            <v>0</v>
          </cell>
          <cell r="IP1367">
            <v>0</v>
          </cell>
          <cell r="IQ1367">
            <v>0</v>
          </cell>
          <cell r="IR1367">
            <v>0</v>
          </cell>
          <cell r="IS1367">
            <v>0</v>
          </cell>
          <cell r="IT1367">
            <v>0</v>
          </cell>
          <cell r="IU1367">
            <v>0</v>
          </cell>
          <cell r="IV1367">
            <v>0</v>
          </cell>
          <cell r="IW1367">
            <v>0</v>
          </cell>
          <cell r="IX1367">
            <v>0</v>
          </cell>
          <cell r="IY1367">
            <v>0</v>
          </cell>
          <cell r="IZ1367">
            <v>0</v>
          </cell>
          <cell r="JA1367">
            <v>0</v>
          </cell>
          <cell r="JB1367">
            <v>0</v>
          </cell>
          <cell r="JC1367">
            <v>0</v>
          </cell>
          <cell r="JD1367">
            <v>0</v>
          </cell>
          <cell r="JE1367">
            <v>0</v>
          </cell>
          <cell r="JF1367">
            <v>0</v>
          </cell>
          <cell r="JG1367">
            <v>0</v>
          </cell>
          <cell r="JH1367">
            <v>0</v>
          </cell>
          <cell r="JI1367">
            <v>0</v>
          </cell>
          <cell r="JJ1367">
            <v>0</v>
          </cell>
          <cell r="JK1367">
            <v>0</v>
          </cell>
          <cell r="JL1367">
            <v>0</v>
          </cell>
          <cell r="JM1367">
            <v>0</v>
          </cell>
          <cell r="JN1367">
            <v>0</v>
          </cell>
          <cell r="JO1367">
            <v>0</v>
          </cell>
          <cell r="JP1367">
            <v>0</v>
          </cell>
          <cell r="JQ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0</v>
          </cell>
          <cell r="BD1368">
            <v>0</v>
          </cell>
          <cell r="BE1368">
            <v>0</v>
          </cell>
          <cell r="BF1368">
            <v>0</v>
          </cell>
          <cell r="BG1368">
            <v>0</v>
          </cell>
          <cell r="BH1368">
            <v>0</v>
          </cell>
          <cell r="BI1368">
            <v>0</v>
          </cell>
          <cell r="BJ1368">
            <v>0</v>
          </cell>
          <cell r="BK1368">
            <v>0</v>
          </cell>
          <cell r="BL1368">
            <v>0</v>
          </cell>
          <cell r="BM1368">
            <v>0</v>
          </cell>
          <cell r="BN1368">
            <v>0</v>
          </cell>
          <cell r="BO1368">
            <v>0</v>
          </cell>
          <cell r="BP1368">
            <v>0</v>
          </cell>
          <cell r="BQ1368">
            <v>0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0</v>
          </cell>
          <cell r="BW1368">
            <v>0</v>
          </cell>
          <cell r="BX1368">
            <v>0</v>
          </cell>
          <cell r="BY1368">
            <v>0</v>
          </cell>
          <cell r="BZ1368">
            <v>0</v>
          </cell>
          <cell r="CA1368">
            <v>0</v>
          </cell>
          <cell r="CB1368">
            <v>0</v>
          </cell>
          <cell r="CC1368">
            <v>0</v>
          </cell>
          <cell r="CD1368">
            <v>0</v>
          </cell>
          <cell r="CE1368">
            <v>0</v>
          </cell>
          <cell r="CF1368">
            <v>0</v>
          </cell>
          <cell r="CG1368">
            <v>0</v>
          </cell>
          <cell r="CH1368">
            <v>0</v>
          </cell>
          <cell r="CI1368">
            <v>0</v>
          </cell>
          <cell r="CJ1368">
            <v>0</v>
          </cell>
          <cell r="CK1368">
            <v>0</v>
          </cell>
          <cell r="CL1368">
            <v>0</v>
          </cell>
          <cell r="CM1368">
            <v>0</v>
          </cell>
          <cell r="CN1368">
            <v>0</v>
          </cell>
          <cell r="CO1368">
            <v>0</v>
          </cell>
          <cell r="CP1368">
            <v>0</v>
          </cell>
          <cell r="CQ1368">
            <v>0</v>
          </cell>
          <cell r="CR1368">
            <v>0</v>
          </cell>
          <cell r="CS1368">
            <v>0</v>
          </cell>
          <cell r="CT1368">
            <v>0</v>
          </cell>
          <cell r="CU1368">
            <v>0</v>
          </cell>
          <cell r="CV1368">
            <v>0</v>
          </cell>
          <cell r="CW1368">
            <v>0</v>
          </cell>
          <cell r="CX1368">
            <v>0</v>
          </cell>
          <cell r="CY1368">
            <v>0</v>
          </cell>
          <cell r="CZ1368">
            <v>0</v>
          </cell>
          <cell r="DA1368">
            <v>0</v>
          </cell>
          <cell r="DB1368">
            <v>0</v>
          </cell>
          <cell r="DC1368">
            <v>0</v>
          </cell>
          <cell r="DD1368">
            <v>0</v>
          </cell>
          <cell r="DE1368">
            <v>0</v>
          </cell>
          <cell r="DF1368">
            <v>0</v>
          </cell>
          <cell r="DG1368">
            <v>0</v>
          </cell>
          <cell r="DH1368">
            <v>0</v>
          </cell>
          <cell r="DI1368">
            <v>0</v>
          </cell>
          <cell r="DJ1368">
            <v>0</v>
          </cell>
          <cell r="DK1368">
            <v>0</v>
          </cell>
          <cell r="DL1368">
            <v>0</v>
          </cell>
          <cell r="DM1368">
            <v>0</v>
          </cell>
          <cell r="DN1368">
            <v>0</v>
          </cell>
          <cell r="DO1368">
            <v>0</v>
          </cell>
          <cell r="DP1368">
            <v>0</v>
          </cell>
          <cell r="DQ1368">
            <v>0</v>
          </cell>
          <cell r="DR1368">
            <v>0</v>
          </cell>
          <cell r="DS1368">
            <v>0</v>
          </cell>
          <cell r="DT1368">
            <v>0</v>
          </cell>
          <cell r="DU1368">
            <v>0</v>
          </cell>
          <cell r="DV1368">
            <v>0</v>
          </cell>
          <cell r="DW1368">
            <v>0</v>
          </cell>
          <cell r="DX1368">
            <v>0</v>
          </cell>
          <cell r="DY1368">
            <v>0</v>
          </cell>
          <cell r="DZ1368">
            <v>0</v>
          </cell>
          <cell r="EA1368">
            <v>0</v>
          </cell>
          <cell r="EB1368">
            <v>0</v>
          </cell>
          <cell r="EC1368">
            <v>0</v>
          </cell>
          <cell r="ED1368">
            <v>0</v>
          </cell>
          <cell r="EE1368">
            <v>0</v>
          </cell>
          <cell r="EF1368">
            <v>0</v>
          </cell>
          <cell r="EG1368">
            <v>0</v>
          </cell>
          <cell r="EH1368">
            <v>0</v>
          </cell>
          <cell r="EI1368">
            <v>0</v>
          </cell>
          <cell r="EJ1368">
            <v>0</v>
          </cell>
          <cell r="EK1368">
            <v>0</v>
          </cell>
          <cell r="EL1368">
            <v>0</v>
          </cell>
          <cell r="EM1368">
            <v>0</v>
          </cell>
          <cell r="EN1368">
            <v>0</v>
          </cell>
          <cell r="EO1368">
            <v>0</v>
          </cell>
          <cell r="EP1368">
            <v>0</v>
          </cell>
          <cell r="EQ1368">
            <v>0</v>
          </cell>
          <cell r="ER1368">
            <v>0</v>
          </cell>
          <cell r="ES1368">
            <v>0</v>
          </cell>
          <cell r="ET1368">
            <v>0</v>
          </cell>
          <cell r="EU1368">
            <v>0</v>
          </cell>
          <cell r="EV1368">
            <v>0</v>
          </cell>
          <cell r="EW1368">
            <v>0</v>
          </cell>
          <cell r="EX1368">
            <v>0</v>
          </cell>
          <cell r="EY1368">
            <v>0</v>
          </cell>
          <cell r="EZ1368">
            <v>0</v>
          </cell>
          <cell r="FA1368">
            <v>0</v>
          </cell>
          <cell r="FB1368">
            <v>0</v>
          </cell>
          <cell r="FC1368">
            <v>0</v>
          </cell>
          <cell r="FD1368">
            <v>0</v>
          </cell>
          <cell r="FE1368">
            <v>0</v>
          </cell>
          <cell r="FF1368">
            <v>0</v>
          </cell>
          <cell r="FG1368">
            <v>0</v>
          </cell>
          <cell r="FH1368">
            <v>0</v>
          </cell>
          <cell r="FI1368">
            <v>0</v>
          </cell>
          <cell r="FJ1368">
            <v>0</v>
          </cell>
          <cell r="FK1368">
            <v>0</v>
          </cell>
          <cell r="FL1368">
            <v>0</v>
          </cell>
          <cell r="FM1368">
            <v>0</v>
          </cell>
          <cell r="FN1368">
            <v>0</v>
          </cell>
          <cell r="FO1368">
            <v>0</v>
          </cell>
          <cell r="FP1368">
            <v>0</v>
          </cell>
          <cell r="FQ1368">
            <v>0</v>
          </cell>
          <cell r="FR1368">
            <v>0</v>
          </cell>
          <cell r="FS1368">
            <v>0</v>
          </cell>
          <cell r="FT1368">
            <v>0</v>
          </cell>
          <cell r="FU1368">
            <v>0</v>
          </cell>
          <cell r="FV1368">
            <v>0</v>
          </cell>
          <cell r="FW1368">
            <v>0</v>
          </cell>
          <cell r="FX1368">
            <v>0</v>
          </cell>
          <cell r="FY1368">
            <v>0</v>
          </cell>
          <cell r="FZ1368">
            <v>0</v>
          </cell>
          <cell r="GA1368">
            <v>0</v>
          </cell>
          <cell r="GB1368">
            <v>0</v>
          </cell>
          <cell r="GC1368">
            <v>0</v>
          </cell>
          <cell r="GD1368">
            <v>0</v>
          </cell>
          <cell r="GE1368">
            <v>0</v>
          </cell>
          <cell r="GF1368">
            <v>0</v>
          </cell>
          <cell r="GG1368">
            <v>0</v>
          </cell>
          <cell r="GH1368">
            <v>0</v>
          </cell>
          <cell r="GI1368">
            <v>0</v>
          </cell>
          <cell r="GJ1368">
            <v>0</v>
          </cell>
          <cell r="GK1368">
            <v>0</v>
          </cell>
          <cell r="GL1368">
            <v>0</v>
          </cell>
          <cell r="GM1368">
            <v>0</v>
          </cell>
          <cell r="GN1368">
            <v>0</v>
          </cell>
          <cell r="GO1368">
            <v>0</v>
          </cell>
          <cell r="GP1368">
            <v>0</v>
          </cell>
          <cell r="GQ1368">
            <v>0</v>
          </cell>
          <cell r="GR1368">
            <v>0</v>
          </cell>
          <cell r="GS1368">
            <v>0</v>
          </cell>
          <cell r="GT1368">
            <v>0</v>
          </cell>
          <cell r="GU1368">
            <v>0</v>
          </cell>
          <cell r="GV1368">
            <v>0</v>
          </cell>
          <cell r="GW1368">
            <v>0</v>
          </cell>
          <cell r="GX1368">
            <v>0</v>
          </cell>
          <cell r="GY1368">
            <v>0</v>
          </cell>
          <cell r="GZ1368">
            <v>0</v>
          </cell>
          <cell r="HA1368">
            <v>0</v>
          </cell>
          <cell r="HB1368">
            <v>0</v>
          </cell>
          <cell r="HC1368">
            <v>0</v>
          </cell>
          <cell r="HD1368">
            <v>0</v>
          </cell>
          <cell r="HE1368">
            <v>0</v>
          </cell>
          <cell r="HF1368">
            <v>0</v>
          </cell>
          <cell r="HG1368">
            <v>0</v>
          </cell>
          <cell r="HH1368">
            <v>0</v>
          </cell>
          <cell r="HI1368">
            <v>0</v>
          </cell>
          <cell r="HJ1368">
            <v>0</v>
          </cell>
          <cell r="HK1368">
            <v>0</v>
          </cell>
          <cell r="HL1368">
            <v>0</v>
          </cell>
          <cell r="HM1368">
            <v>0</v>
          </cell>
          <cell r="HN1368">
            <v>0</v>
          </cell>
          <cell r="HO1368">
            <v>0</v>
          </cell>
          <cell r="HP1368">
            <v>0</v>
          </cell>
          <cell r="HQ1368">
            <v>0</v>
          </cell>
          <cell r="HR1368">
            <v>0</v>
          </cell>
          <cell r="HS1368">
            <v>0</v>
          </cell>
          <cell r="HT1368">
            <v>0</v>
          </cell>
          <cell r="HU1368">
            <v>0</v>
          </cell>
          <cell r="HV1368">
            <v>0</v>
          </cell>
          <cell r="HW1368">
            <v>0</v>
          </cell>
          <cell r="HX1368">
            <v>0</v>
          </cell>
          <cell r="HY1368">
            <v>0</v>
          </cell>
          <cell r="HZ1368">
            <v>0</v>
          </cell>
          <cell r="IA1368">
            <v>0</v>
          </cell>
          <cell r="IB1368">
            <v>0</v>
          </cell>
          <cell r="IC1368">
            <v>0</v>
          </cell>
          <cell r="ID1368">
            <v>0</v>
          </cell>
          <cell r="IE1368">
            <v>0</v>
          </cell>
          <cell r="IF1368">
            <v>0</v>
          </cell>
          <cell r="IG1368">
            <v>0</v>
          </cell>
          <cell r="IH1368">
            <v>0</v>
          </cell>
          <cell r="II1368">
            <v>0</v>
          </cell>
          <cell r="IJ1368">
            <v>0</v>
          </cell>
          <cell r="IK1368">
            <v>0</v>
          </cell>
          <cell r="IL1368">
            <v>0</v>
          </cell>
          <cell r="IM1368">
            <v>0</v>
          </cell>
          <cell r="IN1368">
            <v>0</v>
          </cell>
          <cell r="IO1368">
            <v>0</v>
          </cell>
          <cell r="IP1368">
            <v>0</v>
          </cell>
          <cell r="IQ1368">
            <v>0</v>
          </cell>
          <cell r="IR1368">
            <v>0</v>
          </cell>
          <cell r="IS1368">
            <v>0</v>
          </cell>
          <cell r="IT1368">
            <v>0</v>
          </cell>
          <cell r="IU1368">
            <v>0</v>
          </cell>
          <cell r="IV1368">
            <v>0</v>
          </cell>
          <cell r="IW1368">
            <v>0</v>
          </cell>
          <cell r="IX1368">
            <v>0</v>
          </cell>
          <cell r="IY1368">
            <v>0</v>
          </cell>
          <cell r="IZ1368">
            <v>0</v>
          </cell>
          <cell r="JA1368">
            <v>0</v>
          </cell>
          <cell r="JB1368">
            <v>0</v>
          </cell>
          <cell r="JC1368">
            <v>0</v>
          </cell>
          <cell r="JD1368">
            <v>0</v>
          </cell>
          <cell r="JE1368">
            <v>0</v>
          </cell>
          <cell r="JF1368">
            <v>0</v>
          </cell>
          <cell r="JG1368">
            <v>0</v>
          </cell>
          <cell r="JH1368">
            <v>0</v>
          </cell>
          <cell r="JI1368">
            <v>0</v>
          </cell>
          <cell r="JJ1368">
            <v>0</v>
          </cell>
          <cell r="JK1368">
            <v>0</v>
          </cell>
          <cell r="JL1368">
            <v>0</v>
          </cell>
          <cell r="JM1368">
            <v>0</v>
          </cell>
          <cell r="JN1368">
            <v>0</v>
          </cell>
          <cell r="JO1368">
            <v>0</v>
          </cell>
          <cell r="JP1368">
            <v>0</v>
          </cell>
          <cell r="JQ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0</v>
          </cell>
          <cell r="BD1369">
            <v>0</v>
          </cell>
          <cell r="BE1369">
            <v>0</v>
          </cell>
          <cell r="BF1369">
            <v>0</v>
          </cell>
          <cell r="BG1369">
            <v>0</v>
          </cell>
          <cell r="BH1369">
            <v>0</v>
          </cell>
          <cell r="BI1369">
            <v>0</v>
          </cell>
          <cell r="BJ1369">
            <v>0</v>
          </cell>
          <cell r="BK1369">
            <v>0</v>
          </cell>
          <cell r="BL1369">
            <v>0</v>
          </cell>
          <cell r="BM1369">
            <v>0</v>
          </cell>
          <cell r="BN1369">
            <v>0</v>
          </cell>
          <cell r="BO1369">
            <v>0</v>
          </cell>
          <cell r="BP1369">
            <v>0</v>
          </cell>
          <cell r="BQ1369">
            <v>0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0</v>
          </cell>
          <cell r="BW1369">
            <v>0</v>
          </cell>
          <cell r="BX1369">
            <v>0</v>
          </cell>
          <cell r="BY1369">
            <v>0</v>
          </cell>
          <cell r="BZ1369">
            <v>0</v>
          </cell>
          <cell r="CA1369">
            <v>0</v>
          </cell>
          <cell r="CB1369">
            <v>0</v>
          </cell>
          <cell r="CC1369">
            <v>0</v>
          </cell>
          <cell r="CD1369">
            <v>0</v>
          </cell>
          <cell r="CE1369">
            <v>0</v>
          </cell>
          <cell r="CF1369">
            <v>0</v>
          </cell>
          <cell r="CG1369">
            <v>0</v>
          </cell>
          <cell r="CH1369">
            <v>0</v>
          </cell>
          <cell r="CI1369">
            <v>0</v>
          </cell>
          <cell r="CJ1369">
            <v>0</v>
          </cell>
          <cell r="CK1369">
            <v>0</v>
          </cell>
          <cell r="CL1369">
            <v>0</v>
          </cell>
          <cell r="CM1369">
            <v>0</v>
          </cell>
          <cell r="CN1369">
            <v>0</v>
          </cell>
          <cell r="CO1369">
            <v>0</v>
          </cell>
          <cell r="CP1369">
            <v>0</v>
          </cell>
          <cell r="CQ1369">
            <v>0</v>
          </cell>
          <cell r="CR1369">
            <v>0</v>
          </cell>
          <cell r="CS1369">
            <v>0</v>
          </cell>
          <cell r="CT1369">
            <v>0</v>
          </cell>
          <cell r="CU1369">
            <v>0</v>
          </cell>
          <cell r="CV1369">
            <v>0</v>
          </cell>
          <cell r="CW1369">
            <v>0</v>
          </cell>
          <cell r="CX1369">
            <v>0</v>
          </cell>
          <cell r="CY1369">
            <v>0</v>
          </cell>
          <cell r="CZ1369">
            <v>0</v>
          </cell>
          <cell r="DA1369">
            <v>0</v>
          </cell>
          <cell r="DB1369">
            <v>0</v>
          </cell>
          <cell r="DC1369">
            <v>0</v>
          </cell>
          <cell r="DD1369">
            <v>0</v>
          </cell>
          <cell r="DE1369">
            <v>0</v>
          </cell>
          <cell r="DF1369">
            <v>0</v>
          </cell>
          <cell r="DG1369">
            <v>0</v>
          </cell>
          <cell r="DH1369">
            <v>0</v>
          </cell>
          <cell r="DI1369">
            <v>0</v>
          </cell>
          <cell r="DJ1369">
            <v>0</v>
          </cell>
          <cell r="DK1369">
            <v>0</v>
          </cell>
          <cell r="DL1369">
            <v>0</v>
          </cell>
          <cell r="DM1369">
            <v>0</v>
          </cell>
          <cell r="DN1369">
            <v>0</v>
          </cell>
          <cell r="DO1369">
            <v>0</v>
          </cell>
          <cell r="DP1369">
            <v>0</v>
          </cell>
          <cell r="DQ1369">
            <v>0</v>
          </cell>
          <cell r="DR1369">
            <v>0</v>
          </cell>
          <cell r="DS1369">
            <v>0</v>
          </cell>
          <cell r="DT1369">
            <v>0</v>
          </cell>
          <cell r="DU1369">
            <v>0</v>
          </cell>
          <cell r="DV1369">
            <v>0</v>
          </cell>
          <cell r="DW1369">
            <v>0</v>
          </cell>
          <cell r="DX1369">
            <v>0</v>
          </cell>
          <cell r="DY1369">
            <v>0</v>
          </cell>
          <cell r="DZ1369">
            <v>0</v>
          </cell>
          <cell r="EA1369">
            <v>0</v>
          </cell>
          <cell r="EB1369">
            <v>0</v>
          </cell>
          <cell r="EC1369">
            <v>0</v>
          </cell>
          <cell r="ED1369">
            <v>0</v>
          </cell>
          <cell r="EE1369">
            <v>0</v>
          </cell>
          <cell r="EF1369">
            <v>0</v>
          </cell>
          <cell r="EG1369">
            <v>0</v>
          </cell>
          <cell r="EH1369">
            <v>0</v>
          </cell>
          <cell r="EI1369">
            <v>0</v>
          </cell>
          <cell r="EJ1369">
            <v>0</v>
          </cell>
          <cell r="EK1369">
            <v>0</v>
          </cell>
          <cell r="EL1369">
            <v>0</v>
          </cell>
          <cell r="EM1369">
            <v>0</v>
          </cell>
          <cell r="EN1369">
            <v>0</v>
          </cell>
          <cell r="EO1369">
            <v>0</v>
          </cell>
          <cell r="EP1369">
            <v>0</v>
          </cell>
          <cell r="EQ1369">
            <v>0</v>
          </cell>
          <cell r="ER1369">
            <v>0</v>
          </cell>
          <cell r="ES1369">
            <v>0</v>
          </cell>
          <cell r="ET1369">
            <v>0</v>
          </cell>
          <cell r="EU1369">
            <v>0</v>
          </cell>
          <cell r="EV1369">
            <v>0</v>
          </cell>
          <cell r="EW1369">
            <v>0</v>
          </cell>
          <cell r="EX1369">
            <v>0</v>
          </cell>
          <cell r="EY1369">
            <v>0</v>
          </cell>
          <cell r="EZ1369">
            <v>0</v>
          </cell>
          <cell r="FA1369">
            <v>0</v>
          </cell>
          <cell r="FB1369">
            <v>0</v>
          </cell>
          <cell r="FC1369">
            <v>0</v>
          </cell>
          <cell r="FD1369">
            <v>0</v>
          </cell>
          <cell r="FE1369">
            <v>0</v>
          </cell>
          <cell r="FF1369">
            <v>0</v>
          </cell>
          <cell r="FG1369">
            <v>0</v>
          </cell>
          <cell r="FH1369">
            <v>0</v>
          </cell>
          <cell r="FI1369">
            <v>0</v>
          </cell>
          <cell r="FJ1369">
            <v>0</v>
          </cell>
          <cell r="FK1369">
            <v>0</v>
          </cell>
          <cell r="FL1369">
            <v>0</v>
          </cell>
          <cell r="FM1369">
            <v>0</v>
          </cell>
          <cell r="FN1369">
            <v>0</v>
          </cell>
          <cell r="FO1369">
            <v>0</v>
          </cell>
          <cell r="FP1369">
            <v>0</v>
          </cell>
          <cell r="FQ1369">
            <v>0</v>
          </cell>
          <cell r="FR1369">
            <v>0</v>
          </cell>
          <cell r="FS1369">
            <v>0</v>
          </cell>
          <cell r="FT1369">
            <v>0</v>
          </cell>
          <cell r="FU1369">
            <v>0</v>
          </cell>
          <cell r="FV1369">
            <v>0</v>
          </cell>
          <cell r="FW1369">
            <v>0</v>
          </cell>
          <cell r="FX1369">
            <v>0</v>
          </cell>
          <cell r="FY1369">
            <v>0</v>
          </cell>
          <cell r="FZ1369">
            <v>0</v>
          </cell>
          <cell r="GA1369">
            <v>0</v>
          </cell>
          <cell r="GB1369">
            <v>0</v>
          </cell>
          <cell r="GC1369">
            <v>0</v>
          </cell>
          <cell r="GD1369">
            <v>0</v>
          </cell>
          <cell r="GE1369">
            <v>0</v>
          </cell>
          <cell r="GF1369">
            <v>0</v>
          </cell>
          <cell r="GG1369">
            <v>0</v>
          </cell>
          <cell r="GH1369">
            <v>0</v>
          </cell>
          <cell r="GI1369">
            <v>0</v>
          </cell>
          <cell r="GJ1369">
            <v>0</v>
          </cell>
          <cell r="GK1369">
            <v>0</v>
          </cell>
          <cell r="GL1369">
            <v>0</v>
          </cell>
          <cell r="GM1369">
            <v>0</v>
          </cell>
          <cell r="GN1369">
            <v>0</v>
          </cell>
          <cell r="GO1369">
            <v>0</v>
          </cell>
          <cell r="GP1369">
            <v>0</v>
          </cell>
          <cell r="GQ1369">
            <v>0</v>
          </cell>
          <cell r="GR1369">
            <v>0</v>
          </cell>
          <cell r="GS1369">
            <v>0</v>
          </cell>
          <cell r="GT1369">
            <v>0</v>
          </cell>
          <cell r="GU1369">
            <v>0</v>
          </cell>
          <cell r="GV1369">
            <v>0</v>
          </cell>
          <cell r="GW1369">
            <v>0</v>
          </cell>
          <cell r="GX1369">
            <v>0</v>
          </cell>
          <cell r="GY1369">
            <v>0</v>
          </cell>
          <cell r="GZ1369">
            <v>0</v>
          </cell>
          <cell r="HA1369">
            <v>0</v>
          </cell>
          <cell r="HB1369">
            <v>0</v>
          </cell>
          <cell r="HC1369">
            <v>0</v>
          </cell>
          <cell r="HD1369">
            <v>0</v>
          </cell>
          <cell r="HE1369">
            <v>0</v>
          </cell>
          <cell r="HF1369">
            <v>0</v>
          </cell>
          <cell r="HG1369">
            <v>0</v>
          </cell>
          <cell r="HH1369">
            <v>0</v>
          </cell>
          <cell r="HI1369">
            <v>0</v>
          </cell>
          <cell r="HJ1369">
            <v>0</v>
          </cell>
          <cell r="HK1369">
            <v>0</v>
          </cell>
          <cell r="HL1369">
            <v>0</v>
          </cell>
          <cell r="HM1369">
            <v>0</v>
          </cell>
          <cell r="HN1369">
            <v>0</v>
          </cell>
          <cell r="HO1369">
            <v>0</v>
          </cell>
          <cell r="HP1369">
            <v>0</v>
          </cell>
          <cell r="HQ1369">
            <v>0</v>
          </cell>
          <cell r="HR1369">
            <v>0</v>
          </cell>
          <cell r="HS1369">
            <v>0</v>
          </cell>
          <cell r="HT1369">
            <v>0</v>
          </cell>
          <cell r="HU1369">
            <v>0</v>
          </cell>
          <cell r="HV1369">
            <v>0</v>
          </cell>
          <cell r="HW1369">
            <v>0</v>
          </cell>
          <cell r="HX1369">
            <v>0</v>
          </cell>
          <cell r="HY1369">
            <v>0</v>
          </cell>
          <cell r="HZ1369">
            <v>0</v>
          </cell>
          <cell r="IA1369">
            <v>0</v>
          </cell>
          <cell r="IB1369">
            <v>0</v>
          </cell>
          <cell r="IC1369">
            <v>0</v>
          </cell>
          <cell r="ID1369">
            <v>0</v>
          </cell>
          <cell r="IE1369">
            <v>0</v>
          </cell>
          <cell r="IF1369">
            <v>0</v>
          </cell>
          <cell r="IG1369">
            <v>0</v>
          </cell>
          <cell r="IH1369">
            <v>0</v>
          </cell>
          <cell r="II1369">
            <v>0</v>
          </cell>
          <cell r="IJ1369">
            <v>0</v>
          </cell>
          <cell r="IK1369">
            <v>0</v>
          </cell>
          <cell r="IL1369">
            <v>0</v>
          </cell>
          <cell r="IM1369">
            <v>0</v>
          </cell>
          <cell r="IN1369">
            <v>0</v>
          </cell>
          <cell r="IO1369">
            <v>0</v>
          </cell>
          <cell r="IP1369">
            <v>0</v>
          </cell>
          <cell r="IQ1369">
            <v>0</v>
          </cell>
          <cell r="IR1369">
            <v>0</v>
          </cell>
          <cell r="IS1369">
            <v>0</v>
          </cell>
          <cell r="IT1369">
            <v>0</v>
          </cell>
          <cell r="IU1369">
            <v>0</v>
          </cell>
          <cell r="IV1369">
            <v>0</v>
          </cell>
          <cell r="IW1369">
            <v>0</v>
          </cell>
          <cell r="IX1369">
            <v>0</v>
          </cell>
          <cell r="IY1369">
            <v>0</v>
          </cell>
          <cell r="IZ1369">
            <v>0</v>
          </cell>
          <cell r="JA1369">
            <v>0</v>
          </cell>
          <cell r="JB1369">
            <v>0</v>
          </cell>
          <cell r="JC1369">
            <v>0</v>
          </cell>
          <cell r="JD1369">
            <v>0</v>
          </cell>
          <cell r="JE1369">
            <v>0</v>
          </cell>
          <cell r="JF1369">
            <v>0</v>
          </cell>
          <cell r="JG1369">
            <v>0</v>
          </cell>
          <cell r="JH1369">
            <v>0</v>
          </cell>
          <cell r="JI1369">
            <v>0</v>
          </cell>
          <cell r="JJ1369">
            <v>0</v>
          </cell>
          <cell r="JK1369">
            <v>0</v>
          </cell>
          <cell r="JL1369">
            <v>0</v>
          </cell>
          <cell r="JM1369">
            <v>0</v>
          </cell>
          <cell r="JN1369">
            <v>0</v>
          </cell>
          <cell r="JO1369">
            <v>0</v>
          </cell>
          <cell r="JP1369">
            <v>0</v>
          </cell>
          <cell r="JQ1369">
            <v>0</v>
          </cell>
        </row>
        <row r="1370">
          <cell r="F1370">
            <v>0</v>
          </cell>
          <cell r="G1370">
            <v>-5.5912452801130712</v>
          </cell>
          <cell r="H1370">
            <v>-221.76036775996909</v>
          </cell>
          <cell r="I1370">
            <v>-138.93690169998445</v>
          </cell>
          <cell r="J1370">
            <v>-74.479690619977191</v>
          </cell>
          <cell r="K1370">
            <v>-176.11816462001298</v>
          </cell>
          <cell r="L1370">
            <v>0</v>
          </cell>
          <cell r="M1370">
            <v>0</v>
          </cell>
          <cell r="N1370">
            <v>0</v>
          </cell>
          <cell r="O1370">
            <v>-1.2479756199754775</v>
          </cell>
          <cell r="P1370">
            <v>0</v>
          </cell>
          <cell r="Q1370">
            <v>0</v>
          </cell>
          <cell r="R1370">
            <v>-634.7678096499294</v>
          </cell>
          <cell r="S1370">
            <v>0</v>
          </cell>
          <cell r="T1370">
            <v>-6.5774979901034385</v>
          </cell>
          <cell r="U1370">
            <v>389.37893687002361</v>
          </cell>
          <cell r="V1370">
            <v>-301.59627922007348</v>
          </cell>
          <cell r="W1370">
            <v>-234.17205991002265</v>
          </cell>
          <cell r="X1370">
            <v>-493.52890655002557</v>
          </cell>
          <cell r="Y1370">
            <v>127.62623572000302</v>
          </cell>
          <cell r="Z1370">
            <v>0</v>
          </cell>
          <cell r="AA1370">
            <v>0</v>
          </cell>
          <cell r="AB1370">
            <v>-115.89823857019655</v>
          </cell>
          <cell r="AC1370">
            <v>0</v>
          </cell>
          <cell r="AD1370">
            <v>0</v>
          </cell>
          <cell r="AE1370">
            <v>-730.56513814069331</v>
          </cell>
          <cell r="AF1370">
            <v>0</v>
          </cell>
          <cell r="AG1370">
            <v>-55.865234370110556</v>
          </cell>
          <cell r="AH1370">
            <v>-165.64476164011285</v>
          </cell>
          <cell r="AI1370">
            <v>-69.493669909890741</v>
          </cell>
          <cell r="AJ1370">
            <v>-174.41536057996564</v>
          </cell>
          <cell r="AK1370">
            <v>-216.09830436995253</v>
          </cell>
          <cell r="AL1370">
            <v>0</v>
          </cell>
          <cell r="AM1370">
            <v>0</v>
          </cell>
          <cell r="AN1370">
            <v>0</v>
          </cell>
          <cell r="AO1370">
            <v>-49.047807269729674</v>
          </cell>
          <cell r="AP1370">
            <v>0</v>
          </cell>
          <cell r="AQ1370">
            <v>0</v>
          </cell>
          <cell r="AR1370">
            <v>-565.77174943126738</v>
          </cell>
          <cell r="AS1370">
            <v>0</v>
          </cell>
          <cell r="AT1370">
            <v>0</v>
          </cell>
          <cell r="AU1370">
            <v>-162.10025858005974</v>
          </cell>
          <cell r="AV1370">
            <v>-64.715739649604075</v>
          </cell>
          <cell r="AW1370">
            <v>-67.23464773001615</v>
          </cell>
          <cell r="AX1370">
            <v>-124.45261102996301</v>
          </cell>
          <cell r="AY1370">
            <v>0</v>
          </cell>
          <cell r="AZ1370">
            <v>-78.295847239962313</v>
          </cell>
          <cell r="BA1370">
            <v>-68.972645199974068</v>
          </cell>
          <cell r="BB1370">
            <v>0</v>
          </cell>
          <cell r="BC1370">
            <v>0</v>
          </cell>
          <cell r="BD1370">
            <v>0</v>
          </cell>
          <cell r="BE1370">
            <v>-344.95588504895568</v>
          </cell>
          <cell r="BF1370">
            <v>0</v>
          </cell>
          <cell r="BG1370">
            <v>-50.087712679989636</v>
          </cell>
          <cell r="BH1370">
            <v>-87.102336609968916</v>
          </cell>
          <cell r="BI1370">
            <v>-217.57468450989109</v>
          </cell>
          <cell r="BJ1370">
            <v>0</v>
          </cell>
          <cell r="BK1370">
            <v>0</v>
          </cell>
          <cell r="BL1370">
            <v>0</v>
          </cell>
          <cell r="BM1370">
            <v>0</v>
          </cell>
          <cell r="BN1370">
            <v>0</v>
          </cell>
          <cell r="BO1370">
            <v>9.8088487500790507</v>
          </cell>
          <cell r="BP1370">
            <v>0</v>
          </cell>
          <cell r="BQ1370">
            <v>0</v>
          </cell>
          <cell r="BR1370">
            <v>-530.39524112083018</v>
          </cell>
          <cell r="BS1370">
            <v>0</v>
          </cell>
          <cell r="BT1370">
            <v>-1.5907886999193579</v>
          </cell>
          <cell r="BU1370">
            <v>-643.92758383997716</v>
          </cell>
          <cell r="BV1370">
            <v>187.9234229301801</v>
          </cell>
          <cell r="BW1370">
            <v>-644.44738641986623</v>
          </cell>
          <cell r="BX1370">
            <v>606.2224597800523</v>
          </cell>
          <cell r="BY1370">
            <v>0</v>
          </cell>
          <cell r="BZ1370">
            <v>0</v>
          </cell>
          <cell r="CA1370">
            <v>0</v>
          </cell>
          <cell r="CB1370">
            <v>-34.575364870019257</v>
          </cell>
          <cell r="CC1370">
            <v>0</v>
          </cell>
          <cell r="CD1370">
            <v>0</v>
          </cell>
          <cell r="CE1370">
            <v>-1161.2548212707043</v>
          </cell>
          <cell r="CF1370">
            <v>0</v>
          </cell>
          <cell r="CG1370">
            <v>-57.152470879955217</v>
          </cell>
          <cell r="CH1370">
            <v>-387.4401224401081</v>
          </cell>
          <cell r="CI1370">
            <v>-81.616143489954993</v>
          </cell>
          <cell r="CJ1370">
            <v>-217.22705690993462</v>
          </cell>
          <cell r="CK1370">
            <v>-417.81902755005285</v>
          </cell>
          <cell r="CL1370">
            <v>0</v>
          </cell>
          <cell r="CM1370">
            <v>0</v>
          </cell>
          <cell r="CN1370">
            <v>0</v>
          </cell>
          <cell r="CO1370">
            <v>0</v>
          </cell>
          <cell r="CP1370">
            <v>0</v>
          </cell>
          <cell r="CQ1370">
            <v>0</v>
          </cell>
          <cell r="CR1370">
            <v>-157.03325499035418</v>
          </cell>
          <cell r="CS1370">
            <v>0</v>
          </cell>
          <cell r="CT1370">
            <v>-48.23130724998191</v>
          </cell>
          <cell r="CU1370">
            <v>69.691408379818313</v>
          </cell>
          <cell r="CV1370">
            <v>55.151115550193936</v>
          </cell>
          <cell r="CW1370">
            <v>-72.502431089989841</v>
          </cell>
          <cell r="CX1370">
            <v>-161.14204057992902</v>
          </cell>
          <cell r="CY1370">
            <v>0</v>
          </cell>
          <cell r="CZ1370">
            <v>0</v>
          </cell>
          <cell r="DA1370">
            <v>0</v>
          </cell>
          <cell r="DB1370">
            <v>0</v>
          </cell>
          <cell r="DC1370">
            <v>0</v>
          </cell>
          <cell r="DD1370">
            <v>0</v>
          </cell>
          <cell r="DE1370">
            <v>-256.08593891002238</v>
          </cell>
          <cell r="DF1370">
            <v>0</v>
          </cell>
          <cell r="DG1370">
            <v>0</v>
          </cell>
          <cell r="DH1370">
            <v>105.27129275014158</v>
          </cell>
          <cell r="DI1370">
            <v>-127.49735646997578</v>
          </cell>
          <cell r="DJ1370">
            <v>-121.40737114008516</v>
          </cell>
          <cell r="DK1370">
            <v>-112.4525040499866</v>
          </cell>
          <cell r="DL1370">
            <v>0</v>
          </cell>
          <cell r="DM1370">
            <v>0</v>
          </cell>
          <cell r="DN1370">
            <v>0</v>
          </cell>
          <cell r="DO1370">
            <v>0</v>
          </cell>
          <cell r="DP1370">
            <v>0</v>
          </cell>
          <cell r="DQ1370">
            <v>0</v>
          </cell>
          <cell r="DR1370">
            <v>1798.3231592681259</v>
          </cell>
          <cell r="DS1370">
            <v>0</v>
          </cell>
          <cell r="DT1370">
            <v>0</v>
          </cell>
          <cell r="DU1370">
            <v>-7.9863922100048512</v>
          </cell>
          <cell r="DV1370">
            <v>26.798966009984724</v>
          </cell>
          <cell r="DW1370">
            <v>1759.3228304497898</v>
          </cell>
          <cell r="DX1370">
            <v>20.187755019869655</v>
          </cell>
          <cell r="DY1370">
            <v>0</v>
          </cell>
          <cell r="DZ1370">
            <v>0</v>
          </cell>
          <cell r="EA1370">
            <v>0</v>
          </cell>
          <cell r="EB1370">
            <v>0</v>
          </cell>
          <cell r="EC1370">
            <v>0</v>
          </cell>
          <cell r="ED1370">
            <v>0</v>
          </cell>
          <cell r="EE1370">
            <v>710.40862586908042</v>
          </cell>
          <cell r="EF1370">
            <v>0</v>
          </cell>
          <cell r="EG1370">
            <v>0</v>
          </cell>
          <cell r="EH1370">
            <v>1083.4374879597453</v>
          </cell>
          <cell r="EI1370">
            <v>-73.598430939950049</v>
          </cell>
          <cell r="EJ1370">
            <v>-299.43043115013279</v>
          </cell>
          <cell r="EK1370">
            <v>0</v>
          </cell>
          <cell r="EL1370">
            <v>0</v>
          </cell>
          <cell r="EM1370">
            <v>0</v>
          </cell>
          <cell r="EN1370">
            <v>0</v>
          </cell>
          <cell r="EO1370">
            <v>0</v>
          </cell>
          <cell r="EP1370">
            <v>0</v>
          </cell>
          <cell r="EQ1370">
            <v>0</v>
          </cell>
          <cell r="ER1370">
            <v>1488.3610104694963</v>
          </cell>
          <cell r="ES1370">
            <v>0</v>
          </cell>
          <cell r="ET1370">
            <v>0</v>
          </cell>
          <cell r="EU1370">
            <v>1601.4638022800209</v>
          </cell>
          <cell r="EV1370">
            <v>25.837556880083866</v>
          </cell>
          <cell r="EW1370">
            <v>0</v>
          </cell>
          <cell r="EX1370">
            <v>-138.94034869002644</v>
          </cell>
          <cell r="EY1370">
            <v>0</v>
          </cell>
          <cell r="EZ1370">
            <v>0</v>
          </cell>
          <cell r="FA1370">
            <v>0</v>
          </cell>
          <cell r="FB1370">
            <v>0</v>
          </cell>
          <cell r="FC1370">
            <v>0</v>
          </cell>
          <cell r="FD1370">
            <v>0</v>
          </cell>
          <cell r="FE1370">
            <v>318.18872820958495</v>
          </cell>
          <cell r="FF1370">
            <v>0</v>
          </cell>
          <cell r="FG1370">
            <v>0</v>
          </cell>
          <cell r="FH1370">
            <v>540.37851485027932</v>
          </cell>
          <cell r="FI1370">
            <v>-19.374744420056231</v>
          </cell>
          <cell r="FJ1370">
            <v>-53.042206699959934</v>
          </cell>
          <cell r="FK1370">
            <v>-149.77283552009612</v>
          </cell>
          <cell r="FL1370">
            <v>0</v>
          </cell>
          <cell r="FM1370">
            <v>0</v>
          </cell>
          <cell r="FN1370">
            <v>0</v>
          </cell>
          <cell r="FO1370">
            <v>0</v>
          </cell>
          <cell r="FP1370">
            <v>0</v>
          </cell>
          <cell r="FQ1370">
            <v>0</v>
          </cell>
          <cell r="FR1370">
            <v>621.57217897847295</v>
          </cell>
          <cell r="FS1370">
            <v>0</v>
          </cell>
          <cell r="FT1370">
            <v>0</v>
          </cell>
          <cell r="FU1370">
            <v>762.20040662982501</v>
          </cell>
          <cell r="FV1370">
            <v>-3.0097216200083494</v>
          </cell>
          <cell r="FW1370">
            <v>0</v>
          </cell>
          <cell r="FX1370">
            <v>-137.61850603006314</v>
          </cell>
          <cell r="FY1370">
            <v>0</v>
          </cell>
          <cell r="FZ1370">
            <v>0</v>
          </cell>
          <cell r="GA1370">
            <v>0</v>
          </cell>
          <cell r="GB1370">
            <v>0</v>
          </cell>
          <cell r="GC1370">
            <v>0</v>
          </cell>
          <cell r="GD1370">
            <v>0</v>
          </cell>
          <cell r="GE1370">
            <v>-379.68014816008508</v>
          </cell>
          <cell r="GF1370">
            <v>0</v>
          </cell>
          <cell r="GG1370">
            <v>0</v>
          </cell>
          <cell r="GH1370">
            <v>-219.44825442996807</v>
          </cell>
          <cell r="GI1370">
            <v>-97.907523380010389</v>
          </cell>
          <cell r="GJ1370">
            <v>-62.324370350106619</v>
          </cell>
          <cell r="GK1370">
            <v>0</v>
          </cell>
          <cell r="GL1370">
            <v>0</v>
          </cell>
          <cell r="GM1370">
            <v>0</v>
          </cell>
          <cell r="GN1370">
            <v>0</v>
          </cell>
          <cell r="GO1370">
            <v>0</v>
          </cell>
          <cell r="GP1370">
            <v>0</v>
          </cell>
          <cell r="GQ1370">
            <v>0</v>
          </cell>
          <cell r="GR1370">
            <v>317.11661368981004</v>
          </cell>
          <cell r="GS1370">
            <v>0</v>
          </cell>
          <cell r="GT1370">
            <v>0</v>
          </cell>
          <cell r="GU1370">
            <v>328.16536156018265</v>
          </cell>
          <cell r="GV1370">
            <v>-11.048747870139778</v>
          </cell>
          <cell r="GW1370">
            <v>0</v>
          </cell>
          <cell r="GX1370">
            <v>0</v>
          </cell>
          <cell r="GY1370">
            <v>0</v>
          </cell>
          <cell r="GZ1370">
            <v>0</v>
          </cell>
          <cell r="HA1370">
            <v>0</v>
          </cell>
          <cell r="HB1370">
            <v>0</v>
          </cell>
          <cell r="HC1370">
            <v>0</v>
          </cell>
          <cell r="HD1370">
            <v>0</v>
          </cell>
          <cell r="HE1370">
            <v>-865.67253592051566</v>
          </cell>
          <cell r="HF1370">
            <v>0</v>
          </cell>
          <cell r="HG1370">
            <v>0</v>
          </cell>
          <cell r="HH1370">
            <v>-902.85190095985308</v>
          </cell>
          <cell r="HI1370">
            <v>37.179365040152334</v>
          </cell>
          <cell r="HJ1370">
            <v>0</v>
          </cell>
          <cell r="HK1370">
            <v>0</v>
          </cell>
          <cell r="HL1370">
            <v>0</v>
          </cell>
          <cell r="HM1370">
            <v>0</v>
          </cell>
          <cell r="HN1370">
            <v>0</v>
          </cell>
          <cell r="HO1370">
            <v>0</v>
          </cell>
          <cell r="HP1370">
            <v>0</v>
          </cell>
          <cell r="HQ1370">
            <v>0</v>
          </cell>
          <cell r="HR1370">
            <v>-250.07326106913388</v>
          </cell>
          <cell r="HS1370">
            <v>0</v>
          </cell>
          <cell r="HT1370">
            <v>0</v>
          </cell>
          <cell r="HU1370">
            <v>-247.24376951984596</v>
          </cell>
          <cell r="HV1370">
            <v>-2.8294915499864146</v>
          </cell>
          <cell r="HW1370">
            <v>0</v>
          </cell>
          <cell r="HX1370">
            <v>0</v>
          </cell>
          <cell r="HY1370">
            <v>0</v>
          </cell>
          <cell r="HZ1370">
            <v>0</v>
          </cell>
          <cell r="IA1370">
            <v>0</v>
          </cell>
          <cell r="IB1370">
            <v>0</v>
          </cell>
          <cell r="IC1370">
            <v>0</v>
          </cell>
          <cell r="ID1370">
            <v>0</v>
          </cell>
          <cell r="IE1370">
            <v>-381.75971052050591</v>
          </cell>
          <cell r="IF1370">
            <v>0</v>
          </cell>
          <cell r="IG1370">
            <v>0</v>
          </cell>
          <cell r="IH1370">
            <v>-381.75971052004024</v>
          </cell>
          <cell r="II1370">
            <v>0</v>
          </cell>
          <cell r="IJ1370">
            <v>0</v>
          </cell>
          <cell r="IK1370">
            <v>0</v>
          </cell>
          <cell r="IL1370">
            <v>0</v>
          </cell>
          <cell r="IM1370">
            <v>0</v>
          </cell>
          <cell r="IN1370">
            <v>0</v>
          </cell>
          <cell r="IO1370">
            <v>0</v>
          </cell>
          <cell r="IP1370">
            <v>0</v>
          </cell>
          <cell r="IQ1370">
            <v>0</v>
          </cell>
          <cell r="IR1370">
            <v>613.36405447125435</v>
          </cell>
          <cell r="IS1370">
            <v>0</v>
          </cell>
          <cell r="IT1370">
            <v>0</v>
          </cell>
          <cell r="IU1370">
            <v>613.36405446997378</v>
          </cell>
          <cell r="IV1370">
            <v>0</v>
          </cell>
          <cell r="IW1370">
            <v>0</v>
          </cell>
          <cell r="IX1370">
            <v>0</v>
          </cell>
          <cell r="IY1370">
            <v>0</v>
          </cell>
          <cell r="IZ1370">
            <v>0</v>
          </cell>
          <cell r="JA1370">
            <v>0</v>
          </cell>
          <cell r="JB1370">
            <v>0</v>
          </cell>
          <cell r="JC1370">
            <v>0</v>
          </cell>
          <cell r="JD1370">
            <v>0</v>
          </cell>
          <cell r="JE1370">
            <v>0</v>
          </cell>
          <cell r="JF1370">
            <v>0</v>
          </cell>
          <cell r="JG1370">
            <v>0</v>
          </cell>
          <cell r="JH1370">
            <v>0</v>
          </cell>
          <cell r="JI1370">
            <v>0</v>
          </cell>
          <cell r="JJ1370">
            <v>0</v>
          </cell>
          <cell r="JK1370">
            <v>0</v>
          </cell>
          <cell r="JL1370">
            <v>0</v>
          </cell>
          <cell r="JM1370">
            <v>0</v>
          </cell>
          <cell r="JN1370">
            <v>0</v>
          </cell>
          <cell r="JO1370">
            <v>0</v>
          </cell>
          <cell r="JP1370">
            <v>0</v>
          </cell>
          <cell r="JQ1370">
            <v>0</v>
          </cell>
        </row>
        <row r="1371">
          <cell r="DE1371"/>
        </row>
        <row r="1373">
          <cell r="D1373" t="str">
            <v>HY_.EX.COR._.SMW.Bend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0</v>
          </cell>
          <cell r="BD1373">
            <v>0</v>
          </cell>
          <cell r="BE1373">
            <v>0</v>
          </cell>
          <cell r="BF1373">
            <v>0</v>
          </cell>
          <cell r="BG1373">
            <v>0</v>
          </cell>
          <cell r="BH1373">
            <v>0</v>
          </cell>
          <cell r="BI1373">
            <v>0</v>
          </cell>
          <cell r="BJ1373">
            <v>0</v>
          </cell>
          <cell r="BK1373">
            <v>0</v>
          </cell>
          <cell r="BL1373">
            <v>0</v>
          </cell>
          <cell r="BM1373">
            <v>0</v>
          </cell>
          <cell r="BN1373">
            <v>0</v>
          </cell>
          <cell r="BO1373">
            <v>0</v>
          </cell>
          <cell r="BP1373">
            <v>0</v>
          </cell>
          <cell r="BQ1373">
            <v>0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0</v>
          </cell>
          <cell r="BW1373">
            <v>0</v>
          </cell>
          <cell r="BX1373">
            <v>0</v>
          </cell>
          <cell r="BY1373">
            <v>0</v>
          </cell>
          <cell r="BZ1373">
            <v>0</v>
          </cell>
          <cell r="CA1373">
            <v>0</v>
          </cell>
          <cell r="CB1373">
            <v>0</v>
          </cell>
          <cell r="CC1373">
            <v>0</v>
          </cell>
          <cell r="CD1373">
            <v>0</v>
          </cell>
          <cell r="CE1373">
            <v>0</v>
          </cell>
          <cell r="CF1373">
            <v>0</v>
          </cell>
          <cell r="CG1373">
            <v>0</v>
          </cell>
          <cell r="CH1373">
            <v>0</v>
          </cell>
          <cell r="CI1373">
            <v>0</v>
          </cell>
          <cell r="CJ1373">
            <v>0</v>
          </cell>
          <cell r="CK1373">
            <v>0</v>
          </cell>
          <cell r="CL1373">
            <v>0</v>
          </cell>
          <cell r="CM1373">
            <v>0</v>
          </cell>
          <cell r="CN1373">
            <v>0</v>
          </cell>
          <cell r="CO1373">
            <v>0</v>
          </cell>
          <cell r="CP1373">
            <v>0</v>
          </cell>
          <cell r="CQ1373">
            <v>0</v>
          </cell>
          <cell r="CR1373">
            <v>0</v>
          </cell>
          <cell r="CS1373">
            <v>0</v>
          </cell>
          <cell r="CT1373">
            <v>0</v>
          </cell>
          <cell r="CU1373">
            <v>0</v>
          </cell>
          <cell r="CV1373">
            <v>0</v>
          </cell>
          <cell r="CW1373">
            <v>0</v>
          </cell>
          <cell r="CX1373">
            <v>0</v>
          </cell>
          <cell r="CY1373">
            <v>0</v>
          </cell>
          <cell r="CZ1373">
            <v>0</v>
          </cell>
          <cell r="DA1373">
            <v>0</v>
          </cell>
          <cell r="DB1373">
            <v>0</v>
          </cell>
          <cell r="DC1373">
            <v>0</v>
          </cell>
          <cell r="DD1373">
            <v>0</v>
          </cell>
          <cell r="DE1373">
            <v>0</v>
          </cell>
          <cell r="DF1373">
            <v>0</v>
          </cell>
          <cell r="DG1373">
            <v>0</v>
          </cell>
          <cell r="DH1373">
            <v>0</v>
          </cell>
          <cell r="DI1373">
            <v>0</v>
          </cell>
          <cell r="DJ1373">
            <v>0</v>
          </cell>
          <cell r="DK1373">
            <v>0</v>
          </cell>
          <cell r="DL1373">
            <v>0</v>
          </cell>
          <cell r="DM1373">
            <v>0</v>
          </cell>
          <cell r="DN1373">
            <v>0</v>
          </cell>
          <cell r="DO1373">
            <v>0</v>
          </cell>
          <cell r="DP1373">
            <v>0</v>
          </cell>
          <cell r="DQ1373">
            <v>0</v>
          </cell>
          <cell r="DR1373">
            <v>0</v>
          </cell>
          <cell r="DS1373">
            <v>0</v>
          </cell>
          <cell r="DT1373">
            <v>0</v>
          </cell>
          <cell r="DU1373">
            <v>0</v>
          </cell>
          <cell r="DV1373">
            <v>0</v>
          </cell>
          <cell r="DW1373">
            <v>0</v>
          </cell>
          <cell r="DX1373">
            <v>0</v>
          </cell>
          <cell r="DY1373">
            <v>0</v>
          </cell>
          <cell r="DZ1373">
            <v>0</v>
          </cell>
          <cell r="EA1373">
            <v>0</v>
          </cell>
          <cell r="EB1373">
            <v>0</v>
          </cell>
          <cell r="EC1373">
            <v>0</v>
          </cell>
          <cell r="ED1373">
            <v>0</v>
          </cell>
          <cell r="EE1373">
            <v>0</v>
          </cell>
          <cell r="EF1373">
            <v>0</v>
          </cell>
          <cell r="EG1373">
            <v>0</v>
          </cell>
          <cell r="EH1373">
            <v>0</v>
          </cell>
          <cell r="EI1373">
            <v>0</v>
          </cell>
          <cell r="EJ1373">
            <v>0</v>
          </cell>
          <cell r="EK1373">
            <v>0</v>
          </cell>
          <cell r="EL1373">
            <v>0</v>
          </cell>
          <cell r="EM1373">
            <v>0</v>
          </cell>
          <cell r="EN1373">
            <v>0</v>
          </cell>
          <cell r="EO1373">
            <v>0</v>
          </cell>
          <cell r="EP1373">
            <v>0</v>
          </cell>
          <cell r="EQ1373">
            <v>0</v>
          </cell>
          <cell r="ER1373">
            <v>0</v>
          </cell>
          <cell r="ES1373">
            <v>0</v>
          </cell>
          <cell r="ET1373">
            <v>0</v>
          </cell>
          <cell r="EU1373">
            <v>0</v>
          </cell>
          <cell r="EV1373">
            <v>0</v>
          </cell>
          <cell r="EW1373">
            <v>0</v>
          </cell>
          <cell r="EX1373">
            <v>0</v>
          </cell>
          <cell r="EY1373">
            <v>0</v>
          </cell>
          <cell r="EZ1373">
            <v>0</v>
          </cell>
          <cell r="FA1373">
            <v>0</v>
          </cell>
          <cell r="FB1373">
            <v>0</v>
          </cell>
          <cell r="FC1373">
            <v>0</v>
          </cell>
          <cell r="FD1373">
            <v>0</v>
          </cell>
          <cell r="FE1373">
            <v>0</v>
          </cell>
          <cell r="FF1373">
            <v>0</v>
          </cell>
          <cell r="FG1373">
            <v>0</v>
          </cell>
          <cell r="FH1373">
            <v>0</v>
          </cell>
          <cell r="FI1373">
            <v>0</v>
          </cell>
          <cell r="FJ1373">
            <v>0</v>
          </cell>
          <cell r="FK1373">
            <v>0</v>
          </cell>
          <cell r="FL1373">
            <v>0</v>
          </cell>
          <cell r="FM1373">
            <v>0</v>
          </cell>
          <cell r="FN1373">
            <v>0</v>
          </cell>
          <cell r="FO1373">
            <v>0</v>
          </cell>
          <cell r="FP1373">
            <v>0</v>
          </cell>
          <cell r="FQ1373">
            <v>0</v>
          </cell>
          <cell r="FR1373">
            <v>0</v>
          </cell>
          <cell r="FS1373">
            <v>0</v>
          </cell>
          <cell r="FT1373">
            <v>0</v>
          </cell>
          <cell r="FU1373">
            <v>0</v>
          </cell>
          <cell r="FV1373">
            <v>0</v>
          </cell>
          <cell r="FW1373">
            <v>0</v>
          </cell>
          <cell r="FX1373">
            <v>0</v>
          </cell>
          <cell r="FY1373">
            <v>0</v>
          </cell>
          <cell r="FZ1373">
            <v>0</v>
          </cell>
          <cell r="GA1373">
            <v>0</v>
          </cell>
          <cell r="GB1373">
            <v>0</v>
          </cell>
          <cell r="GC1373">
            <v>0</v>
          </cell>
          <cell r="GD1373">
            <v>0</v>
          </cell>
          <cell r="GE1373">
            <v>0</v>
          </cell>
          <cell r="GF1373">
            <v>0</v>
          </cell>
          <cell r="GG1373">
            <v>0</v>
          </cell>
          <cell r="GH1373">
            <v>0</v>
          </cell>
          <cell r="GI1373">
            <v>0</v>
          </cell>
          <cell r="GJ1373">
            <v>0</v>
          </cell>
          <cell r="GK1373">
            <v>0</v>
          </cell>
          <cell r="GL1373">
            <v>0</v>
          </cell>
          <cell r="GM1373">
            <v>0</v>
          </cell>
          <cell r="GN1373">
            <v>0</v>
          </cell>
          <cell r="GO1373">
            <v>0</v>
          </cell>
          <cell r="GP1373">
            <v>0</v>
          </cell>
          <cell r="GQ1373">
            <v>0</v>
          </cell>
          <cell r="GR1373">
            <v>0</v>
          </cell>
          <cell r="GS1373">
            <v>0</v>
          </cell>
          <cell r="GT1373">
            <v>0</v>
          </cell>
          <cell r="GU1373">
            <v>0</v>
          </cell>
          <cell r="GV1373">
            <v>0</v>
          </cell>
          <cell r="GW1373">
            <v>0</v>
          </cell>
          <cell r="GX1373">
            <v>0</v>
          </cell>
          <cell r="GY1373">
            <v>0</v>
          </cell>
          <cell r="GZ1373">
            <v>0</v>
          </cell>
          <cell r="HA1373">
            <v>0</v>
          </cell>
          <cell r="HB1373">
            <v>0</v>
          </cell>
          <cell r="HC1373">
            <v>0</v>
          </cell>
          <cell r="HD1373">
            <v>0</v>
          </cell>
          <cell r="HE1373">
            <v>0</v>
          </cell>
          <cell r="HF1373">
            <v>0</v>
          </cell>
          <cell r="HG1373">
            <v>0</v>
          </cell>
          <cell r="HH1373">
            <v>0</v>
          </cell>
          <cell r="HI1373">
            <v>0</v>
          </cell>
          <cell r="HJ1373">
            <v>0</v>
          </cell>
          <cell r="HK1373">
            <v>0</v>
          </cell>
          <cell r="HL1373">
            <v>0</v>
          </cell>
          <cell r="HM1373">
            <v>0</v>
          </cell>
          <cell r="HN1373">
            <v>0</v>
          </cell>
          <cell r="HO1373">
            <v>0</v>
          </cell>
          <cell r="HP1373">
            <v>0</v>
          </cell>
          <cell r="HQ1373">
            <v>0</v>
          </cell>
          <cell r="HR1373">
            <v>0</v>
          </cell>
          <cell r="HS1373">
            <v>0</v>
          </cell>
          <cell r="HT1373">
            <v>0</v>
          </cell>
          <cell r="HU1373">
            <v>0</v>
          </cell>
          <cell r="HV1373">
            <v>0</v>
          </cell>
          <cell r="HW1373">
            <v>0</v>
          </cell>
          <cell r="HX1373">
            <v>0</v>
          </cell>
          <cell r="HY1373">
            <v>0</v>
          </cell>
          <cell r="HZ1373">
            <v>0</v>
          </cell>
          <cell r="IA1373">
            <v>0</v>
          </cell>
          <cell r="IB1373">
            <v>0</v>
          </cell>
          <cell r="IC1373">
            <v>0</v>
          </cell>
          <cell r="ID1373">
            <v>0</v>
          </cell>
          <cell r="IE1373">
            <v>0</v>
          </cell>
          <cell r="IF1373">
            <v>0</v>
          </cell>
          <cell r="IG1373">
            <v>0</v>
          </cell>
          <cell r="IH1373">
            <v>0</v>
          </cell>
          <cell r="II1373">
            <v>0</v>
          </cell>
          <cell r="IJ1373">
            <v>0</v>
          </cell>
          <cell r="IK1373">
            <v>0</v>
          </cell>
          <cell r="IL1373">
            <v>0</v>
          </cell>
          <cell r="IM1373">
            <v>0</v>
          </cell>
          <cell r="IN1373">
            <v>0</v>
          </cell>
          <cell r="IO1373">
            <v>0</v>
          </cell>
          <cell r="IP1373">
            <v>0</v>
          </cell>
          <cell r="IQ1373">
            <v>0</v>
          </cell>
          <cell r="IR1373">
            <v>0</v>
          </cell>
          <cell r="IS1373">
            <v>0</v>
          </cell>
          <cell r="IT1373">
            <v>0</v>
          </cell>
          <cell r="IU1373">
            <v>0</v>
          </cell>
          <cell r="IV1373">
            <v>0</v>
          </cell>
          <cell r="IW1373">
            <v>0</v>
          </cell>
          <cell r="IX1373">
            <v>0</v>
          </cell>
          <cell r="IY1373">
            <v>0</v>
          </cell>
          <cell r="IZ1373">
            <v>0</v>
          </cell>
          <cell r="JA1373">
            <v>0</v>
          </cell>
          <cell r="JB1373">
            <v>0</v>
          </cell>
          <cell r="JC1373">
            <v>0</v>
          </cell>
          <cell r="JD1373">
            <v>0</v>
          </cell>
          <cell r="JE1373">
            <v>0</v>
          </cell>
          <cell r="JF1373">
            <v>0</v>
          </cell>
          <cell r="JG1373">
            <v>0</v>
          </cell>
          <cell r="JH1373">
            <v>0</v>
          </cell>
          <cell r="JI1373">
            <v>0</v>
          </cell>
          <cell r="JJ1373">
            <v>0</v>
          </cell>
          <cell r="JK1373">
            <v>0</v>
          </cell>
          <cell r="JL1373">
            <v>0</v>
          </cell>
          <cell r="JM1373">
            <v>0</v>
          </cell>
          <cell r="JN1373">
            <v>0</v>
          </cell>
          <cell r="JO1373">
            <v>0</v>
          </cell>
          <cell r="JP1373">
            <v>0</v>
          </cell>
          <cell r="JQ1373">
            <v>0</v>
          </cell>
        </row>
        <row r="1374">
          <cell r="D1374" t="str">
            <v>HY_.EX.MTA._.SME.Bigfork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0</v>
          </cell>
          <cell r="BD1374">
            <v>0</v>
          </cell>
          <cell r="BE1374">
            <v>0</v>
          </cell>
          <cell r="BF1374">
            <v>0</v>
          </cell>
          <cell r="BG1374">
            <v>0</v>
          </cell>
          <cell r="BH1374">
            <v>0</v>
          </cell>
          <cell r="BI1374">
            <v>0</v>
          </cell>
          <cell r="BJ1374">
            <v>0</v>
          </cell>
          <cell r="BK1374">
            <v>0</v>
          </cell>
          <cell r="BL1374">
            <v>0</v>
          </cell>
          <cell r="BM1374">
            <v>0</v>
          </cell>
          <cell r="BN1374">
            <v>0</v>
          </cell>
          <cell r="BO1374">
            <v>0</v>
          </cell>
          <cell r="BP1374">
            <v>0</v>
          </cell>
          <cell r="BQ1374">
            <v>0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0</v>
          </cell>
          <cell r="BW1374">
            <v>0</v>
          </cell>
          <cell r="BX1374">
            <v>0</v>
          </cell>
          <cell r="BY1374">
            <v>0</v>
          </cell>
          <cell r="BZ1374">
            <v>0</v>
          </cell>
          <cell r="CA1374">
            <v>0</v>
          </cell>
          <cell r="CB1374">
            <v>0</v>
          </cell>
          <cell r="CC1374">
            <v>0</v>
          </cell>
          <cell r="CD1374">
            <v>0</v>
          </cell>
          <cell r="CE1374">
            <v>0</v>
          </cell>
          <cell r="CF1374">
            <v>0</v>
          </cell>
          <cell r="CG1374">
            <v>0</v>
          </cell>
          <cell r="CH1374">
            <v>0</v>
          </cell>
          <cell r="CI1374">
            <v>0</v>
          </cell>
          <cell r="CJ1374">
            <v>0</v>
          </cell>
          <cell r="CK1374">
            <v>0</v>
          </cell>
          <cell r="CL1374">
            <v>0</v>
          </cell>
          <cell r="CM1374">
            <v>0</v>
          </cell>
          <cell r="CN1374">
            <v>0</v>
          </cell>
          <cell r="CO1374">
            <v>0</v>
          </cell>
          <cell r="CP1374">
            <v>0</v>
          </cell>
          <cell r="CQ1374">
            <v>0</v>
          </cell>
          <cell r="CR1374">
            <v>0</v>
          </cell>
          <cell r="CS1374">
            <v>0</v>
          </cell>
          <cell r="CT1374">
            <v>0</v>
          </cell>
          <cell r="CU1374">
            <v>0</v>
          </cell>
          <cell r="CV1374">
            <v>0</v>
          </cell>
          <cell r="CW1374">
            <v>0</v>
          </cell>
          <cell r="CX1374">
            <v>0</v>
          </cell>
          <cell r="CY1374">
            <v>0</v>
          </cell>
          <cell r="CZ1374">
            <v>0</v>
          </cell>
          <cell r="DA1374">
            <v>0</v>
          </cell>
          <cell r="DB1374">
            <v>0</v>
          </cell>
          <cell r="DC1374">
            <v>0</v>
          </cell>
          <cell r="DD1374">
            <v>0</v>
          </cell>
          <cell r="DE1374">
            <v>0</v>
          </cell>
          <cell r="DF1374">
            <v>0</v>
          </cell>
          <cell r="DG1374">
            <v>0</v>
          </cell>
          <cell r="DH1374">
            <v>0</v>
          </cell>
          <cell r="DI1374">
            <v>0</v>
          </cell>
          <cell r="DJ1374">
            <v>0</v>
          </cell>
          <cell r="DK1374">
            <v>0</v>
          </cell>
          <cell r="DL1374">
            <v>0</v>
          </cell>
          <cell r="DM1374">
            <v>0</v>
          </cell>
          <cell r="DN1374">
            <v>0</v>
          </cell>
          <cell r="DO1374">
            <v>0</v>
          </cell>
          <cell r="DP1374">
            <v>0</v>
          </cell>
          <cell r="DQ1374">
            <v>0</v>
          </cell>
          <cell r="DR1374">
            <v>0</v>
          </cell>
          <cell r="DS1374">
            <v>0</v>
          </cell>
          <cell r="DT1374">
            <v>0</v>
          </cell>
          <cell r="DU1374">
            <v>0</v>
          </cell>
          <cell r="DV1374">
            <v>0</v>
          </cell>
          <cell r="DW1374">
            <v>0</v>
          </cell>
          <cell r="DX1374">
            <v>0</v>
          </cell>
          <cell r="DY1374">
            <v>0</v>
          </cell>
          <cell r="DZ1374">
            <v>0</v>
          </cell>
          <cell r="EA1374">
            <v>0</v>
          </cell>
          <cell r="EB1374">
            <v>0</v>
          </cell>
          <cell r="EC1374">
            <v>0</v>
          </cell>
          <cell r="ED1374">
            <v>0</v>
          </cell>
          <cell r="EE1374">
            <v>0</v>
          </cell>
          <cell r="EF1374">
            <v>0</v>
          </cell>
          <cell r="EG1374">
            <v>0</v>
          </cell>
          <cell r="EH1374">
            <v>0</v>
          </cell>
          <cell r="EI1374">
            <v>0</v>
          </cell>
          <cell r="EJ1374">
            <v>0</v>
          </cell>
          <cell r="EK1374">
            <v>0</v>
          </cell>
          <cell r="EL1374">
            <v>0</v>
          </cell>
          <cell r="EM1374">
            <v>0</v>
          </cell>
          <cell r="EN1374">
            <v>0</v>
          </cell>
          <cell r="EO1374">
            <v>0</v>
          </cell>
          <cell r="EP1374">
            <v>0</v>
          </cell>
          <cell r="EQ1374">
            <v>0</v>
          </cell>
          <cell r="ER1374">
            <v>0</v>
          </cell>
          <cell r="ES1374">
            <v>0</v>
          </cell>
          <cell r="ET1374">
            <v>0</v>
          </cell>
          <cell r="EU1374">
            <v>0</v>
          </cell>
          <cell r="EV1374">
            <v>0</v>
          </cell>
          <cell r="EW1374">
            <v>0</v>
          </cell>
          <cell r="EX1374">
            <v>0</v>
          </cell>
          <cell r="EY1374">
            <v>0</v>
          </cell>
          <cell r="EZ1374">
            <v>0</v>
          </cell>
          <cell r="FA1374">
            <v>0</v>
          </cell>
          <cell r="FB1374">
            <v>0</v>
          </cell>
          <cell r="FC1374">
            <v>0</v>
          </cell>
          <cell r="FD1374">
            <v>0</v>
          </cell>
          <cell r="FE1374">
            <v>0</v>
          </cell>
          <cell r="FF1374">
            <v>0</v>
          </cell>
          <cell r="FG1374">
            <v>0</v>
          </cell>
          <cell r="FH1374">
            <v>0</v>
          </cell>
          <cell r="FI1374">
            <v>0</v>
          </cell>
          <cell r="FJ1374">
            <v>0</v>
          </cell>
          <cell r="FK1374">
            <v>0</v>
          </cell>
          <cell r="FL1374">
            <v>0</v>
          </cell>
          <cell r="FM1374">
            <v>0</v>
          </cell>
          <cell r="FN1374">
            <v>0</v>
          </cell>
          <cell r="FO1374">
            <v>0</v>
          </cell>
          <cell r="FP1374">
            <v>0</v>
          </cell>
          <cell r="FQ1374">
            <v>0</v>
          </cell>
          <cell r="FR1374">
            <v>0</v>
          </cell>
          <cell r="FS1374">
            <v>0</v>
          </cell>
          <cell r="FT1374">
            <v>0</v>
          </cell>
          <cell r="FU1374">
            <v>0</v>
          </cell>
          <cell r="FV1374">
            <v>0</v>
          </cell>
          <cell r="FW1374">
            <v>0</v>
          </cell>
          <cell r="FX1374">
            <v>0</v>
          </cell>
          <cell r="FY1374">
            <v>0</v>
          </cell>
          <cell r="FZ1374">
            <v>0</v>
          </cell>
          <cell r="GA1374">
            <v>0</v>
          </cell>
          <cell r="GB1374">
            <v>0</v>
          </cell>
          <cell r="GC1374">
            <v>0</v>
          </cell>
          <cell r="GD1374">
            <v>0</v>
          </cell>
          <cell r="GE1374">
            <v>0</v>
          </cell>
          <cell r="GF1374">
            <v>0</v>
          </cell>
          <cell r="GG1374">
            <v>0</v>
          </cell>
          <cell r="GH1374">
            <v>0</v>
          </cell>
          <cell r="GI1374">
            <v>0</v>
          </cell>
          <cell r="GJ1374">
            <v>0</v>
          </cell>
          <cell r="GK1374">
            <v>0</v>
          </cell>
          <cell r="GL1374">
            <v>0</v>
          </cell>
          <cell r="GM1374">
            <v>0</v>
          </cell>
          <cell r="GN1374">
            <v>0</v>
          </cell>
          <cell r="GO1374">
            <v>0</v>
          </cell>
          <cell r="GP1374">
            <v>0</v>
          </cell>
          <cell r="GQ1374">
            <v>0</v>
          </cell>
          <cell r="GR1374">
            <v>0</v>
          </cell>
          <cell r="GS1374">
            <v>0</v>
          </cell>
          <cell r="GT1374">
            <v>0</v>
          </cell>
          <cell r="GU1374">
            <v>0</v>
          </cell>
          <cell r="GV1374">
            <v>0</v>
          </cell>
          <cell r="GW1374">
            <v>0</v>
          </cell>
          <cell r="GX1374">
            <v>0</v>
          </cell>
          <cell r="GY1374">
            <v>0</v>
          </cell>
          <cell r="GZ1374">
            <v>0</v>
          </cell>
          <cell r="HA1374">
            <v>0</v>
          </cell>
          <cell r="HB1374">
            <v>0</v>
          </cell>
          <cell r="HC1374">
            <v>0</v>
          </cell>
          <cell r="HD1374">
            <v>0</v>
          </cell>
          <cell r="HE1374">
            <v>0</v>
          </cell>
          <cell r="HF1374">
            <v>0</v>
          </cell>
          <cell r="HG1374">
            <v>0</v>
          </cell>
          <cell r="HH1374">
            <v>0</v>
          </cell>
          <cell r="HI1374">
            <v>0</v>
          </cell>
          <cell r="HJ1374">
            <v>0</v>
          </cell>
          <cell r="HK1374">
            <v>0</v>
          </cell>
          <cell r="HL1374">
            <v>0</v>
          </cell>
          <cell r="HM1374">
            <v>0</v>
          </cell>
          <cell r="HN1374">
            <v>0</v>
          </cell>
          <cell r="HO1374">
            <v>0</v>
          </cell>
          <cell r="HP1374">
            <v>0</v>
          </cell>
          <cell r="HQ1374">
            <v>0</v>
          </cell>
          <cell r="HR1374">
            <v>0</v>
          </cell>
          <cell r="HS1374">
            <v>0</v>
          </cell>
          <cell r="HT1374">
            <v>0</v>
          </cell>
          <cell r="HU1374">
            <v>0</v>
          </cell>
          <cell r="HV1374">
            <v>0</v>
          </cell>
          <cell r="HW1374">
            <v>0</v>
          </cell>
          <cell r="HX1374">
            <v>0</v>
          </cell>
          <cell r="HY1374">
            <v>0</v>
          </cell>
          <cell r="HZ1374">
            <v>0</v>
          </cell>
          <cell r="IA1374">
            <v>0</v>
          </cell>
          <cell r="IB1374">
            <v>0</v>
          </cell>
          <cell r="IC1374">
            <v>0</v>
          </cell>
          <cell r="ID1374">
            <v>0</v>
          </cell>
          <cell r="IE1374">
            <v>0</v>
          </cell>
          <cell r="IF1374">
            <v>0</v>
          </cell>
          <cell r="IG1374">
            <v>0</v>
          </cell>
          <cell r="IH1374">
            <v>0</v>
          </cell>
          <cell r="II1374">
            <v>0</v>
          </cell>
          <cell r="IJ1374">
            <v>0</v>
          </cell>
          <cell r="IK1374">
            <v>0</v>
          </cell>
          <cell r="IL1374">
            <v>0</v>
          </cell>
          <cell r="IM1374">
            <v>0</v>
          </cell>
          <cell r="IN1374">
            <v>0</v>
          </cell>
          <cell r="IO1374">
            <v>0</v>
          </cell>
          <cell r="IP1374">
            <v>0</v>
          </cell>
          <cell r="IQ1374">
            <v>0</v>
          </cell>
          <cell r="IR1374">
            <v>0</v>
          </cell>
          <cell r="IS1374">
            <v>0</v>
          </cell>
          <cell r="IT1374">
            <v>0</v>
          </cell>
          <cell r="IU1374">
            <v>0</v>
          </cell>
          <cell r="IV1374">
            <v>0</v>
          </cell>
          <cell r="IW1374">
            <v>0</v>
          </cell>
          <cell r="IX1374">
            <v>0</v>
          </cell>
          <cell r="IY1374">
            <v>0</v>
          </cell>
          <cell r="IZ1374">
            <v>0</v>
          </cell>
          <cell r="JA1374">
            <v>0</v>
          </cell>
          <cell r="JB1374">
            <v>0</v>
          </cell>
          <cell r="JC1374">
            <v>0</v>
          </cell>
          <cell r="JD1374">
            <v>0</v>
          </cell>
          <cell r="JE1374">
            <v>0</v>
          </cell>
          <cell r="JF1374">
            <v>0</v>
          </cell>
          <cell r="JG1374">
            <v>0</v>
          </cell>
          <cell r="JH1374">
            <v>0</v>
          </cell>
          <cell r="JI1374">
            <v>0</v>
          </cell>
          <cell r="JJ1374">
            <v>0</v>
          </cell>
          <cell r="JK1374">
            <v>0</v>
          </cell>
          <cell r="JL1374">
            <v>0</v>
          </cell>
          <cell r="JM1374">
            <v>0</v>
          </cell>
          <cell r="JN1374">
            <v>0</v>
          </cell>
          <cell r="JO1374">
            <v>0</v>
          </cell>
          <cell r="JP1374">
            <v>0</v>
          </cell>
          <cell r="JQ1374">
            <v>0</v>
          </cell>
        </row>
        <row r="1375">
          <cell r="D1375" t="str">
            <v>HY_.EX.NUT._.BER.Cutler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0</v>
          </cell>
          <cell r="BD1375">
            <v>0</v>
          </cell>
          <cell r="BE1375">
            <v>0</v>
          </cell>
          <cell r="BF1375">
            <v>0</v>
          </cell>
          <cell r="BG1375">
            <v>0</v>
          </cell>
          <cell r="BH1375">
            <v>0</v>
          </cell>
          <cell r="BI1375">
            <v>0</v>
          </cell>
          <cell r="BJ1375">
            <v>0</v>
          </cell>
          <cell r="BK1375">
            <v>0</v>
          </cell>
          <cell r="BL1375">
            <v>0</v>
          </cell>
          <cell r="BM1375">
            <v>0</v>
          </cell>
          <cell r="BN1375">
            <v>0</v>
          </cell>
          <cell r="BO1375">
            <v>0</v>
          </cell>
          <cell r="BP1375">
            <v>0</v>
          </cell>
          <cell r="BQ1375">
            <v>0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0</v>
          </cell>
          <cell r="BW1375">
            <v>0</v>
          </cell>
          <cell r="BX1375">
            <v>0</v>
          </cell>
          <cell r="BY1375">
            <v>0</v>
          </cell>
          <cell r="BZ1375">
            <v>0</v>
          </cell>
          <cell r="CA1375">
            <v>0</v>
          </cell>
          <cell r="CB1375">
            <v>0</v>
          </cell>
          <cell r="CC1375">
            <v>0</v>
          </cell>
          <cell r="CD1375">
            <v>0</v>
          </cell>
          <cell r="CE1375">
            <v>0</v>
          </cell>
          <cell r="CF1375">
            <v>0</v>
          </cell>
          <cell r="CG1375">
            <v>0</v>
          </cell>
          <cell r="CH1375">
            <v>0</v>
          </cell>
          <cell r="CI1375">
            <v>0</v>
          </cell>
          <cell r="CJ1375">
            <v>0</v>
          </cell>
          <cell r="CK1375">
            <v>0</v>
          </cell>
          <cell r="CL1375">
            <v>0</v>
          </cell>
          <cell r="CM1375">
            <v>0</v>
          </cell>
          <cell r="CN1375">
            <v>0</v>
          </cell>
          <cell r="CO1375">
            <v>0</v>
          </cell>
          <cell r="CP1375">
            <v>0</v>
          </cell>
          <cell r="CQ1375">
            <v>0</v>
          </cell>
          <cell r="CR1375">
            <v>0</v>
          </cell>
          <cell r="CS1375">
            <v>0</v>
          </cell>
          <cell r="CT1375">
            <v>0</v>
          </cell>
          <cell r="CU1375">
            <v>0</v>
          </cell>
          <cell r="CV1375">
            <v>0</v>
          </cell>
          <cell r="CW1375">
            <v>0</v>
          </cell>
          <cell r="CX1375">
            <v>0</v>
          </cell>
          <cell r="CY1375">
            <v>0</v>
          </cell>
          <cell r="CZ1375">
            <v>0</v>
          </cell>
          <cell r="DA1375">
            <v>0</v>
          </cell>
          <cell r="DB1375">
            <v>0</v>
          </cell>
          <cell r="DC1375">
            <v>0</v>
          </cell>
          <cell r="DD1375">
            <v>0</v>
          </cell>
          <cell r="DE1375">
            <v>0</v>
          </cell>
          <cell r="DF1375">
            <v>0</v>
          </cell>
          <cell r="DG1375">
            <v>0</v>
          </cell>
          <cell r="DH1375">
            <v>0</v>
          </cell>
          <cell r="DI1375">
            <v>0</v>
          </cell>
          <cell r="DJ1375">
            <v>0</v>
          </cell>
          <cell r="DK1375">
            <v>0</v>
          </cell>
          <cell r="DL1375">
            <v>0</v>
          </cell>
          <cell r="DM1375">
            <v>0</v>
          </cell>
          <cell r="DN1375">
            <v>0</v>
          </cell>
          <cell r="DO1375">
            <v>0</v>
          </cell>
          <cell r="DP1375">
            <v>0</v>
          </cell>
          <cell r="DQ1375">
            <v>0</v>
          </cell>
          <cell r="DR1375">
            <v>0</v>
          </cell>
          <cell r="DS1375">
            <v>0</v>
          </cell>
          <cell r="DT1375">
            <v>0</v>
          </cell>
          <cell r="DU1375">
            <v>0</v>
          </cell>
          <cell r="DV1375">
            <v>0</v>
          </cell>
          <cell r="DW1375">
            <v>0</v>
          </cell>
          <cell r="DX1375">
            <v>0</v>
          </cell>
          <cell r="DY1375">
            <v>0</v>
          </cell>
          <cell r="DZ1375">
            <v>0</v>
          </cell>
          <cell r="EA1375">
            <v>0</v>
          </cell>
          <cell r="EB1375">
            <v>0</v>
          </cell>
          <cell r="EC1375">
            <v>0</v>
          </cell>
          <cell r="ED1375">
            <v>0</v>
          </cell>
          <cell r="EE1375">
            <v>0</v>
          </cell>
          <cell r="EF1375">
            <v>0</v>
          </cell>
          <cell r="EG1375">
            <v>0</v>
          </cell>
          <cell r="EH1375">
            <v>0</v>
          </cell>
          <cell r="EI1375">
            <v>0</v>
          </cell>
          <cell r="EJ1375">
            <v>0</v>
          </cell>
          <cell r="EK1375">
            <v>0</v>
          </cell>
          <cell r="EL1375">
            <v>0</v>
          </cell>
          <cell r="EM1375">
            <v>0</v>
          </cell>
          <cell r="EN1375">
            <v>0</v>
          </cell>
          <cell r="EO1375">
            <v>0</v>
          </cell>
          <cell r="EP1375">
            <v>0</v>
          </cell>
          <cell r="EQ1375">
            <v>0</v>
          </cell>
          <cell r="ER1375">
            <v>0</v>
          </cell>
          <cell r="ES1375">
            <v>0</v>
          </cell>
          <cell r="ET1375">
            <v>0</v>
          </cell>
          <cell r="EU1375">
            <v>0</v>
          </cell>
          <cell r="EV1375">
            <v>0</v>
          </cell>
          <cell r="EW1375">
            <v>0</v>
          </cell>
          <cell r="EX1375">
            <v>0</v>
          </cell>
          <cell r="EY1375">
            <v>0</v>
          </cell>
          <cell r="EZ1375">
            <v>0</v>
          </cell>
          <cell r="FA1375">
            <v>0</v>
          </cell>
          <cell r="FB1375">
            <v>0</v>
          </cell>
          <cell r="FC1375">
            <v>0</v>
          </cell>
          <cell r="FD1375">
            <v>0</v>
          </cell>
          <cell r="FE1375">
            <v>0</v>
          </cell>
          <cell r="FF1375">
            <v>0</v>
          </cell>
          <cell r="FG1375">
            <v>0</v>
          </cell>
          <cell r="FH1375">
            <v>0</v>
          </cell>
          <cell r="FI1375">
            <v>0</v>
          </cell>
          <cell r="FJ1375">
            <v>0</v>
          </cell>
          <cell r="FK1375">
            <v>0</v>
          </cell>
          <cell r="FL1375">
            <v>0</v>
          </cell>
          <cell r="FM1375">
            <v>0</v>
          </cell>
          <cell r="FN1375">
            <v>0</v>
          </cell>
          <cell r="FO1375">
            <v>0</v>
          </cell>
          <cell r="FP1375">
            <v>0</v>
          </cell>
          <cell r="FQ1375">
            <v>0</v>
          </cell>
          <cell r="FR1375">
            <v>0</v>
          </cell>
          <cell r="FS1375">
            <v>0</v>
          </cell>
          <cell r="FT1375">
            <v>0</v>
          </cell>
          <cell r="FU1375">
            <v>0</v>
          </cell>
          <cell r="FV1375">
            <v>0</v>
          </cell>
          <cell r="FW1375">
            <v>0</v>
          </cell>
          <cell r="FX1375">
            <v>0</v>
          </cell>
          <cell r="FY1375">
            <v>0</v>
          </cell>
          <cell r="FZ1375">
            <v>0</v>
          </cell>
          <cell r="GA1375">
            <v>0</v>
          </cell>
          <cell r="GB1375">
            <v>0</v>
          </cell>
          <cell r="GC1375">
            <v>0</v>
          </cell>
          <cell r="GD1375">
            <v>0</v>
          </cell>
          <cell r="GE1375">
            <v>0</v>
          </cell>
          <cell r="GF1375">
            <v>0</v>
          </cell>
          <cell r="GG1375">
            <v>0</v>
          </cell>
          <cell r="GH1375">
            <v>0</v>
          </cell>
          <cell r="GI1375">
            <v>0</v>
          </cell>
          <cell r="GJ1375">
            <v>0</v>
          </cell>
          <cell r="GK1375">
            <v>0</v>
          </cell>
          <cell r="GL1375">
            <v>0</v>
          </cell>
          <cell r="GM1375">
            <v>0</v>
          </cell>
          <cell r="GN1375">
            <v>0</v>
          </cell>
          <cell r="GO1375">
            <v>0</v>
          </cell>
          <cell r="GP1375">
            <v>0</v>
          </cell>
          <cell r="GQ1375">
            <v>0</v>
          </cell>
          <cell r="GR1375">
            <v>0</v>
          </cell>
          <cell r="GS1375">
            <v>0</v>
          </cell>
          <cell r="GT1375">
            <v>0</v>
          </cell>
          <cell r="GU1375">
            <v>0</v>
          </cell>
          <cell r="GV1375">
            <v>0</v>
          </cell>
          <cell r="GW1375">
            <v>0</v>
          </cell>
          <cell r="GX1375">
            <v>0</v>
          </cell>
          <cell r="GY1375">
            <v>0</v>
          </cell>
          <cell r="GZ1375">
            <v>0</v>
          </cell>
          <cell r="HA1375">
            <v>0</v>
          </cell>
          <cell r="HB1375">
            <v>0</v>
          </cell>
          <cell r="HC1375">
            <v>0</v>
          </cell>
          <cell r="HD1375">
            <v>0</v>
          </cell>
          <cell r="HE1375">
            <v>0</v>
          </cell>
          <cell r="HF1375">
            <v>0</v>
          </cell>
          <cell r="HG1375">
            <v>0</v>
          </cell>
          <cell r="HH1375">
            <v>0</v>
          </cell>
          <cell r="HI1375">
            <v>0</v>
          </cell>
          <cell r="HJ1375">
            <v>0</v>
          </cell>
          <cell r="HK1375">
            <v>0</v>
          </cell>
          <cell r="HL1375">
            <v>0</v>
          </cell>
          <cell r="HM1375">
            <v>0</v>
          </cell>
          <cell r="HN1375">
            <v>0</v>
          </cell>
          <cell r="HO1375">
            <v>0</v>
          </cell>
          <cell r="HP1375">
            <v>0</v>
          </cell>
          <cell r="HQ1375">
            <v>0</v>
          </cell>
          <cell r="HR1375">
            <v>0</v>
          </cell>
          <cell r="HS1375">
            <v>0</v>
          </cell>
          <cell r="HT1375">
            <v>0</v>
          </cell>
          <cell r="HU1375">
            <v>0</v>
          </cell>
          <cell r="HV1375">
            <v>0</v>
          </cell>
          <cell r="HW1375">
            <v>0</v>
          </cell>
          <cell r="HX1375">
            <v>0</v>
          </cell>
          <cell r="HY1375">
            <v>0</v>
          </cell>
          <cell r="HZ1375">
            <v>0</v>
          </cell>
          <cell r="IA1375">
            <v>0</v>
          </cell>
          <cell r="IB1375">
            <v>0</v>
          </cell>
          <cell r="IC1375">
            <v>0</v>
          </cell>
          <cell r="ID1375">
            <v>0</v>
          </cell>
          <cell r="IE1375">
            <v>0</v>
          </cell>
          <cell r="IF1375">
            <v>0</v>
          </cell>
          <cell r="IG1375">
            <v>0</v>
          </cell>
          <cell r="IH1375">
            <v>0</v>
          </cell>
          <cell r="II1375">
            <v>0</v>
          </cell>
          <cell r="IJ1375">
            <v>0</v>
          </cell>
          <cell r="IK1375">
            <v>0</v>
          </cell>
          <cell r="IL1375">
            <v>0</v>
          </cell>
          <cell r="IM1375">
            <v>0</v>
          </cell>
          <cell r="IN1375">
            <v>0</v>
          </cell>
          <cell r="IO1375">
            <v>0</v>
          </cell>
          <cell r="IP1375">
            <v>0</v>
          </cell>
          <cell r="IQ1375">
            <v>0</v>
          </cell>
          <cell r="IR1375">
            <v>0</v>
          </cell>
          <cell r="IS1375">
            <v>0</v>
          </cell>
          <cell r="IT1375">
            <v>0</v>
          </cell>
          <cell r="IU1375">
            <v>0</v>
          </cell>
          <cell r="IV1375">
            <v>0</v>
          </cell>
          <cell r="IW1375">
            <v>0</v>
          </cell>
          <cell r="IX1375">
            <v>0</v>
          </cell>
          <cell r="IY1375">
            <v>0</v>
          </cell>
          <cell r="IZ1375">
            <v>0</v>
          </cell>
          <cell r="JA1375">
            <v>0</v>
          </cell>
          <cell r="JB1375">
            <v>0</v>
          </cell>
          <cell r="JC1375">
            <v>0</v>
          </cell>
          <cell r="JD1375">
            <v>0</v>
          </cell>
          <cell r="JE1375">
            <v>0</v>
          </cell>
          <cell r="JF1375">
            <v>0</v>
          </cell>
          <cell r="JG1375">
            <v>0</v>
          </cell>
          <cell r="JH1375">
            <v>0</v>
          </cell>
          <cell r="JI1375">
            <v>0</v>
          </cell>
          <cell r="JJ1375">
            <v>0</v>
          </cell>
          <cell r="JK1375">
            <v>0</v>
          </cell>
          <cell r="JL1375">
            <v>0</v>
          </cell>
          <cell r="JM1375">
            <v>0</v>
          </cell>
          <cell r="JN1375">
            <v>0</v>
          </cell>
          <cell r="JO1375">
            <v>0</v>
          </cell>
          <cell r="JP1375">
            <v>0</v>
          </cell>
          <cell r="JQ1375">
            <v>0</v>
          </cell>
        </row>
        <row r="1376">
          <cell r="D1376" t="str">
            <v>HY_.EX.PNC._.LEW.Merwin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0</v>
          </cell>
          <cell r="BD1376">
            <v>0</v>
          </cell>
          <cell r="BE1376">
            <v>0</v>
          </cell>
          <cell r="BF1376">
            <v>0</v>
          </cell>
          <cell r="BG1376">
            <v>0</v>
          </cell>
          <cell r="BH1376">
            <v>0</v>
          </cell>
          <cell r="BI1376">
            <v>0</v>
          </cell>
          <cell r="BJ1376">
            <v>0</v>
          </cell>
          <cell r="BK1376">
            <v>0</v>
          </cell>
          <cell r="BL1376">
            <v>0</v>
          </cell>
          <cell r="BM1376">
            <v>0</v>
          </cell>
          <cell r="BN1376">
            <v>0</v>
          </cell>
          <cell r="BO1376">
            <v>0</v>
          </cell>
          <cell r="BP1376">
            <v>0</v>
          </cell>
          <cell r="BQ1376">
            <v>0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0</v>
          </cell>
          <cell r="BW1376">
            <v>0</v>
          </cell>
          <cell r="BX1376">
            <v>0</v>
          </cell>
          <cell r="BY1376">
            <v>0</v>
          </cell>
          <cell r="BZ1376">
            <v>0</v>
          </cell>
          <cell r="CA1376">
            <v>0</v>
          </cell>
          <cell r="CB1376">
            <v>0</v>
          </cell>
          <cell r="CC1376">
            <v>0</v>
          </cell>
          <cell r="CD1376">
            <v>0</v>
          </cell>
          <cell r="CE1376">
            <v>0</v>
          </cell>
          <cell r="CF1376">
            <v>0</v>
          </cell>
          <cell r="CG1376">
            <v>0</v>
          </cell>
          <cell r="CH1376">
            <v>0</v>
          </cell>
          <cell r="CI1376">
            <v>0</v>
          </cell>
          <cell r="CJ1376">
            <v>0</v>
          </cell>
          <cell r="CK1376">
            <v>0</v>
          </cell>
          <cell r="CL1376">
            <v>0</v>
          </cell>
          <cell r="CM1376">
            <v>0</v>
          </cell>
          <cell r="CN1376">
            <v>0</v>
          </cell>
          <cell r="CO1376">
            <v>0</v>
          </cell>
          <cell r="CP1376">
            <v>0</v>
          </cell>
          <cell r="CQ1376">
            <v>0</v>
          </cell>
          <cell r="CR1376">
            <v>0</v>
          </cell>
          <cell r="CS1376">
            <v>0</v>
          </cell>
          <cell r="CT1376">
            <v>0</v>
          </cell>
          <cell r="CU1376">
            <v>0</v>
          </cell>
          <cell r="CV1376">
            <v>0</v>
          </cell>
          <cell r="CW1376">
            <v>0</v>
          </cell>
          <cell r="CX1376">
            <v>0</v>
          </cell>
          <cell r="CY1376">
            <v>0</v>
          </cell>
          <cell r="CZ1376">
            <v>0</v>
          </cell>
          <cell r="DA1376">
            <v>0</v>
          </cell>
          <cell r="DB1376">
            <v>0</v>
          </cell>
          <cell r="DC1376">
            <v>0</v>
          </cell>
          <cell r="DD1376">
            <v>0</v>
          </cell>
          <cell r="DE1376">
            <v>0</v>
          </cell>
          <cell r="DF1376">
            <v>0</v>
          </cell>
          <cell r="DG1376">
            <v>0</v>
          </cell>
          <cell r="DH1376">
            <v>0</v>
          </cell>
          <cell r="DI1376">
            <v>0</v>
          </cell>
          <cell r="DJ1376">
            <v>0</v>
          </cell>
          <cell r="DK1376">
            <v>0</v>
          </cell>
          <cell r="DL1376">
            <v>0</v>
          </cell>
          <cell r="DM1376">
            <v>0</v>
          </cell>
          <cell r="DN1376">
            <v>0</v>
          </cell>
          <cell r="DO1376">
            <v>0</v>
          </cell>
          <cell r="DP1376">
            <v>0</v>
          </cell>
          <cell r="DQ1376">
            <v>0</v>
          </cell>
          <cell r="DR1376">
            <v>0</v>
          </cell>
          <cell r="DS1376">
            <v>0</v>
          </cell>
          <cell r="DT1376">
            <v>0</v>
          </cell>
          <cell r="DU1376">
            <v>0</v>
          </cell>
          <cell r="DV1376">
            <v>0</v>
          </cell>
          <cell r="DW1376">
            <v>0</v>
          </cell>
          <cell r="DX1376">
            <v>0</v>
          </cell>
          <cell r="DY1376">
            <v>0</v>
          </cell>
          <cell r="DZ1376">
            <v>0</v>
          </cell>
          <cell r="EA1376">
            <v>0</v>
          </cell>
          <cell r="EB1376">
            <v>0</v>
          </cell>
          <cell r="EC1376">
            <v>0</v>
          </cell>
          <cell r="ED1376">
            <v>0</v>
          </cell>
          <cell r="EE1376">
            <v>0</v>
          </cell>
          <cell r="EF1376">
            <v>0</v>
          </cell>
          <cell r="EG1376">
            <v>0</v>
          </cell>
          <cell r="EH1376">
            <v>0</v>
          </cell>
          <cell r="EI1376">
            <v>0</v>
          </cell>
          <cell r="EJ1376">
            <v>0</v>
          </cell>
          <cell r="EK1376">
            <v>0</v>
          </cell>
          <cell r="EL1376">
            <v>0</v>
          </cell>
          <cell r="EM1376">
            <v>0</v>
          </cell>
          <cell r="EN1376">
            <v>0</v>
          </cell>
          <cell r="EO1376">
            <v>0</v>
          </cell>
          <cell r="EP1376">
            <v>0</v>
          </cell>
          <cell r="EQ1376">
            <v>0</v>
          </cell>
          <cell r="ER1376">
            <v>0</v>
          </cell>
          <cell r="ES1376">
            <v>0</v>
          </cell>
          <cell r="ET1376">
            <v>0</v>
          </cell>
          <cell r="EU1376">
            <v>0</v>
          </cell>
          <cell r="EV1376">
            <v>0</v>
          </cell>
          <cell r="EW1376">
            <v>0</v>
          </cell>
          <cell r="EX1376">
            <v>0</v>
          </cell>
          <cell r="EY1376">
            <v>0</v>
          </cell>
          <cell r="EZ1376">
            <v>0</v>
          </cell>
          <cell r="FA1376">
            <v>0</v>
          </cell>
          <cell r="FB1376">
            <v>0</v>
          </cell>
          <cell r="FC1376">
            <v>0</v>
          </cell>
          <cell r="FD1376">
            <v>0</v>
          </cell>
          <cell r="FE1376">
            <v>0</v>
          </cell>
          <cell r="FF1376">
            <v>0</v>
          </cell>
          <cell r="FG1376">
            <v>0</v>
          </cell>
          <cell r="FH1376">
            <v>0</v>
          </cell>
          <cell r="FI1376">
            <v>0</v>
          </cell>
          <cell r="FJ1376">
            <v>0</v>
          </cell>
          <cell r="FK1376">
            <v>0</v>
          </cell>
          <cell r="FL1376">
            <v>0</v>
          </cell>
          <cell r="FM1376">
            <v>0</v>
          </cell>
          <cell r="FN1376">
            <v>0</v>
          </cell>
          <cell r="FO1376">
            <v>0</v>
          </cell>
          <cell r="FP1376">
            <v>0</v>
          </cell>
          <cell r="FQ1376">
            <v>0</v>
          </cell>
          <cell r="FR1376">
            <v>0</v>
          </cell>
          <cell r="FS1376">
            <v>0</v>
          </cell>
          <cell r="FT1376">
            <v>0</v>
          </cell>
          <cell r="FU1376">
            <v>0</v>
          </cell>
          <cell r="FV1376">
            <v>0</v>
          </cell>
          <cell r="FW1376">
            <v>0</v>
          </cell>
          <cell r="FX1376">
            <v>0</v>
          </cell>
          <cell r="FY1376">
            <v>0</v>
          </cell>
          <cell r="FZ1376">
            <v>0</v>
          </cell>
          <cell r="GA1376">
            <v>0</v>
          </cell>
          <cell r="GB1376">
            <v>0</v>
          </cell>
          <cell r="GC1376">
            <v>0</v>
          </cell>
          <cell r="GD1376">
            <v>0</v>
          </cell>
          <cell r="GE1376">
            <v>0</v>
          </cell>
          <cell r="GF1376">
            <v>0</v>
          </cell>
          <cell r="GG1376">
            <v>0</v>
          </cell>
          <cell r="GH1376">
            <v>0</v>
          </cell>
          <cell r="GI1376">
            <v>0</v>
          </cell>
          <cell r="GJ1376">
            <v>0</v>
          </cell>
          <cell r="GK1376">
            <v>0</v>
          </cell>
          <cell r="GL1376">
            <v>0</v>
          </cell>
          <cell r="GM1376">
            <v>0</v>
          </cell>
          <cell r="GN1376">
            <v>0</v>
          </cell>
          <cell r="GO1376">
            <v>0</v>
          </cell>
          <cell r="GP1376">
            <v>0</v>
          </cell>
          <cell r="GQ1376">
            <v>0</v>
          </cell>
          <cell r="GR1376">
            <v>0</v>
          </cell>
          <cell r="GS1376">
            <v>0</v>
          </cell>
          <cell r="GT1376">
            <v>0</v>
          </cell>
          <cell r="GU1376">
            <v>0</v>
          </cell>
          <cell r="GV1376">
            <v>0</v>
          </cell>
          <cell r="GW1376">
            <v>0</v>
          </cell>
          <cell r="GX1376">
            <v>0</v>
          </cell>
          <cell r="GY1376">
            <v>0</v>
          </cell>
          <cell r="GZ1376">
            <v>0</v>
          </cell>
          <cell r="HA1376">
            <v>0</v>
          </cell>
          <cell r="HB1376">
            <v>0</v>
          </cell>
          <cell r="HC1376">
            <v>0</v>
          </cell>
          <cell r="HD1376">
            <v>0</v>
          </cell>
          <cell r="HE1376">
            <v>0</v>
          </cell>
          <cell r="HF1376">
            <v>0</v>
          </cell>
          <cell r="HG1376">
            <v>0</v>
          </cell>
          <cell r="HH1376">
            <v>0</v>
          </cell>
          <cell r="HI1376">
            <v>0</v>
          </cell>
          <cell r="HJ1376">
            <v>0</v>
          </cell>
          <cell r="HK1376">
            <v>0</v>
          </cell>
          <cell r="HL1376">
            <v>0</v>
          </cell>
          <cell r="HM1376">
            <v>0</v>
          </cell>
          <cell r="HN1376">
            <v>0</v>
          </cell>
          <cell r="HO1376">
            <v>0</v>
          </cell>
          <cell r="HP1376">
            <v>0</v>
          </cell>
          <cell r="HQ1376">
            <v>0</v>
          </cell>
          <cell r="HR1376">
            <v>0</v>
          </cell>
          <cell r="HS1376">
            <v>0</v>
          </cell>
          <cell r="HT1376">
            <v>0</v>
          </cell>
          <cell r="HU1376">
            <v>0</v>
          </cell>
          <cell r="HV1376">
            <v>0</v>
          </cell>
          <cell r="HW1376">
            <v>0</v>
          </cell>
          <cell r="HX1376">
            <v>0</v>
          </cell>
          <cell r="HY1376">
            <v>0</v>
          </cell>
          <cell r="HZ1376">
            <v>0</v>
          </cell>
          <cell r="IA1376">
            <v>0</v>
          </cell>
          <cell r="IB1376">
            <v>0</v>
          </cell>
          <cell r="IC1376">
            <v>0</v>
          </cell>
          <cell r="ID1376">
            <v>0</v>
          </cell>
          <cell r="IE1376">
            <v>0</v>
          </cell>
          <cell r="IF1376">
            <v>0</v>
          </cell>
          <cell r="IG1376">
            <v>0</v>
          </cell>
          <cell r="IH1376">
            <v>0</v>
          </cell>
          <cell r="II1376">
            <v>0</v>
          </cell>
          <cell r="IJ1376">
            <v>0</v>
          </cell>
          <cell r="IK1376">
            <v>0</v>
          </cell>
          <cell r="IL1376">
            <v>0</v>
          </cell>
          <cell r="IM1376">
            <v>0</v>
          </cell>
          <cell r="IN1376">
            <v>0</v>
          </cell>
          <cell r="IO1376">
            <v>0</v>
          </cell>
          <cell r="IP1376">
            <v>0</v>
          </cell>
          <cell r="IQ1376">
            <v>0</v>
          </cell>
          <cell r="IR1376">
            <v>0</v>
          </cell>
          <cell r="IS1376">
            <v>0</v>
          </cell>
          <cell r="IT1376">
            <v>0</v>
          </cell>
          <cell r="IU1376">
            <v>0</v>
          </cell>
          <cell r="IV1376">
            <v>0</v>
          </cell>
          <cell r="IW1376">
            <v>0</v>
          </cell>
          <cell r="IX1376">
            <v>0</v>
          </cell>
          <cell r="IY1376">
            <v>0</v>
          </cell>
          <cell r="IZ1376">
            <v>0</v>
          </cell>
          <cell r="JA1376">
            <v>0</v>
          </cell>
          <cell r="JB1376">
            <v>0</v>
          </cell>
          <cell r="JC1376">
            <v>0</v>
          </cell>
          <cell r="JD1376">
            <v>0</v>
          </cell>
          <cell r="JE1376">
            <v>0</v>
          </cell>
          <cell r="JF1376">
            <v>0</v>
          </cell>
          <cell r="JG1376">
            <v>0</v>
          </cell>
          <cell r="JH1376">
            <v>0</v>
          </cell>
          <cell r="JI1376">
            <v>0</v>
          </cell>
          <cell r="JJ1376">
            <v>0</v>
          </cell>
          <cell r="JK1376">
            <v>0</v>
          </cell>
          <cell r="JL1376">
            <v>0</v>
          </cell>
          <cell r="JM1376">
            <v>0</v>
          </cell>
          <cell r="JN1376">
            <v>0</v>
          </cell>
          <cell r="JO1376">
            <v>0</v>
          </cell>
          <cell r="JP1376">
            <v>0</v>
          </cell>
          <cell r="JQ1376">
            <v>0</v>
          </cell>
        </row>
        <row r="1377">
          <cell r="D1377" t="str">
            <v>HY_.EX.PNC._.LEW.Swift 1</v>
          </cell>
          <cell r="F1377">
            <v>-8.2026208100141957</v>
          </cell>
          <cell r="G1377">
            <v>2.6109980100009125</v>
          </cell>
          <cell r="H1377">
            <v>5.5916228499991121</v>
          </cell>
          <cell r="I1377">
            <v>2.0008883439004421E-8</v>
          </cell>
          <cell r="J1377">
            <v>13.241854770007194</v>
          </cell>
          <cell r="K1377">
            <v>-208.72759655999471</v>
          </cell>
          <cell r="L1377">
            <v>192.98340062999341</v>
          </cell>
          <cell r="M1377">
            <v>148.66563078999843</v>
          </cell>
          <cell r="N1377">
            <v>-146.16328954000073</v>
          </cell>
          <cell r="O1377">
            <v>-190.84608881000167</v>
          </cell>
          <cell r="P1377">
            <v>185.74096323002595</v>
          </cell>
          <cell r="Q1377">
            <v>5.1051255500060506</v>
          </cell>
          <cell r="R1377">
            <v>3.9930455386638641E-8</v>
          </cell>
          <cell r="S1377">
            <v>-92.276419400033774</v>
          </cell>
          <cell r="T1377">
            <v>92.276419439993333</v>
          </cell>
          <cell r="U1377">
            <v>-9.9898898042738438E-9</v>
          </cell>
          <cell r="V1377">
            <v>-78.645058589994733</v>
          </cell>
          <cell r="W1377">
            <v>78.645058630005224</v>
          </cell>
          <cell r="X1377">
            <v>-2.0008883439004421E-8</v>
          </cell>
          <cell r="Y1377">
            <v>-9.9971657618880272E-9</v>
          </cell>
          <cell r="Z1377">
            <v>0</v>
          </cell>
          <cell r="AA1377">
            <v>2.0001607481390238E-8</v>
          </cell>
          <cell r="AB1377">
            <v>-13.288384130013583</v>
          </cell>
          <cell r="AC1377">
            <v>13.288384109997423</v>
          </cell>
          <cell r="AD1377">
            <v>0</v>
          </cell>
          <cell r="AE1377">
            <v>-4.9825757741928101E-8</v>
          </cell>
          <cell r="AF1377">
            <v>-4.4535794599651126</v>
          </cell>
          <cell r="AG1377">
            <v>4.453579470020486</v>
          </cell>
          <cell r="AH1377">
            <v>-3.9988663047552109E-8</v>
          </cell>
          <cell r="AI1377">
            <v>-171.65801359000034</v>
          </cell>
          <cell r="AJ1377">
            <v>171.65801357000237</v>
          </cell>
          <cell r="AK1377">
            <v>0</v>
          </cell>
          <cell r="AL1377">
            <v>30.447576310009026</v>
          </cell>
          <cell r="AM1377">
            <v>-30.447576280002977</v>
          </cell>
          <cell r="AN1377">
            <v>-328.39785093999853</v>
          </cell>
          <cell r="AO1377">
            <v>270.24082494001777</v>
          </cell>
          <cell r="AP1377">
            <v>58.157025979991886</v>
          </cell>
          <cell r="AQ1377">
            <v>-9.9971657618880272E-9</v>
          </cell>
          <cell r="AR1377">
            <v>0</v>
          </cell>
          <cell r="AS1377">
            <v>0</v>
          </cell>
          <cell r="AT1377">
            <v>-9.9971657618880272E-9</v>
          </cell>
          <cell r="AU1377">
            <v>0</v>
          </cell>
          <cell r="AV1377">
            <v>0</v>
          </cell>
          <cell r="AW1377">
            <v>55.222074620003696</v>
          </cell>
          <cell r="AX1377">
            <v>-44.443295569981274</v>
          </cell>
          <cell r="AY1377">
            <v>-168.67426490000435</v>
          </cell>
          <cell r="AZ1377">
            <v>157.89548583000033</v>
          </cell>
          <cell r="BA1377">
            <v>9.998984751291573E-9</v>
          </cell>
          <cell r="BB1377">
            <v>2.0016159396618605E-8</v>
          </cell>
          <cell r="BC1377">
            <v>1.0011717677116394E-8</v>
          </cell>
          <cell r="BD1377">
            <v>-9.9826138466596603E-9</v>
          </cell>
          <cell r="BE1377">
            <v>3.9930455386638641E-8</v>
          </cell>
          <cell r="BF1377">
            <v>0</v>
          </cell>
          <cell r="BG1377">
            <v>9.9826138466596603E-9</v>
          </cell>
          <cell r="BH1377">
            <v>9.9898898042738438E-9</v>
          </cell>
          <cell r="BI1377">
            <v>0</v>
          </cell>
          <cell r="BJ1377">
            <v>53.263216190011008</v>
          </cell>
          <cell r="BK1377">
            <v>-130.60384744001203</v>
          </cell>
          <cell r="BL1377">
            <v>77.340631260012742</v>
          </cell>
          <cell r="BM1377">
            <v>0</v>
          </cell>
          <cell r="BN1377">
            <v>0</v>
          </cell>
          <cell r="BO1377">
            <v>0</v>
          </cell>
          <cell r="BP1377">
            <v>16.212383079982828</v>
          </cell>
          <cell r="BQ1377">
            <v>-16.212383070014766</v>
          </cell>
          <cell r="BR1377">
            <v>2.0023435354232788E-8</v>
          </cell>
          <cell r="BS1377">
            <v>0.68036771999322809</v>
          </cell>
          <cell r="BT1377">
            <v>-2.7363314299873309</v>
          </cell>
          <cell r="BU1377">
            <v>2.1216776599976583</v>
          </cell>
          <cell r="BV1377">
            <v>-6.5713939999113791E-2</v>
          </cell>
          <cell r="BW1377">
            <v>-1.9994331523776054E-8</v>
          </cell>
          <cell r="BX1377">
            <v>0</v>
          </cell>
          <cell r="BY1377">
            <v>6.9561167499959993</v>
          </cell>
          <cell r="BZ1377">
            <v>-6.9561167500014562</v>
          </cell>
          <cell r="CA1377">
            <v>0</v>
          </cell>
          <cell r="CB1377">
            <v>1.0004441719502211E-8</v>
          </cell>
          <cell r="CC1377">
            <v>-3.9827840799844125</v>
          </cell>
          <cell r="CD1377">
            <v>3.9827841000078479</v>
          </cell>
          <cell r="CE1377">
            <v>2.0023435354232788E-8</v>
          </cell>
          <cell r="CF1377">
            <v>-242.33136223001929</v>
          </cell>
          <cell r="CG1377">
            <v>229.02344642000389</v>
          </cell>
          <cell r="CH1377">
            <v>13.30791580001096</v>
          </cell>
          <cell r="CI1377">
            <v>-44.684209989994997</v>
          </cell>
          <cell r="CJ1377">
            <v>44.684209989994997</v>
          </cell>
          <cell r="CK1377">
            <v>-9.9971657618880272E-9</v>
          </cell>
          <cell r="CL1377">
            <v>51.425812750003388</v>
          </cell>
          <cell r="CM1377">
            <v>-51.42581273000269</v>
          </cell>
          <cell r="CN1377">
            <v>-7.5736247599998023</v>
          </cell>
          <cell r="CO1377">
            <v>7.5736247599925264</v>
          </cell>
          <cell r="CP1377">
            <v>2.0008883439004421E-8</v>
          </cell>
          <cell r="CQ1377">
            <v>0</v>
          </cell>
          <cell r="CR1377">
            <v>-2.0139850676059723E-8</v>
          </cell>
          <cell r="CS1377">
            <v>-35.33911420997174</v>
          </cell>
          <cell r="CT1377">
            <v>-5.7831532200216316</v>
          </cell>
          <cell r="CU1377">
            <v>41.12226739997277</v>
          </cell>
          <cell r="CV1377">
            <v>-56.525829079997493</v>
          </cell>
          <cell r="CW1377">
            <v>56.525829089994659</v>
          </cell>
          <cell r="CX1377">
            <v>-2.0016159396618605E-8</v>
          </cell>
          <cell r="CY1377">
            <v>-71.087583730000915</v>
          </cell>
          <cell r="CZ1377">
            <v>71.087583739996262</v>
          </cell>
          <cell r="DA1377">
            <v>1.0000803740695119E-8</v>
          </cell>
          <cell r="DB1377">
            <v>-1.0011717677116394E-8</v>
          </cell>
          <cell r="DC1377">
            <v>1.9994331523776054E-8</v>
          </cell>
          <cell r="DD1377">
            <v>-9.9680619314312935E-9</v>
          </cell>
          <cell r="DE1377">
            <v>2.9802322387695313E-8</v>
          </cell>
          <cell r="DF1377">
            <v>-1.9994331523776054E-8</v>
          </cell>
          <cell r="DG1377">
            <v>1.9965227693319321E-8</v>
          </cell>
          <cell r="DH1377">
            <v>2.0008883439004421E-8</v>
          </cell>
          <cell r="DI1377">
            <v>0</v>
          </cell>
          <cell r="DJ1377">
            <v>0</v>
          </cell>
          <cell r="DK1377">
            <v>162.85887225998886</v>
          </cell>
          <cell r="DL1377">
            <v>-313.20470541000032</v>
          </cell>
          <cell r="DM1377">
            <v>150.34583317000033</v>
          </cell>
          <cell r="DN1377">
            <v>-9.9971657618880272E-9</v>
          </cell>
          <cell r="DO1377">
            <v>9.9971657618880272E-9</v>
          </cell>
          <cell r="DP1377">
            <v>-9.9535100162029266E-9</v>
          </cell>
          <cell r="DQ1377">
            <v>0</v>
          </cell>
          <cell r="DR1377">
            <v>0</v>
          </cell>
          <cell r="DS1377">
            <v>0</v>
          </cell>
          <cell r="DT1377">
            <v>0</v>
          </cell>
          <cell r="DU1377">
            <v>-1.0323650000209454</v>
          </cell>
          <cell r="DV1377">
            <v>1.0323650000209454</v>
          </cell>
          <cell r="DW1377">
            <v>1.0004441719502211E-8</v>
          </cell>
          <cell r="DX1377">
            <v>110.86442656000872</v>
          </cell>
          <cell r="DY1377">
            <v>-110.86442654999337</v>
          </cell>
          <cell r="DZ1377">
            <v>0</v>
          </cell>
          <cell r="EA1377">
            <v>0</v>
          </cell>
          <cell r="EB1377">
            <v>-1.0004441719502211E-8</v>
          </cell>
          <cell r="EC1377">
            <v>1.0011717677116394E-8</v>
          </cell>
          <cell r="ED1377">
            <v>-1.9994331523776054E-8</v>
          </cell>
          <cell r="EE1377">
            <v>5.005858838558197E-8</v>
          </cell>
          <cell r="EF1377">
            <v>9.9971657618880272E-9</v>
          </cell>
          <cell r="EG1377">
            <v>9.9971657618880272E-9</v>
          </cell>
          <cell r="EH1377">
            <v>9.9753378890454769E-9</v>
          </cell>
          <cell r="EI1377">
            <v>1.0011717677116394E-8</v>
          </cell>
          <cell r="EJ1377">
            <v>122.98988632998953</v>
          </cell>
          <cell r="EK1377">
            <v>-122.98988631999237</v>
          </cell>
          <cell r="EL1377">
            <v>32.81901600000856</v>
          </cell>
          <cell r="EM1377">
            <v>-200.14761578000071</v>
          </cell>
          <cell r="EN1377">
            <v>29.215297869999631</v>
          </cell>
          <cell r="EO1377">
            <v>138.11330189999717</v>
          </cell>
          <cell r="EP1377">
            <v>0</v>
          </cell>
          <cell r="EQ1377">
            <v>9.9826138466596603E-9</v>
          </cell>
          <cell r="ER1377">
            <v>1.9907020032405853E-8</v>
          </cell>
          <cell r="ES1377">
            <v>-1.2855249699932756</v>
          </cell>
          <cell r="ET1377">
            <v>1.2855249999847729</v>
          </cell>
          <cell r="EU1377">
            <v>4.1286373100010678</v>
          </cell>
          <cell r="EV1377">
            <v>-4.1286372899994603</v>
          </cell>
          <cell r="EW1377">
            <v>0</v>
          </cell>
          <cell r="EX1377">
            <v>20.362580369997886</v>
          </cell>
          <cell r="EY1377">
            <v>-20.362580380005966</v>
          </cell>
          <cell r="EZ1377">
            <v>0</v>
          </cell>
          <cell r="FA1377">
            <v>0</v>
          </cell>
          <cell r="FB1377">
            <v>0.85070011999778217</v>
          </cell>
          <cell r="FC1377">
            <v>-0.85070013998483773</v>
          </cell>
          <cell r="FD1377">
            <v>0</v>
          </cell>
          <cell r="FE1377">
            <v>3.0151568353176117E-8</v>
          </cell>
          <cell r="FF1377">
            <v>200.05159378999087</v>
          </cell>
          <cell r="FG1377">
            <v>-200.05159380999976</v>
          </cell>
          <cell r="FH1377">
            <v>1.0004441719502211E-8</v>
          </cell>
          <cell r="FI1377">
            <v>3.0013325158506632E-8</v>
          </cell>
          <cell r="FJ1377">
            <v>9.9971657618880272E-9</v>
          </cell>
          <cell r="FK1377">
            <v>-2.0008883439004421E-8</v>
          </cell>
          <cell r="FL1377">
            <v>27.304582960008702</v>
          </cell>
          <cell r="FM1377">
            <v>-27.304582960001426</v>
          </cell>
          <cell r="FN1377">
            <v>0</v>
          </cell>
          <cell r="FO1377">
            <v>5.3789165700072772</v>
          </cell>
          <cell r="FP1377">
            <v>-5.3789165600319393</v>
          </cell>
          <cell r="FQ1377">
            <v>9.9971657618880272E-9</v>
          </cell>
          <cell r="FR1377">
            <v>7.9977326095104218E-8</v>
          </cell>
          <cell r="FS1377">
            <v>435.38539521000348</v>
          </cell>
          <cell r="FT1377">
            <v>-435.38539516001765</v>
          </cell>
          <cell r="FU1377">
            <v>-1.0011717677116394E-8</v>
          </cell>
          <cell r="FV1377">
            <v>9.9898898042738438E-9</v>
          </cell>
          <cell r="FW1377">
            <v>0</v>
          </cell>
          <cell r="FX1377">
            <v>5.8086748699861346</v>
          </cell>
          <cell r="FY1377">
            <v>-182.01779872000407</v>
          </cell>
          <cell r="FZ1377">
            <v>176.20912384999792</v>
          </cell>
          <cell r="GA1377">
            <v>0</v>
          </cell>
          <cell r="GB1377">
            <v>1.0004441719502211E-8</v>
          </cell>
          <cell r="GC1377">
            <v>3.9988663047552109E-8</v>
          </cell>
          <cell r="GD1377">
            <v>-1.9994331523776054E-8</v>
          </cell>
          <cell r="GE1377">
            <v>4.9942173063755035E-8</v>
          </cell>
          <cell r="GF1377">
            <v>3.0114515499881236</v>
          </cell>
          <cell r="GG1377">
            <v>-3.0114515400055097</v>
          </cell>
          <cell r="GH1377">
            <v>1.9994331523776054E-8</v>
          </cell>
          <cell r="GI1377">
            <v>-33.00148909001291</v>
          </cell>
          <cell r="GJ1377">
            <v>33.001489109985414</v>
          </cell>
          <cell r="GK1377">
            <v>-1.0004441719502211E-8</v>
          </cell>
          <cell r="GL1377">
            <v>9.9971657618880272E-9</v>
          </cell>
          <cell r="GM1377">
            <v>0</v>
          </cell>
          <cell r="GN1377">
            <v>0</v>
          </cell>
          <cell r="GO1377">
            <v>0</v>
          </cell>
          <cell r="GP1377">
            <v>-1.9994331523776054E-8</v>
          </cell>
          <cell r="GQ1377">
            <v>2.0008883439004421E-8</v>
          </cell>
          <cell r="GR1377">
            <v>-4.9942173063755035E-8</v>
          </cell>
          <cell r="GS1377">
            <v>9.9680619314312935E-9</v>
          </cell>
          <cell r="GT1377">
            <v>-9.9971657618880272E-9</v>
          </cell>
          <cell r="GU1377">
            <v>-9.9898898042738438E-9</v>
          </cell>
          <cell r="GV1377">
            <v>9.9971657618880272E-9</v>
          </cell>
          <cell r="GW1377">
            <v>-9.9971657618880272E-9</v>
          </cell>
          <cell r="GX1377">
            <v>-1.0004441719502211E-8</v>
          </cell>
          <cell r="GY1377">
            <v>-2.9998773243278265E-8</v>
          </cell>
          <cell r="GZ1377">
            <v>-128.94556571999965</v>
          </cell>
          <cell r="HA1377">
            <v>128.94556571999965</v>
          </cell>
          <cell r="HB1377">
            <v>-0.57139647998701548</v>
          </cell>
          <cell r="HC1377">
            <v>1.9190119400154799</v>
          </cell>
          <cell r="HD1377">
            <v>-1.3476154600066366</v>
          </cell>
          <cell r="HE1377">
            <v>-5.005858838558197E-8</v>
          </cell>
          <cell r="HF1377">
            <v>0.30580581998219714</v>
          </cell>
          <cell r="HG1377">
            <v>-0.30580584998824634</v>
          </cell>
          <cell r="HH1377">
            <v>-109.02671788000589</v>
          </cell>
          <cell r="HI1377">
            <v>109.02671784999984</v>
          </cell>
          <cell r="HJ1377">
            <v>-0.37704188000498107</v>
          </cell>
          <cell r="HK1377">
            <v>0.37704188000498107</v>
          </cell>
          <cell r="HL1377">
            <v>127.43927552999594</v>
          </cell>
          <cell r="HM1377">
            <v>-202.23535961999733</v>
          </cell>
          <cell r="HN1377">
            <v>74.796084089997748</v>
          </cell>
          <cell r="HO1377">
            <v>0</v>
          </cell>
          <cell r="HP1377">
            <v>0.34417358999780845</v>
          </cell>
          <cell r="HQ1377">
            <v>-0.3441735800151946</v>
          </cell>
          <cell r="HR1377">
            <v>1.2002419680356979E-7</v>
          </cell>
          <cell r="HS1377">
            <v>77.36404959000356</v>
          </cell>
          <cell r="HT1377">
            <v>-77.364049559997511</v>
          </cell>
          <cell r="HU1377">
            <v>0</v>
          </cell>
          <cell r="HV1377">
            <v>0</v>
          </cell>
          <cell r="HW1377">
            <v>1.9994331523776054E-8</v>
          </cell>
          <cell r="HX1377">
            <v>5.1273285300048883</v>
          </cell>
          <cell r="HY1377">
            <v>23.902859019999596</v>
          </cell>
          <cell r="HZ1377">
            <v>-29.030187559999831</v>
          </cell>
          <cell r="IA1377">
            <v>2.0001607481390238E-8</v>
          </cell>
          <cell r="IB1377">
            <v>3.2168152800004464</v>
          </cell>
          <cell r="IC1377">
            <v>-4.0115290001267567E-2</v>
          </cell>
          <cell r="ID1377">
            <v>-3.1766999300452881</v>
          </cell>
          <cell r="IE1377">
            <v>2.0139850676059723E-8</v>
          </cell>
          <cell r="IF1377">
            <v>102.76995945003</v>
          </cell>
          <cell r="IG1377">
            <v>-102.76995942997746</v>
          </cell>
          <cell r="IH1377">
            <v>0</v>
          </cell>
          <cell r="II1377">
            <v>3.754128970009333</v>
          </cell>
          <cell r="IJ1377">
            <v>-3.7541289599903394</v>
          </cell>
          <cell r="IK1377">
            <v>-9.9971657618880272E-9</v>
          </cell>
          <cell r="IL1377">
            <v>63.15758272000312</v>
          </cell>
          <cell r="IM1377">
            <v>-63.157582739997451</v>
          </cell>
          <cell r="IN1377">
            <v>1.7167518400001427</v>
          </cell>
          <cell r="IO1377">
            <v>-0.32990420000714948</v>
          </cell>
          <cell r="IP1377">
            <v>-1.3868476200295845</v>
          </cell>
          <cell r="IQ1377">
            <v>0</v>
          </cell>
          <cell r="IR1377">
            <v>7.0082023739814758E-8</v>
          </cell>
          <cell r="IS1377">
            <v>72.650873399994452</v>
          </cell>
          <cell r="IT1377">
            <v>-72.650873409991618</v>
          </cell>
          <cell r="IU1377">
            <v>1.9994331523776054E-8</v>
          </cell>
          <cell r="IV1377">
            <v>1.0004441719502211E-8</v>
          </cell>
          <cell r="IW1377">
            <v>1.0018993634730577E-8</v>
          </cell>
          <cell r="IX1377">
            <v>0</v>
          </cell>
          <cell r="IY1377">
            <v>0</v>
          </cell>
          <cell r="IZ1377">
            <v>-18.3244678299925</v>
          </cell>
          <cell r="JA1377">
            <v>18.324467860000368</v>
          </cell>
          <cell r="JB1377">
            <v>9.9898898042738438E-9</v>
          </cell>
          <cell r="JC1377">
            <v>0</v>
          </cell>
          <cell r="JD1377">
            <v>0</v>
          </cell>
          <cell r="JE1377">
            <v>0</v>
          </cell>
          <cell r="JF1377">
            <v>0</v>
          </cell>
          <cell r="JG1377">
            <v>0</v>
          </cell>
          <cell r="JH1377">
            <v>0</v>
          </cell>
          <cell r="JI1377">
            <v>0</v>
          </cell>
          <cell r="JJ1377">
            <v>0</v>
          </cell>
          <cell r="JK1377">
            <v>0</v>
          </cell>
          <cell r="JL1377">
            <v>0</v>
          </cell>
          <cell r="JM1377">
            <v>0</v>
          </cell>
          <cell r="JN1377">
            <v>0</v>
          </cell>
          <cell r="JO1377">
            <v>0</v>
          </cell>
          <cell r="JP1377">
            <v>0</v>
          </cell>
          <cell r="JQ1377">
            <v>0</v>
          </cell>
        </row>
        <row r="1378">
          <cell r="D1378" t="str">
            <v>HY_.EX.PNC._.LEW.Swift 2</v>
          </cell>
          <cell r="F1378">
            <v>0</v>
          </cell>
          <cell r="G1378">
            <v>-5.0433409600009327</v>
          </cell>
          <cell r="H1378">
            <v>-15.623074819999601</v>
          </cell>
          <cell r="I1378">
            <v>5.9418784700101241</v>
          </cell>
          <cell r="J1378">
            <v>9.9935277830809355E-9</v>
          </cell>
          <cell r="K1378">
            <v>-26.8666336699971</v>
          </cell>
          <cell r="L1378">
            <v>-23.640534260000095</v>
          </cell>
          <cell r="M1378">
            <v>17.768346469999415</v>
          </cell>
          <cell r="N1378">
            <v>-1.0000803740695119E-8</v>
          </cell>
          <cell r="O1378">
            <v>5.5380531800037716</v>
          </cell>
          <cell r="P1378">
            <v>-3.6259377999995195</v>
          </cell>
          <cell r="Q1378">
            <v>11.204772299992328</v>
          </cell>
          <cell r="R1378">
            <v>64.734025220008334</v>
          </cell>
          <cell r="S1378">
            <v>-4.1851135799952317</v>
          </cell>
          <cell r="T1378">
            <v>10.666387319997739</v>
          </cell>
          <cell r="U1378">
            <v>113.56843998000841</v>
          </cell>
          <cell r="V1378">
            <v>1.838236389998201</v>
          </cell>
          <cell r="W1378">
            <v>-7.4972058399980597</v>
          </cell>
          <cell r="X1378">
            <v>-46.697250350001923</v>
          </cell>
          <cell r="Y1378">
            <v>-12.856679909999002</v>
          </cell>
          <cell r="Z1378">
            <v>0</v>
          </cell>
          <cell r="AA1378">
            <v>5.4011800600019342</v>
          </cell>
          <cell r="AB1378">
            <v>0.43028952999702597</v>
          </cell>
          <cell r="AC1378">
            <v>-0.97904195000228356</v>
          </cell>
          <cell r="AD1378">
            <v>5.0447835699960706</v>
          </cell>
          <cell r="AE1378">
            <v>-295.73395103996154</v>
          </cell>
          <cell r="AF1378">
            <v>-0.59120360999440891</v>
          </cell>
          <cell r="AG1378">
            <v>-1.0004441719502211E-8</v>
          </cell>
          <cell r="AH1378">
            <v>0</v>
          </cell>
          <cell r="AI1378">
            <v>3.5919725900021149</v>
          </cell>
          <cell r="AJ1378">
            <v>35.890997709997464</v>
          </cell>
          <cell r="AK1378">
            <v>37.315403930002503</v>
          </cell>
          <cell r="AL1378">
            <v>-254.21507194999867</v>
          </cell>
          <cell r="AM1378">
            <v>8.4999999999126885E-2</v>
          </cell>
          <cell r="AN1378">
            <v>-60.848629739999524</v>
          </cell>
          <cell r="AO1378">
            <v>-47.464876210004149</v>
          </cell>
          <cell r="AP1378">
            <v>2.0191934900067281</v>
          </cell>
          <cell r="AQ1378">
            <v>-11.51673724000284</v>
          </cell>
          <cell r="AR1378">
            <v>-118.30886048992397</v>
          </cell>
          <cell r="AS1378">
            <v>9.9225579199992353</v>
          </cell>
          <cell r="AT1378">
            <v>0</v>
          </cell>
          <cell r="AU1378">
            <v>-22.519918340003642</v>
          </cell>
          <cell r="AV1378">
            <v>10.484911169998668</v>
          </cell>
          <cell r="AW1378">
            <v>4.5281158699999651</v>
          </cell>
          <cell r="AX1378">
            <v>1.9999788491986692E-8</v>
          </cell>
          <cell r="AY1378">
            <v>-36.084673699999257</v>
          </cell>
          <cell r="AZ1378">
            <v>0</v>
          </cell>
          <cell r="BA1378">
            <v>0</v>
          </cell>
          <cell r="BB1378">
            <v>-56.667245879998518</v>
          </cell>
          <cell r="BC1378">
            <v>-10.523777949998475</v>
          </cell>
          <cell r="BD1378">
            <v>-17.448829599998135</v>
          </cell>
          <cell r="BE1378">
            <v>20.55404090002412</v>
          </cell>
          <cell r="BF1378">
            <v>7.6691669997671852E-2</v>
          </cell>
          <cell r="BG1378">
            <v>8.5038275099941529</v>
          </cell>
          <cell r="BH1378">
            <v>0.61877611000090837</v>
          </cell>
          <cell r="BI1378">
            <v>9.1933590007101884E-2</v>
          </cell>
          <cell r="BJ1378">
            <v>0</v>
          </cell>
          <cell r="BK1378">
            <v>0</v>
          </cell>
          <cell r="BL1378">
            <v>-2.1524964300006104</v>
          </cell>
          <cell r="BM1378">
            <v>-12.787245440002152</v>
          </cell>
          <cell r="BN1378">
            <v>55.400355640000271</v>
          </cell>
          <cell r="BO1378">
            <v>-27.812760979995801</v>
          </cell>
          <cell r="BP1378">
            <v>-1.3850407699974312</v>
          </cell>
          <cell r="BQ1378">
            <v>0</v>
          </cell>
          <cell r="BR1378">
            <v>22.735980479948921</v>
          </cell>
          <cell r="BS1378">
            <v>-0.51562077999915346</v>
          </cell>
          <cell r="BT1378">
            <v>5.2636300006270176E-2</v>
          </cell>
          <cell r="BU1378">
            <v>4.2212862399937876</v>
          </cell>
          <cell r="BV1378">
            <v>6.2356119600008242</v>
          </cell>
          <cell r="BW1378">
            <v>2.5464064599982521</v>
          </cell>
          <cell r="BX1378">
            <v>-1.0000803740695119E-8</v>
          </cell>
          <cell r="BY1378">
            <v>9.998984751291573E-9</v>
          </cell>
          <cell r="BZ1378">
            <v>1.0000803740695119E-8</v>
          </cell>
          <cell r="CA1378">
            <v>0</v>
          </cell>
          <cell r="CB1378">
            <v>6.4092484499979037</v>
          </cell>
          <cell r="CC1378">
            <v>-0.64590216999931727</v>
          </cell>
          <cell r="CD1378">
            <v>4.4323140100023011</v>
          </cell>
          <cell r="CE1378">
            <v>28.389201120007783</v>
          </cell>
          <cell r="CF1378">
            <v>7.6386518000072101</v>
          </cell>
          <cell r="CG1378">
            <v>3.4796543999946152</v>
          </cell>
          <cell r="CH1378">
            <v>3.8124174900040089</v>
          </cell>
          <cell r="CI1378">
            <v>9.3498762700000952</v>
          </cell>
          <cell r="CJ1378">
            <v>-1.0000803740695119E-8</v>
          </cell>
          <cell r="CK1378">
            <v>1.0002622730098665E-8</v>
          </cell>
          <cell r="CL1378">
            <v>0</v>
          </cell>
          <cell r="CM1378">
            <v>0</v>
          </cell>
          <cell r="CN1378">
            <v>7.469009999113041E-3</v>
          </cell>
          <cell r="CO1378">
            <v>4.1011321500009217</v>
          </cell>
          <cell r="CP1378">
            <v>0</v>
          </cell>
          <cell r="CQ1378">
            <v>0</v>
          </cell>
          <cell r="CR1378">
            <v>131.57375586003764</v>
          </cell>
          <cell r="CS1378">
            <v>0</v>
          </cell>
          <cell r="CT1378">
            <v>41.663569690008444</v>
          </cell>
          <cell r="CU1378">
            <v>7.5172238699960872</v>
          </cell>
          <cell r="CV1378">
            <v>-9.5831369995721616E-2</v>
          </cell>
          <cell r="CW1378">
            <v>71.405610680001701</v>
          </cell>
          <cell r="CX1378">
            <v>1.0000803740695119E-8</v>
          </cell>
          <cell r="CY1378">
            <v>-1.0002622730098665E-8</v>
          </cell>
          <cell r="CZ1378">
            <v>0</v>
          </cell>
          <cell r="DA1378">
            <v>1.9999788491986692E-8</v>
          </cell>
          <cell r="DB1378">
            <v>0</v>
          </cell>
          <cell r="DC1378">
            <v>0</v>
          </cell>
          <cell r="DD1378">
            <v>11.083182970010967</v>
          </cell>
          <cell r="DE1378">
            <v>-466.76731688997825</v>
          </cell>
          <cell r="DF1378">
            <v>1.781315000000177</v>
          </cell>
          <cell r="DG1378">
            <v>16.035405129994615</v>
          </cell>
          <cell r="DH1378">
            <v>-2.2778311899928667</v>
          </cell>
          <cell r="DI1378">
            <v>2.0784622499959369</v>
          </cell>
          <cell r="DJ1378">
            <v>9.9935277830809355E-9</v>
          </cell>
          <cell r="DK1378">
            <v>-104.90287267000167</v>
          </cell>
          <cell r="DL1378">
            <v>-14.198151520000465</v>
          </cell>
          <cell r="DM1378">
            <v>0</v>
          </cell>
          <cell r="DN1378">
            <v>9.9971657618880272E-9</v>
          </cell>
          <cell r="DO1378">
            <v>-364.25696738000261</v>
          </cell>
          <cell r="DP1378">
            <v>0.44331075000809506</v>
          </cell>
          <cell r="DQ1378">
            <v>-1.4699872799974401</v>
          </cell>
          <cell r="DR1378">
            <v>647.93135302999872</v>
          </cell>
          <cell r="DS1378">
            <v>-2.4522574900038308</v>
          </cell>
          <cell r="DT1378">
            <v>0</v>
          </cell>
          <cell r="DU1378">
            <v>-7.0335909600071318</v>
          </cell>
          <cell r="DV1378">
            <v>-1.7869373300054576</v>
          </cell>
          <cell r="DW1378">
            <v>21.581332889996702</v>
          </cell>
          <cell r="DX1378">
            <v>129.09373926000262</v>
          </cell>
          <cell r="DY1378">
            <v>561.87877830999969</v>
          </cell>
          <cell r="DZ1378">
            <v>0.51295797999955539</v>
          </cell>
          <cell r="EA1378">
            <v>1.0323650000009366</v>
          </cell>
          <cell r="EB1378">
            <v>-48.97770884000056</v>
          </cell>
          <cell r="EC1378">
            <v>0.56867368000530405</v>
          </cell>
          <cell r="ED1378">
            <v>-6.4859994699945673</v>
          </cell>
          <cell r="EE1378">
            <v>-58.211208489985438</v>
          </cell>
          <cell r="EF1378">
            <v>2.1972959099985019</v>
          </cell>
          <cell r="EG1378">
            <v>-9.9935277830809355E-9</v>
          </cell>
          <cell r="EH1378">
            <v>6.4459609300029115</v>
          </cell>
          <cell r="EI1378">
            <v>0</v>
          </cell>
          <cell r="EJ1378">
            <v>-0.21693213000253309</v>
          </cell>
          <cell r="EK1378">
            <v>1.0000803740695119E-8</v>
          </cell>
          <cell r="EL1378">
            <v>77.37823188999937</v>
          </cell>
          <cell r="EM1378">
            <v>-3.7804562500004977</v>
          </cell>
          <cell r="EN1378">
            <v>-139.68702628999745</v>
          </cell>
          <cell r="EO1378">
            <v>9.9643575299996883</v>
          </cell>
          <cell r="EP1378">
            <v>-1.6814344899939897</v>
          </cell>
          <cell r="EQ1378">
            <v>-8.8312055900023552</v>
          </cell>
          <cell r="ER1378">
            <v>-296.85025442996994</v>
          </cell>
          <cell r="ES1378">
            <v>-100.19140071000584</v>
          </cell>
          <cell r="ET1378">
            <v>-4.3420359299962001</v>
          </cell>
          <cell r="EU1378">
            <v>-15.747782310001639</v>
          </cell>
          <cell r="EV1378">
            <v>0</v>
          </cell>
          <cell r="EW1378">
            <v>0</v>
          </cell>
          <cell r="EX1378">
            <v>-105.93520087000434</v>
          </cell>
          <cell r="EY1378">
            <v>-5.1036375499988935</v>
          </cell>
          <cell r="EZ1378">
            <v>-9.0347541700011789</v>
          </cell>
          <cell r="FA1378">
            <v>0.81908216000010725</v>
          </cell>
          <cell r="FB1378">
            <v>-22.074590679996618</v>
          </cell>
          <cell r="FC1378">
            <v>2.9163491700019222</v>
          </cell>
          <cell r="FD1378">
            <v>-38.156283540003642</v>
          </cell>
          <cell r="FE1378">
            <v>-69.243845550052356</v>
          </cell>
          <cell r="FF1378">
            <v>0</v>
          </cell>
          <cell r="FG1378">
            <v>-5.7003250003617723E-2</v>
          </cell>
          <cell r="FH1378">
            <v>-3.995599999998376</v>
          </cell>
          <cell r="FI1378">
            <v>1.9994331523776054E-8</v>
          </cell>
          <cell r="FJ1378">
            <v>-13.806333889995585</v>
          </cell>
          <cell r="FK1378">
            <v>-9.998984751291573E-9</v>
          </cell>
          <cell r="FL1378">
            <v>-51.035517060003258</v>
          </cell>
          <cell r="FM1378">
            <v>0</v>
          </cell>
          <cell r="FN1378">
            <v>0</v>
          </cell>
          <cell r="FO1378">
            <v>-0.34939134999876842</v>
          </cell>
          <cell r="FP1378">
            <v>0</v>
          </cell>
          <cell r="FQ1378">
            <v>-1.0004441719502211E-8</v>
          </cell>
          <cell r="FR1378">
            <v>18.819948540010955</v>
          </cell>
          <cell r="FS1378">
            <v>0</v>
          </cell>
          <cell r="FT1378">
            <v>26.60425684999791</v>
          </cell>
          <cell r="FU1378">
            <v>2.4625581299951591</v>
          </cell>
          <cell r="FV1378">
            <v>-9.9971657618880272E-9</v>
          </cell>
          <cell r="FW1378">
            <v>108.27841936999903</v>
          </cell>
          <cell r="FX1378">
            <v>-7.6122575500012317</v>
          </cell>
          <cell r="FY1378">
            <v>9.998984751291573E-9</v>
          </cell>
          <cell r="FZ1378">
            <v>-1.0854937200001586</v>
          </cell>
          <cell r="GA1378">
            <v>-110.35542005999923</v>
          </cell>
          <cell r="GB1378">
            <v>0.14113171999997576</v>
          </cell>
          <cell r="GC1378">
            <v>1.0004441719502211E-8</v>
          </cell>
          <cell r="GD1378">
            <v>0.38675379000778776</v>
          </cell>
          <cell r="GE1378">
            <v>-41.468507189943921</v>
          </cell>
          <cell r="GF1378">
            <v>-17.680342690000543</v>
          </cell>
          <cell r="GG1378">
            <v>-2.1178000100044301</v>
          </cell>
          <cell r="GH1378">
            <v>-3.6420787900024152</v>
          </cell>
          <cell r="GI1378">
            <v>1.0004441719502211E-8</v>
          </cell>
          <cell r="GJ1378">
            <v>0</v>
          </cell>
          <cell r="GK1378">
            <v>-8.1555787399993278</v>
          </cell>
          <cell r="GL1378">
            <v>1.9997969502583146E-8</v>
          </cell>
          <cell r="GM1378">
            <v>-3.024626770001305</v>
          </cell>
          <cell r="GN1378">
            <v>-2.001241090003532</v>
          </cell>
          <cell r="GO1378">
            <v>-1.0000803740695119E-8</v>
          </cell>
          <cell r="GP1378">
            <v>-2.5551462500043272</v>
          </cell>
          <cell r="GQ1378">
            <v>-2.2916928700069548</v>
          </cell>
          <cell r="GR1378">
            <v>-73.650263629999245</v>
          </cell>
          <cell r="GS1378">
            <v>-232.49170658000367</v>
          </cell>
          <cell r="GT1378">
            <v>54.479108660001657</v>
          </cell>
          <cell r="GU1378">
            <v>0</v>
          </cell>
          <cell r="GV1378">
            <v>-5.6456399399976362</v>
          </cell>
          <cell r="GW1378">
            <v>0</v>
          </cell>
          <cell r="GX1378">
            <v>0.27952712000296742</v>
          </cell>
          <cell r="GY1378">
            <v>-50.839186180000979</v>
          </cell>
          <cell r="GZ1378">
            <v>9.8421072000019194</v>
          </cell>
          <cell r="HA1378">
            <v>6.9922050599998329</v>
          </cell>
          <cell r="HB1378">
            <v>142.5830812000022</v>
          </cell>
          <cell r="HC1378">
            <v>-2.1178000099971541</v>
          </cell>
          <cell r="HD1378">
            <v>3.2680398399970727</v>
          </cell>
          <cell r="HE1378">
            <v>-89.921651579992613</v>
          </cell>
          <cell r="HF1378">
            <v>11.408841949996713</v>
          </cell>
          <cell r="HG1378">
            <v>-1.7320854099998542</v>
          </cell>
          <cell r="HH1378">
            <v>-2.2366895400009525</v>
          </cell>
          <cell r="HI1378">
            <v>-6.6233352200033551</v>
          </cell>
          <cell r="HJ1378">
            <v>-2.0001607481390238E-8</v>
          </cell>
          <cell r="HK1378">
            <v>-32.396270040000672</v>
          </cell>
          <cell r="HL1378">
            <v>-68.950663079998776</v>
          </cell>
          <cell r="HM1378">
            <v>0</v>
          </cell>
          <cell r="HN1378">
            <v>0</v>
          </cell>
          <cell r="HO1378">
            <v>22.942139100001441</v>
          </cell>
          <cell r="HP1378">
            <v>-8.097989330002747</v>
          </cell>
          <cell r="HQ1378">
            <v>-4.235599989995535</v>
          </cell>
          <cell r="HR1378">
            <v>-37.756132990121841</v>
          </cell>
          <cell r="HS1378">
            <v>1.542903909990855</v>
          </cell>
          <cell r="HT1378">
            <v>-1.0000803740695119E-8</v>
          </cell>
          <cell r="HU1378">
            <v>-3.6021126299965545</v>
          </cell>
          <cell r="HV1378">
            <v>-24.967417550004029</v>
          </cell>
          <cell r="HW1378">
            <v>0</v>
          </cell>
          <cell r="HX1378">
            <v>6.4290519499991206</v>
          </cell>
          <cell r="HY1378">
            <v>-5.7325613200027874</v>
          </cell>
          <cell r="HZ1378">
            <v>-1.2002698199994484</v>
          </cell>
          <cell r="IA1378">
            <v>-1.6387220100004924</v>
          </cell>
          <cell r="IB1378">
            <v>5.9261273999982222</v>
          </cell>
          <cell r="IC1378">
            <v>-2.1098076100061007</v>
          </cell>
          <cell r="ID1378">
            <v>-12.403325300008873</v>
          </cell>
          <cell r="IE1378">
            <v>-119.35596603999147</v>
          </cell>
          <cell r="IF1378">
            <v>-60.135906239993346</v>
          </cell>
          <cell r="IG1378">
            <v>0</v>
          </cell>
          <cell r="IH1378">
            <v>3.7250177600035386</v>
          </cell>
          <cell r="II1378">
            <v>-53.277403859996411</v>
          </cell>
          <cell r="IJ1378">
            <v>-0.13224753999747918</v>
          </cell>
          <cell r="IK1378">
            <v>0</v>
          </cell>
          <cell r="IL1378">
            <v>-6.0105386599989288</v>
          </cell>
          <cell r="IM1378">
            <v>-0.13163000999884389</v>
          </cell>
          <cell r="IN1378">
            <v>0</v>
          </cell>
          <cell r="IO1378">
            <v>2.0473651600004814</v>
          </cell>
          <cell r="IP1378">
            <v>-3.5411246199982997</v>
          </cell>
          <cell r="IQ1378">
            <v>-1.8994980300049065</v>
          </cell>
          <cell r="IR1378">
            <v>-145.28953237997484</v>
          </cell>
          <cell r="IS1378">
            <v>-159.0576760599979</v>
          </cell>
          <cell r="IT1378">
            <v>-2.5593722699995851</v>
          </cell>
          <cell r="IU1378">
            <v>-4.2356000099971425</v>
          </cell>
          <cell r="IV1378">
            <v>-42.188248739992559</v>
          </cell>
          <cell r="IW1378">
            <v>0</v>
          </cell>
          <cell r="IX1378">
            <v>-2.8916869000058796</v>
          </cell>
          <cell r="IY1378">
            <v>0</v>
          </cell>
          <cell r="IZ1378">
            <v>0</v>
          </cell>
          <cell r="JA1378">
            <v>0</v>
          </cell>
          <cell r="JB1378">
            <v>1.0000803740695119E-8</v>
          </cell>
          <cell r="JC1378">
            <v>-0.58755441999892355</v>
          </cell>
          <cell r="JD1378">
            <v>66.230606009994517</v>
          </cell>
          <cell r="JE1378">
            <v>0</v>
          </cell>
          <cell r="JF1378">
            <v>0</v>
          </cell>
          <cell r="JG1378">
            <v>0</v>
          </cell>
          <cell r="JH1378">
            <v>0</v>
          </cell>
          <cell r="JI1378">
            <v>0</v>
          </cell>
          <cell r="JJ1378">
            <v>0</v>
          </cell>
          <cell r="JK1378">
            <v>0</v>
          </cell>
          <cell r="JL1378">
            <v>0</v>
          </cell>
          <cell r="JM1378">
            <v>0</v>
          </cell>
          <cell r="JN1378">
            <v>0</v>
          </cell>
          <cell r="JO1378">
            <v>0</v>
          </cell>
          <cell r="JP1378">
            <v>0</v>
          </cell>
          <cell r="JQ1378">
            <v>0</v>
          </cell>
        </row>
        <row r="1379">
          <cell r="D1379" t="str">
            <v>HY_.EX.PNC._.LEW.Yale</v>
          </cell>
          <cell r="F1379">
            <v>1.9994331523776054E-8</v>
          </cell>
          <cell r="G1379">
            <v>18.614425359963207</v>
          </cell>
          <cell r="H1379">
            <v>-18.614425409992691</v>
          </cell>
          <cell r="I1379">
            <v>-2.9991497285664082E-8</v>
          </cell>
          <cell r="J1379">
            <v>-21.262370880005619</v>
          </cell>
          <cell r="K1379">
            <v>216.28604659999837</v>
          </cell>
          <cell r="L1379">
            <v>-196.26490893999653</v>
          </cell>
          <cell r="M1379">
            <v>-142.82040966999921</v>
          </cell>
          <cell r="N1379">
            <v>144.06164285000068</v>
          </cell>
          <cell r="O1379">
            <v>12.413027430004149</v>
          </cell>
          <cell r="P1379">
            <v>-12.413027399990824</v>
          </cell>
          <cell r="Q1379">
            <v>-1.0011717677116394E-8</v>
          </cell>
          <cell r="R1379">
            <v>3.9930455386638641E-8</v>
          </cell>
          <cell r="S1379">
            <v>93.665567670017481</v>
          </cell>
          <cell r="T1379">
            <v>-94.427442769971094</v>
          </cell>
          <cell r="U1379">
            <v>0.76187506997666787</v>
          </cell>
          <cell r="V1379">
            <v>81.930612039992411</v>
          </cell>
          <cell r="W1379">
            <v>-82.223923230001674</v>
          </cell>
          <cell r="X1379">
            <v>0.29331121998984599</v>
          </cell>
          <cell r="Y1379">
            <v>9.9971657618880272E-9</v>
          </cell>
          <cell r="Z1379">
            <v>-1.0000803740695119E-8</v>
          </cell>
          <cell r="AA1379">
            <v>-9.998984751291573E-9</v>
          </cell>
          <cell r="AB1379">
            <v>-0.22538568000891246</v>
          </cell>
          <cell r="AC1379">
            <v>0.22538569998869207</v>
          </cell>
          <cell r="AD1379">
            <v>2.9962393455207348E-8</v>
          </cell>
          <cell r="AE1379">
            <v>-9.8953023552894592E-9</v>
          </cell>
          <cell r="AF1379">
            <v>31.459299430018291</v>
          </cell>
          <cell r="AG1379">
            <v>-31.459299410023959</v>
          </cell>
          <cell r="AH1379">
            <v>2.0023435354232788E-8</v>
          </cell>
          <cell r="AI1379">
            <v>166.73295832997246</v>
          </cell>
          <cell r="AJ1379">
            <v>-166.73295830999632</v>
          </cell>
          <cell r="AK1379">
            <v>-1.0018993634730577E-8</v>
          </cell>
          <cell r="AL1379">
            <v>-59.618389229999593</v>
          </cell>
          <cell r="AM1379">
            <v>59.618389210001624</v>
          </cell>
          <cell r="AN1379">
            <v>325.83139203000064</v>
          </cell>
          <cell r="AO1379">
            <v>-268.67464679000113</v>
          </cell>
          <cell r="AP1379">
            <v>-57.156745250002132</v>
          </cell>
          <cell r="AQ1379">
            <v>-2.9991497285664082E-8</v>
          </cell>
          <cell r="AR1379">
            <v>-1.0128132998943329E-8</v>
          </cell>
          <cell r="AS1379">
            <v>0</v>
          </cell>
          <cell r="AT1379">
            <v>9.9971657618880272E-9</v>
          </cell>
          <cell r="AU1379">
            <v>-1.0011717677116394E-8</v>
          </cell>
          <cell r="AV1379">
            <v>-1.0004441719502211E-8</v>
          </cell>
          <cell r="AW1379">
            <v>-60.796211050001148</v>
          </cell>
          <cell r="AX1379">
            <v>60.796211029992264</v>
          </cell>
          <cell r="AY1379">
            <v>184.78555988999869</v>
          </cell>
          <cell r="AZ1379">
            <v>-184.78555988999869</v>
          </cell>
          <cell r="BA1379">
            <v>0</v>
          </cell>
          <cell r="BB1379">
            <v>1.9994331523776054E-8</v>
          </cell>
          <cell r="BC1379">
            <v>0</v>
          </cell>
          <cell r="BD1379">
            <v>0</v>
          </cell>
          <cell r="BE1379">
            <v>-8.9989043772220612E-8</v>
          </cell>
          <cell r="BF1379">
            <v>-9.9826138466596603E-9</v>
          </cell>
          <cell r="BG1379">
            <v>-9.9826138466596603E-9</v>
          </cell>
          <cell r="BH1379">
            <v>-1.9987055566161871E-8</v>
          </cell>
          <cell r="BI1379">
            <v>10.89040899000247</v>
          </cell>
          <cell r="BJ1379">
            <v>-12.075960599991959</v>
          </cell>
          <cell r="BK1379">
            <v>60.602826110000024</v>
          </cell>
          <cell r="BL1379">
            <v>-59.417274510000425</v>
          </cell>
          <cell r="BM1379">
            <v>-1.9997969502583146E-8</v>
          </cell>
          <cell r="BN1379">
            <v>0</v>
          </cell>
          <cell r="BO1379">
            <v>-2.0008883439004421E-8</v>
          </cell>
          <cell r="BP1379">
            <v>9.9971657618880272E-9</v>
          </cell>
          <cell r="BQ1379">
            <v>-9.9971657618880272E-9</v>
          </cell>
          <cell r="BR1379">
            <v>-2.0023435354232788E-8</v>
          </cell>
          <cell r="BS1379">
            <v>0.68036772999039385</v>
          </cell>
          <cell r="BT1379">
            <v>-0.68036772000778001</v>
          </cell>
          <cell r="BU1379">
            <v>2.7490881499979878</v>
          </cell>
          <cell r="BV1379">
            <v>-2.749088180004037</v>
          </cell>
          <cell r="BW1379">
            <v>-1.5411274999860325</v>
          </cell>
          <cell r="BX1379">
            <v>1.5411274900106946</v>
          </cell>
          <cell r="BY1379">
            <v>-141.02152501000819</v>
          </cell>
          <cell r="BZ1379">
            <v>141.02152500999819</v>
          </cell>
          <cell r="CA1379">
            <v>0</v>
          </cell>
          <cell r="CB1379">
            <v>9.9971657618880272E-9</v>
          </cell>
          <cell r="CC1379">
            <v>0</v>
          </cell>
          <cell r="CD1379">
            <v>0</v>
          </cell>
          <cell r="CE1379">
            <v>-9.8953023552894592E-9</v>
          </cell>
          <cell r="CF1379">
            <v>55.588392010002281</v>
          </cell>
          <cell r="CG1379">
            <v>-58.483226039985311</v>
          </cell>
          <cell r="CH1379">
            <v>2.8948340300048585</v>
          </cell>
          <cell r="CI1379">
            <v>45.417401990001963</v>
          </cell>
          <cell r="CJ1379">
            <v>-45.417401970003993</v>
          </cell>
          <cell r="CK1379">
            <v>-9.9935277830809355E-9</v>
          </cell>
          <cell r="CL1379">
            <v>-34.527163779996044</v>
          </cell>
          <cell r="CM1379">
            <v>34.527163780000592</v>
          </cell>
          <cell r="CN1379">
            <v>7.5736247599998023</v>
          </cell>
          <cell r="CO1379">
            <v>-7.5736247900058515</v>
          </cell>
          <cell r="CP1379">
            <v>1.0011717677116394E-8</v>
          </cell>
          <cell r="CQ1379">
            <v>0</v>
          </cell>
          <cell r="CR1379">
            <v>-5.9837475419044495E-8</v>
          </cell>
          <cell r="CS1379">
            <v>35.33911418999196</v>
          </cell>
          <cell r="CT1379">
            <v>-5.1490602099947864</v>
          </cell>
          <cell r="CU1379">
            <v>-30.190053970000008</v>
          </cell>
          <cell r="CV1379">
            <v>-1.0004441719502211E-8</v>
          </cell>
          <cell r="CW1379">
            <v>0</v>
          </cell>
          <cell r="CX1379">
            <v>8.8987341300016851</v>
          </cell>
          <cell r="CY1379">
            <v>101.78559149999637</v>
          </cell>
          <cell r="CZ1379">
            <v>-110.68432565999501</v>
          </cell>
          <cell r="DA1379">
            <v>-9.998984751291573E-9</v>
          </cell>
          <cell r="DB1379">
            <v>-8.7792056700054673</v>
          </cell>
          <cell r="DC1379">
            <v>8.7792056700127432</v>
          </cell>
          <cell r="DD1379">
            <v>-1.9994331523776054E-8</v>
          </cell>
          <cell r="DE1379">
            <v>-2.0139850676059723E-8</v>
          </cell>
          <cell r="DF1379">
            <v>25.879305619979277</v>
          </cell>
          <cell r="DG1379">
            <v>-25.879305639988161</v>
          </cell>
          <cell r="DH1379">
            <v>0</v>
          </cell>
          <cell r="DI1379">
            <v>-4.5247739995829761E-2</v>
          </cell>
          <cell r="DJ1379">
            <v>4.5247730005939957E-2</v>
          </cell>
          <cell r="DK1379">
            <v>-169.94294401001389</v>
          </cell>
          <cell r="DL1379">
            <v>328.04961610999817</v>
          </cell>
          <cell r="DM1379">
            <v>-158.10667212000226</v>
          </cell>
          <cell r="DN1379">
            <v>0</v>
          </cell>
          <cell r="DO1379">
            <v>3.0591938400029903</v>
          </cell>
          <cell r="DP1379">
            <v>-3.0591938299912727</v>
          </cell>
          <cell r="DQ1379">
            <v>1.9965227693319321E-8</v>
          </cell>
          <cell r="DR1379">
            <v>-1.9907020032405853E-8</v>
          </cell>
          <cell r="DS1379">
            <v>-9.9680619314312935E-9</v>
          </cell>
          <cell r="DT1379">
            <v>-9.9826138466596603E-9</v>
          </cell>
          <cell r="DU1379">
            <v>-9.9826138466596603E-9</v>
          </cell>
          <cell r="DV1379">
            <v>1.0011717677116394E-8</v>
          </cell>
          <cell r="DW1379">
            <v>-9.9971657618880272E-9</v>
          </cell>
          <cell r="DX1379">
            <v>148.36653532000491</v>
          </cell>
          <cell r="DY1379">
            <v>-148.36653532999117</v>
          </cell>
          <cell r="DZ1379">
            <v>1.9997969502583146E-8</v>
          </cell>
          <cell r="EA1379">
            <v>0</v>
          </cell>
          <cell r="EB1379">
            <v>-1.0011717677116394E-8</v>
          </cell>
          <cell r="EC1379">
            <v>0</v>
          </cell>
          <cell r="ED1379">
            <v>1.0011717677116394E-8</v>
          </cell>
          <cell r="EE1379">
            <v>0</v>
          </cell>
          <cell r="EF1379">
            <v>2.9991497285664082E-8</v>
          </cell>
          <cell r="EG1379">
            <v>1.9979779608547688E-8</v>
          </cell>
          <cell r="EH1379">
            <v>-1.0011717677116394E-8</v>
          </cell>
          <cell r="EI1379">
            <v>-1.0004441719502211E-8</v>
          </cell>
          <cell r="EJ1379">
            <v>-134.51910800000769</v>
          </cell>
          <cell r="EK1379">
            <v>134.51910799999314</v>
          </cell>
          <cell r="EL1379">
            <v>-35.351135389999399</v>
          </cell>
          <cell r="EM1379">
            <v>130.94123078999837</v>
          </cell>
          <cell r="EN1379">
            <v>-252.55782461000308</v>
          </cell>
          <cell r="EO1379">
            <v>156.96772919000068</v>
          </cell>
          <cell r="EP1379">
            <v>-1.0011717677116394E-8</v>
          </cell>
          <cell r="EQ1379">
            <v>0</v>
          </cell>
          <cell r="ER1379">
            <v>1.0011717677116394E-8</v>
          </cell>
          <cell r="ES1379">
            <v>6.9694499994511716E-2</v>
          </cell>
          <cell r="ET1379">
            <v>-6.969451998884324E-2</v>
          </cell>
          <cell r="EU1379">
            <v>-0.79004205000092043</v>
          </cell>
          <cell r="EV1379">
            <v>0.79004205999808619</v>
          </cell>
          <cell r="EW1379">
            <v>1.0004441719502211E-8</v>
          </cell>
          <cell r="EX1379">
            <v>-14.003983040005551</v>
          </cell>
          <cell r="EY1379">
            <v>-1.543857789998583</v>
          </cell>
          <cell r="EZ1379">
            <v>15.547840850000284</v>
          </cell>
          <cell r="FA1379">
            <v>0</v>
          </cell>
          <cell r="FB1379">
            <v>-0.5475776399980532</v>
          </cell>
          <cell r="FC1379">
            <v>0.54757763000088744</v>
          </cell>
          <cell r="FD1379">
            <v>0</v>
          </cell>
          <cell r="FE1379">
            <v>-2.0023435354232788E-8</v>
          </cell>
          <cell r="FF1379">
            <v>-215.33737586997449</v>
          </cell>
          <cell r="FG1379">
            <v>215.3373758700036</v>
          </cell>
          <cell r="FH1379">
            <v>0</v>
          </cell>
          <cell r="FI1379">
            <v>0</v>
          </cell>
          <cell r="FJ1379">
            <v>9.9898898042738438E-9</v>
          </cell>
          <cell r="FK1379">
            <v>-1.0004441719502211E-8</v>
          </cell>
          <cell r="FL1379">
            <v>63.694540970001981</v>
          </cell>
          <cell r="FM1379">
            <v>-63.694540969998343</v>
          </cell>
          <cell r="FN1379">
            <v>-2.9998773243278265E-8</v>
          </cell>
          <cell r="FO1379">
            <v>30.590035879991774</v>
          </cell>
          <cell r="FP1379">
            <v>-31.750404780032113</v>
          </cell>
          <cell r="FQ1379">
            <v>1.1603689100011252</v>
          </cell>
          <cell r="FR1379">
            <v>9.0105459094047546E-8</v>
          </cell>
          <cell r="FS1379">
            <v>288.38384401002259</v>
          </cell>
          <cell r="FT1379">
            <v>-286.85530519000895</v>
          </cell>
          <cell r="FU1379">
            <v>-1.5285388199990848</v>
          </cell>
          <cell r="FV1379">
            <v>-166.3722194899965</v>
          </cell>
          <cell r="FW1379">
            <v>166.3722195099981</v>
          </cell>
          <cell r="FX1379">
            <v>2.3419266000128118</v>
          </cell>
          <cell r="FY1379">
            <v>80.821842389988888</v>
          </cell>
          <cell r="FZ1379">
            <v>-83.163768940001319</v>
          </cell>
          <cell r="GA1379">
            <v>0</v>
          </cell>
          <cell r="GB1379">
            <v>1.9994331523776054E-8</v>
          </cell>
          <cell r="GC1379">
            <v>0</v>
          </cell>
          <cell r="GD1379">
            <v>0</v>
          </cell>
          <cell r="GE1379">
            <v>2.0139850676059723E-8</v>
          </cell>
          <cell r="GF1379">
            <v>-5.2910809699969832</v>
          </cell>
          <cell r="GG1379">
            <v>5.2910809699969832</v>
          </cell>
          <cell r="GH1379">
            <v>0</v>
          </cell>
          <cell r="GI1379">
            <v>41.688852050006972</v>
          </cell>
          <cell r="GJ1379">
            <v>-44.379816650005523</v>
          </cell>
          <cell r="GK1379">
            <v>2.690964619985607</v>
          </cell>
          <cell r="GL1379">
            <v>1.0000803740695119E-8</v>
          </cell>
          <cell r="GM1379">
            <v>0</v>
          </cell>
          <cell r="GN1379">
            <v>0</v>
          </cell>
          <cell r="GO1379">
            <v>9.9898898042738438E-9</v>
          </cell>
          <cell r="GP1379">
            <v>0</v>
          </cell>
          <cell r="GQ1379">
            <v>-1.9994331523776054E-8</v>
          </cell>
          <cell r="GR1379">
            <v>1.0011717677116394E-8</v>
          </cell>
          <cell r="GS1379">
            <v>-9.9826138466596603E-9</v>
          </cell>
          <cell r="GT1379">
            <v>0</v>
          </cell>
          <cell r="GU1379">
            <v>0</v>
          </cell>
          <cell r="GV1379">
            <v>0</v>
          </cell>
          <cell r="GW1379">
            <v>1.9143504200110328</v>
          </cell>
          <cell r="GX1379">
            <v>-1.9143503899904317</v>
          </cell>
          <cell r="GY1379">
            <v>9.9971657618880272E-9</v>
          </cell>
          <cell r="GZ1379">
            <v>144.68377531000078</v>
          </cell>
          <cell r="HA1379">
            <v>-144.68377532999875</v>
          </cell>
          <cell r="HB1379">
            <v>0</v>
          </cell>
          <cell r="HC1379">
            <v>0</v>
          </cell>
          <cell r="HD1379">
            <v>0</v>
          </cell>
          <cell r="HE1379">
            <v>-1.0128132998943329E-8</v>
          </cell>
          <cell r="HF1379">
            <v>-1.0040821507573128E-8</v>
          </cell>
          <cell r="HG1379">
            <v>9.9971657618880272E-9</v>
          </cell>
          <cell r="HH1379">
            <v>-1.0589000000036322</v>
          </cell>
          <cell r="HI1379">
            <v>1.0589000000036322</v>
          </cell>
          <cell r="HJ1379">
            <v>1.0004441719502211E-8</v>
          </cell>
          <cell r="HK1379">
            <v>1.0000803740695119E-8</v>
          </cell>
          <cell r="HL1379">
            <v>43.533910149999429</v>
          </cell>
          <cell r="HM1379">
            <v>33.915696279999793</v>
          </cell>
          <cell r="HN1379">
            <v>-77.4496064499981</v>
          </cell>
          <cell r="HO1379">
            <v>-9.9971657618880272E-9</v>
          </cell>
          <cell r="HP1379">
            <v>0</v>
          </cell>
          <cell r="HQ1379">
            <v>0</v>
          </cell>
          <cell r="HR1379">
            <v>-3.9930455386638641E-8</v>
          </cell>
          <cell r="HS1379">
            <v>-98.14975277998019</v>
          </cell>
          <cell r="HT1379">
            <v>98.14975279000646</v>
          </cell>
          <cell r="HU1379">
            <v>-1.0588999999890802</v>
          </cell>
          <cell r="HV1379">
            <v>1.0588999899955525</v>
          </cell>
          <cell r="HW1379">
            <v>-3.0006049200892448E-8</v>
          </cell>
          <cell r="HX1379">
            <v>0</v>
          </cell>
          <cell r="HY1379">
            <v>-3.4430606299974897</v>
          </cell>
          <cell r="HZ1379">
            <v>3.443060620000324</v>
          </cell>
          <cell r="IA1379">
            <v>0</v>
          </cell>
          <cell r="IB1379">
            <v>0</v>
          </cell>
          <cell r="IC1379">
            <v>0</v>
          </cell>
          <cell r="ID1379">
            <v>0</v>
          </cell>
          <cell r="IE1379">
            <v>1.0011717677116394E-8</v>
          </cell>
          <cell r="IF1379">
            <v>-75.744392900014645</v>
          </cell>
          <cell r="IG1379">
            <v>75.744392919994425</v>
          </cell>
          <cell r="IH1379">
            <v>-9.9898898042738438E-9</v>
          </cell>
          <cell r="II1379">
            <v>2.3753519992169458E-2</v>
          </cell>
          <cell r="IJ1379">
            <v>-1.705991399991035</v>
          </cell>
          <cell r="IK1379">
            <v>1.6822378900033073</v>
          </cell>
          <cell r="IL1379">
            <v>-90.983473429998412</v>
          </cell>
          <cell r="IM1379">
            <v>90.983473419997608</v>
          </cell>
          <cell r="IN1379">
            <v>-22.515318420002586</v>
          </cell>
          <cell r="IO1379">
            <v>22.515318429999752</v>
          </cell>
          <cell r="IP1379">
            <v>-9.9971657618880272E-9</v>
          </cell>
          <cell r="IQ1379">
            <v>0</v>
          </cell>
          <cell r="IR1379">
            <v>8.0093741416931152E-8</v>
          </cell>
          <cell r="IS1379">
            <v>-71.786721339987707</v>
          </cell>
          <cell r="IT1379">
            <v>71.559799970011227</v>
          </cell>
          <cell r="IU1379">
            <v>0.22692139001446776</v>
          </cell>
          <cell r="IV1379">
            <v>2.0001607481390238E-8</v>
          </cell>
          <cell r="IW1379">
            <v>0</v>
          </cell>
          <cell r="IX1379">
            <v>2.0001607481390238E-8</v>
          </cell>
          <cell r="IY1379">
            <v>0</v>
          </cell>
          <cell r="IZ1379">
            <v>19.088610729999345</v>
          </cell>
          <cell r="JA1379">
            <v>-19.088610689999769</v>
          </cell>
          <cell r="JB1379">
            <v>0</v>
          </cell>
          <cell r="JC1379">
            <v>0</v>
          </cell>
          <cell r="JD1379">
            <v>-2.0008883439004421E-8</v>
          </cell>
          <cell r="JE1379">
            <v>0</v>
          </cell>
          <cell r="JF1379">
            <v>0</v>
          </cell>
          <cell r="JG1379">
            <v>0</v>
          </cell>
          <cell r="JH1379">
            <v>0</v>
          </cell>
          <cell r="JI1379">
            <v>0</v>
          </cell>
          <cell r="JJ1379">
            <v>0</v>
          </cell>
          <cell r="JK1379">
            <v>0</v>
          </cell>
          <cell r="JL1379">
            <v>0</v>
          </cell>
          <cell r="JM1379">
            <v>0</v>
          </cell>
          <cell r="JN1379">
            <v>0</v>
          </cell>
          <cell r="JO1379">
            <v>0</v>
          </cell>
          <cell r="JP1379">
            <v>0</v>
          </cell>
          <cell r="JQ1379">
            <v>0</v>
          </cell>
        </row>
        <row r="1380">
          <cell r="D1380" t="str">
            <v>HY_.EX.SOR._.NUR.Clear Water 1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0</v>
          </cell>
          <cell r="BD1380">
            <v>0</v>
          </cell>
          <cell r="BE1380">
            <v>0</v>
          </cell>
          <cell r="BF1380">
            <v>0</v>
          </cell>
          <cell r="BG1380">
            <v>0</v>
          </cell>
          <cell r="BH1380">
            <v>0</v>
          </cell>
          <cell r="BI1380">
            <v>0</v>
          </cell>
          <cell r="BJ1380">
            <v>0</v>
          </cell>
          <cell r="BK1380">
            <v>0</v>
          </cell>
          <cell r="BL1380">
            <v>0</v>
          </cell>
          <cell r="BM1380">
            <v>0</v>
          </cell>
          <cell r="BN1380">
            <v>0</v>
          </cell>
          <cell r="BO1380">
            <v>0</v>
          </cell>
          <cell r="BP1380">
            <v>0</v>
          </cell>
          <cell r="BQ1380">
            <v>0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0</v>
          </cell>
          <cell r="BW1380">
            <v>0</v>
          </cell>
          <cell r="BX1380">
            <v>0</v>
          </cell>
          <cell r="BY1380">
            <v>0</v>
          </cell>
          <cell r="BZ1380">
            <v>0</v>
          </cell>
          <cell r="CA1380">
            <v>0</v>
          </cell>
          <cell r="CB1380">
            <v>0</v>
          </cell>
          <cell r="CC1380">
            <v>0</v>
          </cell>
          <cell r="CD1380">
            <v>0</v>
          </cell>
          <cell r="CE1380">
            <v>0</v>
          </cell>
          <cell r="CF1380">
            <v>0</v>
          </cell>
          <cell r="CG1380">
            <v>0</v>
          </cell>
          <cell r="CH1380">
            <v>0</v>
          </cell>
          <cell r="CI1380">
            <v>0</v>
          </cell>
          <cell r="CJ1380">
            <v>0</v>
          </cell>
          <cell r="CK1380">
            <v>0</v>
          </cell>
          <cell r="CL1380">
            <v>0</v>
          </cell>
          <cell r="CM1380">
            <v>0</v>
          </cell>
          <cell r="CN1380">
            <v>0</v>
          </cell>
          <cell r="CO1380">
            <v>0</v>
          </cell>
          <cell r="CP1380">
            <v>0</v>
          </cell>
          <cell r="CQ1380">
            <v>0</v>
          </cell>
          <cell r="CR1380">
            <v>0</v>
          </cell>
          <cell r="CS1380">
            <v>0</v>
          </cell>
          <cell r="CT1380">
            <v>0</v>
          </cell>
          <cell r="CU1380">
            <v>0</v>
          </cell>
          <cell r="CV1380">
            <v>0</v>
          </cell>
          <cell r="CW1380">
            <v>0</v>
          </cell>
          <cell r="CX1380">
            <v>0</v>
          </cell>
          <cell r="CY1380">
            <v>0</v>
          </cell>
          <cell r="CZ1380">
            <v>0</v>
          </cell>
          <cell r="DA1380">
            <v>0</v>
          </cell>
          <cell r="DB1380">
            <v>0</v>
          </cell>
          <cell r="DC1380">
            <v>0</v>
          </cell>
          <cell r="DD1380">
            <v>0</v>
          </cell>
          <cell r="DE1380">
            <v>0</v>
          </cell>
          <cell r="DF1380">
            <v>0</v>
          </cell>
          <cell r="DG1380">
            <v>0</v>
          </cell>
          <cell r="DH1380">
            <v>0</v>
          </cell>
          <cell r="DI1380">
            <v>0</v>
          </cell>
          <cell r="DJ1380">
            <v>0</v>
          </cell>
          <cell r="DK1380">
            <v>0</v>
          </cell>
          <cell r="DL1380">
            <v>0</v>
          </cell>
          <cell r="DM1380">
            <v>0</v>
          </cell>
          <cell r="DN1380">
            <v>0</v>
          </cell>
          <cell r="DO1380">
            <v>0</v>
          </cell>
          <cell r="DP1380">
            <v>0</v>
          </cell>
          <cell r="DQ1380">
            <v>0</v>
          </cell>
          <cell r="DR1380">
            <v>0</v>
          </cell>
          <cell r="DS1380">
            <v>0</v>
          </cell>
          <cell r="DT1380">
            <v>0</v>
          </cell>
          <cell r="DU1380">
            <v>0</v>
          </cell>
          <cell r="DV1380">
            <v>0</v>
          </cell>
          <cell r="DW1380">
            <v>0</v>
          </cell>
          <cell r="DX1380">
            <v>0</v>
          </cell>
          <cell r="DY1380">
            <v>0</v>
          </cell>
          <cell r="DZ1380">
            <v>0</v>
          </cell>
          <cell r="EA1380">
            <v>0</v>
          </cell>
          <cell r="EB1380">
            <v>0</v>
          </cell>
          <cell r="EC1380">
            <v>0</v>
          </cell>
          <cell r="ED1380">
            <v>0</v>
          </cell>
          <cell r="EE1380">
            <v>0</v>
          </cell>
          <cell r="EF1380">
            <v>0</v>
          </cell>
          <cell r="EG1380">
            <v>0</v>
          </cell>
          <cell r="EH1380">
            <v>0</v>
          </cell>
          <cell r="EI1380">
            <v>0</v>
          </cell>
          <cell r="EJ1380">
            <v>0</v>
          </cell>
          <cell r="EK1380">
            <v>0</v>
          </cell>
          <cell r="EL1380">
            <v>0</v>
          </cell>
          <cell r="EM1380">
            <v>0</v>
          </cell>
          <cell r="EN1380">
            <v>0</v>
          </cell>
          <cell r="EO1380">
            <v>0</v>
          </cell>
          <cell r="EP1380">
            <v>0</v>
          </cell>
          <cell r="EQ1380">
            <v>0</v>
          </cell>
          <cell r="ER1380">
            <v>0</v>
          </cell>
          <cell r="ES1380">
            <v>0</v>
          </cell>
          <cell r="ET1380">
            <v>0</v>
          </cell>
          <cell r="EU1380">
            <v>0</v>
          </cell>
          <cell r="EV1380">
            <v>0</v>
          </cell>
          <cell r="EW1380">
            <v>0</v>
          </cell>
          <cell r="EX1380">
            <v>0</v>
          </cell>
          <cell r="EY1380">
            <v>0</v>
          </cell>
          <cell r="EZ1380">
            <v>0</v>
          </cell>
          <cell r="FA1380">
            <v>0</v>
          </cell>
          <cell r="FB1380">
            <v>0</v>
          </cell>
          <cell r="FC1380">
            <v>0</v>
          </cell>
          <cell r="FD1380">
            <v>0</v>
          </cell>
          <cell r="FE1380">
            <v>0</v>
          </cell>
          <cell r="FF1380">
            <v>0</v>
          </cell>
          <cell r="FG1380">
            <v>0</v>
          </cell>
          <cell r="FH1380">
            <v>0</v>
          </cell>
          <cell r="FI1380">
            <v>0</v>
          </cell>
          <cell r="FJ1380">
            <v>0</v>
          </cell>
          <cell r="FK1380">
            <v>0</v>
          </cell>
          <cell r="FL1380">
            <v>0</v>
          </cell>
          <cell r="FM1380">
            <v>0</v>
          </cell>
          <cell r="FN1380">
            <v>0</v>
          </cell>
          <cell r="FO1380">
            <v>0</v>
          </cell>
          <cell r="FP1380">
            <v>0</v>
          </cell>
          <cell r="FQ1380">
            <v>0</v>
          </cell>
          <cell r="FR1380">
            <v>0</v>
          </cell>
          <cell r="FS1380">
            <v>0</v>
          </cell>
          <cell r="FT1380">
            <v>0</v>
          </cell>
          <cell r="FU1380">
            <v>0</v>
          </cell>
          <cell r="FV1380">
            <v>0</v>
          </cell>
          <cell r="FW1380">
            <v>0</v>
          </cell>
          <cell r="FX1380">
            <v>0</v>
          </cell>
          <cell r="FY1380">
            <v>0</v>
          </cell>
          <cell r="FZ1380">
            <v>0</v>
          </cell>
          <cell r="GA1380">
            <v>0</v>
          </cell>
          <cell r="GB1380">
            <v>0</v>
          </cell>
          <cell r="GC1380">
            <v>0</v>
          </cell>
          <cell r="GD1380">
            <v>0</v>
          </cell>
          <cell r="GE1380">
            <v>0</v>
          </cell>
          <cell r="GF1380">
            <v>0</v>
          </cell>
          <cell r="GG1380">
            <v>0</v>
          </cell>
          <cell r="GH1380">
            <v>0</v>
          </cell>
          <cell r="GI1380">
            <v>0</v>
          </cell>
          <cell r="GJ1380">
            <v>0</v>
          </cell>
          <cell r="GK1380">
            <v>0</v>
          </cell>
          <cell r="GL1380">
            <v>0</v>
          </cell>
          <cell r="GM1380">
            <v>0</v>
          </cell>
          <cell r="GN1380">
            <v>0</v>
          </cell>
          <cell r="GO1380">
            <v>0</v>
          </cell>
          <cell r="GP1380">
            <v>0</v>
          </cell>
          <cell r="GQ1380">
            <v>0</v>
          </cell>
          <cell r="GR1380">
            <v>0</v>
          </cell>
          <cell r="GS1380">
            <v>0</v>
          </cell>
          <cell r="GT1380">
            <v>0</v>
          </cell>
          <cell r="GU1380">
            <v>0</v>
          </cell>
          <cell r="GV1380">
            <v>0</v>
          </cell>
          <cell r="GW1380">
            <v>0</v>
          </cell>
          <cell r="GX1380">
            <v>0</v>
          </cell>
          <cell r="GY1380">
            <v>0</v>
          </cell>
          <cell r="GZ1380">
            <v>0</v>
          </cell>
          <cell r="HA1380">
            <v>0</v>
          </cell>
          <cell r="HB1380">
            <v>0</v>
          </cell>
          <cell r="HC1380">
            <v>0</v>
          </cell>
          <cell r="HD1380">
            <v>0</v>
          </cell>
          <cell r="HE1380">
            <v>0</v>
          </cell>
          <cell r="HF1380">
            <v>0</v>
          </cell>
          <cell r="HG1380">
            <v>0</v>
          </cell>
          <cell r="HH1380">
            <v>0</v>
          </cell>
          <cell r="HI1380">
            <v>0</v>
          </cell>
          <cell r="HJ1380">
            <v>0</v>
          </cell>
          <cell r="HK1380">
            <v>0</v>
          </cell>
          <cell r="HL1380">
            <v>0</v>
          </cell>
          <cell r="HM1380">
            <v>0</v>
          </cell>
          <cell r="HN1380">
            <v>0</v>
          </cell>
          <cell r="HO1380">
            <v>0</v>
          </cell>
          <cell r="HP1380">
            <v>0</v>
          </cell>
          <cell r="HQ1380">
            <v>0</v>
          </cell>
          <cell r="HR1380">
            <v>0</v>
          </cell>
          <cell r="HS1380">
            <v>0</v>
          </cell>
          <cell r="HT1380">
            <v>0</v>
          </cell>
          <cell r="HU1380">
            <v>0</v>
          </cell>
          <cell r="HV1380">
            <v>0</v>
          </cell>
          <cell r="HW1380">
            <v>0</v>
          </cell>
          <cell r="HX1380">
            <v>0</v>
          </cell>
          <cell r="HY1380">
            <v>0</v>
          </cell>
          <cell r="HZ1380">
            <v>0</v>
          </cell>
          <cell r="IA1380">
            <v>0</v>
          </cell>
          <cell r="IB1380">
            <v>0</v>
          </cell>
          <cell r="IC1380">
            <v>0</v>
          </cell>
          <cell r="ID1380">
            <v>0</v>
          </cell>
          <cell r="IE1380">
            <v>0</v>
          </cell>
          <cell r="IF1380">
            <v>0</v>
          </cell>
          <cell r="IG1380">
            <v>0</v>
          </cell>
          <cell r="IH1380">
            <v>0</v>
          </cell>
          <cell r="II1380">
            <v>0</v>
          </cell>
          <cell r="IJ1380">
            <v>0</v>
          </cell>
          <cell r="IK1380">
            <v>0</v>
          </cell>
          <cell r="IL1380">
            <v>0</v>
          </cell>
          <cell r="IM1380">
            <v>0</v>
          </cell>
          <cell r="IN1380">
            <v>0</v>
          </cell>
          <cell r="IO1380">
            <v>0</v>
          </cell>
          <cell r="IP1380">
            <v>0</v>
          </cell>
          <cell r="IQ1380">
            <v>0</v>
          </cell>
          <cell r="IR1380">
            <v>0</v>
          </cell>
          <cell r="IS1380">
            <v>0</v>
          </cell>
          <cell r="IT1380">
            <v>0</v>
          </cell>
          <cell r="IU1380">
            <v>0</v>
          </cell>
          <cell r="IV1380">
            <v>0</v>
          </cell>
          <cell r="IW1380">
            <v>0</v>
          </cell>
          <cell r="IX1380">
            <v>0</v>
          </cell>
          <cell r="IY1380">
            <v>0</v>
          </cell>
          <cell r="IZ1380">
            <v>0</v>
          </cell>
          <cell r="JA1380">
            <v>0</v>
          </cell>
          <cell r="JB1380">
            <v>0</v>
          </cell>
          <cell r="JC1380">
            <v>0</v>
          </cell>
          <cell r="JD1380">
            <v>0</v>
          </cell>
          <cell r="JE1380">
            <v>0</v>
          </cell>
          <cell r="JF1380">
            <v>0</v>
          </cell>
          <cell r="JG1380">
            <v>0</v>
          </cell>
          <cell r="JH1380">
            <v>0</v>
          </cell>
          <cell r="JI1380">
            <v>0</v>
          </cell>
          <cell r="JJ1380">
            <v>0</v>
          </cell>
          <cell r="JK1380">
            <v>0</v>
          </cell>
          <cell r="JL1380">
            <v>0</v>
          </cell>
          <cell r="JM1380">
            <v>0</v>
          </cell>
          <cell r="JN1380">
            <v>0</v>
          </cell>
          <cell r="JO1380">
            <v>0</v>
          </cell>
          <cell r="JP1380">
            <v>0</v>
          </cell>
          <cell r="JQ1380">
            <v>0</v>
          </cell>
        </row>
        <row r="1381">
          <cell r="D1381" t="str">
            <v>HY_.EX.SOR._.NUR.Clear Water 2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0</v>
          </cell>
          <cell r="BD1381">
            <v>0</v>
          </cell>
          <cell r="BE1381">
            <v>0</v>
          </cell>
          <cell r="BF1381">
            <v>0</v>
          </cell>
          <cell r="BG1381">
            <v>0</v>
          </cell>
          <cell r="BH1381">
            <v>0</v>
          </cell>
          <cell r="BI1381">
            <v>0</v>
          </cell>
          <cell r="BJ1381">
            <v>0</v>
          </cell>
          <cell r="BK1381">
            <v>0</v>
          </cell>
          <cell r="BL1381">
            <v>0</v>
          </cell>
          <cell r="BM1381">
            <v>0</v>
          </cell>
          <cell r="BN1381">
            <v>0</v>
          </cell>
          <cell r="BO1381">
            <v>0</v>
          </cell>
          <cell r="BP1381">
            <v>0</v>
          </cell>
          <cell r="BQ1381">
            <v>0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0</v>
          </cell>
          <cell r="BW1381">
            <v>0</v>
          </cell>
          <cell r="BX1381">
            <v>0</v>
          </cell>
          <cell r="BY1381">
            <v>0</v>
          </cell>
          <cell r="BZ1381">
            <v>0</v>
          </cell>
          <cell r="CA1381">
            <v>0</v>
          </cell>
          <cell r="CB1381">
            <v>0</v>
          </cell>
          <cell r="CC1381">
            <v>0</v>
          </cell>
          <cell r="CD1381">
            <v>0</v>
          </cell>
          <cell r="CE1381">
            <v>0</v>
          </cell>
          <cell r="CF1381">
            <v>0</v>
          </cell>
          <cell r="CG1381">
            <v>0</v>
          </cell>
          <cell r="CH1381">
            <v>0</v>
          </cell>
          <cell r="CI1381">
            <v>0</v>
          </cell>
          <cell r="CJ1381">
            <v>0</v>
          </cell>
          <cell r="CK1381">
            <v>0</v>
          </cell>
          <cell r="CL1381">
            <v>0</v>
          </cell>
          <cell r="CM1381">
            <v>0</v>
          </cell>
          <cell r="CN1381">
            <v>0</v>
          </cell>
          <cell r="CO1381">
            <v>0</v>
          </cell>
          <cell r="CP1381">
            <v>0</v>
          </cell>
          <cell r="CQ1381">
            <v>0</v>
          </cell>
          <cell r="CR1381">
            <v>0</v>
          </cell>
          <cell r="CS1381">
            <v>0</v>
          </cell>
          <cell r="CT1381">
            <v>0</v>
          </cell>
          <cell r="CU1381">
            <v>0</v>
          </cell>
          <cell r="CV1381">
            <v>0</v>
          </cell>
          <cell r="CW1381">
            <v>0</v>
          </cell>
          <cell r="CX1381">
            <v>0</v>
          </cell>
          <cell r="CY1381">
            <v>0</v>
          </cell>
          <cell r="CZ1381">
            <v>0</v>
          </cell>
          <cell r="DA1381">
            <v>0</v>
          </cell>
          <cell r="DB1381">
            <v>0</v>
          </cell>
          <cell r="DC1381">
            <v>0</v>
          </cell>
          <cell r="DD1381">
            <v>0</v>
          </cell>
          <cell r="DE1381">
            <v>0</v>
          </cell>
          <cell r="DF1381">
            <v>0</v>
          </cell>
          <cell r="DG1381">
            <v>0</v>
          </cell>
          <cell r="DH1381">
            <v>0</v>
          </cell>
          <cell r="DI1381">
            <v>0</v>
          </cell>
          <cell r="DJ1381">
            <v>0</v>
          </cell>
          <cell r="DK1381">
            <v>0</v>
          </cell>
          <cell r="DL1381">
            <v>0</v>
          </cell>
          <cell r="DM1381">
            <v>0</v>
          </cell>
          <cell r="DN1381">
            <v>0</v>
          </cell>
          <cell r="DO1381">
            <v>0</v>
          </cell>
          <cell r="DP1381">
            <v>0</v>
          </cell>
          <cell r="DQ1381">
            <v>0</v>
          </cell>
          <cell r="DR1381">
            <v>0</v>
          </cell>
          <cell r="DS1381">
            <v>0</v>
          </cell>
          <cell r="DT1381">
            <v>0</v>
          </cell>
          <cell r="DU1381">
            <v>0</v>
          </cell>
          <cell r="DV1381">
            <v>0</v>
          </cell>
          <cell r="DW1381">
            <v>0</v>
          </cell>
          <cell r="DX1381">
            <v>0</v>
          </cell>
          <cell r="DY1381">
            <v>0</v>
          </cell>
          <cell r="DZ1381">
            <v>0</v>
          </cell>
          <cell r="EA1381">
            <v>0</v>
          </cell>
          <cell r="EB1381">
            <v>0</v>
          </cell>
          <cell r="EC1381">
            <v>0</v>
          </cell>
          <cell r="ED1381">
            <v>0</v>
          </cell>
          <cell r="EE1381">
            <v>0</v>
          </cell>
          <cell r="EF1381">
            <v>0</v>
          </cell>
          <cell r="EG1381">
            <v>0</v>
          </cell>
          <cell r="EH1381">
            <v>0</v>
          </cell>
          <cell r="EI1381">
            <v>0</v>
          </cell>
          <cell r="EJ1381">
            <v>0</v>
          </cell>
          <cell r="EK1381">
            <v>0</v>
          </cell>
          <cell r="EL1381">
            <v>0</v>
          </cell>
          <cell r="EM1381">
            <v>0</v>
          </cell>
          <cell r="EN1381">
            <v>0</v>
          </cell>
          <cell r="EO1381">
            <v>0</v>
          </cell>
          <cell r="EP1381">
            <v>0</v>
          </cell>
          <cell r="EQ1381">
            <v>0</v>
          </cell>
          <cell r="ER1381">
            <v>0</v>
          </cell>
          <cell r="ES1381">
            <v>0</v>
          </cell>
          <cell r="ET1381">
            <v>0</v>
          </cell>
          <cell r="EU1381">
            <v>0</v>
          </cell>
          <cell r="EV1381">
            <v>0</v>
          </cell>
          <cell r="EW1381">
            <v>0</v>
          </cell>
          <cell r="EX1381">
            <v>0</v>
          </cell>
          <cell r="EY1381">
            <v>0</v>
          </cell>
          <cell r="EZ1381">
            <v>0</v>
          </cell>
          <cell r="FA1381">
            <v>0</v>
          </cell>
          <cell r="FB1381">
            <v>0</v>
          </cell>
          <cell r="FC1381">
            <v>0</v>
          </cell>
          <cell r="FD1381">
            <v>0</v>
          </cell>
          <cell r="FE1381">
            <v>0</v>
          </cell>
          <cell r="FF1381">
            <v>0</v>
          </cell>
          <cell r="FG1381">
            <v>0</v>
          </cell>
          <cell r="FH1381">
            <v>0</v>
          </cell>
          <cell r="FI1381">
            <v>0</v>
          </cell>
          <cell r="FJ1381">
            <v>0</v>
          </cell>
          <cell r="FK1381">
            <v>0</v>
          </cell>
          <cell r="FL1381">
            <v>0</v>
          </cell>
          <cell r="FM1381">
            <v>0</v>
          </cell>
          <cell r="FN1381">
            <v>0</v>
          </cell>
          <cell r="FO1381">
            <v>0</v>
          </cell>
          <cell r="FP1381">
            <v>0</v>
          </cell>
          <cell r="FQ1381">
            <v>0</v>
          </cell>
          <cell r="FR1381">
            <v>0</v>
          </cell>
          <cell r="FS1381">
            <v>0</v>
          </cell>
          <cell r="FT1381">
            <v>0</v>
          </cell>
          <cell r="FU1381">
            <v>0</v>
          </cell>
          <cell r="FV1381">
            <v>0</v>
          </cell>
          <cell r="FW1381">
            <v>0</v>
          </cell>
          <cell r="FX1381">
            <v>0</v>
          </cell>
          <cell r="FY1381">
            <v>0</v>
          </cell>
          <cell r="FZ1381">
            <v>0</v>
          </cell>
          <cell r="GA1381">
            <v>0</v>
          </cell>
          <cell r="GB1381">
            <v>0</v>
          </cell>
          <cell r="GC1381">
            <v>0</v>
          </cell>
          <cell r="GD1381">
            <v>0</v>
          </cell>
          <cell r="GE1381">
            <v>0</v>
          </cell>
          <cell r="GF1381">
            <v>0</v>
          </cell>
          <cell r="GG1381">
            <v>0</v>
          </cell>
          <cell r="GH1381">
            <v>0</v>
          </cell>
          <cell r="GI1381">
            <v>0</v>
          </cell>
          <cell r="GJ1381">
            <v>0</v>
          </cell>
          <cell r="GK1381">
            <v>0</v>
          </cell>
          <cell r="GL1381">
            <v>0</v>
          </cell>
          <cell r="GM1381">
            <v>0</v>
          </cell>
          <cell r="GN1381">
            <v>0</v>
          </cell>
          <cell r="GO1381">
            <v>0</v>
          </cell>
          <cell r="GP1381">
            <v>0</v>
          </cell>
          <cell r="GQ1381">
            <v>0</v>
          </cell>
          <cell r="GR1381">
            <v>0</v>
          </cell>
          <cell r="GS1381">
            <v>0</v>
          </cell>
          <cell r="GT1381">
            <v>0</v>
          </cell>
          <cell r="GU1381">
            <v>0</v>
          </cell>
          <cell r="GV1381">
            <v>0</v>
          </cell>
          <cell r="GW1381">
            <v>0</v>
          </cell>
          <cell r="GX1381">
            <v>0</v>
          </cell>
          <cell r="GY1381">
            <v>0</v>
          </cell>
          <cell r="GZ1381">
            <v>0</v>
          </cell>
          <cell r="HA1381">
            <v>0</v>
          </cell>
          <cell r="HB1381">
            <v>0</v>
          </cell>
          <cell r="HC1381">
            <v>0</v>
          </cell>
          <cell r="HD1381">
            <v>0</v>
          </cell>
          <cell r="HE1381">
            <v>0</v>
          </cell>
          <cell r="HF1381">
            <v>0</v>
          </cell>
          <cell r="HG1381">
            <v>0</v>
          </cell>
          <cell r="HH1381">
            <v>0</v>
          </cell>
          <cell r="HI1381">
            <v>0</v>
          </cell>
          <cell r="HJ1381">
            <v>0</v>
          </cell>
          <cell r="HK1381">
            <v>0</v>
          </cell>
          <cell r="HL1381">
            <v>0</v>
          </cell>
          <cell r="HM1381">
            <v>0</v>
          </cell>
          <cell r="HN1381">
            <v>0</v>
          </cell>
          <cell r="HO1381">
            <v>0</v>
          </cell>
          <cell r="HP1381">
            <v>0</v>
          </cell>
          <cell r="HQ1381">
            <v>0</v>
          </cell>
          <cell r="HR1381">
            <v>0</v>
          </cell>
          <cell r="HS1381">
            <v>0</v>
          </cell>
          <cell r="HT1381">
            <v>0</v>
          </cell>
          <cell r="HU1381">
            <v>0</v>
          </cell>
          <cell r="HV1381">
            <v>0</v>
          </cell>
          <cell r="HW1381">
            <v>0</v>
          </cell>
          <cell r="HX1381">
            <v>0</v>
          </cell>
          <cell r="HY1381">
            <v>0</v>
          </cell>
          <cell r="HZ1381">
            <v>0</v>
          </cell>
          <cell r="IA1381">
            <v>0</v>
          </cell>
          <cell r="IB1381">
            <v>0</v>
          </cell>
          <cell r="IC1381">
            <v>0</v>
          </cell>
          <cell r="ID1381">
            <v>0</v>
          </cell>
          <cell r="IE1381">
            <v>0</v>
          </cell>
          <cell r="IF1381">
            <v>0</v>
          </cell>
          <cell r="IG1381">
            <v>0</v>
          </cell>
          <cell r="IH1381">
            <v>0</v>
          </cell>
          <cell r="II1381">
            <v>0</v>
          </cell>
          <cell r="IJ1381">
            <v>0</v>
          </cell>
          <cell r="IK1381">
            <v>0</v>
          </cell>
          <cell r="IL1381">
            <v>0</v>
          </cell>
          <cell r="IM1381">
            <v>0</v>
          </cell>
          <cell r="IN1381">
            <v>0</v>
          </cell>
          <cell r="IO1381">
            <v>0</v>
          </cell>
          <cell r="IP1381">
            <v>0</v>
          </cell>
          <cell r="IQ1381">
            <v>0</v>
          </cell>
          <cell r="IR1381">
            <v>0</v>
          </cell>
          <cell r="IS1381">
            <v>0</v>
          </cell>
          <cell r="IT1381">
            <v>0</v>
          </cell>
          <cell r="IU1381">
            <v>0</v>
          </cell>
          <cell r="IV1381">
            <v>0</v>
          </cell>
          <cell r="IW1381">
            <v>0</v>
          </cell>
          <cell r="IX1381">
            <v>0</v>
          </cell>
          <cell r="IY1381">
            <v>0</v>
          </cell>
          <cell r="IZ1381">
            <v>0</v>
          </cell>
          <cell r="JA1381">
            <v>0</v>
          </cell>
          <cell r="JB1381">
            <v>0</v>
          </cell>
          <cell r="JC1381">
            <v>0</v>
          </cell>
          <cell r="JD1381">
            <v>0</v>
          </cell>
          <cell r="JE1381">
            <v>0</v>
          </cell>
          <cell r="JF1381">
            <v>0</v>
          </cell>
          <cell r="JG1381">
            <v>0</v>
          </cell>
          <cell r="JH1381">
            <v>0</v>
          </cell>
          <cell r="JI1381">
            <v>0</v>
          </cell>
          <cell r="JJ1381">
            <v>0</v>
          </cell>
          <cell r="JK1381">
            <v>0</v>
          </cell>
          <cell r="JL1381">
            <v>0</v>
          </cell>
          <cell r="JM1381">
            <v>0</v>
          </cell>
          <cell r="JN1381">
            <v>0</v>
          </cell>
          <cell r="JO1381">
            <v>0</v>
          </cell>
          <cell r="JP1381">
            <v>0</v>
          </cell>
          <cell r="JQ1381">
            <v>0</v>
          </cell>
        </row>
        <row r="1382">
          <cell r="D1382" t="str">
            <v>HY_.EX.SOR._.NUR.Fish Creek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0</v>
          </cell>
          <cell r="BD1382">
            <v>0</v>
          </cell>
          <cell r="BE1382">
            <v>0</v>
          </cell>
          <cell r="BF1382">
            <v>0</v>
          </cell>
          <cell r="BG1382">
            <v>0</v>
          </cell>
          <cell r="BH1382">
            <v>0</v>
          </cell>
          <cell r="BI1382">
            <v>0</v>
          </cell>
          <cell r="BJ1382">
            <v>0</v>
          </cell>
          <cell r="BK1382">
            <v>0</v>
          </cell>
          <cell r="BL1382">
            <v>0</v>
          </cell>
          <cell r="BM1382">
            <v>0</v>
          </cell>
          <cell r="BN1382">
            <v>0</v>
          </cell>
          <cell r="BO1382">
            <v>0</v>
          </cell>
          <cell r="BP1382">
            <v>0</v>
          </cell>
          <cell r="BQ1382">
            <v>0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0</v>
          </cell>
          <cell r="BW1382">
            <v>0</v>
          </cell>
          <cell r="BX1382">
            <v>0</v>
          </cell>
          <cell r="BY1382">
            <v>0</v>
          </cell>
          <cell r="BZ1382">
            <v>0</v>
          </cell>
          <cell r="CA1382">
            <v>0</v>
          </cell>
          <cell r="CB1382">
            <v>0</v>
          </cell>
          <cell r="CC1382">
            <v>0</v>
          </cell>
          <cell r="CD1382">
            <v>0</v>
          </cell>
          <cell r="CE1382">
            <v>0</v>
          </cell>
          <cell r="CF1382">
            <v>0</v>
          </cell>
          <cell r="CG1382">
            <v>0</v>
          </cell>
          <cell r="CH1382">
            <v>0</v>
          </cell>
          <cell r="CI1382">
            <v>0</v>
          </cell>
          <cell r="CJ1382">
            <v>0</v>
          </cell>
          <cell r="CK1382">
            <v>0</v>
          </cell>
          <cell r="CL1382">
            <v>0</v>
          </cell>
          <cell r="CM1382">
            <v>0</v>
          </cell>
          <cell r="CN1382">
            <v>0</v>
          </cell>
          <cell r="CO1382">
            <v>0</v>
          </cell>
          <cell r="CP1382">
            <v>0</v>
          </cell>
          <cell r="CQ1382">
            <v>0</v>
          </cell>
          <cell r="CR1382">
            <v>0</v>
          </cell>
          <cell r="CS1382">
            <v>0</v>
          </cell>
          <cell r="CT1382">
            <v>0</v>
          </cell>
          <cell r="CU1382">
            <v>0</v>
          </cell>
          <cell r="CV1382">
            <v>0</v>
          </cell>
          <cell r="CW1382">
            <v>0</v>
          </cell>
          <cell r="CX1382">
            <v>0</v>
          </cell>
          <cell r="CY1382">
            <v>0</v>
          </cell>
          <cell r="CZ1382">
            <v>0</v>
          </cell>
          <cell r="DA1382">
            <v>0</v>
          </cell>
          <cell r="DB1382">
            <v>0</v>
          </cell>
          <cell r="DC1382">
            <v>0</v>
          </cell>
          <cell r="DD1382">
            <v>0</v>
          </cell>
          <cell r="DE1382">
            <v>0</v>
          </cell>
          <cell r="DF1382">
            <v>0</v>
          </cell>
          <cell r="DG1382">
            <v>0</v>
          </cell>
          <cell r="DH1382">
            <v>0</v>
          </cell>
          <cell r="DI1382">
            <v>0</v>
          </cell>
          <cell r="DJ1382">
            <v>0</v>
          </cell>
          <cell r="DK1382">
            <v>0</v>
          </cell>
          <cell r="DL1382">
            <v>0</v>
          </cell>
          <cell r="DM1382">
            <v>0</v>
          </cell>
          <cell r="DN1382">
            <v>0</v>
          </cell>
          <cell r="DO1382">
            <v>0</v>
          </cell>
          <cell r="DP1382">
            <v>0</v>
          </cell>
          <cell r="DQ1382">
            <v>0</v>
          </cell>
          <cell r="DR1382">
            <v>0</v>
          </cell>
          <cell r="DS1382">
            <v>0</v>
          </cell>
          <cell r="DT1382">
            <v>0</v>
          </cell>
          <cell r="DU1382">
            <v>0</v>
          </cell>
          <cell r="DV1382">
            <v>0</v>
          </cell>
          <cell r="DW1382">
            <v>0</v>
          </cell>
          <cell r="DX1382">
            <v>0</v>
          </cell>
          <cell r="DY1382">
            <v>0</v>
          </cell>
          <cell r="DZ1382">
            <v>0</v>
          </cell>
          <cell r="EA1382">
            <v>0</v>
          </cell>
          <cell r="EB1382">
            <v>0</v>
          </cell>
          <cell r="EC1382">
            <v>0</v>
          </cell>
          <cell r="ED1382">
            <v>0</v>
          </cell>
          <cell r="EE1382">
            <v>0</v>
          </cell>
          <cell r="EF1382">
            <v>0</v>
          </cell>
          <cell r="EG1382">
            <v>0</v>
          </cell>
          <cell r="EH1382">
            <v>0</v>
          </cell>
          <cell r="EI1382">
            <v>0</v>
          </cell>
          <cell r="EJ1382">
            <v>0</v>
          </cell>
          <cell r="EK1382">
            <v>0</v>
          </cell>
          <cell r="EL1382">
            <v>0</v>
          </cell>
          <cell r="EM1382">
            <v>0</v>
          </cell>
          <cell r="EN1382">
            <v>0</v>
          </cell>
          <cell r="EO1382">
            <v>0</v>
          </cell>
          <cell r="EP1382">
            <v>0</v>
          </cell>
          <cell r="EQ1382">
            <v>0</v>
          </cell>
          <cell r="ER1382">
            <v>0</v>
          </cell>
          <cell r="ES1382">
            <v>0</v>
          </cell>
          <cell r="ET1382">
            <v>0</v>
          </cell>
          <cell r="EU1382">
            <v>0</v>
          </cell>
          <cell r="EV1382">
            <v>0</v>
          </cell>
          <cell r="EW1382">
            <v>0</v>
          </cell>
          <cell r="EX1382">
            <v>0</v>
          </cell>
          <cell r="EY1382">
            <v>0</v>
          </cell>
          <cell r="EZ1382">
            <v>0</v>
          </cell>
          <cell r="FA1382">
            <v>0</v>
          </cell>
          <cell r="FB1382">
            <v>0</v>
          </cell>
          <cell r="FC1382">
            <v>0</v>
          </cell>
          <cell r="FD1382">
            <v>0</v>
          </cell>
          <cell r="FE1382">
            <v>0</v>
          </cell>
          <cell r="FF1382">
            <v>0</v>
          </cell>
          <cell r="FG1382">
            <v>0</v>
          </cell>
          <cell r="FH1382">
            <v>0</v>
          </cell>
          <cell r="FI1382">
            <v>0</v>
          </cell>
          <cell r="FJ1382">
            <v>0</v>
          </cell>
          <cell r="FK1382">
            <v>0</v>
          </cell>
          <cell r="FL1382">
            <v>0</v>
          </cell>
          <cell r="FM1382">
            <v>0</v>
          </cell>
          <cell r="FN1382">
            <v>0</v>
          </cell>
          <cell r="FO1382">
            <v>0</v>
          </cell>
          <cell r="FP1382">
            <v>0</v>
          </cell>
          <cell r="FQ1382">
            <v>0</v>
          </cell>
          <cell r="FR1382">
            <v>0</v>
          </cell>
          <cell r="FS1382">
            <v>0</v>
          </cell>
          <cell r="FT1382">
            <v>0</v>
          </cell>
          <cell r="FU1382">
            <v>0</v>
          </cell>
          <cell r="FV1382">
            <v>0</v>
          </cell>
          <cell r="FW1382">
            <v>0</v>
          </cell>
          <cell r="FX1382">
            <v>0</v>
          </cell>
          <cell r="FY1382">
            <v>0</v>
          </cell>
          <cell r="FZ1382">
            <v>0</v>
          </cell>
          <cell r="GA1382">
            <v>0</v>
          </cell>
          <cell r="GB1382">
            <v>0</v>
          </cell>
          <cell r="GC1382">
            <v>0</v>
          </cell>
          <cell r="GD1382">
            <v>0</v>
          </cell>
          <cell r="GE1382">
            <v>0</v>
          </cell>
          <cell r="GF1382">
            <v>0</v>
          </cell>
          <cell r="GG1382">
            <v>0</v>
          </cell>
          <cell r="GH1382">
            <v>0</v>
          </cell>
          <cell r="GI1382">
            <v>0</v>
          </cell>
          <cell r="GJ1382">
            <v>0</v>
          </cell>
          <cell r="GK1382">
            <v>0</v>
          </cell>
          <cell r="GL1382">
            <v>0</v>
          </cell>
          <cell r="GM1382">
            <v>0</v>
          </cell>
          <cell r="GN1382">
            <v>0</v>
          </cell>
          <cell r="GO1382">
            <v>0</v>
          </cell>
          <cell r="GP1382">
            <v>0</v>
          </cell>
          <cell r="GQ1382">
            <v>0</v>
          </cell>
          <cell r="GR1382">
            <v>0</v>
          </cell>
          <cell r="GS1382">
            <v>0</v>
          </cell>
          <cell r="GT1382">
            <v>0</v>
          </cell>
          <cell r="GU1382">
            <v>0</v>
          </cell>
          <cell r="GV1382">
            <v>0</v>
          </cell>
          <cell r="GW1382">
            <v>0</v>
          </cell>
          <cell r="GX1382">
            <v>0</v>
          </cell>
          <cell r="GY1382">
            <v>0</v>
          </cell>
          <cell r="GZ1382">
            <v>0</v>
          </cell>
          <cell r="HA1382">
            <v>0</v>
          </cell>
          <cell r="HB1382">
            <v>0</v>
          </cell>
          <cell r="HC1382">
            <v>0</v>
          </cell>
          <cell r="HD1382">
            <v>0</v>
          </cell>
          <cell r="HE1382">
            <v>0</v>
          </cell>
          <cell r="HF1382">
            <v>0</v>
          </cell>
          <cell r="HG1382">
            <v>0</v>
          </cell>
          <cell r="HH1382">
            <v>0</v>
          </cell>
          <cell r="HI1382">
            <v>0</v>
          </cell>
          <cell r="HJ1382">
            <v>0</v>
          </cell>
          <cell r="HK1382">
            <v>0</v>
          </cell>
          <cell r="HL1382">
            <v>0</v>
          </cell>
          <cell r="HM1382">
            <v>0</v>
          </cell>
          <cell r="HN1382">
            <v>0</v>
          </cell>
          <cell r="HO1382">
            <v>0</v>
          </cell>
          <cell r="HP1382">
            <v>0</v>
          </cell>
          <cell r="HQ1382">
            <v>0</v>
          </cell>
          <cell r="HR1382">
            <v>0</v>
          </cell>
          <cell r="HS1382">
            <v>0</v>
          </cell>
          <cell r="HT1382">
            <v>0</v>
          </cell>
          <cell r="HU1382">
            <v>0</v>
          </cell>
          <cell r="HV1382">
            <v>0</v>
          </cell>
          <cell r="HW1382">
            <v>0</v>
          </cell>
          <cell r="HX1382">
            <v>0</v>
          </cell>
          <cell r="HY1382">
            <v>0</v>
          </cell>
          <cell r="HZ1382">
            <v>0</v>
          </cell>
          <cell r="IA1382">
            <v>0</v>
          </cell>
          <cell r="IB1382">
            <v>0</v>
          </cell>
          <cell r="IC1382">
            <v>0</v>
          </cell>
          <cell r="ID1382">
            <v>0</v>
          </cell>
          <cell r="IE1382">
            <v>0</v>
          </cell>
          <cell r="IF1382">
            <v>0</v>
          </cell>
          <cell r="IG1382">
            <v>0</v>
          </cell>
          <cell r="IH1382">
            <v>0</v>
          </cell>
          <cell r="II1382">
            <v>0</v>
          </cell>
          <cell r="IJ1382">
            <v>0</v>
          </cell>
          <cell r="IK1382">
            <v>0</v>
          </cell>
          <cell r="IL1382">
            <v>0</v>
          </cell>
          <cell r="IM1382">
            <v>0</v>
          </cell>
          <cell r="IN1382">
            <v>0</v>
          </cell>
          <cell r="IO1382">
            <v>0</v>
          </cell>
          <cell r="IP1382">
            <v>0</v>
          </cell>
          <cell r="IQ1382">
            <v>0</v>
          </cell>
          <cell r="IR1382">
            <v>0</v>
          </cell>
          <cell r="IS1382">
            <v>0</v>
          </cell>
          <cell r="IT1382">
            <v>0</v>
          </cell>
          <cell r="IU1382">
            <v>0</v>
          </cell>
          <cell r="IV1382">
            <v>0</v>
          </cell>
          <cell r="IW1382">
            <v>0</v>
          </cell>
          <cell r="IX1382">
            <v>0</v>
          </cell>
          <cell r="IY1382">
            <v>0</v>
          </cell>
          <cell r="IZ1382">
            <v>0</v>
          </cell>
          <cell r="JA1382">
            <v>0</v>
          </cell>
          <cell r="JB1382">
            <v>0</v>
          </cell>
          <cell r="JC1382">
            <v>0</v>
          </cell>
          <cell r="JD1382">
            <v>0</v>
          </cell>
          <cell r="JE1382">
            <v>0</v>
          </cell>
          <cell r="JF1382">
            <v>0</v>
          </cell>
          <cell r="JG1382">
            <v>0</v>
          </cell>
          <cell r="JH1382">
            <v>0</v>
          </cell>
          <cell r="JI1382">
            <v>0</v>
          </cell>
          <cell r="JJ1382">
            <v>0</v>
          </cell>
          <cell r="JK1382">
            <v>0</v>
          </cell>
          <cell r="JL1382">
            <v>0</v>
          </cell>
          <cell r="JM1382">
            <v>0</v>
          </cell>
          <cell r="JN1382">
            <v>0</v>
          </cell>
          <cell r="JO1382">
            <v>0</v>
          </cell>
          <cell r="JP1382">
            <v>0</v>
          </cell>
          <cell r="JQ1382">
            <v>0</v>
          </cell>
        </row>
        <row r="1383">
          <cell r="D1383" t="str">
            <v>HY_.EX.SOR._.NUR.Lemolo 1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0</v>
          </cell>
          <cell r="BD1383">
            <v>0</v>
          </cell>
          <cell r="BE1383">
            <v>0</v>
          </cell>
          <cell r="BF1383">
            <v>0</v>
          </cell>
          <cell r="BG1383">
            <v>0</v>
          </cell>
          <cell r="BH1383">
            <v>0</v>
          </cell>
          <cell r="BI1383">
            <v>0</v>
          </cell>
          <cell r="BJ1383">
            <v>0</v>
          </cell>
          <cell r="BK1383">
            <v>0</v>
          </cell>
          <cell r="BL1383">
            <v>0</v>
          </cell>
          <cell r="BM1383">
            <v>0</v>
          </cell>
          <cell r="BN1383">
            <v>0</v>
          </cell>
          <cell r="BO1383">
            <v>0</v>
          </cell>
          <cell r="BP1383">
            <v>0</v>
          </cell>
          <cell r="BQ1383">
            <v>0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0</v>
          </cell>
          <cell r="BW1383">
            <v>0</v>
          </cell>
          <cell r="BX1383">
            <v>0</v>
          </cell>
          <cell r="BY1383">
            <v>0</v>
          </cell>
          <cell r="BZ1383">
            <v>0</v>
          </cell>
          <cell r="CA1383">
            <v>0</v>
          </cell>
          <cell r="CB1383">
            <v>0</v>
          </cell>
          <cell r="CC1383">
            <v>0</v>
          </cell>
          <cell r="CD1383">
            <v>0</v>
          </cell>
          <cell r="CE1383">
            <v>0</v>
          </cell>
          <cell r="CF1383">
            <v>0</v>
          </cell>
          <cell r="CG1383">
            <v>0</v>
          </cell>
          <cell r="CH1383">
            <v>0</v>
          </cell>
          <cell r="CI1383">
            <v>0</v>
          </cell>
          <cell r="CJ1383">
            <v>0</v>
          </cell>
          <cell r="CK1383">
            <v>0</v>
          </cell>
          <cell r="CL1383">
            <v>0</v>
          </cell>
          <cell r="CM1383">
            <v>0</v>
          </cell>
          <cell r="CN1383">
            <v>0</v>
          </cell>
          <cell r="CO1383">
            <v>0</v>
          </cell>
          <cell r="CP1383">
            <v>0</v>
          </cell>
          <cell r="CQ1383">
            <v>0</v>
          </cell>
          <cell r="CR1383">
            <v>0</v>
          </cell>
          <cell r="CS1383">
            <v>0</v>
          </cell>
          <cell r="CT1383">
            <v>0</v>
          </cell>
          <cell r="CU1383">
            <v>0</v>
          </cell>
          <cell r="CV1383">
            <v>0</v>
          </cell>
          <cell r="CW1383">
            <v>0</v>
          </cell>
          <cell r="CX1383">
            <v>0</v>
          </cell>
          <cell r="CY1383">
            <v>0</v>
          </cell>
          <cell r="CZ1383">
            <v>0</v>
          </cell>
          <cell r="DA1383">
            <v>0</v>
          </cell>
          <cell r="DB1383">
            <v>0</v>
          </cell>
          <cell r="DC1383">
            <v>0</v>
          </cell>
          <cell r="DD1383">
            <v>0</v>
          </cell>
          <cell r="DE1383">
            <v>0</v>
          </cell>
          <cell r="DF1383">
            <v>0</v>
          </cell>
          <cell r="DG1383">
            <v>0</v>
          </cell>
          <cell r="DH1383">
            <v>0</v>
          </cell>
          <cell r="DI1383">
            <v>0</v>
          </cell>
          <cell r="DJ1383">
            <v>0</v>
          </cell>
          <cell r="DK1383">
            <v>0</v>
          </cell>
          <cell r="DL1383">
            <v>0</v>
          </cell>
          <cell r="DM1383">
            <v>0</v>
          </cell>
          <cell r="DN1383">
            <v>0</v>
          </cell>
          <cell r="DO1383">
            <v>0</v>
          </cell>
          <cell r="DP1383">
            <v>0</v>
          </cell>
          <cell r="DQ1383">
            <v>0</v>
          </cell>
          <cell r="DR1383">
            <v>0</v>
          </cell>
          <cell r="DS1383">
            <v>0</v>
          </cell>
          <cell r="DT1383">
            <v>0</v>
          </cell>
          <cell r="DU1383">
            <v>0</v>
          </cell>
          <cell r="DV1383">
            <v>0</v>
          </cell>
          <cell r="DW1383">
            <v>0</v>
          </cell>
          <cell r="DX1383">
            <v>0</v>
          </cell>
          <cell r="DY1383">
            <v>0</v>
          </cell>
          <cell r="DZ1383">
            <v>0</v>
          </cell>
          <cell r="EA1383">
            <v>0</v>
          </cell>
          <cell r="EB1383">
            <v>0</v>
          </cell>
          <cell r="EC1383">
            <v>0</v>
          </cell>
          <cell r="ED1383">
            <v>0</v>
          </cell>
          <cell r="EE1383">
            <v>0</v>
          </cell>
          <cell r="EF1383">
            <v>0</v>
          </cell>
          <cell r="EG1383">
            <v>0</v>
          </cell>
          <cell r="EH1383">
            <v>0</v>
          </cell>
          <cell r="EI1383">
            <v>0</v>
          </cell>
          <cell r="EJ1383">
            <v>0</v>
          </cell>
          <cell r="EK1383">
            <v>0</v>
          </cell>
          <cell r="EL1383">
            <v>0</v>
          </cell>
          <cell r="EM1383">
            <v>0</v>
          </cell>
          <cell r="EN1383">
            <v>0</v>
          </cell>
          <cell r="EO1383">
            <v>0</v>
          </cell>
          <cell r="EP1383">
            <v>0</v>
          </cell>
          <cell r="EQ1383">
            <v>0</v>
          </cell>
          <cell r="ER1383">
            <v>0</v>
          </cell>
          <cell r="ES1383">
            <v>0</v>
          </cell>
          <cell r="ET1383">
            <v>0</v>
          </cell>
          <cell r="EU1383">
            <v>0</v>
          </cell>
          <cell r="EV1383">
            <v>0</v>
          </cell>
          <cell r="EW1383">
            <v>0</v>
          </cell>
          <cell r="EX1383">
            <v>0</v>
          </cell>
          <cell r="EY1383">
            <v>0</v>
          </cell>
          <cell r="EZ1383">
            <v>0</v>
          </cell>
          <cell r="FA1383">
            <v>0</v>
          </cell>
          <cell r="FB1383">
            <v>0</v>
          </cell>
          <cell r="FC1383">
            <v>0</v>
          </cell>
          <cell r="FD1383">
            <v>0</v>
          </cell>
          <cell r="FE1383">
            <v>0</v>
          </cell>
          <cell r="FF1383">
            <v>0</v>
          </cell>
          <cell r="FG1383">
            <v>0</v>
          </cell>
          <cell r="FH1383">
            <v>0</v>
          </cell>
          <cell r="FI1383">
            <v>0</v>
          </cell>
          <cell r="FJ1383">
            <v>0</v>
          </cell>
          <cell r="FK1383">
            <v>0</v>
          </cell>
          <cell r="FL1383">
            <v>0</v>
          </cell>
          <cell r="FM1383">
            <v>0</v>
          </cell>
          <cell r="FN1383">
            <v>0</v>
          </cell>
          <cell r="FO1383">
            <v>0</v>
          </cell>
          <cell r="FP1383">
            <v>0</v>
          </cell>
          <cell r="FQ1383">
            <v>0</v>
          </cell>
          <cell r="FR1383">
            <v>0</v>
          </cell>
          <cell r="FS1383">
            <v>0</v>
          </cell>
          <cell r="FT1383">
            <v>0</v>
          </cell>
          <cell r="FU1383">
            <v>0</v>
          </cell>
          <cell r="FV1383">
            <v>0</v>
          </cell>
          <cell r="FW1383">
            <v>0</v>
          </cell>
          <cell r="FX1383">
            <v>0</v>
          </cell>
          <cell r="FY1383">
            <v>0</v>
          </cell>
          <cell r="FZ1383">
            <v>0</v>
          </cell>
          <cell r="GA1383">
            <v>0</v>
          </cell>
          <cell r="GB1383">
            <v>0</v>
          </cell>
          <cell r="GC1383">
            <v>0</v>
          </cell>
          <cell r="GD1383">
            <v>0</v>
          </cell>
          <cell r="GE1383">
            <v>0</v>
          </cell>
          <cell r="GF1383">
            <v>0</v>
          </cell>
          <cell r="GG1383">
            <v>0</v>
          </cell>
          <cell r="GH1383">
            <v>0</v>
          </cell>
          <cell r="GI1383">
            <v>0</v>
          </cell>
          <cell r="GJ1383">
            <v>0</v>
          </cell>
          <cell r="GK1383">
            <v>0</v>
          </cell>
          <cell r="GL1383">
            <v>0</v>
          </cell>
          <cell r="GM1383">
            <v>0</v>
          </cell>
          <cell r="GN1383">
            <v>0</v>
          </cell>
          <cell r="GO1383">
            <v>0</v>
          </cell>
          <cell r="GP1383">
            <v>0</v>
          </cell>
          <cell r="GQ1383">
            <v>0</v>
          </cell>
          <cell r="GR1383">
            <v>0</v>
          </cell>
          <cell r="GS1383">
            <v>0</v>
          </cell>
          <cell r="GT1383">
            <v>0</v>
          </cell>
          <cell r="GU1383">
            <v>0</v>
          </cell>
          <cell r="GV1383">
            <v>0</v>
          </cell>
          <cell r="GW1383">
            <v>0</v>
          </cell>
          <cell r="GX1383">
            <v>0</v>
          </cell>
          <cell r="GY1383">
            <v>0</v>
          </cell>
          <cell r="GZ1383">
            <v>0</v>
          </cell>
          <cell r="HA1383">
            <v>0</v>
          </cell>
          <cell r="HB1383">
            <v>0</v>
          </cell>
          <cell r="HC1383">
            <v>0</v>
          </cell>
          <cell r="HD1383">
            <v>0</v>
          </cell>
          <cell r="HE1383">
            <v>0</v>
          </cell>
          <cell r="HF1383">
            <v>0</v>
          </cell>
          <cell r="HG1383">
            <v>0</v>
          </cell>
          <cell r="HH1383">
            <v>0</v>
          </cell>
          <cell r="HI1383">
            <v>0</v>
          </cell>
          <cell r="HJ1383">
            <v>0</v>
          </cell>
          <cell r="HK1383">
            <v>0</v>
          </cell>
          <cell r="HL1383">
            <v>0</v>
          </cell>
          <cell r="HM1383">
            <v>0</v>
          </cell>
          <cell r="HN1383">
            <v>0</v>
          </cell>
          <cell r="HO1383">
            <v>0</v>
          </cell>
          <cell r="HP1383">
            <v>0</v>
          </cell>
          <cell r="HQ1383">
            <v>0</v>
          </cell>
          <cell r="HR1383">
            <v>0</v>
          </cell>
          <cell r="HS1383">
            <v>0</v>
          </cell>
          <cell r="HT1383">
            <v>0</v>
          </cell>
          <cell r="HU1383">
            <v>0</v>
          </cell>
          <cell r="HV1383">
            <v>0</v>
          </cell>
          <cell r="HW1383">
            <v>0</v>
          </cell>
          <cell r="HX1383">
            <v>0</v>
          </cell>
          <cell r="HY1383">
            <v>0</v>
          </cell>
          <cell r="HZ1383">
            <v>0</v>
          </cell>
          <cell r="IA1383">
            <v>0</v>
          </cell>
          <cell r="IB1383">
            <v>0</v>
          </cell>
          <cell r="IC1383">
            <v>0</v>
          </cell>
          <cell r="ID1383">
            <v>0</v>
          </cell>
          <cell r="IE1383">
            <v>0</v>
          </cell>
          <cell r="IF1383">
            <v>0</v>
          </cell>
          <cell r="IG1383">
            <v>0</v>
          </cell>
          <cell r="IH1383">
            <v>0</v>
          </cell>
          <cell r="II1383">
            <v>0</v>
          </cell>
          <cell r="IJ1383">
            <v>0</v>
          </cell>
          <cell r="IK1383">
            <v>0</v>
          </cell>
          <cell r="IL1383">
            <v>0</v>
          </cell>
          <cell r="IM1383">
            <v>0</v>
          </cell>
          <cell r="IN1383">
            <v>0</v>
          </cell>
          <cell r="IO1383">
            <v>0</v>
          </cell>
          <cell r="IP1383">
            <v>0</v>
          </cell>
          <cell r="IQ1383">
            <v>0</v>
          </cell>
          <cell r="IR1383">
            <v>0</v>
          </cell>
          <cell r="IS1383">
            <v>0</v>
          </cell>
          <cell r="IT1383">
            <v>0</v>
          </cell>
          <cell r="IU1383">
            <v>0</v>
          </cell>
          <cell r="IV1383">
            <v>0</v>
          </cell>
          <cell r="IW1383">
            <v>0</v>
          </cell>
          <cell r="IX1383">
            <v>0</v>
          </cell>
          <cell r="IY1383">
            <v>0</v>
          </cell>
          <cell r="IZ1383">
            <v>0</v>
          </cell>
          <cell r="JA1383">
            <v>0</v>
          </cell>
          <cell r="JB1383">
            <v>0</v>
          </cell>
          <cell r="JC1383">
            <v>0</v>
          </cell>
          <cell r="JD1383">
            <v>0</v>
          </cell>
          <cell r="JE1383">
            <v>0</v>
          </cell>
          <cell r="JF1383">
            <v>0</v>
          </cell>
          <cell r="JG1383">
            <v>0</v>
          </cell>
          <cell r="JH1383">
            <v>0</v>
          </cell>
          <cell r="JI1383">
            <v>0</v>
          </cell>
          <cell r="JJ1383">
            <v>0</v>
          </cell>
          <cell r="JK1383">
            <v>0</v>
          </cell>
          <cell r="JL1383">
            <v>0</v>
          </cell>
          <cell r="JM1383">
            <v>0</v>
          </cell>
          <cell r="JN1383">
            <v>0</v>
          </cell>
          <cell r="JO1383">
            <v>0</v>
          </cell>
          <cell r="JP1383">
            <v>0</v>
          </cell>
          <cell r="JQ1383">
            <v>0</v>
          </cell>
        </row>
        <row r="1384">
          <cell r="D1384" t="str">
            <v>HY_.EX.SOR._.NUR.Lemolo 2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0</v>
          </cell>
          <cell r="BD1384">
            <v>0</v>
          </cell>
          <cell r="BE1384">
            <v>0</v>
          </cell>
          <cell r="BF1384">
            <v>0</v>
          </cell>
          <cell r="BG1384">
            <v>0</v>
          </cell>
          <cell r="BH1384">
            <v>0</v>
          </cell>
          <cell r="BI1384">
            <v>0</v>
          </cell>
          <cell r="BJ1384">
            <v>0</v>
          </cell>
          <cell r="BK1384">
            <v>0</v>
          </cell>
          <cell r="BL1384">
            <v>0</v>
          </cell>
          <cell r="BM1384">
            <v>0</v>
          </cell>
          <cell r="BN1384">
            <v>0</v>
          </cell>
          <cell r="BO1384">
            <v>0</v>
          </cell>
          <cell r="BP1384">
            <v>0</v>
          </cell>
          <cell r="BQ1384">
            <v>0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0</v>
          </cell>
          <cell r="BW1384">
            <v>0</v>
          </cell>
          <cell r="BX1384">
            <v>0</v>
          </cell>
          <cell r="BY1384">
            <v>0</v>
          </cell>
          <cell r="BZ1384">
            <v>0</v>
          </cell>
          <cell r="CA1384">
            <v>0</v>
          </cell>
          <cell r="CB1384">
            <v>0</v>
          </cell>
          <cell r="CC1384">
            <v>0</v>
          </cell>
          <cell r="CD1384">
            <v>0</v>
          </cell>
          <cell r="CE1384">
            <v>0</v>
          </cell>
          <cell r="CF1384">
            <v>0</v>
          </cell>
          <cell r="CG1384">
            <v>0</v>
          </cell>
          <cell r="CH1384">
            <v>0</v>
          </cell>
          <cell r="CI1384">
            <v>0</v>
          </cell>
          <cell r="CJ1384">
            <v>0</v>
          </cell>
          <cell r="CK1384">
            <v>0</v>
          </cell>
          <cell r="CL1384">
            <v>0</v>
          </cell>
          <cell r="CM1384">
            <v>0</v>
          </cell>
          <cell r="CN1384">
            <v>0</v>
          </cell>
          <cell r="CO1384">
            <v>0</v>
          </cell>
          <cell r="CP1384">
            <v>0</v>
          </cell>
          <cell r="CQ1384">
            <v>0</v>
          </cell>
          <cell r="CR1384">
            <v>0</v>
          </cell>
          <cell r="CS1384">
            <v>0</v>
          </cell>
          <cell r="CT1384">
            <v>0</v>
          </cell>
          <cell r="CU1384">
            <v>0</v>
          </cell>
          <cell r="CV1384">
            <v>0</v>
          </cell>
          <cell r="CW1384">
            <v>0</v>
          </cell>
          <cell r="CX1384">
            <v>0</v>
          </cell>
          <cell r="CY1384">
            <v>0</v>
          </cell>
          <cell r="CZ1384">
            <v>0</v>
          </cell>
          <cell r="DA1384">
            <v>0</v>
          </cell>
          <cell r="DB1384">
            <v>0</v>
          </cell>
          <cell r="DC1384">
            <v>0</v>
          </cell>
          <cell r="DD1384">
            <v>0</v>
          </cell>
          <cell r="DE1384">
            <v>0</v>
          </cell>
          <cell r="DF1384">
            <v>0</v>
          </cell>
          <cell r="DG1384">
            <v>0</v>
          </cell>
          <cell r="DH1384">
            <v>0</v>
          </cell>
          <cell r="DI1384">
            <v>0</v>
          </cell>
          <cell r="DJ1384">
            <v>0</v>
          </cell>
          <cell r="DK1384">
            <v>0</v>
          </cell>
          <cell r="DL1384">
            <v>0</v>
          </cell>
          <cell r="DM1384">
            <v>0</v>
          </cell>
          <cell r="DN1384">
            <v>0</v>
          </cell>
          <cell r="DO1384">
            <v>0</v>
          </cell>
          <cell r="DP1384">
            <v>0</v>
          </cell>
          <cell r="DQ1384">
            <v>0</v>
          </cell>
          <cell r="DR1384">
            <v>0</v>
          </cell>
          <cell r="DS1384">
            <v>0</v>
          </cell>
          <cell r="DT1384">
            <v>0</v>
          </cell>
          <cell r="DU1384">
            <v>0</v>
          </cell>
          <cell r="DV1384">
            <v>0</v>
          </cell>
          <cell r="DW1384">
            <v>0</v>
          </cell>
          <cell r="DX1384">
            <v>0</v>
          </cell>
          <cell r="DY1384">
            <v>0</v>
          </cell>
          <cell r="DZ1384">
            <v>0</v>
          </cell>
          <cell r="EA1384">
            <v>0</v>
          </cell>
          <cell r="EB1384">
            <v>0</v>
          </cell>
          <cell r="EC1384">
            <v>0</v>
          </cell>
          <cell r="ED1384">
            <v>0</v>
          </cell>
          <cell r="EE1384">
            <v>0</v>
          </cell>
          <cell r="EF1384">
            <v>0</v>
          </cell>
          <cell r="EG1384">
            <v>0</v>
          </cell>
          <cell r="EH1384">
            <v>0</v>
          </cell>
          <cell r="EI1384">
            <v>0</v>
          </cell>
          <cell r="EJ1384">
            <v>0</v>
          </cell>
          <cell r="EK1384">
            <v>0</v>
          </cell>
          <cell r="EL1384">
            <v>0</v>
          </cell>
          <cell r="EM1384">
            <v>0</v>
          </cell>
          <cell r="EN1384">
            <v>0</v>
          </cell>
          <cell r="EO1384">
            <v>0</v>
          </cell>
          <cell r="EP1384">
            <v>0</v>
          </cell>
          <cell r="EQ1384">
            <v>0</v>
          </cell>
          <cell r="ER1384">
            <v>0</v>
          </cell>
          <cell r="ES1384">
            <v>0</v>
          </cell>
          <cell r="ET1384">
            <v>0</v>
          </cell>
          <cell r="EU1384">
            <v>0</v>
          </cell>
          <cell r="EV1384">
            <v>0</v>
          </cell>
          <cell r="EW1384">
            <v>0</v>
          </cell>
          <cell r="EX1384">
            <v>0</v>
          </cell>
          <cell r="EY1384">
            <v>0</v>
          </cell>
          <cell r="EZ1384">
            <v>0</v>
          </cell>
          <cell r="FA1384">
            <v>0</v>
          </cell>
          <cell r="FB1384">
            <v>0</v>
          </cell>
          <cell r="FC1384">
            <v>0</v>
          </cell>
          <cell r="FD1384">
            <v>0</v>
          </cell>
          <cell r="FE1384">
            <v>0</v>
          </cell>
          <cell r="FF1384">
            <v>0</v>
          </cell>
          <cell r="FG1384">
            <v>0</v>
          </cell>
          <cell r="FH1384">
            <v>0</v>
          </cell>
          <cell r="FI1384">
            <v>0</v>
          </cell>
          <cell r="FJ1384">
            <v>0</v>
          </cell>
          <cell r="FK1384">
            <v>0</v>
          </cell>
          <cell r="FL1384">
            <v>0</v>
          </cell>
          <cell r="FM1384">
            <v>0</v>
          </cell>
          <cell r="FN1384">
            <v>0</v>
          </cell>
          <cell r="FO1384">
            <v>0</v>
          </cell>
          <cell r="FP1384">
            <v>0</v>
          </cell>
          <cell r="FQ1384">
            <v>0</v>
          </cell>
          <cell r="FR1384">
            <v>0</v>
          </cell>
          <cell r="FS1384">
            <v>0</v>
          </cell>
          <cell r="FT1384">
            <v>0</v>
          </cell>
          <cell r="FU1384">
            <v>0</v>
          </cell>
          <cell r="FV1384">
            <v>0</v>
          </cell>
          <cell r="FW1384">
            <v>0</v>
          </cell>
          <cell r="FX1384">
            <v>0</v>
          </cell>
          <cell r="FY1384">
            <v>0</v>
          </cell>
          <cell r="FZ1384">
            <v>0</v>
          </cell>
          <cell r="GA1384">
            <v>0</v>
          </cell>
          <cell r="GB1384">
            <v>0</v>
          </cell>
          <cell r="GC1384">
            <v>0</v>
          </cell>
          <cell r="GD1384">
            <v>0</v>
          </cell>
          <cell r="GE1384">
            <v>0</v>
          </cell>
          <cell r="GF1384">
            <v>0</v>
          </cell>
          <cell r="GG1384">
            <v>0</v>
          </cell>
          <cell r="GH1384">
            <v>0</v>
          </cell>
          <cell r="GI1384">
            <v>0</v>
          </cell>
          <cell r="GJ1384">
            <v>0</v>
          </cell>
          <cell r="GK1384">
            <v>0</v>
          </cell>
          <cell r="GL1384">
            <v>0</v>
          </cell>
          <cell r="GM1384">
            <v>0</v>
          </cell>
          <cell r="GN1384">
            <v>0</v>
          </cell>
          <cell r="GO1384">
            <v>0</v>
          </cell>
          <cell r="GP1384">
            <v>0</v>
          </cell>
          <cell r="GQ1384">
            <v>0</v>
          </cell>
          <cell r="GR1384">
            <v>0</v>
          </cell>
          <cell r="GS1384">
            <v>0</v>
          </cell>
          <cell r="GT1384">
            <v>0</v>
          </cell>
          <cell r="GU1384">
            <v>0</v>
          </cell>
          <cell r="GV1384">
            <v>0</v>
          </cell>
          <cell r="GW1384">
            <v>0</v>
          </cell>
          <cell r="GX1384">
            <v>0</v>
          </cell>
          <cell r="GY1384">
            <v>0</v>
          </cell>
          <cell r="GZ1384">
            <v>0</v>
          </cell>
          <cell r="HA1384">
            <v>0</v>
          </cell>
          <cell r="HB1384">
            <v>0</v>
          </cell>
          <cell r="HC1384">
            <v>0</v>
          </cell>
          <cell r="HD1384">
            <v>0</v>
          </cell>
          <cell r="HE1384">
            <v>0</v>
          </cell>
          <cell r="HF1384">
            <v>0</v>
          </cell>
          <cell r="HG1384">
            <v>0</v>
          </cell>
          <cell r="HH1384">
            <v>0</v>
          </cell>
          <cell r="HI1384">
            <v>0</v>
          </cell>
          <cell r="HJ1384">
            <v>0</v>
          </cell>
          <cell r="HK1384">
            <v>0</v>
          </cell>
          <cell r="HL1384">
            <v>0</v>
          </cell>
          <cell r="HM1384">
            <v>0</v>
          </cell>
          <cell r="HN1384">
            <v>0</v>
          </cell>
          <cell r="HO1384">
            <v>0</v>
          </cell>
          <cell r="HP1384">
            <v>0</v>
          </cell>
          <cell r="HQ1384">
            <v>0</v>
          </cell>
          <cell r="HR1384">
            <v>0</v>
          </cell>
          <cell r="HS1384">
            <v>0</v>
          </cell>
          <cell r="HT1384">
            <v>0</v>
          </cell>
          <cell r="HU1384">
            <v>0</v>
          </cell>
          <cell r="HV1384">
            <v>0</v>
          </cell>
          <cell r="HW1384">
            <v>0</v>
          </cell>
          <cell r="HX1384">
            <v>0</v>
          </cell>
          <cell r="HY1384">
            <v>0</v>
          </cell>
          <cell r="HZ1384">
            <v>0</v>
          </cell>
          <cell r="IA1384">
            <v>0</v>
          </cell>
          <cell r="IB1384">
            <v>0</v>
          </cell>
          <cell r="IC1384">
            <v>0</v>
          </cell>
          <cell r="ID1384">
            <v>0</v>
          </cell>
          <cell r="IE1384">
            <v>0</v>
          </cell>
          <cell r="IF1384">
            <v>0</v>
          </cell>
          <cell r="IG1384">
            <v>0</v>
          </cell>
          <cell r="IH1384">
            <v>0</v>
          </cell>
          <cell r="II1384">
            <v>0</v>
          </cell>
          <cell r="IJ1384">
            <v>0</v>
          </cell>
          <cell r="IK1384">
            <v>0</v>
          </cell>
          <cell r="IL1384">
            <v>0</v>
          </cell>
          <cell r="IM1384">
            <v>0</v>
          </cell>
          <cell r="IN1384">
            <v>0</v>
          </cell>
          <cell r="IO1384">
            <v>0</v>
          </cell>
          <cell r="IP1384">
            <v>0</v>
          </cell>
          <cell r="IQ1384">
            <v>0</v>
          </cell>
          <cell r="IR1384">
            <v>0</v>
          </cell>
          <cell r="IS1384">
            <v>0</v>
          </cell>
          <cell r="IT1384">
            <v>0</v>
          </cell>
          <cell r="IU1384">
            <v>0</v>
          </cell>
          <cell r="IV1384">
            <v>0</v>
          </cell>
          <cell r="IW1384">
            <v>0</v>
          </cell>
          <cell r="IX1384">
            <v>0</v>
          </cell>
          <cell r="IY1384">
            <v>0</v>
          </cell>
          <cell r="IZ1384">
            <v>0</v>
          </cell>
          <cell r="JA1384">
            <v>0</v>
          </cell>
          <cell r="JB1384">
            <v>0</v>
          </cell>
          <cell r="JC1384">
            <v>0</v>
          </cell>
          <cell r="JD1384">
            <v>0</v>
          </cell>
          <cell r="JE1384">
            <v>0</v>
          </cell>
          <cell r="JF1384">
            <v>0</v>
          </cell>
          <cell r="JG1384">
            <v>0</v>
          </cell>
          <cell r="JH1384">
            <v>0</v>
          </cell>
          <cell r="JI1384">
            <v>0</v>
          </cell>
          <cell r="JJ1384">
            <v>0</v>
          </cell>
          <cell r="JK1384">
            <v>0</v>
          </cell>
          <cell r="JL1384">
            <v>0</v>
          </cell>
          <cell r="JM1384">
            <v>0</v>
          </cell>
          <cell r="JN1384">
            <v>0</v>
          </cell>
          <cell r="JO1384">
            <v>0</v>
          </cell>
          <cell r="JP1384">
            <v>0</v>
          </cell>
          <cell r="JQ1384">
            <v>0</v>
          </cell>
        </row>
        <row r="1385">
          <cell r="D1385" t="str">
            <v>HY_.EX.SOR._.NUR.Slide Creek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0</v>
          </cell>
          <cell r="BD1385">
            <v>0</v>
          </cell>
          <cell r="BE1385">
            <v>0</v>
          </cell>
          <cell r="BF1385">
            <v>0</v>
          </cell>
          <cell r="BG1385">
            <v>0</v>
          </cell>
          <cell r="BH1385">
            <v>0</v>
          </cell>
          <cell r="BI1385">
            <v>0</v>
          </cell>
          <cell r="BJ1385">
            <v>0</v>
          </cell>
          <cell r="BK1385">
            <v>0</v>
          </cell>
          <cell r="BL1385">
            <v>0</v>
          </cell>
          <cell r="BM1385">
            <v>0</v>
          </cell>
          <cell r="BN1385">
            <v>0</v>
          </cell>
          <cell r="BO1385">
            <v>0</v>
          </cell>
          <cell r="BP1385">
            <v>0</v>
          </cell>
          <cell r="BQ1385">
            <v>0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0</v>
          </cell>
          <cell r="BW1385">
            <v>0</v>
          </cell>
          <cell r="BX1385">
            <v>0</v>
          </cell>
          <cell r="BY1385">
            <v>0</v>
          </cell>
          <cell r="BZ1385">
            <v>0</v>
          </cell>
          <cell r="CA1385">
            <v>0</v>
          </cell>
          <cell r="CB1385">
            <v>0</v>
          </cell>
          <cell r="CC1385">
            <v>0</v>
          </cell>
          <cell r="CD1385">
            <v>0</v>
          </cell>
          <cell r="CE1385">
            <v>0</v>
          </cell>
          <cell r="CF1385">
            <v>0</v>
          </cell>
          <cell r="CG1385">
            <v>0</v>
          </cell>
          <cell r="CH1385">
            <v>0</v>
          </cell>
          <cell r="CI1385">
            <v>0</v>
          </cell>
          <cell r="CJ1385">
            <v>0</v>
          </cell>
          <cell r="CK1385">
            <v>0</v>
          </cell>
          <cell r="CL1385">
            <v>0</v>
          </cell>
          <cell r="CM1385">
            <v>0</v>
          </cell>
          <cell r="CN1385">
            <v>0</v>
          </cell>
          <cell r="CO1385">
            <v>0</v>
          </cell>
          <cell r="CP1385">
            <v>0</v>
          </cell>
          <cell r="CQ1385">
            <v>0</v>
          </cell>
          <cell r="CR1385">
            <v>0</v>
          </cell>
          <cell r="CS1385">
            <v>0</v>
          </cell>
          <cell r="CT1385">
            <v>0</v>
          </cell>
          <cell r="CU1385">
            <v>0</v>
          </cell>
          <cell r="CV1385">
            <v>0</v>
          </cell>
          <cell r="CW1385">
            <v>0</v>
          </cell>
          <cell r="CX1385">
            <v>0</v>
          </cell>
          <cell r="CY1385">
            <v>0</v>
          </cell>
          <cell r="CZ1385">
            <v>0</v>
          </cell>
          <cell r="DA1385">
            <v>0</v>
          </cell>
          <cell r="DB1385">
            <v>0</v>
          </cell>
          <cell r="DC1385">
            <v>0</v>
          </cell>
          <cell r="DD1385">
            <v>0</v>
          </cell>
          <cell r="DE1385">
            <v>0</v>
          </cell>
          <cell r="DF1385">
            <v>0</v>
          </cell>
          <cell r="DG1385">
            <v>0</v>
          </cell>
          <cell r="DH1385">
            <v>0</v>
          </cell>
          <cell r="DI1385">
            <v>0</v>
          </cell>
          <cell r="DJ1385">
            <v>0</v>
          </cell>
          <cell r="DK1385">
            <v>0</v>
          </cell>
          <cell r="DL1385">
            <v>0</v>
          </cell>
          <cell r="DM1385">
            <v>0</v>
          </cell>
          <cell r="DN1385">
            <v>0</v>
          </cell>
          <cell r="DO1385">
            <v>0</v>
          </cell>
          <cell r="DP1385">
            <v>0</v>
          </cell>
          <cell r="DQ1385">
            <v>0</v>
          </cell>
          <cell r="DR1385">
            <v>0</v>
          </cell>
          <cell r="DS1385">
            <v>0</v>
          </cell>
          <cell r="DT1385">
            <v>0</v>
          </cell>
          <cell r="DU1385">
            <v>0</v>
          </cell>
          <cell r="DV1385">
            <v>0</v>
          </cell>
          <cell r="DW1385">
            <v>0</v>
          </cell>
          <cell r="DX1385">
            <v>0</v>
          </cell>
          <cell r="DY1385">
            <v>0</v>
          </cell>
          <cell r="DZ1385">
            <v>0</v>
          </cell>
          <cell r="EA1385">
            <v>0</v>
          </cell>
          <cell r="EB1385">
            <v>0</v>
          </cell>
          <cell r="EC1385">
            <v>0</v>
          </cell>
          <cell r="ED1385">
            <v>0</v>
          </cell>
          <cell r="EE1385">
            <v>0</v>
          </cell>
          <cell r="EF1385">
            <v>0</v>
          </cell>
          <cell r="EG1385">
            <v>0</v>
          </cell>
          <cell r="EH1385">
            <v>0</v>
          </cell>
          <cell r="EI1385">
            <v>0</v>
          </cell>
          <cell r="EJ1385">
            <v>0</v>
          </cell>
          <cell r="EK1385">
            <v>0</v>
          </cell>
          <cell r="EL1385">
            <v>0</v>
          </cell>
          <cell r="EM1385">
            <v>0</v>
          </cell>
          <cell r="EN1385">
            <v>0</v>
          </cell>
          <cell r="EO1385">
            <v>0</v>
          </cell>
          <cell r="EP1385">
            <v>0</v>
          </cell>
          <cell r="EQ1385">
            <v>0</v>
          </cell>
          <cell r="ER1385">
            <v>0</v>
          </cell>
          <cell r="ES1385">
            <v>0</v>
          </cell>
          <cell r="ET1385">
            <v>0</v>
          </cell>
          <cell r="EU1385">
            <v>0</v>
          </cell>
          <cell r="EV1385">
            <v>0</v>
          </cell>
          <cell r="EW1385">
            <v>0</v>
          </cell>
          <cell r="EX1385">
            <v>0</v>
          </cell>
          <cell r="EY1385">
            <v>0</v>
          </cell>
          <cell r="EZ1385">
            <v>0</v>
          </cell>
          <cell r="FA1385">
            <v>0</v>
          </cell>
          <cell r="FB1385">
            <v>0</v>
          </cell>
          <cell r="FC1385">
            <v>0</v>
          </cell>
          <cell r="FD1385">
            <v>0</v>
          </cell>
          <cell r="FE1385">
            <v>0</v>
          </cell>
          <cell r="FF1385">
            <v>0</v>
          </cell>
          <cell r="FG1385">
            <v>0</v>
          </cell>
          <cell r="FH1385">
            <v>0</v>
          </cell>
          <cell r="FI1385">
            <v>0</v>
          </cell>
          <cell r="FJ1385">
            <v>0</v>
          </cell>
          <cell r="FK1385">
            <v>0</v>
          </cell>
          <cell r="FL1385">
            <v>0</v>
          </cell>
          <cell r="FM1385">
            <v>0</v>
          </cell>
          <cell r="FN1385">
            <v>0</v>
          </cell>
          <cell r="FO1385">
            <v>0</v>
          </cell>
          <cell r="FP1385">
            <v>0</v>
          </cell>
          <cell r="FQ1385">
            <v>0</v>
          </cell>
          <cell r="FR1385">
            <v>0</v>
          </cell>
          <cell r="FS1385">
            <v>0</v>
          </cell>
          <cell r="FT1385">
            <v>0</v>
          </cell>
          <cell r="FU1385">
            <v>0</v>
          </cell>
          <cell r="FV1385">
            <v>0</v>
          </cell>
          <cell r="FW1385">
            <v>0</v>
          </cell>
          <cell r="FX1385">
            <v>0</v>
          </cell>
          <cell r="FY1385">
            <v>0</v>
          </cell>
          <cell r="FZ1385">
            <v>0</v>
          </cell>
          <cell r="GA1385">
            <v>0</v>
          </cell>
          <cell r="GB1385">
            <v>0</v>
          </cell>
          <cell r="GC1385">
            <v>0</v>
          </cell>
          <cell r="GD1385">
            <v>0</v>
          </cell>
          <cell r="GE1385">
            <v>0</v>
          </cell>
          <cell r="GF1385">
            <v>0</v>
          </cell>
          <cell r="GG1385">
            <v>0</v>
          </cell>
          <cell r="GH1385">
            <v>0</v>
          </cell>
          <cell r="GI1385">
            <v>0</v>
          </cell>
          <cell r="GJ1385">
            <v>0</v>
          </cell>
          <cell r="GK1385">
            <v>0</v>
          </cell>
          <cell r="GL1385">
            <v>0</v>
          </cell>
          <cell r="GM1385">
            <v>0</v>
          </cell>
          <cell r="GN1385">
            <v>0</v>
          </cell>
          <cell r="GO1385">
            <v>0</v>
          </cell>
          <cell r="GP1385">
            <v>0</v>
          </cell>
          <cell r="GQ1385">
            <v>0</v>
          </cell>
          <cell r="GR1385">
            <v>0</v>
          </cell>
          <cell r="GS1385">
            <v>0</v>
          </cell>
          <cell r="GT1385">
            <v>0</v>
          </cell>
          <cell r="GU1385">
            <v>0</v>
          </cell>
          <cell r="GV1385">
            <v>0</v>
          </cell>
          <cell r="GW1385">
            <v>0</v>
          </cell>
          <cell r="GX1385">
            <v>0</v>
          </cell>
          <cell r="GY1385">
            <v>0</v>
          </cell>
          <cell r="GZ1385">
            <v>0</v>
          </cell>
          <cell r="HA1385">
            <v>0</v>
          </cell>
          <cell r="HB1385">
            <v>0</v>
          </cell>
          <cell r="HC1385">
            <v>0</v>
          </cell>
          <cell r="HD1385">
            <v>0</v>
          </cell>
          <cell r="HE1385">
            <v>0</v>
          </cell>
          <cell r="HF1385">
            <v>0</v>
          </cell>
          <cell r="HG1385">
            <v>0</v>
          </cell>
          <cell r="HH1385">
            <v>0</v>
          </cell>
          <cell r="HI1385">
            <v>0</v>
          </cell>
          <cell r="HJ1385">
            <v>0</v>
          </cell>
          <cell r="HK1385">
            <v>0</v>
          </cell>
          <cell r="HL1385">
            <v>0</v>
          </cell>
          <cell r="HM1385">
            <v>0</v>
          </cell>
          <cell r="HN1385">
            <v>0</v>
          </cell>
          <cell r="HO1385">
            <v>0</v>
          </cell>
          <cell r="HP1385">
            <v>0</v>
          </cell>
          <cell r="HQ1385">
            <v>0</v>
          </cell>
          <cell r="HR1385">
            <v>0</v>
          </cell>
          <cell r="HS1385">
            <v>0</v>
          </cell>
          <cell r="HT1385">
            <v>0</v>
          </cell>
          <cell r="HU1385">
            <v>0</v>
          </cell>
          <cell r="HV1385">
            <v>0</v>
          </cell>
          <cell r="HW1385">
            <v>0</v>
          </cell>
          <cell r="HX1385">
            <v>0</v>
          </cell>
          <cell r="HY1385">
            <v>0</v>
          </cell>
          <cell r="HZ1385">
            <v>0</v>
          </cell>
          <cell r="IA1385">
            <v>0</v>
          </cell>
          <cell r="IB1385">
            <v>0</v>
          </cell>
          <cell r="IC1385">
            <v>0</v>
          </cell>
          <cell r="ID1385">
            <v>0</v>
          </cell>
          <cell r="IE1385">
            <v>0</v>
          </cell>
          <cell r="IF1385">
            <v>0</v>
          </cell>
          <cell r="IG1385">
            <v>0</v>
          </cell>
          <cell r="IH1385">
            <v>0</v>
          </cell>
          <cell r="II1385">
            <v>0</v>
          </cell>
          <cell r="IJ1385">
            <v>0</v>
          </cell>
          <cell r="IK1385">
            <v>0</v>
          </cell>
          <cell r="IL1385">
            <v>0</v>
          </cell>
          <cell r="IM1385">
            <v>0</v>
          </cell>
          <cell r="IN1385">
            <v>0</v>
          </cell>
          <cell r="IO1385">
            <v>0</v>
          </cell>
          <cell r="IP1385">
            <v>0</v>
          </cell>
          <cell r="IQ1385">
            <v>0</v>
          </cell>
          <cell r="IR1385">
            <v>0</v>
          </cell>
          <cell r="IS1385">
            <v>0</v>
          </cell>
          <cell r="IT1385">
            <v>0</v>
          </cell>
          <cell r="IU1385">
            <v>0</v>
          </cell>
          <cell r="IV1385">
            <v>0</v>
          </cell>
          <cell r="IW1385">
            <v>0</v>
          </cell>
          <cell r="IX1385">
            <v>0</v>
          </cell>
          <cell r="IY1385">
            <v>0</v>
          </cell>
          <cell r="IZ1385">
            <v>0</v>
          </cell>
          <cell r="JA1385">
            <v>0</v>
          </cell>
          <cell r="JB1385">
            <v>0</v>
          </cell>
          <cell r="JC1385">
            <v>0</v>
          </cell>
          <cell r="JD1385">
            <v>0</v>
          </cell>
          <cell r="JE1385">
            <v>0</v>
          </cell>
          <cell r="JF1385">
            <v>0</v>
          </cell>
          <cell r="JG1385">
            <v>0</v>
          </cell>
          <cell r="JH1385">
            <v>0</v>
          </cell>
          <cell r="JI1385">
            <v>0</v>
          </cell>
          <cell r="JJ1385">
            <v>0</v>
          </cell>
          <cell r="JK1385">
            <v>0</v>
          </cell>
          <cell r="JL1385">
            <v>0</v>
          </cell>
          <cell r="JM1385">
            <v>0</v>
          </cell>
          <cell r="JN1385">
            <v>0</v>
          </cell>
          <cell r="JO1385">
            <v>0</v>
          </cell>
          <cell r="JP1385">
            <v>0</v>
          </cell>
          <cell r="JQ1385">
            <v>0</v>
          </cell>
        </row>
        <row r="1386">
          <cell r="D1386" t="str">
            <v>HY_.EX.SOR._.NUR.Soda Springs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0</v>
          </cell>
          <cell r="BD1386">
            <v>0</v>
          </cell>
          <cell r="BE1386">
            <v>0</v>
          </cell>
          <cell r="BF1386">
            <v>0</v>
          </cell>
          <cell r="BG1386">
            <v>0</v>
          </cell>
          <cell r="BH1386">
            <v>0</v>
          </cell>
          <cell r="BI1386">
            <v>0</v>
          </cell>
          <cell r="BJ1386">
            <v>0</v>
          </cell>
          <cell r="BK1386">
            <v>0</v>
          </cell>
          <cell r="BL1386">
            <v>0</v>
          </cell>
          <cell r="BM1386">
            <v>0</v>
          </cell>
          <cell r="BN1386">
            <v>0</v>
          </cell>
          <cell r="BO1386">
            <v>0</v>
          </cell>
          <cell r="BP1386">
            <v>0</v>
          </cell>
          <cell r="BQ1386">
            <v>0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0</v>
          </cell>
          <cell r="BW1386">
            <v>0</v>
          </cell>
          <cell r="BX1386">
            <v>0</v>
          </cell>
          <cell r="BY1386">
            <v>0</v>
          </cell>
          <cell r="BZ1386">
            <v>0</v>
          </cell>
          <cell r="CA1386">
            <v>0</v>
          </cell>
          <cell r="CB1386">
            <v>0</v>
          </cell>
          <cell r="CC1386">
            <v>0</v>
          </cell>
          <cell r="CD1386">
            <v>0</v>
          </cell>
          <cell r="CE1386">
            <v>0</v>
          </cell>
          <cell r="CF1386">
            <v>0</v>
          </cell>
          <cell r="CG1386">
            <v>0</v>
          </cell>
          <cell r="CH1386">
            <v>0</v>
          </cell>
          <cell r="CI1386">
            <v>0</v>
          </cell>
          <cell r="CJ1386">
            <v>0</v>
          </cell>
          <cell r="CK1386">
            <v>0</v>
          </cell>
          <cell r="CL1386">
            <v>0</v>
          </cell>
          <cell r="CM1386">
            <v>0</v>
          </cell>
          <cell r="CN1386">
            <v>0</v>
          </cell>
          <cell r="CO1386">
            <v>0</v>
          </cell>
          <cell r="CP1386">
            <v>0</v>
          </cell>
          <cell r="CQ1386">
            <v>0</v>
          </cell>
          <cell r="CR1386">
            <v>0</v>
          </cell>
          <cell r="CS1386">
            <v>0</v>
          </cell>
          <cell r="CT1386">
            <v>0</v>
          </cell>
          <cell r="CU1386">
            <v>0</v>
          </cell>
          <cell r="CV1386">
            <v>0</v>
          </cell>
          <cell r="CW1386">
            <v>0</v>
          </cell>
          <cell r="CX1386">
            <v>0</v>
          </cell>
          <cell r="CY1386">
            <v>0</v>
          </cell>
          <cell r="CZ1386">
            <v>0</v>
          </cell>
          <cell r="DA1386">
            <v>0</v>
          </cell>
          <cell r="DB1386">
            <v>0</v>
          </cell>
          <cell r="DC1386">
            <v>0</v>
          </cell>
          <cell r="DD1386">
            <v>0</v>
          </cell>
          <cell r="DE1386">
            <v>0</v>
          </cell>
          <cell r="DF1386">
            <v>0</v>
          </cell>
          <cell r="DG1386">
            <v>0</v>
          </cell>
          <cell r="DH1386">
            <v>0</v>
          </cell>
          <cell r="DI1386">
            <v>0</v>
          </cell>
          <cell r="DJ1386">
            <v>0</v>
          </cell>
          <cell r="DK1386">
            <v>0</v>
          </cell>
          <cell r="DL1386">
            <v>0</v>
          </cell>
          <cell r="DM1386">
            <v>0</v>
          </cell>
          <cell r="DN1386">
            <v>0</v>
          </cell>
          <cell r="DO1386">
            <v>0</v>
          </cell>
          <cell r="DP1386">
            <v>0</v>
          </cell>
          <cell r="DQ1386">
            <v>0</v>
          </cell>
          <cell r="DR1386">
            <v>0</v>
          </cell>
          <cell r="DS1386">
            <v>0</v>
          </cell>
          <cell r="DT1386">
            <v>0</v>
          </cell>
          <cell r="DU1386">
            <v>0</v>
          </cell>
          <cell r="DV1386">
            <v>0</v>
          </cell>
          <cell r="DW1386">
            <v>0</v>
          </cell>
          <cell r="DX1386">
            <v>0</v>
          </cell>
          <cell r="DY1386">
            <v>0</v>
          </cell>
          <cell r="DZ1386">
            <v>0</v>
          </cell>
          <cell r="EA1386">
            <v>0</v>
          </cell>
          <cell r="EB1386">
            <v>0</v>
          </cell>
          <cell r="EC1386">
            <v>0</v>
          </cell>
          <cell r="ED1386">
            <v>0</v>
          </cell>
          <cell r="EE1386">
            <v>0</v>
          </cell>
          <cell r="EF1386">
            <v>0</v>
          </cell>
          <cell r="EG1386">
            <v>0</v>
          </cell>
          <cell r="EH1386">
            <v>0</v>
          </cell>
          <cell r="EI1386">
            <v>0</v>
          </cell>
          <cell r="EJ1386">
            <v>0</v>
          </cell>
          <cell r="EK1386">
            <v>0</v>
          </cell>
          <cell r="EL1386">
            <v>0</v>
          </cell>
          <cell r="EM1386">
            <v>0</v>
          </cell>
          <cell r="EN1386">
            <v>0</v>
          </cell>
          <cell r="EO1386">
            <v>0</v>
          </cell>
          <cell r="EP1386">
            <v>0</v>
          </cell>
          <cell r="EQ1386">
            <v>0</v>
          </cell>
          <cell r="ER1386">
            <v>0</v>
          </cell>
          <cell r="ES1386">
            <v>0</v>
          </cell>
          <cell r="ET1386">
            <v>0</v>
          </cell>
          <cell r="EU1386">
            <v>0</v>
          </cell>
          <cell r="EV1386">
            <v>0</v>
          </cell>
          <cell r="EW1386">
            <v>0</v>
          </cell>
          <cell r="EX1386">
            <v>0</v>
          </cell>
          <cell r="EY1386">
            <v>0</v>
          </cell>
          <cell r="EZ1386">
            <v>0</v>
          </cell>
          <cell r="FA1386">
            <v>0</v>
          </cell>
          <cell r="FB1386">
            <v>0</v>
          </cell>
          <cell r="FC1386">
            <v>0</v>
          </cell>
          <cell r="FD1386">
            <v>0</v>
          </cell>
          <cell r="FE1386">
            <v>0</v>
          </cell>
          <cell r="FF1386">
            <v>0</v>
          </cell>
          <cell r="FG1386">
            <v>0</v>
          </cell>
          <cell r="FH1386">
            <v>0</v>
          </cell>
          <cell r="FI1386">
            <v>0</v>
          </cell>
          <cell r="FJ1386">
            <v>0</v>
          </cell>
          <cell r="FK1386">
            <v>0</v>
          </cell>
          <cell r="FL1386">
            <v>0</v>
          </cell>
          <cell r="FM1386">
            <v>0</v>
          </cell>
          <cell r="FN1386">
            <v>0</v>
          </cell>
          <cell r="FO1386">
            <v>0</v>
          </cell>
          <cell r="FP1386">
            <v>0</v>
          </cell>
          <cell r="FQ1386">
            <v>0</v>
          </cell>
          <cell r="FR1386">
            <v>0</v>
          </cell>
          <cell r="FS1386">
            <v>0</v>
          </cell>
          <cell r="FT1386">
            <v>0</v>
          </cell>
          <cell r="FU1386">
            <v>0</v>
          </cell>
          <cell r="FV1386">
            <v>0</v>
          </cell>
          <cell r="FW1386">
            <v>0</v>
          </cell>
          <cell r="FX1386">
            <v>0</v>
          </cell>
          <cell r="FY1386">
            <v>0</v>
          </cell>
          <cell r="FZ1386">
            <v>0</v>
          </cell>
          <cell r="GA1386">
            <v>0</v>
          </cell>
          <cell r="GB1386">
            <v>0</v>
          </cell>
          <cell r="GC1386">
            <v>0</v>
          </cell>
          <cell r="GD1386">
            <v>0</v>
          </cell>
          <cell r="GE1386">
            <v>0</v>
          </cell>
          <cell r="GF1386">
            <v>0</v>
          </cell>
          <cell r="GG1386">
            <v>0</v>
          </cell>
          <cell r="GH1386">
            <v>0</v>
          </cell>
          <cell r="GI1386">
            <v>0</v>
          </cell>
          <cell r="GJ1386">
            <v>0</v>
          </cell>
          <cell r="GK1386">
            <v>0</v>
          </cell>
          <cell r="GL1386">
            <v>0</v>
          </cell>
          <cell r="GM1386">
            <v>0</v>
          </cell>
          <cell r="GN1386">
            <v>0</v>
          </cell>
          <cell r="GO1386">
            <v>0</v>
          </cell>
          <cell r="GP1386">
            <v>0</v>
          </cell>
          <cell r="GQ1386">
            <v>0</v>
          </cell>
          <cell r="GR1386">
            <v>0</v>
          </cell>
          <cell r="GS1386">
            <v>0</v>
          </cell>
          <cell r="GT1386">
            <v>0</v>
          </cell>
          <cell r="GU1386">
            <v>0</v>
          </cell>
          <cell r="GV1386">
            <v>0</v>
          </cell>
          <cell r="GW1386">
            <v>0</v>
          </cell>
          <cell r="GX1386">
            <v>0</v>
          </cell>
          <cell r="GY1386">
            <v>0</v>
          </cell>
          <cell r="GZ1386">
            <v>0</v>
          </cell>
          <cell r="HA1386">
            <v>0</v>
          </cell>
          <cell r="HB1386">
            <v>0</v>
          </cell>
          <cell r="HC1386">
            <v>0</v>
          </cell>
          <cell r="HD1386">
            <v>0</v>
          </cell>
          <cell r="HE1386">
            <v>0</v>
          </cell>
          <cell r="HF1386">
            <v>0</v>
          </cell>
          <cell r="HG1386">
            <v>0</v>
          </cell>
          <cell r="HH1386">
            <v>0</v>
          </cell>
          <cell r="HI1386">
            <v>0</v>
          </cell>
          <cell r="HJ1386">
            <v>0</v>
          </cell>
          <cell r="HK1386">
            <v>0</v>
          </cell>
          <cell r="HL1386">
            <v>0</v>
          </cell>
          <cell r="HM1386">
            <v>0</v>
          </cell>
          <cell r="HN1386">
            <v>0</v>
          </cell>
          <cell r="HO1386">
            <v>0</v>
          </cell>
          <cell r="HP1386">
            <v>0</v>
          </cell>
          <cell r="HQ1386">
            <v>0</v>
          </cell>
          <cell r="HR1386">
            <v>0</v>
          </cell>
          <cell r="HS1386">
            <v>0</v>
          </cell>
          <cell r="HT1386">
            <v>0</v>
          </cell>
          <cell r="HU1386">
            <v>0</v>
          </cell>
          <cell r="HV1386">
            <v>0</v>
          </cell>
          <cell r="HW1386">
            <v>0</v>
          </cell>
          <cell r="HX1386">
            <v>0</v>
          </cell>
          <cell r="HY1386">
            <v>0</v>
          </cell>
          <cell r="HZ1386">
            <v>0</v>
          </cell>
          <cell r="IA1386">
            <v>0</v>
          </cell>
          <cell r="IB1386">
            <v>0</v>
          </cell>
          <cell r="IC1386">
            <v>0</v>
          </cell>
          <cell r="ID1386">
            <v>0</v>
          </cell>
          <cell r="IE1386">
            <v>0</v>
          </cell>
          <cell r="IF1386">
            <v>0</v>
          </cell>
          <cell r="IG1386">
            <v>0</v>
          </cell>
          <cell r="IH1386">
            <v>0</v>
          </cell>
          <cell r="II1386">
            <v>0</v>
          </cell>
          <cell r="IJ1386">
            <v>0</v>
          </cell>
          <cell r="IK1386">
            <v>0</v>
          </cell>
          <cell r="IL1386">
            <v>0</v>
          </cell>
          <cell r="IM1386">
            <v>0</v>
          </cell>
          <cell r="IN1386">
            <v>0</v>
          </cell>
          <cell r="IO1386">
            <v>0</v>
          </cell>
          <cell r="IP1386">
            <v>0</v>
          </cell>
          <cell r="IQ1386">
            <v>0</v>
          </cell>
          <cell r="IR1386">
            <v>0</v>
          </cell>
          <cell r="IS1386">
            <v>0</v>
          </cell>
          <cell r="IT1386">
            <v>0</v>
          </cell>
          <cell r="IU1386">
            <v>0</v>
          </cell>
          <cell r="IV1386">
            <v>0</v>
          </cell>
          <cell r="IW1386">
            <v>0</v>
          </cell>
          <cell r="IX1386">
            <v>0</v>
          </cell>
          <cell r="IY1386">
            <v>0</v>
          </cell>
          <cell r="IZ1386">
            <v>0</v>
          </cell>
          <cell r="JA1386">
            <v>0</v>
          </cell>
          <cell r="JB1386">
            <v>0</v>
          </cell>
          <cell r="JC1386">
            <v>0</v>
          </cell>
          <cell r="JD1386">
            <v>0</v>
          </cell>
          <cell r="JE1386">
            <v>0</v>
          </cell>
          <cell r="JF1386">
            <v>0</v>
          </cell>
          <cell r="JG1386">
            <v>0</v>
          </cell>
          <cell r="JH1386">
            <v>0</v>
          </cell>
          <cell r="JI1386">
            <v>0</v>
          </cell>
          <cell r="JJ1386">
            <v>0</v>
          </cell>
          <cell r="JK1386">
            <v>0</v>
          </cell>
          <cell r="JL1386">
            <v>0</v>
          </cell>
          <cell r="JM1386">
            <v>0</v>
          </cell>
          <cell r="JN1386">
            <v>0</v>
          </cell>
          <cell r="JO1386">
            <v>0</v>
          </cell>
          <cell r="JP1386">
            <v>0</v>
          </cell>
          <cell r="JQ1386">
            <v>0</v>
          </cell>
        </row>
        <row r="1387">
          <cell r="D1387" t="str">
            <v>HY_.EX.SOR._.NUR.Toketee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0</v>
          </cell>
          <cell r="BD1387">
            <v>0</v>
          </cell>
          <cell r="BE1387">
            <v>0</v>
          </cell>
          <cell r="BF1387">
            <v>0</v>
          </cell>
          <cell r="BG1387">
            <v>0</v>
          </cell>
          <cell r="BH1387">
            <v>0</v>
          </cell>
          <cell r="BI1387">
            <v>0</v>
          </cell>
          <cell r="BJ1387">
            <v>0</v>
          </cell>
          <cell r="BK1387">
            <v>0</v>
          </cell>
          <cell r="BL1387">
            <v>0</v>
          </cell>
          <cell r="BM1387">
            <v>0</v>
          </cell>
          <cell r="BN1387">
            <v>0</v>
          </cell>
          <cell r="BO1387">
            <v>0</v>
          </cell>
          <cell r="BP1387">
            <v>0</v>
          </cell>
          <cell r="BQ1387">
            <v>0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0</v>
          </cell>
          <cell r="BW1387">
            <v>0</v>
          </cell>
          <cell r="BX1387">
            <v>0</v>
          </cell>
          <cell r="BY1387">
            <v>0</v>
          </cell>
          <cell r="BZ1387">
            <v>0</v>
          </cell>
          <cell r="CA1387">
            <v>0</v>
          </cell>
          <cell r="CB1387">
            <v>0</v>
          </cell>
          <cell r="CC1387">
            <v>0</v>
          </cell>
          <cell r="CD1387">
            <v>0</v>
          </cell>
          <cell r="CE1387">
            <v>0</v>
          </cell>
          <cell r="CF1387">
            <v>0</v>
          </cell>
          <cell r="CG1387">
            <v>0</v>
          </cell>
          <cell r="CH1387">
            <v>0</v>
          </cell>
          <cell r="CI1387">
            <v>0</v>
          </cell>
          <cell r="CJ1387">
            <v>0</v>
          </cell>
          <cell r="CK1387">
            <v>0</v>
          </cell>
          <cell r="CL1387">
            <v>0</v>
          </cell>
          <cell r="CM1387">
            <v>0</v>
          </cell>
          <cell r="CN1387">
            <v>0</v>
          </cell>
          <cell r="CO1387">
            <v>0</v>
          </cell>
          <cell r="CP1387">
            <v>0</v>
          </cell>
          <cell r="CQ1387">
            <v>0</v>
          </cell>
          <cell r="CR1387">
            <v>0</v>
          </cell>
          <cell r="CS1387">
            <v>0</v>
          </cell>
          <cell r="CT1387">
            <v>0</v>
          </cell>
          <cell r="CU1387">
            <v>0</v>
          </cell>
          <cell r="CV1387">
            <v>0</v>
          </cell>
          <cell r="CW1387">
            <v>0</v>
          </cell>
          <cell r="CX1387">
            <v>0</v>
          </cell>
          <cell r="CY1387">
            <v>0</v>
          </cell>
          <cell r="CZ1387">
            <v>0</v>
          </cell>
          <cell r="DA1387">
            <v>0</v>
          </cell>
          <cell r="DB1387">
            <v>0</v>
          </cell>
          <cell r="DC1387">
            <v>0</v>
          </cell>
          <cell r="DD1387">
            <v>0</v>
          </cell>
          <cell r="DE1387">
            <v>0</v>
          </cell>
          <cell r="DF1387">
            <v>0</v>
          </cell>
          <cell r="DG1387">
            <v>0</v>
          </cell>
          <cell r="DH1387">
            <v>0</v>
          </cell>
          <cell r="DI1387">
            <v>0</v>
          </cell>
          <cell r="DJ1387">
            <v>0</v>
          </cell>
          <cell r="DK1387">
            <v>0</v>
          </cell>
          <cell r="DL1387">
            <v>0</v>
          </cell>
          <cell r="DM1387">
            <v>0</v>
          </cell>
          <cell r="DN1387">
            <v>0</v>
          </cell>
          <cell r="DO1387">
            <v>0</v>
          </cell>
          <cell r="DP1387">
            <v>0</v>
          </cell>
          <cell r="DQ1387">
            <v>0</v>
          </cell>
          <cell r="DR1387">
            <v>0</v>
          </cell>
          <cell r="DS1387">
            <v>0</v>
          </cell>
          <cell r="DT1387">
            <v>0</v>
          </cell>
          <cell r="DU1387">
            <v>0</v>
          </cell>
          <cell r="DV1387">
            <v>0</v>
          </cell>
          <cell r="DW1387">
            <v>0</v>
          </cell>
          <cell r="DX1387">
            <v>0</v>
          </cell>
          <cell r="DY1387">
            <v>0</v>
          </cell>
          <cell r="DZ1387">
            <v>0</v>
          </cell>
          <cell r="EA1387">
            <v>0</v>
          </cell>
          <cell r="EB1387">
            <v>0</v>
          </cell>
          <cell r="EC1387">
            <v>0</v>
          </cell>
          <cell r="ED1387">
            <v>0</v>
          </cell>
          <cell r="EE1387">
            <v>0</v>
          </cell>
          <cell r="EF1387">
            <v>0</v>
          </cell>
          <cell r="EG1387">
            <v>0</v>
          </cell>
          <cell r="EH1387">
            <v>0</v>
          </cell>
          <cell r="EI1387">
            <v>0</v>
          </cell>
          <cell r="EJ1387">
            <v>0</v>
          </cell>
          <cell r="EK1387">
            <v>0</v>
          </cell>
          <cell r="EL1387">
            <v>0</v>
          </cell>
          <cell r="EM1387">
            <v>0</v>
          </cell>
          <cell r="EN1387">
            <v>0</v>
          </cell>
          <cell r="EO1387">
            <v>0</v>
          </cell>
          <cell r="EP1387">
            <v>0</v>
          </cell>
          <cell r="EQ1387">
            <v>0</v>
          </cell>
          <cell r="ER1387">
            <v>0</v>
          </cell>
          <cell r="ES1387">
            <v>0</v>
          </cell>
          <cell r="ET1387">
            <v>0</v>
          </cell>
          <cell r="EU1387">
            <v>0</v>
          </cell>
          <cell r="EV1387">
            <v>0</v>
          </cell>
          <cell r="EW1387">
            <v>0</v>
          </cell>
          <cell r="EX1387">
            <v>0</v>
          </cell>
          <cell r="EY1387">
            <v>0</v>
          </cell>
          <cell r="EZ1387">
            <v>0</v>
          </cell>
          <cell r="FA1387">
            <v>0</v>
          </cell>
          <cell r="FB1387">
            <v>0</v>
          </cell>
          <cell r="FC1387">
            <v>0</v>
          </cell>
          <cell r="FD1387">
            <v>0</v>
          </cell>
          <cell r="FE1387">
            <v>0</v>
          </cell>
          <cell r="FF1387">
            <v>0</v>
          </cell>
          <cell r="FG1387">
            <v>0</v>
          </cell>
          <cell r="FH1387">
            <v>0</v>
          </cell>
          <cell r="FI1387">
            <v>0</v>
          </cell>
          <cell r="FJ1387">
            <v>0</v>
          </cell>
          <cell r="FK1387">
            <v>0</v>
          </cell>
          <cell r="FL1387">
            <v>0</v>
          </cell>
          <cell r="FM1387">
            <v>0</v>
          </cell>
          <cell r="FN1387">
            <v>0</v>
          </cell>
          <cell r="FO1387">
            <v>0</v>
          </cell>
          <cell r="FP1387">
            <v>0</v>
          </cell>
          <cell r="FQ1387">
            <v>0</v>
          </cell>
          <cell r="FR1387">
            <v>0</v>
          </cell>
          <cell r="FS1387">
            <v>0</v>
          </cell>
          <cell r="FT1387">
            <v>0</v>
          </cell>
          <cell r="FU1387">
            <v>0</v>
          </cell>
          <cell r="FV1387">
            <v>0</v>
          </cell>
          <cell r="FW1387">
            <v>0</v>
          </cell>
          <cell r="FX1387">
            <v>0</v>
          </cell>
          <cell r="FY1387">
            <v>0</v>
          </cell>
          <cell r="FZ1387">
            <v>0</v>
          </cell>
          <cell r="GA1387">
            <v>0</v>
          </cell>
          <cell r="GB1387">
            <v>0</v>
          </cell>
          <cell r="GC1387">
            <v>0</v>
          </cell>
          <cell r="GD1387">
            <v>0</v>
          </cell>
          <cell r="GE1387">
            <v>0</v>
          </cell>
          <cell r="GF1387">
            <v>0</v>
          </cell>
          <cell r="GG1387">
            <v>0</v>
          </cell>
          <cell r="GH1387">
            <v>0</v>
          </cell>
          <cell r="GI1387">
            <v>0</v>
          </cell>
          <cell r="GJ1387">
            <v>0</v>
          </cell>
          <cell r="GK1387">
            <v>0</v>
          </cell>
          <cell r="GL1387">
            <v>0</v>
          </cell>
          <cell r="GM1387">
            <v>0</v>
          </cell>
          <cell r="GN1387">
            <v>0</v>
          </cell>
          <cell r="GO1387">
            <v>0</v>
          </cell>
          <cell r="GP1387">
            <v>0</v>
          </cell>
          <cell r="GQ1387">
            <v>0</v>
          </cell>
          <cell r="GR1387">
            <v>0</v>
          </cell>
          <cell r="GS1387">
            <v>0</v>
          </cell>
          <cell r="GT1387">
            <v>0</v>
          </cell>
          <cell r="GU1387">
            <v>0</v>
          </cell>
          <cell r="GV1387">
            <v>0</v>
          </cell>
          <cell r="GW1387">
            <v>0</v>
          </cell>
          <cell r="GX1387">
            <v>0</v>
          </cell>
          <cell r="GY1387">
            <v>0</v>
          </cell>
          <cell r="GZ1387">
            <v>0</v>
          </cell>
          <cell r="HA1387">
            <v>0</v>
          </cell>
          <cell r="HB1387">
            <v>0</v>
          </cell>
          <cell r="HC1387">
            <v>0</v>
          </cell>
          <cell r="HD1387">
            <v>0</v>
          </cell>
          <cell r="HE1387">
            <v>0</v>
          </cell>
          <cell r="HF1387">
            <v>0</v>
          </cell>
          <cell r="HG1387">
            <v>0</v>
          </cell>
          <cell r="HH1387">
            <v>0</v>
          </cell>
          <cell r="HI1387">
            <v>0</v>
          </cell>
          <cell r="HJ1387">
            <v>0</v>
          </cell>
          <cell r="HK1387">
            <v>0</v>
          </cell>
          <cell r="HL1387">
            <v>0</v>
          </cell>
          <cell r="HM1387">
            <v>0</v>
          </cell>
          <cell r="HN1387">
            <v>0</v>
          </cell>
          <cell r="HO1387">
            <v>0</v>
          </cell>
          <cell r="HP1387">
            <v>0</v>
          </cell>
          <cell r="HQ1387">
            <v>0</v>
          </cell>
          <cell r="HR1387">
            <v>0</v>
          </cell>
          <cell r="HS1387">
            <v>0</v>
          </cell>
          <cell r="HT1387">
            <v>0</v>
          </cell>
          <cell r="HU1387">
            <v>0</v>
          </cell>
          <cell r="HV1387">
            <v>0</v>
          </cell>
          <cell r="HW1387">
            <v>0</v>
          </cell>
          <cell r="HX1387">
            <v>0</v>
          </cell>
          <cell r="HY1387">
            <v>0</v>
          </cell>
          <cell r="HZ1387">
            <v>0</v>
          </cell>
          <cell r="IA1387">
            <v>0</v>
          </cell>
          <cell r="IB1387">
            <v>0</v>
          </cell>
          <cell r="IC1387">
            <v>0</v>
          </cell>
          <cell r="ID1387">
            <v>0</v>
          </cell>
          <cell r="IE1387">
            <v>0</v>
          </cell>
          <cell r="IF1387">
            <v>0</v>
          </cell>
          <cell r="IG1387">
            <v>0</v>
          </cell>
          <cell r="IH1387">
            <v>0</v>
          </cell>
          <cell r="II1387">
            <v>0</v>
          </cell>
          <cell r="IJ1387">
            <v>0</v>
          </cell>
          <cell r="IK1387">
            <v>0</v>
          </cell>
          <cell r="IL1387">
            <v>0</v>
          </cell>
          <cell r="IM1387">
            <v>0</v>
          </cell>
          <cell r="IN1387">
            <v>0</v>
          </cell>
          <cell r="IO1387">
            <v>0</v>
          </cell>
          <cell r="IP1387">
            <v>0</v>
          </cell>
          <cell r="IQ1387">
            <v>0</v>
          </cell>
          <cell r="IR1387">
            <v>0</v>
          </cell>
          <cell r="IS1387">
            <v>0</v>
          </cell>
          <cell r="IT1387">
            <v>0</v>
          </cell>
          <cell r="IU1387">
            <v>0</v>
          </cell>
          <cell r="IV1387">
            <v>0</v>
          </cell>
          <cell r="IW1387">
            <v>0</v>
          </cell>
          <cell r="IX1387">
            <v>0</v>
          </cell>
          <cell r="IY1387">
            <v>0</v>
          </cell>
          <cell r="IZ1387">
            <v>0</v>
          </cell>
          <cell r="JA1387">
            <v>0</v>
          </cell>
          <cell r="JB1387">
            <v>0</v>
          </cell>
          <cell r="JC1387">
            <v>0</v>
          </cell>
          <cell r="JD1387">
            <v>0</v>
          </cell>
          <cell r="JE1387">
            <v>0</v>
          </cell>
          <cell r="JF1387">
            <v>0</v>
          </cell>
          <cell r="JG1387">
            <v>0</v>
          </cell>
          <cell r="JH1387">
            <v>0</v>
          </cell>
          <cell r="JI1387">
            <v>0</v>
          </cell>
          <cell r="JJ1387">
            <v>0</v>
          </cell>
          <cell r="JK1387">
            <v>0</v>
          </cell>
          <cell r="JL1387">
            <v>0</v>
          </cell>
          <cell r="JM1387">
            <v>0</v>
          </cell>
          <cell r="JN1387">
            <v>0</v>
          </cell>
          <cell r="JO1387">
            <v>0</v>
          </cell>
          <cell r="JP1387">
            <v>0</v>
          </cell>
          <cell r="JQ1387">
            <v>0</v>
          </cell>
        </row>
        <row r="1388">
          <cell r="D1388" t="str">
            <v>HY_.EX.SOR._.ROG.Eagle Point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0</v>
          </cell>
          <cell r="BD1388">
            <v>0</v>
          </cell>
          <cell r="BE1388">
            <v>0</v>
          </cell>
          <cell r="BF1388">
            <v>0</v>
          </cell>
          <cell r="BG1388">
            <v>0</v>
          </cell>
          <cell r="BH1388">
            <v>0</v>
          </cell>
          <cell r="BI1388">
            <v>0</v>
          </cell>
          <cell r="BJ1388">
            <v>0</v>
          </cell>
          <cell r="BK1388">
            <v>0</v>
          </cell>
          <cell r="BL1388">
            <v>0</v>
          </cell>
          <cell r="BM1388">
            <v>0</v>
          </cell>
          <cell r="BN1388">
            <v>0</v>
          </cell>
          <cell r="BO1388">
            <v>0</v>
          </cell>
          <cell r="BP1388">
            <v>0</v>
          </cell>
          <cell r="BQ1388">
            <v>0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0</v>
          </cell>
          <cell r="BW1388">
            <v>0</v>
          </cell>
          <cell r="BX1388">
            <v>0</v>
          </cell>
          <cell r="BY1388">
            <v>0</v>
          </cell>
          <cell r="BZ1388">
            <v>0</v>
          </cell>
          <cell r="CA1388">
            <v>0</v>
          </cell>
          <cell r="CB1388">
            <v>0</v>
          </cell>
          <cell r="CC1388">
            <v>0</v>
          </cell>
          <cell r="CD1388">
            <v>0</v>
          </cell>
          <cell r="CE1388">
            <v>0</v>
          </cell>
          <cell r="CF1388">
            <v>0</v>
          </cell>
          <cell r="CG1388">
            <v>0</v>
          </cell>
          <cell r="CH1388">
            <v>0</v>
          </cell>
          <cell r="CI1388">
            <v>0</v>
          </cell>
          <cell r="CJ1388">
            <v>0</v>
          </cell>
          <cell r="CK1388">
            <v>0</v>
          </cell>
          <cell r="CL1388">
            <v>0</v>
          </cell>
          <cell r="CM1388">
            <v>0</v>
          </cell>
          <cell r="CN1388">
            <v>0</v>
          </cell>
          <cell r="CO1388">
            <v>0</v>
          </cell>
          <cell r="CP1388">
            <v>0</v>
          </cell>
          <cell r="CQ1388">
            <v>0</v>
          </cell>
          <cell r="CR1388">
            <v>0</v>
          </cell>
          <cell r="CS1388">
            <v>0</v>
          </cell>
          <cell r="CT1388">
            <v>0</v>
          </cell>
          <cell r="CU1388">
            <v>0</v>
          </cell>
          <cell r="CV1388">
            <v>0</v>
          </cell>
          <cell r="CW1388">
            <v>0</v>
          </cell>
          <cell r="CX1388">
            <v>0</v>
          </cell>
          <cell r="CY1388">
            <v>0</v>
          </cell>
          <cell r="CZ1388">
            <v>0</v>
          </cell>
          <cell r="DA1388">
            <v>0</v>
          </cell>
          <cell r="DB1388">
            <v>0</v>
          </cell>
          <cell r="DC1388">
            <v>0</v>
          </cell>
          <cell r="DD1388">
            <v>0</v>
          </cell>
          <cell r="DE1388">
            <v>0</v>
          </cell>
          <cell r="DF1388">
            <v>0</v>
          </cell>
          <cell r="DG1388">
            <v>0</v>
          </cell>
          <cell r="DH1388">
            <v>0</v>
          </cell>
          <cell r="DI1388">
            <v>0</v>
          </cell>
          <cell r="DJ1388">
            <v>0</v>
          </cell>
          <cell r="DK1388">
            <v>0</v>
          </cell>
          <cell r="DL1388">
            <v>0</v>
          </cell>
          <cell r="DM1388">
            <v>0</v>
          </cell>
          <cell r="DN1388">
            <v>0</v>
          </cell>
          <cell r="DO1388">
            <v>0</v>
          </cell>
          <cell r="DP1388">
            <v>0</v>
          </cell>
          <cell r="DQ1388">
            <v>0</v>
          </cell>
          <cell r="DR1388">
            <v>0</v>
          </cell>
          <cell r="DS1388">
            <v>0</v>
          </cell>
          <cell r="DT1388">
            <v>0</v>
          </cell>
          <cell r="DU1388">
            <v>0</v>
          </cell>
          <cell r="DV1388">
            <v>0</v>
          </cell>
          <cell r="DW1388">
            <v>0</v>
          </cell>
          <cell r="DX1388">
            <v>0</v>
          </cell>
          <cell r="DY1388">
            <v>0</v>
          </cell>
          <cell r="DZ1388">
            <v>0</v>
          </cell>
          <cell r="EA1388">
            <v>0</v>
          </cell>
          <cell r="EB1388">
            <v>0</v>
          </cell>
          <cell r="EC1388">
            <v>0</v>
          </cell>
          <cell r="ED1388">
            <v>0</v>
          </cell>
          <cell r="EE1388">
            <v>0</v>
          </cell>
          <cell r="EF1388">
            <v>0</v>
          </cell>
          <cell r="EG1388">
            <v>0</v>
          </cell>
          <cell r="EH1388">
            <v>0</v>
          </cell>
          <cell r="EI1388">
            <v>0</v>
          </cell>
          <cell r="EJ1388">
            <v>0</v>
          </cell>
          <cell r="EK1388">
            <v>0</v>
          </cell>
          <cell r="EL1388">
            <v>0</v>
          </cell>
          <cell r="EM1388">
            <v>0</v>
          </cell>
          <cell r="EN1388">
            <v>0</v>
          </cell>
          <cell r="EO1388">
            <v>0</v>
          </cell>
          <cell r="EP1388">
            <v>0</v>
          </cell>
          <cell r="EQ1388">
            <v>0</v>
          </cell>
          <cell r="ER1388">
            <v>0</v>
          </cell>
          <cell r="ES1388">
            <v>0</v>
          </cell>
          <cell r="ET1388">
            <v>0</v>
          </cell>
          <cell r="EU1388">
            <v>0</v>
          </cell>
          <cell r="EV1388">
            <v>0</v>
          </cell>
          <cell r="EW1388">
            <v>0</v>
          </cell>
          <cell r="EX1388">
            <v>0</v>
          </cell>
          <cell r="EY1388">
            <v>0</v>
          </cell>
          <cell r="EZ1388">
            <v>0</v>
          </cell>
          <cell r="FA1388">
            <v>0</v>
          </cell>
          <cell r="FB1388">
            <v>0</v>
          </cell>
          <cell r="FC1388">
            <v>0</v>
          </cell>
          <cell r="FD1388">
            <v>0</v>
          </cell>
          <cell r="FE1388">
            <v>0</v>
          </cell>
          <cell r="FF1388">
            <v>0</v>
          </cell>
          <cell r="FG1388">
            <v>0</v>
          </cell>
          <cell r="FH1388">
            <v>0</v>
          </cell>
          <cell r="FI1388">
            <v>0</v>
          </cell>
          <cell r="FJ1388">
            <v>0</v>
          </cell>
          <cell r="FK1388">
            <v>0</v>
          </cell>
          <cell r="FL1388">
            <v>0</v>
          </cell>
          <cell r="FM1388">
            <v>0</v>
          </cell>
          <cell r="FN1388">
            <v>0</v>
          </cell>
          <cell r="FO1388">
            <v>0</v>
          </cell>
          <cell r="FP1388">
            <v>0</v>
          </cell>
          <cell r="FQ1388">
            <v>0</v>
          </cell>
          <cell r="FR1388">
            <v>0</v>
          </cell>
          <cell r="FS1388">
            <v>0</v>
          </cell>
          <cell r="FT1388">
            <v>0</v>
          </cell>
          <cell r="FU1388">
            <v>0</v>
          </cell>
          <cell r="FV1388">
            <v>0</v>
          </cell>
          <cell r="FW1388">
            <v>0</v>
          </cell>
          <cell r="FX1388">
            <v>0</v>
          </cell>
          <cell r="FY1388">
            <v>0</v>
          </cell>
          <cell r="FZ1388">
            <v>0</v>
          </cell>
          <cell r="GA1388">
            <v>0</v>
          </cell>
          <cell r="GB1388">
            <v>0</v>
          </cell>
          <cell r="GC1388">
            <v>0</v>
          </cell>
          <cell r="GD1388">
            <v>0</v>
          </cell>
          <cell r="GE1388">
            <v>0</v>
          </cell>
          <cell r="GF1388">
            <v>0</v>
          </cell>
          <cell r="GG1388">
            <v>0</v>
          </cell>
          <cell r="GH1388">
            <v>0</v>
          </cell>
          <cell r="GI1388">
            <v>0</v>
          </cell>
          <cell r="GJ1388">
            <v>0</v>
          </cell>
          <cell r="GK1388">
            <v>0</v>
          </cell>
          <cell r="GL1388">
            <v>0</v>
          </cell>
          <cell r="GM1388">
            <v>0</v>
          </cell>
          <cell r="GN1388">
            <v>0</v>
          </cell>
          <cell r="GO1388">
            <v>0</v>
          </cell>
          <cell r="GP1388">
            <v>0</v>
          </cell>
          <cell r="GQ1388">
            <v>0</v>
          </cell>
          <cell r="GR1388">
            <v>0</v>
          </cell>
          <cell r="GS1388">
            <v>0</v>
          </cell>
          <cell r="GT1388">
            <v>0</v>
          </cell>
          <cell r="GU1388">
            <v>0</v>
          </cell>
          <cell r="GV1388">
            <v>0</v>
          </cell>
          <cell r="GW1388">
            <v>0</v>
          </cell>
          <cell r="GX1388">
            <v>0</v>
          </cell>
          <cell r="GY1388">
            <v>0</v>
          </cell>
          <cell r="GZ1388">
            <v>0</v>
          </cell>
          <cell r="HA1388">
            <v>0</v>
          </cell>
          <cell r="HB1388">
            <v>0</v>
          </cell>
          <cell r="HC1388">
            <v>0</v>
          </cell>
          <cell r="HD1388">
            <v>0</v>
          </cell>
          <cell r="HE1388">
            <v>0</v>
          </cell>
          <cell r="HF1388">
            <v>0</v>
          </cell>
          <cell r="HG1388">
            <v>0</v>
          </cell>
          <cell r="HH1388">
            <v>0</v>
          </cell>
          <cell r="HI1388">
            <v>0</v>
          </cell>
          <cell r="HJ1388">
            <v>0</v>
          </cell>
          <cell r="HK1388">
            <v>0</v>
          </cell>
          <cell r="HL1388">
            <v>0</v>
          </cell>
          <cell r="HM1388">
            <v>0</v>
          </cell>
          <cell r="HN1388">
            <v>0</v>
          </cell>
          <cell r="HO1388">
            <v>0</v>
          </cell>
          <cell r="HP1388">
            <v>0</v>
          </cell>
          <cell r="HQ1388">
            <v>0</v>
          </cell>
          <cell r="HR1388">
            <v>0</v>
          </cell>
          <cell r="HS1388">
            <v>0</v>
          </cell>
          <cell r="HT1388">
            <v>0</v>
          </cell>
          <cell r="HU1388">
            <v>0</v>
          </cell>
          <cell r="HV1388">
            <v>0</v>
          </cell>
          <cell r="HW1388">
            <v>0</v>
          </cell>
          <cell r="HX1388">
            <v>0</v>
          </cell>
          <cell r="HY1388">
            <v>0</v>
          </cell>
          <cell r="HZ1388">
            <v>0</v>
          </cell>
          <cell r="IA1388">
            <v>0</v>
          </cell>
          <cell r="IB1388">
            <v>0</v>
          </cell>
          <cell r="IC1388">
            <v>0</v>
          </cell>
          <cell r="ID1388">
            <v>0</v>
          </cell>
          <cell r="IE1388">
            <v>0</v>
          </cell>
          <cell r="IF1388">
            <v>0</v>
          </cell>
          <cell r="IG1388">
            <v>0</v>
          </cell>
          <cell r="IH1388">
            <v>0</v>
          </cell>
          <cell r="II1388">
            <v>0</v>
          </cell>
          <cell r="IJ1388">
            <v>0</v>
          </cell>
          <cell r="IK1388">
            <v>0</v>
          </cell>
          <cell r="IL1388">
            <v>0</v>
          </cell>
          <cell r="IM1388">
            <v>0</v>
          </cell>
          <cell r="IN1388">
            <v>0</v>
          </cell>
          <cell r="IO1388">
            <v>0</v>
          </cell>
          <cell r="IP1388">
            <v>0</v>
          </cell>
          <cell r="IQ1388">
            <v>0</v>
          </cell>
          <cell r="IR1388">
            <v>0</v>
          </cell>
          <cell r="IS1388">
            <v>0</v>
          </cell>
          <cell r="IT1388">
            <v>0</v>
          </cell>
          <cell r="IU1388">
            <v>0</v>
          </cell>
          <cell r="IV1388">
            <v>0</v>
          </cell>
          <cell r="IW1388">
            <v>0</v>
          </cell>
          <cell r="IX1388">
            <v>0</v>
          </cell>
          <cell r="IY1388">
            <v>0</v>
          </cell>
          <cell r="IZ1388">
            <v>0</v>
          </cell>
          <cell r="JA1388">
            <v>0</v>
          </cell>
          <cell r="JB1388">
            <v>0</v>
          </cell>
          <cell r="JC1388">
            <v>0</v>
          </cell>
          <cell r="JD1388">
            <v>0</v>
          </cell>
          <cell r="JE1388">
            <v>0</v>
          </cell>
          <cell r="JF1388">
            <v>0</v>
          </cell>
          <cell r="JG1388">
            <v>0</v>
          </cell>
          <cell r="JH1388">
            <v>0</v>
          </cell>
          <cell r="JI1388">
            <v>0</v>
          </cell>
          <cell r="JJ1388">
            <v>0</v>
          </cell>
          <cell r="JK1388">
            <v>0</v>
          </cell>
          <cell r="JL1388">
            <v>0</v>
          </cell>
          <cell r="JM1388">
            <v>0</v>
          </cell>
          <cell r="JN1388">
            <v>0</v>
          </cell>
          <cell r="JO1388">
            <v>0</v>
          </cell>
          <cell r="JP1388">
            <v>0</v>
          </cell>
          <cell r="JQ1388">
            <v>0</v>
          </cell>
        </row>
        <row r="1389">
          <cell r="D1389" t="str">
            <v>HY_.EX.SOR._.ROG.Prospect 1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0</v>
          </cell>
          <cell r="BD1389">
            <v>0</v>
          </cell>
          <cell r="BE1389">
            <v>0</v>
          </cell>
          <cell r="BF1389">
            <v>0</v>
          </cell>
          <cell r="BG1389">
            <v>0</v>
          </cell>
          <cell r="BH1389">
            <v>0</v>
          </cell>
          <cell r="BI1389">
            <v>0</v>
          </cell>
          <cell r="BJ1389">
            <v>0</v>
          </cell>
          <cell r="BK1389">
            <v>0</v>
          </cell>
          <cell r="BL1389">
            <v>0</v>
          </cell>
          <cell r="BM1389">
            <v>0</v>
          </cell>
          <cell r="BN1389">
            <v>0</v>
          </cell>
          <cell r="BO1389">
            <v>0</v>
          </cell>
          <cell r="BP1389">
            <v>0</v>
          </cell>
          <cell r="BQ1389">
            <v>0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0</v>
          </cell>
          <cell r="BW1389">
            <v>0</v>
          </cell>
          <cell r="BX1389">
            <v>0</v>
          </cell>
          <cell r="BY1389">
            <v>0</v>
          </cell>
          <cell r="BZ1389">
            <v>0</v>
          </cell>
          <cell r="CA1389">
            <v>0</v>
          </cell>
          <cell r="CB1389">
            <v>0</v>
          </cell>
          <cell r="CC1389">
            <v>0</v>
          </cell>
          <cell r="CD1389">
            <v>0</v>
          </cell>
          <cell r="CE1389">
            <v>0</v>
          </cell>
          <cell r="CF1389">
            <v>0</v>
          </cell>
          <cell r="CG1389">
            <v>0</v>
          </cell>
          <cell r="CH1389">
            <v>0</v>
          </cell>
          <cell r="CI1389">
            <v>0</v>
          </cell>
          <cell r="CJ1389">
            <v>0</v>
          </cell>
          <cell r="CK1389">
            <v>0</v>
          </cell>
          <cell r="CL1389">
            <v>0</v>
          </cell>
          <cell r="CM1389">
            <v>0</v>
          </cell>
          <cell r="CN1389">
            <v>0</v>
          </cell>
          <cell r="CO1389">
            <v>0</v>
          </cell>
          <cell r="CP1389">
            <v>0</v>
          </cell>
          <cell r="CQ1389">
            <v>0</v>
          </cell>
          <cell r="CR1389">
            <v>0</v>
          </cell>
          <cell r="CS1389">
            <v>0</v>
          </cell>
          <cell r="CT1389">
            <v>0</v>
          </cell>
          <cell r="CU1389">
            <v>0</v>
          </cell>
          <cell r="CV1389">
            <v>0</v>
          </cell>
          <cell r="CW1389">
            <v>0</v>
          </cell>
          <cell r="CX1389">
            <v>0</v>
          </cell>
          <cell r="CY1389">
            <v>0</v>
          </cell>
          <cell r="CZ1389">
            <v>0</v>
          </cell>
          <cell r="DA1389">
            <v>0</v>
          </cell>
          <cell r="DB1389">
            <v>0</v>
          </cell>
          <cell r="DC1389">
            <v>0</v>
          </cell>
          <cell r="DD1389">
            <v>0</v>
          </cell>
          <cell r="DE1389">
            <v>0</v>
          </cell>
          <cell r="DF1389">
            <v>0</v>
          </cell>
          <cell r="DG1389">
            <v>0</v>
          </cell>
          <cell r="DH1389">
            <v>0</v>
          </cell>
          <cell r="DI1389">
            <v>0</v>
          </cell>
          <cell r="DJ1389">
            <v>0</v>
          </cell>
          <cell r="DK1389">
            <v>0</v>
          </cell>
          <cell r="DL1389">
            <v>0</v>
          </cell>
          <cell r="DM1389">
            <v>0</v>
          </cell>
          <cell r="DN1389">
            <v>0</v>
          </cell>
          <cell r="DO1389">
            <v>0</v>
          </cell>
          <cell r="DP1389">
            <v>0</v>
          </cell>
          <cell r="DQ1389">
            <v>0</v>
          </cell>
          <cell r="DR1389">
            <v>0</v>
          </cell>
          <cell r="DS1389">
            <v>0</v>
          </cell>
          <cell r="DT1389">
            <v>0</v>
          </cell>
          <cell r="DU1389">
            <v>0</v>
          </cell>
          <cell r="DV1389">
            <v>0</v>
          </cell>
          <cell r="DW1389">
            <v>0</v>
          </cell>
          <cell r="DX1389">
            <v>0</v>
          </cell>
          <cell r="DY1389">
            <v>0</v>
          </cell>
          <cell r="DZ1389">
            <v>0</v>
          </cell>
          <cell r="EA1389">
            <v>0</v>
          </cell>
          <cell r="EB1389">
            <v>0</v>
          </cell>
          <cell r="EC1389">
            <v>0</v>
          </cell>
          <cell r="ED1389">
            <v>0</v>
          </cell>
          <cell r="EE1389">
            <v>0</v>
          </cell>
          <cell r="EF1389">
            <v>0</v>
          </cell>
          <cell r="EG1389">
            <v>0</v>
          </cell>
          <cell r="EH1389">
            <v>0</v>
          </cell>
          <cell r="EI1389">
            <v>0</v>
          </cell>
          <cell r="EJ1389">
            <v>0</v>
          </cell>
          <cell r="EK1389">
            <v>0</v>
          </cell>
          <cell r="EL1389">
            <v>0</v>
          </cell>
          <cell r="EM1389">
            <v>0</v>
          </cell>
          <cell r="EN1389">
            <v>0</v>
          </cell>
          <cell r="EO1389">
            <v>0</v>
          </cell>
          <cell r="EP1389">
            <v>0</v>
          </cell>
          <cell r="EQ1389">
            <v>0</v>
          </cell>
          <cell r="ER1389">
            <v>0</v>
          </cell>
          <cell r="ES1389">
            <v>0</v>
          </cell>
          <cell r="ET1389">
            <v>0</v>
          </cell>
          <cell r="EU1389">
            <v>0</v>
          </cell>
          <cell r="EV1389">
            <v>0</v>
          </cell>
          <cell r="EW1389">
            <v>0</v>
          </cell>
          <cell r="EX1389">
            <v>0</v>
          </cell>
          <cell r="EY1389">
            <v>0</v>
          </cell>
          <cell r="EZ1389">
            <v>0</v>
          </cell>
          <cell r="FA1389">
            <v>0</v>
          </cell>
          <cell r="FB1389">
            <v>0</v>
          </cell>
          <cell r="FC1389">
            <v>0</v>
          </cell>
          <cell r="FD1389">
            <v>0</v>
          </cell>
          <cell r="FE1389">
            <v>0</v>
          </cell>
          <cell r="FF1389">
            <v>0</v>
          </cell>
          <cell r="FG1389">
            <v>0</v>
          </cell>
          <cell r="FH1389">
            <v>0</v>
          </cell>
          <cell r="FI1389">
            <v>0</v>
          </cell>
          <cell r="FJ1389">
            <v>0</v>
          </cell>
          <cell r="FK1389">
            <v>0</v>
          </cell>
          <cell r="FL1389">
            <v>0</v>
          </cell>
          <cell r="FM1389">
            <v>0</v>
          </cell>
          <cell r="FN1389">
            <v>0</v>
          </cell>
          <cell r="FO1389">
            <v>0</v>
          </cell>
          <cell r="FP1389">
            <v>0</v>
          </cell>
          <cell r="FQ1389">
            <v>0</v>
          </cell>
          <cell r="FR1389">
            <v>0</v>
          </cell>
          <cell r="FS1389">
            <v>0</v>
          </cell>
          <cell r="FT1389">
            <v>0</v>
          </cell>
          <cell r="FU1389">
            <v>0</v>
          </cell>
          <cell r="FV1389">
            <v>0</v>
          </cell>
          <cell r="FW1389">
            <v>0</v>
          </cell>
          <cell r="FX1389">
            <v>0</v>
          </cell>
          <cell r="FY1389">
            <v>0</v>
          </cell>
          <cell r="FZ1389">
            <v>0</v>
          </cell>
          <cell r="GA1389">
            <v>0</v>
          </cell>
          <cell r="GB1389">
            <v>0</v>
          </cell>
          <cell r="GC1389">
            <v>0</v>
          </cell>
          <cell r="GD1389">
            <v>0</v>
          </cell>
          <cell r="GE1389">
            <v>0</v>
          </cell>
          <cell r="GF1389">
            <v>0</v>
          </cell>
          <cell r="GG1389">
            <v>0</v>
          </cell>
          <cell r="GH1389">
            <v>0</v>
          </cell>
          <cell r="GI1389">
            <v>0</v>
          </cell>
          <cell r="GJ1389">
            <v>0</v>
          </cell>
          <cell r="GK1389">
            <v>0</v>
          </cell>
          <cell r="GL1389">
            <v>0</v>
          </cell>
          <cell r="GM1389">
            <v>0</v>
          </cell>
          <cell r="GN1389">
            <v>0</v>
          </cell>
          <cell r="GO1389">
            <v>0</v>
          </cell>
          <cell r="GP1389">
            <v>0</v>
          </cell>
          <cell r="GQ1389">
            <v>0</v>
          </cell>
          <cell r="GR1389">
            <v>0</v>
          </cell>
          <cell r="GS1389">
            <v>0</v>
          </cell>
          <cell r="GT1389">
            <v>0</v>
          </cell>
          <cell r="GU1389">
            <v>0</v>
          </cell>
          <cell r="GV1389">
            <v>0</v>
          </cell>
          <cell r="GW1389">
            <v>0</v>
          </cell>
          <cell r="GX1389">
            <v>0</v>
          </cell>
          <cell r="GY1389">
            <v>0</v>
          </cell>
          <cell r="GZ1389">
            <v>0</v>
          </cell>
          <cell r="HA1389">
            <v>0</v>
          </cell>
          <cell r="HB1389">
            <v>0</v>
          </cell>
          <cell r="HC1389">
            <v>0</v>
          </cell>
          <cell r="HD1389">
            <v>0</v>
          </cell>
          <cell r="HE1389">
            <v>0</v>
          </cell>
          <cell r="HF1389">
            <v>0</v>
          </cell>
          <cell r="HG1389">
            <v>0</v>
          </cell>
          <cell r="HH1389">
            <v>0</v>
          </cell>
          <cell r="HI1389">
            <v>0</v>
          </cell>
          <cell r="HJ1389">
            <v>0</v>
          </cell>
          <cell r="HK1389">
            <v>0</v>
          </cell>
          <cell r="HL1389">
            <v>0</v>
          </cell>
          <cell r="HM1389">
            <v>0</v>
          </cell>
          <cell r="HN1389">
            <v>0</v>
          </cell>
          <cell r="HO1389">
            <v>0</v>
          </cell>
          <cell r="HP1389">
            <v>0</v>
          </cell>
          <cell r="HQ1389">
            <v>0</v>
          </cell>
          <cell r="HR1389">
            <v>0</v>
          </cell>
          <cell r="HS1389">
            <v>0</v>
          </cell>
          <cell r="HT1389">
            <v>0</v>
          </cell>
          <cell r="HU1389">
            <v>0</v>
          </cell>
          <cell r="HV1389">
            <v>0</v>
          </cell>
          <cell r="HW1389">
            <v>0</v>
          </cell>
          <cell r="HX1389">
            <v>0</v>
          </cell>
          <cell r="HY1389">
            <v>0</v>
          </cell>
          <cell r="HZ1389">
            <v>0</v>
          </cell>
          <cell r="IA1389">
            <v>0</v>
          </cell>
          <cell r="IB1389">
            <v>0</v>
          </cell>
          <cell r="IC1389">
            <v>0</v>
          </cell>
          <cell r="ID1389">
            <v>0</v>
          </cell>
          <cell r="IE1389">
            <v>0</v>
          </cell>
          <cell r="IF1389">
            <v>0</v>
          </cell>
          <cell r="IG1389">
            <v>0</v>
          </cell>
          <cell r="IH1389">
            <v>0</v>
          </cell>
          <cell r="II1389">
            <v>0</v>
          </cell>
          <cell r="IJ1389">
            <v>0</v>
          </cell>
          <cell r="IK1389">
            <v>0</v>
          </cell>
          <cell r="IL1389">
            <v>0</v>
          </cell>
          <cell r="IM1389">
            <v>0</v>
          </cell>
          <cell r="IN1389">
            <v>0</v>
          </cell>
          <cell r="IO1389">
            <v>0</v>
          </cell>
          <cell r="IP1389">
            <v>0</v>
          </cell>
          <cell r="IQ1389">
            <v>0</v>
          </cell>
          <cell r="IR1389">
            <v>0</v>
          </cell>
          <cell r="IS1389">
            <v>0</v>
          </cell>
          <cell r="IT1389">
            <v>0</v>
          </cell>
          <cell r="IU1389">
            <v>0</v>
          </cell>
          <cell r="IV1389">
            <v>0</v>
          </cell>
          <cell r="IW1389">
            <v>0</v>
          </cell>
          <cell r="IX1389">
            <v>0</v>
          </cell>
          <cell r="IY1389">
            <v>0</v>
          </cell>
          <cell r="IZ1389">
            <v>0</v>
          </cell>
          <cell r="JA1389">
            <v>0</v>
          </cell>
          <cell r="JB1389">
            <v>0</v>
          </cell>
          <cell r="JC1389">
            <v>0</v>
          </cell>
          <cell r="JD1389">
            <v>0</v>
          </cell>
          <cell r="JE1389">
            <v>0</v>
          </cell>
          <cell r="JF1389">
            <v>0</v>
          </cell>
          <cell r="JG1389">
            <v>0</v>
          </cell>
          <cell r="JH1389">
            <v>0</v>
          </cell>
          <cell r="JI1389">
            <v>0</v>
          </cell>
          <cell r="JJ1389">
            <v>0</v>
          </cell>
          <cell r="JK1389">
            <v>0</v>
          </cell>
          <cell r="JL1389">
            <v>0</v>
          </cell>
          <cell r="JM1389">
            <v>0</v>
          </cell>
          <cell r="JN1389">
            <v>0</v>
          </cell>
          <cell r="JO1389">
            <v>0</v>
          </cell>
          <cell r="JP1389">
            <v>0</v>
          </cell>
          <cell r="JQ1389">
            <v>0</v>
          </cell>
        </row>
        <row r="1390">
          <cell r="D1390" t="str">
            <v>HY_.EX.SOR._.ROG.Prospect 2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0</v>
          </cell>
          <cell r="BD1390">
            <v>0</v>
          </cell>
          <cell r="BE1390">
            <v>0</v>
          </cell>
          <cell r="BF1390">
            <v>0</v>
          </cell>
          <cell r="BG1390">
            <v>0</v>
          </cell>
          <cell r="BH1390">
            <v>0</v>
          </cell>
          <cell r="BI1390">
            <v>0</v>
          </cell>
          <cell r="BJ1390">
            <v>0</v>
          </cell>
          <cell r="BK1390">
            <v>0</v>
          </cell>
          <cell r="BL1390">
            <v>0</v>
          </cell>
          <cell r="BM1390">
            <v>0</v>
          </cell>
          <cell r="BN1390">
            <v>0</v>
          </cell>
          <cell r="BO1390">
            <v>0</v>
          </cell>
          <cell r="BP1390">
            <v>0</v>
          </cell>
          <cell r="BQ1390">
            <v>0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0</v>
          </cell>
          <cell r="BW1390">
            <v>0</v>
          </cell>
          <cell r="BX1390">
            <v>0</v>
          </cell>
          <cell r="BY1390">
            <v>0</v>
          </cell>
          <cell r="BZ1390">
            <v>0</v>
          </cell>
          <cell r="CA1390">
            <v>0</v>
          </cell>
          <cell r="CB1390">
            <v>0</v>
          </cell>
          <cell r="CC1390">
            <v>0</v>
          </cell>
          <cell r="CD1390">
            <v>0</v>
          </cell>
          <cell r="CE1390">
            <v>0</v>
          </cell>
          <cell r="CF1390">
            <v>0</v>
          </cell>
          <cell r="CG1390">
            <v>0</v>
          </cell>
          <cell r="CH1390">
            <v>0</v>
          </cell>
          <cell r="CI1390">
            <v>0</v>
          </cell>
          <cell r="CJ1390">
            <v>0</v>
          </cell>
          <cell r="CK1390">
            <v>0</v>
          </cell>
          <cell r="CL1390">
            <v>0</v>
          </cell>
          <cell r="CM1390">
            <v>0</v>
          </cell>
          <cell r="CN1390">
            <v>0</v>
          </cell>
          <cell r="CO1390">
            <v>0</v>
          </cell>
          <cell r="CP1390">
            <v>0</v>
          </cell>
          <cell r="CQ1390">
            <v>0</v>
          </cell>
          <cell r="CR1390">
            <v>0</v>
          </cell>
          <cell r="CS1390">
            <v>0</v>
          </cell>
          <cell r="CT1390">
            <v>0</v>
          </cell>
          <cell r="CU1390">
            <v>0</v>
          </cell>
          <cell r="CV1390">
            <v>0</v>
          </cell>
          <cell r="CW1390">
            <v>0</v>
          </cell>
          <cell r="CX1390">
            <v>0</v>
          </cell>
          <cell r="CY1390">
            <v>0</v>
          </cell>
          <cell r="CZ1390">
            <v>0</v>
          </cell>
          <cell r="DA1390">
            <v>0</v>
          </cell>
          <cell r="DB1390">
            <v>0</v>
          </cell>
          <cell r="DC1390">
            <v>0</v>
          </cell>
          <cell r="DD1390">
            <v>0</v>
          </cell>
          <cell r="DE1390">
            <v>0</v>
          </cell>
          <cell r="DF1390">
            <v>0</v>
          </cell>
          <cell r="DG1390">
            <v>0</v>
          </cell>
          <cell r="DH1390">
            <v>0</v>
          </cell>
          <cell r="DI1390">
            <v>0</v>
          </cell>
          <cell r="DJ1390">
            <v>0</v>
          </cell>
          <cell r="DK1390">
            <v>0</v>
          </cell>
          <cell r="DL1390">
            <v>0</v>
          </cell>
          <cell r="DM1390">
            <v>0</v>
          </cell>
          <cell r="DN1390">
            <v>0</v>
          </cell>
          <cell r="DO1390">
            <v>0</v>
          </cell>
          <cell r="DP1390">
            <v>0</v>
          </cell>
          <cell r="DQ1390">
            <v>0</v>
          </cell>
          <cell r="DR1390">
            <v>0</v>
          </cell>
          <cell r="DS1390">
            <v>0</v>
          </cell>
          <cell r="DT1390">
            <v>0</v>
          </cell>
          <cell r="DU1390">
            <v>0</v>
          </cell>
          <cell r="DV1390">
            <v>0</v>
          </cell>
          <cell r="DW1390">
            <v>0</v>
          </cell>
          <cell r="DX1390">
            <v>0</v>
          </cell>
          <cell r="DY1390">
            <v>0</v>
          </cell>
          <cell r="DZ1390">
            <v>0</v>
          </cell>
          <cell r="EA1390">
            <v>0</v>
          </cell>
          <cell r="EB1390">
            <v>0</v>
          </cell>
          <cell r="EC1390">
            <v>0</v>
          </cell>
          <cell r="ED1390">
            <v>0</v>
          </cell>
          <cell r="EE1390">
            <v>0</v>
          </cell>
          <cell r="EF1390">
            <v>0</v>
          </cell>
          <cell r="EG1390">
            <v>0</v>
          </cell>
          <cell r="EH1390">
            <v>0</v>
          </cell>
          <cell r="EI1390">
            <v>0</v>
          </cell>
          <cell r="EJ1390">
            <v>0</v>
          </cell>
          <cell r="EK1390">
            <v>0</v>
          </cell>
          <cell r="EL1390">
            <v>0</v>
          </cell>
          <cell r="EM1390">
            <v>0</v>
          </cell>
          <cell r="EN1390">
            <v>0</v>
          </cell>
          <cell r="EO1390">
            <v>0</v>
          </cell>
          <cell r="EP1390">
            <v>0</v>
          </cell>
          <cell r="EQ1390">
            <v>0</v>
          </cell>
          <cell r="ER1390">
            <v>0</v>
          </cell>
          <cell r="ES1390">
            <v>0</v>
          </cell>
          <cell r="ET1390">
            <v>0</v>
          </cell>
          <cell r="EU1390">
            <v>0</v>
          </cell>
          <cell r="EV1390">
            <v>0</v>
          </cell>
          <cell r="EW1390">
            <v>0</v>
          </cell>
          <cell r="EX1390">
            <v>0</v>
          </cell>
          <cell r="EY1390">
            <v>0</v>
          </cell>
          <cell r="EZ1390">
            <v>0</v>
          </cell>
          <cell r="FA1390">
            <v>0</v>
          </cell>
          <cell r="FB1390">
            <v>0</v>
          </cell>
          <cell r="FC1390">
            <v>0</v>
          </cell>
          <cell r="FD1390">
            <v>0</v>
          </cell>
          <cell r="FE1390">
            <v>0</v>
          </cell>
          <cell r="FF1390">
            <v>0</v>
          </cell>
          <cell r="FG1390">
            <v>0</v>
          </cell>
          <cell r="FH1390">
            <v>0</v>
          </cell>
          <cell r="FI1390">
            <v>0</v>
          </cell>
          <cell r="FJ1390">
            <v>0</v>
          </cell>
          <cell r="FK1390">
            <v>0</v>
          </cell>
          <cell r="FL1390">
            <v>0</v>
          </cell>
          <cell r="FM1390">
            <v>0</v>
          </cell>
          <cell r="FN1390">
            <v>0</v>
          </cell>
          <cell r="FO1390">
            <v>0</v>
          </cell>
          <cell r="FP1390">
            <v>0</v>
          </cell>
          <cell r="FQ1390">
            <v>0</v>
          </cell>
          <cell r="FR1390">
            <v>0</v>
          </cell>
          <cell r="FS1390">
            <v>0</v>
          </cell>
          <cell r="FT1390">
            <v>0</v>
          </cell>
          <cell r="FU1390">
            <v>0</v>
          </cell>
          <cell r="FV1390">
            <v>0</v>
          </cell>
          <cell r="FW1390">
            <v>0</v>
          </cell>
          <cell r="FX1390">
            <v>0</v>
          </cell>
          <cell r="FY1390">
            <v>0</v>
          </cell>
          <cell r="FZ1390">
            <v>0</v>
          </cell>
          <cell r="GA1390">
            <v>0</v>
          </cell>
          <cell r="GB1390">
            <v>0</v>
          </cell>
          <cell r="GC1390">
            <v>0</v>
          </cell>
          <cell r="GD1390">
            <v>0</v>
          </cell>
          <cell r="GE1390">
            <v>0</v>
          </cell>
          <cell r="GF1390">
            <v>0</v>
          </cell>
          <cell r="GG1390">
            <v>0</v>
          </cell>
          <cell r="GH1390">
            <v>0</v>
          </cell>
          <cell r="GI1390">
            <v>0</v>
          </cell>
          <cell r="GJ1390">
            <v>0</v>
          </cell>
          <cell r="GK1390">
            <v>0</v>
          </cell>
          <cell r="GL1390">
            <v>0</v>
          </cell>
          <cell r="GM1390">
            <v>0</v>
          </cell>
          <cell r="GN1390">
            <v>0</v>
          </cell>
          <cell r="GO1390">
            <v>0</v>
          </cell>
          <cell r="GP1390">
            <v>0</v>
          </cell>
          <cell r="GQ1390">
            <v>0</v>
          </cell>
          <cell r="GR1390">
            <v>0</v>
          </cell>
          <cell r="GS1390">
            <v>0</v>
          </cell>
          <cell r="GT1390">
            <v>0</v>
          </cell>
          <cell r="GU1390">
            <v>0</v>
          </cell>
          <cell r="GV1390">
            <v>0</v>
          </cell>
          <cell r="GW1390">
            <v>0</v>
          </cell>
          <cell r="GX1390">
            <v>0</v>
          </cell>
          <cell r="GY1390">
            <v>0</v>
          </cell>
          <cell r="GZ1390">
            <v>0</v>
          </cell>
          <cell r="HA1390">
            <v>0</v>
          </cell>
          <cell r="HB1390">
            <v>0</v>
          </cell>
          <cell r="HC1390">
            <v>0</v>
          </cell>
          <cell r="HD1390">
            <v>0</v>
          </cell>
          <cell r="HE1390">
            <v>0</v>
          </cell>
          <cell r="HF1390">
            <v>0</v>
          </cell>
          <cell r="HG1390">
            <v>0</v>
          </cell>
          <cell r="HH1390">
            <v>0</v>
          </cell>
          <cell r="HI1390">
            <v>0</v>
          </cell>
          <cell r="HJ1390">
            <v>0</v>
          </cell>
          <cell r="HK1390">
            <v>0</v>
          </cell>
          <cell r="HL1390">
            <v>0</v>
          </cell>
          <cell r="HM1390">
            <v>0</v>
          </cell>
          <cell r="HN1390">
            <v>0</v>
          </cell>
          <cell r="HO1390">
            <v>0</v>
          </cell>
          <cell r="HP1390">
            <v>0</v>
          </cell>
          <cell r="HQ1390">
            <v>0</v>
          </cell>
          <cell r="HR1390">
            <v>0</v>
          </cell>
          <cell r="HS1390">
            <v>0</v>
          </cell>
          <cell r="HT1390">
            <v>0</v>
          </cell>
          <cell r="HU1390">
            <v>0</v>
          </cell>
          <cell r="HV1390">
            <v>0</v>
          </cell>
          <cell r="HW1390">
            <v>0</v>
          </cell>
          <cell r="HX1390">
            <v>0</v>
          </cell>
          <cell r="HY1390">
            <v>0</v>
          </cell>
          <cell r="HZ1390">
            <v>0</v>
          </cell>
          <cell r="IA1390">
            <v>0</v>
          </cell>
          <cell r="IB1390">
            <v>0</v>
          </cell>
          <cell r="IC1390">
            <v>0</v>
          </cell>
          <cell r="ID1390">
            <v>0</v>
          </cell>
          <cell r="IE1390">
            <v>0</v>
          </cell>
          <cell r="IF1390">
            <v>0</v>
          </cell>
          <cell r="IG1390">
            <v>0</v>
          </cell>
          <cell r="IH1390">
            <v>0</v>
          </cell>
          <cell r="II1390">
            <v>0</v>
          </cell>
          <cell r="IJ1390">
            <v>0</v>
          </cell>
          <cell r="IK1390">
            <v>0</v>
          </cell>
          <cell r="IL1390">
            <v>0</v>
          </cell>
          <cell r="IM1390">
            <v>0</v>
          </cell>
          <cell r="IN1390">
            <v>0</v>
          </cell>
          <cell r="IO1390">
            <v>0</v>
          </cell>
          <cell r="IP1390">
            <v>0</v>
          </cell>
          <cell r="IQ1390">
            <v>0</v>
          </cell>
          <cell r="IR1390">
            <v>0</v>
          </cell>
          <cell r="IS1390">
            <v>0</v>
          </cell>
          <cell r="IT1390">
            <v>0</v>
          </cell>
          <cell r="IU1390">
            <v>0</v>
          </cell>
          <cell r="IV1390">
            <v>0</v>
          </cell>
          <cell r="IW1390">
            <v>0</v>
          </cell>
          <cell r="IX1390">
            <v>0</v>
          </cell>
          <cell r="IY1390">
            <v>0</v>
          </cell>
          <cell r="IZ1390">
            <v>0</v>
          </cell>
          <cell r="JA1390">
            <v>0</v>
          </cell>
          <cell r="JB1390">
            <v>0</v>
          </cell>
          <cell r="JC1390">
            <v>0</v>
          </cell>
          <cell r="JD1390">
            <v>0</v>
          </cell>
          <cell r="JE1390">
            <v>0</v>
          </cell>
          <cell r="JF1390">
            <v>0</v>
          </cell>
          <cell r="JG1390">
            <v>0</v>
          </cell>
          <cell r="JH1390">
            <v>0</v>
          </cell>
          <cell r="JI1390">
            <v>0</v>
          </cell>
          <cell r="JJ1390">
            <v>0</v>
          </cell>
          <cell r="JK1390">
            <v>0</v>
          </cell>
          <cell r="JL1390">
            <v>0</v>
          </cell>
          <cell r="JM1390">
            <v>0</v>
          </cell>
          <cell r="JN1390">
            <v>0</v>
          </cell>
          <cell r="JO1390">
            <v>0</v>
          </cell>
          <cell r="JP1390">
            <v>0</v>
          </cell>
          <cell r="JQ1390">
            <v>0</v>
          </cell>
        </row>
        <row r="1391">
          <cell r="D1391" t="str">
            <v>HY_.EX.SOR._.ROG.Prospect 3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0</v>
          </cell>
          <cell r="BD1391">
            <v>0</v>
          </cell>
          <cell r="BE1391">
            <v>0</v>
          </cell>
          <cell r="BF1391">
            <v>0</v>
          </cell>
          <cell r="BG1391">
            <v>0</v>
          </cell>
          <cell r="BH1391">
            <v>0</v>
          </cell>
          <cell r="BI1391">
            <v>0</v>
          </cell>
          <cell r="BJ1391">
            <v>0</v>
          </cell>
          <cell r="BK1391">
            <v>0</v>
          </cell>
          <cell r="BL1391">
            <v>0</v>
          </cell>
          <cell r="BM1391">
            <v>0</v>
          </cell>
          <cell r="BN1391">
            <v>0</v>
          </cell>
          <cell r="BO1391">
            <v>0</v>
          </cell>
          <cell r="BP1391">
            <v>0</v>
          </cell>
          <cell r="BQ1391">
            <v>0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0</v>
          </cell>
          <cell r="BW1391">
            <v>0</v>
          </cell>
          <cell r="BX1391">
            <v>0</v>
          </cell>
          <cell r="BY1391">
            <v>0</v>
          </cell>
          <cell r="BZ1391">
            <v>0</v>
          </cell>
          <cell r="CA1391">
            <v>0</v>
          </cell>
          <cell r="CB1391">
            <v>0</v>
          </cell>
          <cell r="CC1391">
            <v>0</v>
          </cell>
          <cell r="CD1391">
            <v>0</v>
          </cell>
          <cell r="CE1391">
            <v>0</v>
          </cell>
          <cell r="CF1391">
            <v>0</v>
          </cell>
          <cell r="CG1391">
            <v>0</v>
          </cell>
          <cell r="CH1391">
            <v>0</v>
          </cell>
          <cell r="CI1391">
            <v>0</v>
          </cell>
          <cell r="CJ1391">
            <v>0</v>
          </cell>
          <cell r="CK1391">
            <v>0</v>
          </cell>
          <cell r="CL1391">
            <v>0</v>
          </cell>
          <cell r="CM1391">
            <v>0</v>
          </cell>
          <cell r="CN1391">
            <v>0</v>
          </cell>
          <cell r="CO1391">
            <v>0</v>
          </cell>
          <cell r="CP1391">
            <v>0</v>
          </cell>
          <cell r="CQ1391">
            <v>0</v>
          </cell>
          <cell r="CR1391">
            <v>0</v>
          </cell>
          <cell r="CS1391">
            <v>0</v>
          </cell>
          <cell r="CT1391">
            <v>0</v>
          </cell>
          <cell r="CU1391">
            <v>0</v>
          </cell>
          <cell r="CV1391">
            <v>0</v>
          </cell>
          <cell r="CW1391">
            <v>0</v>
          </cell>
          <cell r="CX1391">
            <v>0</v>
          </cell>
          <cell r="CY1391">
            <v>0</v>
          </cell>
          <cell r="CZ1391">
            <v>0</v>
          </cell>
          <cell r="DA1391">
            <v>0</v>
          </cell>
          <cell r="DB1391">
            <v>0</v>
          </cell>
          <cell r="DC1391">
            <v>0</v>
          </cell>
          <cell r="DD1391">
            <v>0</v>
          </cell>
          <cell r="DE1391">
            <v>0</v>
          </cell>
          <cell r="DF1391">
            <v>0</v>
          </cell>
          <cell r="DG1391">
            <v>0</v>
          </cell>
          <cell r="DH1391">
            <v>0</v>
          </cell>
          <cell r="DI1391">
            <v>0</v>
          </cell>
          <cell r="DJ1391">
            <v>0</v>
          </cell>
          <cell r="DK1391">
            <v>0</v>
          </cell>
          <cell r="DL1391">
            <v>0</v>
          </cell>
          <cell r="DM1391">
            <v>0</v>
          </cell>
          <cell r="DN1391">
            <v>0</v>
          </cell>
          <cell r="DO1391">
            <v>0</v>
          </cell>
          <cell r="DP1391">
            <v>0</v>
          </cell>
          <cell r="DQ1391">
            <v>0</v>
          </cell>
          <cell r="DR1391">
            <v>0</v>
          </cell>
          <cell r="DS1391">
            <v>0</v>
          </cell>
          <cell r="DT1391">
            <v>0</v>
          </cell>
          <cell r="DU1391">
            <v>0</v>
          </cell>
          <cell r="DV1391">
            <v>0</v>
          </cell>
          <cell r="DW1391">
            <v>0</v>
          </cell>
          <cell r="DX1391">
            <v>0</v>
          </cell>
          <cell r="DY1391">
            <v>0</v>
          </cell>
          <cell r="DZ1391">
            <v>0</v>
          </cell>
          <cell r="EA1391">
            <v>0</v>
          </cell>
          <cell r="EB1391">
            <v>0</v>
          </cell>
          <cell r="EC1391">
            <v>0</v>
          </cell>
          <cell r="ED1391">
            <v>0</v>
          </cell>
          <cell r="EE1391">
            <v>0</v>
          </cell>
          <cell r="EF1391">
            <v>0</v>
          </cell>
          <cell r="EG1391">
            <v>0</v>
          </cell>
          <cell r="EH1391">
            <v>0</v>
          </cell>
          <cell r="EI1391">
            <v>0</v>
          </cell>
          <cell r="EJ1391">
            <v>0</v>
          </cell>
          <cell r="EK1391">
            <v>0</v>
          </cell>
          <cell r="EL1391">
            <v>0</v>
          </cell>
          <cell r="EM1391">
            <v>0</v>
          </cell>
          <cell r="EN1391">
            <v>0</v>
          </cell>
          <cell r="EO1391">
            <v>0</v>
          </cell>
          <cell r="EP1391">
            <v>0</v>
          </cell>
          <cell r="EQ1391">
            <v>0</v>
          </cell>
          <cell r="ER1391">
            <v>0</v>
          </cell>
          <cell r="ES1391">
            <v>0</v>
          </cell>
          <cell r="ET1391">
            <v>0</v>
          </cell>
          <cell r="EU1391">
            <v>0</v>
          </cell>
          <cell r="EV1391">
            <v>0</v>
          </cell>
          <cell r="EW1391">
            <v>0</v>
          </cell>
          <cell r="EX1391">
            <v>0</v>
          </cell>
          <cell r="EY1391">
            <v>0</v>
          </cell>
          <cell r="EZ1391">
            <v>0</v>
          </cell>
          <cell r="FA1391">
            <v>0</v>
          </cell>
          <cell r="FB1391">
            <v>0</v>
          </cell>
          <cell r="FC1391">
            <v>0</v>
          </cell>
          <cell r="FD1391">
            <v>0</v>
          </cell>
          <cell r="FE1391">
            <v>0</v>
          </cell>
          <cell r="FF1391">
            <v>0</v>
          </cell>
          <cell r="FG1391">
            <v>0</v>
          </cell>
          <cell r="FH1391">
            <v>0</v>
          </cell>
          <cell r="FI1391">
            <v>0</v>
          </cell>
          <cell r="FJ1391">
            <v>0</v>
          </cell>
          <cell r="FK1391">
            <v>0</v>
          </cell>
          <cell r="FL1391">
            <v>0</v>
          </cell>
          <cell r="FM1391">
            <v>0</v>
          </cell>
          <cell r="FN1391">
            <v>0</v>
          </cell>
          <cell r="FO1391">
            <v>0</v>
          </cell>
          <cell r="FP1391">
            <v>0</v>
          </cell>
          <cell r="FQ1391">
            <v>0</v>
          </cell>
          <cell r="FR1391">
            <v>0</v>
          </cell>
          <cell r="FS1391">
            <v>0</v>
          </cell>
          <cell r="FT1391">
            <v>0</v>
          </cell>
          <cell r="FU1391">
            <v>0</v>
          </cell>
          <cell r="FV1391">
            <v>0</v>
          </cell>
          <cell r="FW1391">
            <v>0</v>
          </cell>
          <cell r="FX1391">
            <v>0</v>
          </cell>
          <cell r="FY1391">
            <v>0</v>
          </cell>
          <cell r="FZ1391">
            <v>0</v>
          </cell>
          <cell r="GA1391">
            <v>0</v>
          </cell>
          <cell r="GB1391">
            <v>0</v>
          </cell>
          <cell r="GC1391">
            <v>0</v>
          </cell>
          <cell r="GD1391">
            <v>0</v>
          </cell>
          <cell r="GE1391">
            <v>0</v>
          </cell>
          <cell r="GF1391">
            <v>0</v>
          </cell>
          <cell r="GG1391">
            <v>0</v>
          </cell>
          <cell r="GH1391">
            <v>0</v>
          </cell>
          <cell r="GI1391">
            <v>0</v>
          </cell>
          <cell r="GJ1391">
            <v>0</v>
          </cell>
          <cell r="GK1391">
            <v>0</v>
          </cell>
          <cell r="GL1391">
            <v>0</v>
          </cell>
          <cell r="GM1391">
            <v>0</v>
          </cell>
          <cell r="GN1391">
            <v>0</v>
          </cell>
          <cell r="GO1391">
            <v>0</v>
          </cell>
          <cell r="GP1391">
            <v>0</v>
          </cell>
          <cell r="GQ1391">
            <v>0</v>
          </cell>
          <cell r="GR1391">
            <v>0</v>
          </cell>
          <cell r="GS1391">
            <v>0</v>
          </cell>
          <cell r="GT1391">
            <v>0</v>
          </cell>
          <cell r="GU1391">
            <v>0</v>
          </cell>
          <cell r="GV1391">
            <v>0</v>
          </cell>
          <cell r="GW1391">
            <v>0</v>
          </cell>
          <cell r="GX1391">
            <v>0</v>
          </cell>
          <cell r="GY1391">
            <v>0</v>
          </cell>
          <cell r="GZ1391">
            <v>0</v>
          </cell>
          <cell r="HA1391">
            <v>0</v>
          </cell>
          <cell r="HB1391">
            <v>0</v>
          </cell>
          <cell r="HC1391">
            <v>0</v>
          </cell>
          <cell r="HD1391">
            <v>0</v>
          </cell>
          <cell r="HE1391">
            <v>0</v>
          </cell>
          <cell r="HF1391">
            <v>0</v>
          </cell>
          <cell r="HG1391">
            <v>0</v>
          </cell>
          <cell r="HH1391">
            <v>0</v>
          </cell>
          <cell r="HI1391">
            <v>0</v>
          </cell>
          <cell r="HJ1391">
            <v>0</v>
          </cell>
          <cell r="HK1391">
            <v>0</v>
          </cell>
          <cell r="HL1391">
            <v>0</v>
          </cell>
          <cell r="HM1391">
            <v>0</v>
          </cell>
          <cell r="HN1391">
            <v>0</v>
          </cell>
          <cell r="HO1391">
            <v>0</v>
          </cell>
          <cell r="HP1391">
            <v>0</v>
          </cell>
          <cell r="HQ1391">
            <v>0</v>
          </cell>
          <cell r="HR1391">
            <v>0</v>
          </cell>
          <cell r="HS1391">
            <v>0</v>
          </cell>
          <cell r="HT1391">
            <v>0</v>
          </cell>
          <cell r="HU1391">
            <v>0</v>
          </cell>
          <cell r="HV1391">
            <v>0</v>
          </cell>
          <cell r="HW1391">
            <v>0</v>
          </cell>
          <cell r="HX1391">
            <v>0</v>
          </cell>
          <cell r="HY1391">
            <v>0</v>
          </cell>
          <cell r="HZ1391">
            <v>0</v>
          </cell>
          <cell r="IA1391">
            <v>0</v>
          </cell>
          <cell r="IB1391">
            <v>0</v>
          </cell>
          <cell r="IC1391">
            <v>0</v>
          </cell>
          <cell r="ID1391">
            <v>0</v>
          </cell>
          <cell r="IE1391">
            <v>0</v>
          </cell>
          <cell r="IF1391">
            <v>0</v>
          </cell>
          <cell r="IG1391">
            <v>0</v>
          </cell>
          <cell r="IH1391">
            <v>0</v>
          </cell>
          <cell r="II1391">
            <v>0</v>
          </cell>
          <cell r="IJ1391">
            <v>0</v>
          </cell>
          <cell r="IK1391">
            <v>0</v>
          </cell>
          <cell r="IL1391">
            <v>0</v>
          </cell>
          <cell r="IM1391">
            <v>0</v>
          </cell>
          <cell r="IN1391">
            <v>0</v>
          </cell>
          <cell r="IO1391">
            <v>0</v>
          </cell>
          <cell r="IP1391">
            <v>0</v>
          </cell>
          <cell r="IQ1391">
            <v>0</v>
          </cell>
          <cell r="IR1391">
            <v>0</v>
          </cell>
          <cell r="IS1391">
            <v>0</v>
          </cell>
          <cell r="IT1391">
            <v>0</v>
          </cell>
          <cell r="IU1391">
            <v>0</v>
          </cell>
          <cell r="IV1391">
            <v>0</v>
          </cell>
          <cell r="IW1391">
            <v>0</v>
          </cell>
          <cell r="IX1391">
            <v>0</v>
          </cell>
          <cell r="IY1391">
            <v>0</v>
          </cell>
          <cell r="IZ1391">
            <v>0</v>
          </cell>
          <cell r="JA1391">
            <v>0</v>
          </cell>
          <cell r="JB1391">
            <v>0</v>
          </cell>
          <cell r="JC1391">
            <v>0</v>
          </cell>
          <cell r="JD1391">
            <v>0</v>
          </cell>
          <cell r="JE1391">
            <v>0</v>
          </cell>
          <cell r="JF1391">
            <v>0</v>
          </cell>
          <cell r="JG1391">
            <v>0</v>
          </cell>
          <cell r="JH1391">
            <v>0</v>
          </cell>
          <cell r="JI1391">
            <v>0</v>
          </cell>
          <cell r="JJ1391">
            <v>0</v>
          </cell>
          <cell r="JK1391">
            <v>0</v>
          </cell>
          <cell r="JL1391">
            <v>0</v>
          </cell>
          <cell r="JM1391">
            <v>0</v>
          </cell>
          <cell r="JN1391">
            <v>0</v>
          </cell>
          <cell r="JO1391">
            <v>0</v>
          </cell>
          <cell r="JP1391">
            <v>0</v>
          </cell>
          <cell r="JQ1391">
            <v>0</v>
          </cell>
        </row>
        <row r="1392">
          <cell r="D1392" t="str">
            <v>HY_.EX.SOR._.ROG.Prospect 4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0</v>
          </cell>
          <cell r="BD1392">
            <v>0</v>
          </cell>
          <cell r="BE1392">
            <v>0</v>
          </cell>
          <cell r="BF1392">
            <v>0</v>
          </cell>
          <cell r="BG1392">
            <v>0</v>
          </cell>
          <cell r="BH1392">
            <v>0</v>
          </cell>
          <cell r="BI1392">
            <v>0</v>
          </cell>
          <cell r="BJ1392">
            <v>0</v>
          </cell>
          <cell r="BK1392">
            <v>0</v>
          </cell>
          <cell r="BL1392">
            <v>0</v>
          </cell>
          <cell r="BM1392">
            <v>0</v>
          </cell>
          <cell r="BN1392">
            <v>0</v>
          </cell>
          <cell r="BO1392">
            <v>0</v>
          </cell>
          <cell r="BP1392">
            <v>0</v>
          </cell>
          <cell r="BQ1392">
            <v>0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0</v>
          </cell>
          <cell r="BW1392">
            <v>0</v>
          </cell>
          <cell r="BX1392">
            <v>0</v>
          </cell>
          <cell r="BY1392">
            <v>0</v>
          </cell>
          <cell r="BZ1392">
            <v>0</v>
          </cell>
          <cell r="CA1392">
            <v>0</v>
          </cell>
          <cell r="CB1392">
            <v>0</v>
          </cell>
          <cell r="CC1392">
            <v>0</v>
          </cell>
          <cell r="CD1392">
            <v>0</v>
          </cell>
          <cell r="CE1392">
            <v>0</v>
          </cell>
          <cell r="CF1392">
            <v>0</v>
          </cell>
          <cell r="CG1392">
            <v>0</v>
          </cell>
          <cell r="CH1392">
            <v>0</v>
          </cell>
          <cell r="CI1392">
            <v>0</v>
          </cell>
          <cell r="CJ1392">
            <v>0</v>
          </cell>
          <cell r="CK1392">
            <v>0</v>
          </cell>
          <cell r="CL1392">
            <v>0</v>
          </cell>
          <cell r="CM1392">
            <v>0</v>
          </cell>
          <cell r="CN1392">
            <v>0</v>
          </cell>
          <cell r="CO1392">
            <v>0</v>
          </cell>
          <cell r="CP1392">
            <v>0</v>
          </cell>
          <cell r="CQ1392">
            <v>0</v>
          </cell>
          <cell r="CR1392">
            <v>0</v>
          </cell>
          <cell r="CS1392">
            <v>0</v>
          </cell>
          <cell r="CT1392">
            <v>0</v>
          </cell>
          <cell r="CU1392">
            <v>0</v>
          </cell>
          <cell r="CV1392">
            <v>0</v>
          </cell>
          <cell r="CW1392">
            <v>0</v>
          </cell>
          <cell r="CX1392">
            <v>0</v>
          </cell>
          <cell r="CY1392">
            <v>0</v>
          </cell>
          <cell r="CZ1392">
            <v>0</v>
          </cell>
          <cell r="DA1392">
            <v>0</v>
          </cell>
          <cell r="DB1392">
            <v>0</v>
          </cell>
          <cell r="DC1392">
            <v>0</v>
          </cell>
          <cell r="DD1392">
            <v>0</v>
          </cell>
          <cell r="DE1392">
            <v>0</v>
          </cell>
          <cell r="DF1392">
            <v>0</v>
          </cell>
          <cell r="DG1392">
            <v>0</v>
          </cell>
          <cell r="DH1392">
            <v>0</v>
          </cell>
          <cell r="DI1392">
            <v>0</v>
          </cell>
          <cell r="DJ1392">
            <v>0</v>
          </cell>
          <cell r="DK1392">
            <v>0</v>
          </cell>
          <cell r="DL1392">
            <v>0</v>
          </cell>
          <cell r="DM1392">
            <v>0</v>
          </cell>
          <cell r="DN1392">
            <v>0</v>
          </cell>
          <cell r="DO1392">
            <v>0</v>
          </cell>
          <cell r="DP1392">
            <v>0</v>
          </cell>
          <cell r="DQ1392">
            <v>0</v>
          </cell>
          <cell r="DR1392">
            <v>0</v>
          </cell>
          <cell r="DS1392">
            <v>0</v>
          </cell>
          <cell r="DT1392">
            <v>0</v>
          </cell>
          <cell r="DU1392">
            <v>0</v>
          </cell>
          <cell r="DV1392">
            <v>0</v>
          </cell>
          <cell r="DW1392">
            <v>0</v>
          </cell>
          <cell r="DX1392">
            <v>0</v>
          </cell>
          <cell r="DY1392">
            <v>0</v>
          </cell>
          <cell r="DZ1392">
            <v>0</v>
          </cell>
          <cell r="EA1392">
            <v>0</v>
          </cell>
          <cell r="EB1392">
            <v>0</v>
          </cell>
          <cell r="EC1392">
            <v>0</v>
          </cell>
          <cell r="ED1392">
            <v>0</v>
          </cell>
          <cell r="EE1392">
            <v>0</v>
          </cell>
          <cell r="EF1392">
            <v>0</v>
          </cell>
          <cell r="EG1392">
            <v>0</v>
          </cell>
          <cell r="EH1392">
            <v>0</v>
          </cell>
          <cell r="EI1392">
            <v>0</v>
          </cell>
          <cell r="EJ1392">
            <v>0</v>
          </cell>
          <cell r="EK1392">
            <v>0</v>
          </cell>
          <cell r="EL1392">
            <v>0</v>
          </cell>
          <cell r="EM1392">
            <v>0</v>
          </cell>
          <cell r="EN1392">
            <v>0</v>
          </cell>
          <cell r="EO1392">
            <v>0</v>
          </cell>
          <cell r="EP1392">
            <v>0</v>
          </cell>
          <cell r="EQ1392">
            <v>0</v>
          </cell>
          <cell r="ER1392">
            <v>0</v>
          </cell>
          <cell r="ES1392">
            <v>0</v>
          </cell>
          <cell r="ET1392">
            <v>0</v>
          </cell>
          <cell r="EU1392">
            <v>0</v>
          </cell>
          <cell r="EV1392">
            <v>0</v>
          </cell>
          <cell r="EW1392">
            <v>0</v>
          </cell>
          <cell r="EX1392">
            <v>0</v>
          </cell>
          <cell r="EY1392">
            <v>0</v>
          </cell>
          <cell r="EZ1392">
            <v>0</v>
          </cell>
          <cell r="FA1392">
            <v>0</v>
          </cell>
          <cell r="FB1392">
            <v>0</v>
          </cell>
          <cell r="FC1392">
            <v>0</v>
          </cell>
          <cell r="FD1392">
            <v>0</v>
          </cell>
          <cell r="FE1392">
            <v>0</v>
          </cell>
          <cell r="FF1392">
            <v>0</v>
          </cell>
          <cell r="FG1392">
            <v>0</v>
          </cell>
          <cell r="FH1392">
            <v>0</v>
          </cell>
          <cell r="FI1392">
            <v>0</v>
          </cell>
          <cell r="FJ1392">
            <v>0</v>
          </cell>
          <cell r="FK1392">
            <v>0</v>
          </cell>
          <cell r="FL1392">
            <v>0</v>
          </cell>
          <cell r="FM1392">
            <v>0</v>
          </cell>
          <cell r="FN1392">
            <v>0</v>
          </cell>
          <cell r="FO1392">
            <v>0</v>
          </cell>
          <cell r="FP1392">
            <v>0</v>
          </cell>
          <cell r="FQ1392">
            <v>0</v>
          </cell>
          <cell r="FR1392">
            <v>0</v>
          </cell>
          <cell r="FS1392">
            <v>0</v>
          </cell>
          <cell r="FT1392">
            <v>0</v>
          </cell>
          <cell r="FU1392">
            <v>0</v>
          </cell>
          <cell r="FV1392">
            <v>0</v>
          </cell>
          <cell r="FW1392">
            <v>0</v>
          </cell>
          <cell r="FX1392">
            <v>0</v>
          </cell>
          <cell r="FY1392">
            <v>0</v>
          </cell>
          <cell r="FZ1392">
            <v>0</v>
          </cell>
          <cell r="GA1392">
            <v>0</v>
          </cell>
          <cell r="GB1392">
            <v>0</v>
          </cell>
          <cell r="GC1392">
            <v>0</v>
          </cell>
          <cell r="GD1392">
            <v>0</v>
          </cell>
          <cell r="GE1392">
            <v>0</v>
          </cell>
          <cell r="GF1392">
            <v>0</v>
          </cell>
          <cell r="GG1392">
            <v>0</v>
          </cell>
          <cell r="GH1392">
            <v>0</v>
          </cell>
          <cell r="GI1392">
            <v>0</v>
          </cell>
          <cell r="GJ1392">
            <v>0</v>
          </cell>
          <cell r="GK1392">
            <v>0</v>
          </cell>
          <cell r="GL1392">
            <v>0</v>
          </cell>
          <cell r="GM1392">
            <v>0</v>
          </cell>
          <cell r="GN1392">
            <v>0</v>
          </cell>
          <cell r="GO1392">
            <v>0</v>
          </cell>
          <cell r="GP1392">
            <v>0</v>
          </cell>
          <cell r="GQ1392">
            <v>0</v>
          </cell>
          <cell r="GR1392">
            <v>0</v>
          </cell>
          <cell r="GS1392">
            <v>0</v>
          </cell>
          <cell r="GT1392">
            <v>0</v>
          </cell>
          <cell r="GU1392">
            <v>0</v>
          </cell>
          <cell r="GV1392">
            <v>0</v>
          </cell>
          <cell r="GW1392">
            <v>0</v>
          </cell>
          <cell r="GX1392">
            <v>0</v>
          </cell>
          <cell r="GY1392">
            <v>0</v>
          </cell>
          <cell r="GZ1392">
            <v>0</v>
          </cell>
          <cell r="HA1392">
            <v>0</v>
          </cell>
          <cell r="HB1392">
            <v>0</v>
          </cell>
          <cell r="HC1392">
            <v>0</v>
          </cell>
          <cell r="HD1392">
            <v>0</v>
          </cell>
          <cell r="HE1392">
            <v>0</v>
          </cell>
          <cell r="HF1392">
            <v>0</v>
          </cell>
          <cell r="HG1392">
            <v>0</v>
          </cell>
          <cell r="HH1392">
            <v>0</v>
          </cell>
          <cell r="HI1392">
            <v>0</v>
          </cell>
          <cell r="HJ1392">
            <v>0</v>
          </cell>
          <cell r="HK1392">
            <v>0</v>
          </cell>
          <cell r="HL1392">
            <v>0</v>
          </cell>
          <cell r="HM1392">
            <v>0</v>
          </cell>
          <cell r="HN1392">
            <v>0</v>
          </cell>
          <cell r="HO1392">
            <v>0</v>
          </cell>
          <cell r="HP1392">
            <v>0</v>
          </cell>
          <cell r="HQ1392">
            <v>0</v>
          </cell>
          <cell r="HR1392">
            <v>0</v>
          </cell>
          <cell r="HS1392">
            <v>0</v>
          </cell>
          <cell r="HT1392">
            <v>0</v>
          </cell>
          <cell r="HU1392">
            <v>0</v>
          </cell>
          <cell r="HV1392">
            <v>0</v>
          </cell>
          <cell r="HW1392">
            <v>0</v>
          </cell>
          <cell r="HX1392">
            <v>0</v>
          </cell>
          <cell r="HY1392">
            <v>0</v>
          </cell>
          <cell r="HZ1392">
            <v>0</v>
          </cell>
          <cell r="IA1392">
            <v>0</v>
          </cell>
          <cell r="IB1392">
            <v>0</v>
          </cell>
          <cell r="IC1392">
            <v>0</v>
          </cell>
          <cell r="ID1392">
            <v>0</v>
          </cell>
          <cell r="IE1392">
            <v>0</v>
          </cell>
          <cell r="IF1392">
            <v>0</v>
          </cell>
          <cell r="IG1392">
            <v>0</v>
          </cell>
          <cell r="IH1392">
            <v>0</v>
          </cell>
          <cell r="II1392">
            <v>0</v>
          </cell>
          <cell r="IJ1392">
            <v>0</v>
          </cell>
          <cell r="IK1392">
            <v>0</v>
          </cell>
          <cell r="IL1392">
            <v>0</v>
          </cell>
          <cell r="IM1392">
            <v>0</v>
          </cell>
          <cell r="IN1392">
            <v>0</v>
          </cell>
          <cell r="IO1392">
            <v>0</v>
          </cell>
          <cell r="IP1392">
            <v>0</v>
          </cell>
          <cell r="IQ1392">
            <v>0</v>
          </cell>
          <cell r="IR1392">
            <v>0</v>
          </cell>
          <cell r="IS1392">
            <v>0</v>
          </cell>
          <cell r="IT1392">
            <v>0</v>
          </cell>
          <cell r="IU1392">
            <v>0</v>
          </cell>
          <cell r="IV1392">
            <v>0</v>
          </cell>
          <cell r="IW1392">
            <v>0</v>
          </cell>
          <cell r="IX1392">
            <v>0</v>
          </cell>
          <cell r="IY1392">
            <v>0</v>
          </cell>
          <cell r="IZ1392">
            <v>0</v>
          </cell>
          <cell r="JA1392">
            <v>0</v>
          </cell>
          <cell r="JB1392">
            <v>0</v>
          </cell>
          <cell r="JC1392">
            <v>0</v>
          </cell>
          <cell r="JD1392">
            <v>0</v>
          </cell>
          <cell r="JE1392">
            <v>0</v>
          </cell>
          <cell r="JF1392">
            <v>0</v>
          </cell>
          <cell r="JG1392">
            <v>0</v>
          </cell>
          <cell r="JH1392">
            <v>0</v>
          </cell>
          <cell r="JI1392">
            <v>0</v>
          </cell>
          <cell r="JJ1392">
            <v>0</v>
          </cell>
          <cell r="JK1392">
            <v>0</v>
          </cell>
          <cell r="JL1392">
            <v>0</v>
          </cell>
          <cell r="JM1392">
            <v>0</v>
          </cell>
          <cell r="JN1392">
            <v>0</v>
          </cell>
          <cell r="JO1392">
            <v>0</v>
          </cell>
          <cell r="JP1392">
            <v>0</v>
          </cell>
          <cell r="JQ1392">
            <v>0</v>
          </cell>
        </row>
        <row r="1393">
          <cell r="D1393" t="str">
            <v>HY_.EX.UID._.BER.Grace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0</v>
          </cell>
          <cell r="BD1393">
            <v>0</v>
          </cell>
          <cell r="BE1393">
            <v>0</v>
          </cell>
          <cell r="BF1393">
            <v>0</v>
          </cell>
          <cell r="BG1393">
            <v>0</v>
          </cell>
          <cell r="BH1393">
            <v>0</v>
          </cell>
          <cell r="BI1393">
            <v>0</v>
          </cell>
          <cell r="BJ1393">
            <v>0</v>
          </cell>
          <cell r="BK1393">
            <v>0</v>
          </cell>
          <cell r="BL1393">
            <v>0</v>
          </cell>
          <cell r="BM1393">
            <v>0</v>
          </cell>
          <cell r="BN1393">
            <v>0</v>
          </cell>
          <cell r="BO1393">
            <v>0</v>
          </cell>
          <cell r="BP1393">
            <v>0</v>
          </cell>
          <cell r="BQ1393">
            <v>0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0</v>
          </cell>
          <cell r="BW1393">
            <v>0</v>
          </cell>
          <cell r="BX1393">
            <v>0</v>
          </cell>
          <cell r="BY1393">
            <v>0</v>
          </cell>
          <cell r="BZ1393">
            <v>0</v>
          </cell>
          <cell r="CA1393">
            <v>0</v>
          </cell>
          <cell r="CB1393">
            <v>0</v>
          </cell>
          <cell r="CC1393">
            <v>0</v>
          </cell>
          <cell r="CD1393">
            <v>0</v>
          </cell>
          <cell r="CE1393">
            <v>0</v>
          </cell>
          <cell r="CF1393">
            <v>0</v>
          </cell>
          <cell r="CG1393">
            <v>0</v>
          </cell>
          <cell r="CH1393">
            <v>0</v>
          </cell>
          <cell r="CI1393">
            <v>0</v>
          </cell>
          <cell r="CJ1393">
            <v>0</v>
          </cell>
          <cell r="CK1393">
            <v>0</v>
          </cell>
          <cell r="CL1393">
            <v>0</v>
          </cell>
          <cell r="CM1393">
            <v>0</v>
          </cell>
          <cell r="CN1393">
            <v>0</v>
          </cell>
          <cell r="CO1393">
            <v>0</v>
          </cell>
          <cell r="CP1393">
            <v>0</v>
          </cell>
          <cell r="CQ1393">
            <v>0</v>
          </cell>
          <cell r="CR1393">
            <v>0</v>
          </cell>
          <cell r="CS1393">
            <v>0</v>
          </cell>
          <cell r="CT1393">
            <v>0</v>
          </cell>
          <cell r="CU1393">
            <v>0</v>
          </cell>
          <cell r="CV1393">
            <v>0</v>
          </cell>
          <cell r="CW1393">
            <v>0</v>
          </cell>
          <cell r="CX1393">
            <v>0</v>
          </cell>
          <cell r="CY1393">
            <v>0</v>
          </cell>
          <cell r="CZ1393">
            <v>0</v>
          </cell>
          <cell r="DA1393">
            <v>0</v>
          </cell>
          <cell r="DB1393">
            <v>0</v>
          </cell>
          <cell r="DC1393">
            <v>0</v>
          </cell>
          <cell r="DD1393">
            <v>0</v>
          </cell>
          <cell r="DE1393">
            <v>0</v>
          </cell>
          <cell r="DF1393">
            <v>0</v>
          </cell>
          <cell r="DG1393">
            <v>0</v>
          </cell>
          <cell r="DH1393">
            <v>0</v>
          </cell>
          <cell r="DI1393">
            <v>0</v>
          </cell>
          <cell r="DJ1393">
            <v>0</v>
          </cell>
          <cell r="DK1393">
            <v>0</v>
          </cell>
          <cell r="DL1393">
            <v>0</v>
          </cell>
          <cell r="DM1393">
            <v>0</v>
          </cell>
          <cell r="DN1393">
            <v>0</v>
          </cell>
          <cell r="DO1393">
            <v>0</v>
          </cell>
          <cell r="DP1393">
            <v>0</v>
          </cell>
          <cell r="DQ1393">
            <v>0</v>
          </cell>
          <cell r="DR1393">
            <v>0</v>
          </cell>
          <cell r="DS1393">
            <v>0</v>
          </cell>
          <cell r="DT1393">
            <v>0</v>
          </cell>
          <cell r="DU1393">
            <v>0</v>
          </cell>
          <cell r="DV1393">
            <v>0</v>
          </cell>
          <cell r="DW1393">
            <v>0</v>
          </cell>
          <cell r="DX1393">
            <v>0</v>
          </cell>
          <cell r="DY1393">
            <v>0</v>
          </cell>
          <cell r="DZ1393">
            <v>0</v>
          </cell>
          <cell r="EA1393">
            <v>0</v>
          </cell>
          <cell r="EB1393">
            <v>0</v>
          </cell>
          <cell r="EC1393">
            <v>0</v>
          </cell>
          <cell r="ED1393">
            <v>0</v>
          </cell>
          <cell r="EE1393">
            <v>0</v>
          </cell>
          <cell r="EF1393">
            <v>0</v>
          </cell>
          <cell r="EG1393">
            <v>0</v>
          </cell>
          <cell r="EH1393">
            <v>0</v>
          </cell>
          <cell r="EI1393">
            <v>0</v>
          </cell>
          <cell r="EJ1393">
            <v>0</v>
          </cell>
          <cell r="EK1393">
            <v>0</v>
          </cell>
          <cell r="EL1393">
            <v>0</v>
          </cell>
          <cell r="EM1393">
            <v>0</v>
          </cell>
          <cell r="EN1393">
            <v>0</v>
          </cell>
          <cell r="EO1393">
            <v>0</v>
          </cell>
          <cell r="EP1393">
            <v>0</v>
          </cell>
          <cell r="EQ1393">
            <v>0</v>
          </cell>
          <cell r="ER1393">
            <v>0</v>
          </cell>
          <cell r="ES1393">
            <v>0</v>
          </cell>
          <cell r="ET1393">
            <v>0</v>
          </cell>
          <cell r="EU1393">
            <v>0</v>
          </cell>
          <cell r="EV1393">
            <v>0</v>
          </cell>
          <cell r="EW1393">
            <v>0</v>
          </cell>
          <cell r="EX1393">
            <v>0</v>
          </cell>
          <cell r="EY1393">
            <v>0</v>
          </cell>
          <cell r="EZ1393">
            <v>0</v>
          </cell>
          <cell r="FA1393">
            <v>0</v>
          </cell>
          <cell r="FB1393">
            <v>0</v>
          </cell>
          <cell r="FC1393">
            <v>0</v>
          </cell>
          <cell r="FD1393">
            <v>0</v>
          </cell>
          <cell r="FE1393">
            <v>0</v>
          </cell>
          <cell r="FF1393">
            <v>0</v>
          </cell>
          <cell r="FG1393">
            <v>0</v>
          </cell>
          <cell r="FH1393">
            <v>0</v>
          </cell>
          <cell r="FI1393">
            <v>0</v>
          </cell>
          <cell r="FJ1393">
            <v>0</v>
          </cell>
          <cell r="FK1393">
            <v>0</v>
          </cell>
          <cell r="FL1393">
            <v>0</v>
          </cell>
          <cell r="FM1393">
            <v>0</v>
          </cell>
          <cell r="FN1393">
            <v>0</v>
          </cell>
          <cell r="FO1393">
            <v>0</v>
          </cell>
          <cell r="FP1393">
            <v>0</v>
          </cell>
          <cell r="FQ1393">
            <v>0</v>
          </cell>
          <cell r="FR1393">
            <v>0</v>
          </cell>
          <cell r="FS1393">
            <v>0</v>
          </cell>
          <cell r="FT1393">
            <v>0</v>
          </cell>
          <cell r="FU1393">
            <v>0</v>
          </cell>
          <cell r="FV1393">
            <v>0</v>
          </cell>
          <cell r="FW1393">
            <v>0</v>
          </cell>
          <cell r="FX1393">
            <v>0</v>
          </cell>
          <cell r="FY1393">
            <v>0</v>
          </cell>
          <cell r="FZ1393">
            <v>0</v>
          </cell>
          <cell r="GA1393">
            <v>0</v>
          </cell>
          <cell r="GB1393">
            <v>0</v>
          </cell>
          <cell r="GC1393">
            <v>0</v>
          </cell>
          <cell r="GD1393">
            <v>0</v>
          </cell>
          <cell r="GE1393">
            <v>0</v>
          </cell>
          <cell r="GF1393">
            <v>0</v>
          </cell>
          <cell r="GG1393">
            <v>0</v>
          </cell>
          <cell r="GH1393">
            <v>0</v>
          </cell>
          <cell r="GI1393">
            <v>0</v>
          </cell>
          <cell r="GJ1393">
            <v>0</v>
          </cell>
          <cell r="GK1393">
            <v>0</v>
          </cell>
          <cell r="GL1393">
            <v>0</v>
          </cell>
          <cell r="GM1393">
            <v>0</v>
          </cell>
          <cell r="GN1393">
            <v>0</v>
          </cell>
          <cell r="GO1393">
            <v>0</v>
          </cell>
          <cell r="GP1393">
            <v>0</v>
          </cell>
          <cell r="GQ1393">
            <v>0</v>
          </cell>
          <cell r="GR1393">
            <v>0</v>
          </cell>
          <cell r="GS1393">
            <v>0</v>
          </cell>
          <cell r="GT1393">
            <v>0</v>
          </cell>
          <cell r="GU1393">
            <v>0</v>
          </cell>
          <cell r="GV1393">
            <v>0</v>
          </cell>
          <cell r="GW1393">
            <v>0</v>
          </cell>
          <cell r="GX1393">
            <v>0</v>
          </cell>
          <cell r="GY1393">
            <v>0</v>
          </cell>
          <cell r="GZ1393">
            <v>0</v>
          </cell>
          <cell r="HA1393">
            <v>0</v>
          </cell>
          <cell r="HB1393">
            <v>0</v>
          </cell>
          <cell r="HC1393">
            <v>0</v>
          </cell>
          <cell r="HD1393">
            <v>0</v>
          </cell>
          <cell r="HE1393">
            <v>0</v>
          </cell>
          <cell r="HF1393">
            <v>0</v>
          </cell>
          <cell r="HG1393">
            <v>0</v>
          </cell>
          <cell r="HH1393">
            <v>0</v>
          </cell>
          <cell r="HI1393">
            <v>0</v>
          </cell>
          <cell r="HJ1393">
            <v>0</v>
          </cell>
          <cell r="HK1393">
            <v>0</v>
          </cell>
          <cell r="HL1393">
            <v>0</v>
          </cell>
          <cell r="HM1393">
            <v>0</v>
          </cell>
          <cell r="HN1393">
            <v>0</v>
          </cell>
          <cell r="HO1393">
            <v>0</v>
          </cell>
          <cell r="HP1393">
            <v>0</v>
          </cell>
          <cell r="HQ1393">
            <v>0</v>
          </cell>
          <cell r="HR1393">
            <v>0</v>
          </cell>
          <cell r="HS1393">
            <v>0</v>
          </cell>
          <cell r="HT1393">
            <v>0</v>
          </cell>
          <cell r="HU1393">
            <v>0</v>
          </cell>
          <cell r="HV1393">
            <v>0</v>
          </cell>
          <cell r="HW1393">
            <v>0</v>
          </cell>
          <cell r="HX1393">
            <v>0</v>
          </cell>
          <cell r="HY1393">
            <v>0</v>
          </cell>
          <cell r="HZ1393">
            <v>0</v>
          </cell>
          <cell r="IA1393">
            <v>0</v>
          </cell>
          <cell r="IB1393">
            <v>0</v>
          </cell>
          <cell r="IC1393">
            <v>0</v>
          </cell>
          <cell r="ID1393">
            <v>0</v>
          </cell>
          <cell r="IE1393">
            <v>0</v>
          </cell>
          <cell r="IF1393">
            <v>0</v>
          </cell>
          <cell r="IG1393">
            <v>0</v>
          </cell>
          <cell r="IH1393">
            <v>0</v>
          </cell>
          <cell r="II1393">
            <v>0</v>
          </cell>
          <cell r="IJ1393">
            <v>0</v>
          </cell>
          <cell r="IK1393">
            <v>0</v>
          </cell>
          <cell r="IL1393">
            <v>0</v>
          </cell>
          <cell r="IM1393">
            <v>0</v>
          </cell>
          <cell r="IN1393">
            <v>0</v>
          </cell>
          <cell r="IO1393">
            <v>0</v>
          </cell>
          <cell r="IP1393">
            <v>0</v>
          </cell>
          <cell r="IQ1393">
            <v>0</v>
          </cell>
          <cell r="IR1393">
            <v>0</v>
          </cell>
          <cell r="IS1393">
            <v>0</v>
          </cell>
          <cell r="IT1393">
            <v>0</v>
          </cell>
          <cell r="IU1393">
            <v>0</v>
          </cell>
          <cell r="IV1393">
            <v>0</v>
          </cell>
          <cell r="IW1393">
            <v>0</v>
          </cell>
          <cell r="IX1393">
            <v>0</v>
          </cell>
          <cell r="IY1393">
            <v>0</v>
          </cell>
          <cell r="IZ1393">
            <v>0</v>
          </cell>
          <cell r="JA1393">
            <v>0</v>
          </cell>
          <cell r="JB1393">
            <v>0</v>
          </cell>
          <cell r="JC1393">
            <v>0</v>
          </cell>
          <cell r="JD1393">
            <v>0</v>
          </cell>
          <cell r="JE1393">
            <v>0</v>
          </cell>
          <cell r="JF1393">
            <v>0</v>
          </cell>
          <cell r="JG1393">
            <v>0</v>
          </cell>
          <cell r="JH1393">
            <v>0</v>
          </cell>
          <cell r="JI1393">
            <v>0</v>
          </cell>
          <cell r="JJ1393">
            <v>0</v>
          </cell>
          <cell r="JK1393">
            <v>0</v>
          </cell>
          <cell r="JL1393">
            <v>0</v>
          </cell>
          <cell r="JM1393">
            <v>0</v>
          </cell>
          <cell r="JN1393">
            <v>0</v>
          </cell>
          <cell r="JO1393">
            <v>0</v>
          </cell>
          <cell r="JP1393">
            <v>0</v>
          </cell>
          <cell r="JQ1393">
            <v>0</v>
          </cell>
        </row>
        <row r="1394">
          <cell r="D1394" t="str">
            <v>HY_.EX.UID._.BER.Oneida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0</v>
          </cell>
          <cell r="BD1394">
            <v>0</v>
          </cell>
          <cell r="BE1394">
            <v>0</v>
          </cell>
          <cell r="BF1394">
            <v>0</v>
          </cell>
          <cell r="BG1394">
            <v>0</v>
          </cell>
          <cell r="BH1394">
            <v>0</v>
          </cell>
          <cell r="BI1394">
            <v>0</v>
          </cell>
          <cell r="BJ1394">
            <v>0</v>
          </cell>
          <cell r="BK1394">
            <v>0</v>
          </cell>
          <cell r="BL1394">
            <v>0</v>
          </cell>
          <cell r="BM1394">
            <v>0</v>
          </cell>
          <cell r="BN1394">
            <v>0</v>
          </cell>
          <cell r="BO1394">
            <v>0</v>
          </cell>
          <cell r="BP1394">
            <v>0</v>
          </cell>
          <cell r="BQ1394">
            <v>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0</v>
          </cell>
          <cell r="BW1394">
            <v>0</v>
          </cell>
          <cell r="BX1394">
            <v>0</v>
          </cell>
          <cell r="BY1394">
            <v>0</v>
          </cell>
          <cell r="BZ1394">
            <v>0</v>
          </cell>
          <cell r="CA1394">
            <v>0</v>
          </cell>
          <cell r="CB1394">
            <v>0</v>
          </cell>
          <cell r="CC1394">
            <v>0</v>
          </cell>
          <cell r="CD1394">
            <v>0</v>
          </cell>
          <cell r="CE1394">
            <v>0</v>
          </cell>
          <cell r="CF1394">
            <v>0</v>
          </cell>
          <cell r="CG1394">
            <v>0</v>
          </cell>
          <cell r="CH1394">
            <v>0</v>
          </cell>
          <cell r="CI1394">
            <v>0</v>
          </cell>
          <cell r="CJ1394">
            <v>0</v>
          </cell>
          <cell r="CK1394">
            <v>0</v>
          </cell>
          <cell r="CL1394">
            <v>0</v>
          </cell>
          <cell r="CM1394">
            <v>0</v>
          </cell>
          <cell r="CN1394">
            <v>0</v>
          </cell>
          <cell r="CO1394">
            <v>0</v>
          </cell>
          <cell r="CP1394">
            <v>0</v>
          </cell>
          <cell r="CQ1394">
            <v>0</v>
          </cell>
          <cell r="CR1394">
            <v>0</v>
          </cell>
          <cell r="CS1394">
            <v>0</v>
          </cell>
          <cell r="CT1394">
            <v>0</v>
          </cell>
          <cell r="CU1394">
            <v>0</v>
          </cell>
          <cell r="CV1394">
            <v>0</v>
          </cell>
          <cell r="CW1394">
            <v>0</v>
          </cell>
          <cell r="CX1394">
            <v>0</v>
          </cell>
          <cell r="CY1394">
            <v>0</v>
          </cell>
          <cell r="CZ1394">
            <v>0</v>
          </cell>
          <cell r="DA1394">
            <v>0</v>
          </cell>
          <cell r="DB1394">
            <v>0</v>
          </cell>
          <cell r="DC1394">
            <v>0</v>
          </cell>
          <cell r="DD1394">
            <v>0</v>
          </cell>
          <cell r="DE1394">
            <v>0</v>
          </cell>
          <cell r="DF1394">
            <v>0</v>
          </cell>
          <cell r="DG1394">
            <v>0</v>
          </cell>
          <cell r="DH1394">
            <v>0</v>
          </cell>
          <cell r="DI1394">
            <v>0</v>
          </cell>
          <cell r="DJ1394">
            <v>0</v>
          </cell>
          <cell r="DK1394">
            <v>0</v>
          </cell>
          <cell r="DL1394">
            <v>0</v>
          </cell>
          <cell r="DM1394">
            <v>0</v>
          </cell>
          <cell r="DN1394">
            <v>0</v>
          </cell>
          <cell r="DO1394">
            <v>0</v>
          </cell>
          <cell r="DP1394">
            <v>0</v>
          </cell>
          <cell r="DQ1394">
            <v>0</v>
          </cell>
          <cell r="DR1394">
            <v>0</v>
          </cell>
          <cell r="DS1394">
            <v>0</v>
          </cell>
          <cell r="DT1394">
            <v>0</v>
          </cell>
          <cell r="DU1394">
            <v>0</v>
          </cell>
          <cell r="DV1394">
            <v>0</v>
          </cell>
          <cell r="DW1394">
            <v>0</v>
          </cell>
          <cell r="DX1394">
            <v>0</v>
          </cell>
          <cell r="DY1394">
            <v>0</v>
          </cell>
          <cell r="DZ1394">
            <v>0</v>
          </cell>
          <cell r="EA1394">
            <v>0</v>
          </cell>
          <cell r="EB1394">
            <v>0</v>
          </cell>
          <cell r="EC1394">
            <v>0</v>
          </cell>
          <cell r="ED1394">
            <v>0</v>
          </cell>
          <cell r="EE1394">
            <v>0</v>
          </cell>
          <cell r="EF1394">
            <v>0</v>
          </cell>
          <cell r="EG1394">
            <v>0</v>
          </cell>
          <cell r="EH1394">
            <v>0</v>
          </cell>
          <cell r="EI1394">
            <v>0</v>
          </cell>
          <cell r="EJ1394">
            <v>0</v>
          </cell>
          <cell r="EK1394">
            <v>0</v>
          </cell>
          <cell r="EL1394">
            <v>0</v>
          </cell>
          <cell r="EM1394">
            <v>0</v>
          </cell>
          <cell r="EN1394">
            <v>0</v>
          </cell>
          <cell r="EO1394">
            <v>0</v>
          </cell>
          <cell r="EP1394">
            <v>0</v>
          </cell>
          <cell r="EQ1394">
            <v>0</v>
          </cell>
          <cell r="ER1394">
            <v>0</v>
          </cell>
          <cell r="ES1394">
            <v>0</v>
          </cell>
          <cell r="ET1394">
            <v>0</v>
          </cell>
          <cell r="EU1394">
            <v>0</v>
          </cell>
          <cell r="EV1394">
            <v>0</v>
          </cell>
          <cell r="EW1394">
            <v>0</v>
          </cell>
          <cell r="EX1394">
            <v>0</v>
          </cell>
          <cell r="EY1394">
            <v>0</v>
          </cell>
          <cell r="EZ1394">
            <v>0</v>
          </cell>
          <cell r="FA1394">
            <v>0</v>
          </cell>
          <cell r="FB1394">
            <v>0</v>
          </cell>
          <cell r="FC1394">
            <v>0</v>
          </cell>
          <cell r="FD1394">
            <v>0</v>
          </cell>
          <cell r="FE1394">
            <v>0</v>
          </cell>
          <cell r="FF1394">
            <v>0</v>
          </cell>
          <cell r="FG1394">
            <v>0</v>
          </cell>
          <cell r="FH1394">
            <v>0</v>
          </cell>
          <cell r="FI1394">
            <v>0</v>
          </cell>
          <cell r="FJ1394">
            <v>0</v>
          </cell>
          <cell r="FK1394">
            <v>0</v>
          </cell>
          <cell r="FL1394">
            <v>0</v>
          </cell>
          <cell r="FM1394">
            <v>0</v>
          </cell>
          <cell r="FN1394">
            <v>0</v>
          </cell>
          <cell r="FO1394">
            <v>0</v>
          </cell>
          <cell r="FP1394">
            <v>0</v>
          </cell>
          <cell r="FQ1394">
            <v>0</v>
          </cell>
          <cell r="FR1394">
            <v>0</v>
          </cell>
          <cell r="FS1394">
            <v>0</v>
          </cell>
          <cell r="FT1394">
            <v>0</v>
          </cell>
          <cell r="FU1394">
            <v>0</v>
          </cell>
          <cell r="FV1394">
            <v>0</v>
          </cell>
          <cell r="FW1394">
            <v>0</v>
          </cell>
          <cell r="FX1394">
            <v>0</v>
          </cell>
          <cell r="FY1394">
            <v>0</v>
          </cell>
          <cell r="FZ1394">
            <v>0</v>
          </cell>
          <cell r="GA1394">
            <v>0</v>
          </cell>
          <cell r="GB1394">
            <v>0</v>
          </cell>
          <cell r="GC1394">
            <v>0</v>
          </cell>
          <cell r="GD1394">
            <v>0</v>
          </cell>
          <cell r="GE1394">
            <v>0</v>
          </cell>
          <cell r="GF1394">
            <v>0</v>
          </cell>
          <cell r="GG1394">
            <v>0</v>
          </cell>
          <cell r="GH1394">
            <v>0</v>
          </cell>
          <cell r="GI1394">
            <v>0</v>
          </cell>
          <cell r="GJ1394">
            <v>0</v>
          </cell>
          <cell r="GK1394">
            <v>0</v>
          </cell>
          <cell r="GL1394">
            <v>0</v>
          </cell>
          <cell r="GM1394">
            <v>0</v>
          </cell>
          <cell r="GN1394">
            <v>0</v>
          </cell>
          <cell r="GO1394">
            <v>0</v>
          </cell>
          <cell r="GP1394">
            <v>0</v>
          </cell>
          <cell r="GQ1394">
            <v>0</v>
          </cell>
          <cell r="GR1394">
            <v>0</v>
          </cell>
          <cell r="GS1394">
            <v>0</v>
          </cell>
          <cell r="GT1394">
            <v>0</v>
          </cell>
          <cell r="GU1394">
            <v>0</v>
          </cell>
          <cell r="GV1394">
            <v>0</v>
          </cell>
          <cell r="GW1394">
            <v>0</v>
          </cell>
          <cell r="GX1394">
            <v>0</v>
          </cell>
          <cell r="GY1394">
            <v>0</v>
          </cell>
          <cell r="GZ1394">
            <v>0</v>
          </cell>
          <cell r="HA1394">
            <v>0</v>
          </cell>
          <cell r="HB1394">
            <v>0</v>
          </cell>
          <cell r="HC1394">
            <v>0</v>
          </cell>
          <cell r="HD1394">
            <v>0</v>
          </cell>
          <cell r="HE1394">
            <v>0</v>
          </cell>
          <cell r="HF1394">
            <v>0</v>
          </cell>
          <cell r="HG1394">
            <v>0</v>
          </cell>
          <cell r="HH1394">
            <v>0</v>
          </cell>
          <cell r="HI1394">
            <v>0</v>
          </cell>
          <cell r="HJ1394">
            <v>0</v>
          </cell>
          <cell r="HK1394">
            <v>0</v>
          </cell>
          <cell r="HL1394">
            <v>0</v>
          </cell>
          <cell r="HM1394">
            <v>0</v>
          </cell>
          <cell r="HN1394">
            <v>0</v>
          </cell>
          <cell r="HO1394">
            <v>0</v>
          </cell>
          <cell r="HP1394">
            <v>0</v>
          </cell>
          <cell r="HQ1394">
            <v>0</v>
          </cell>
          <cell r="HR1394">
            <v>0</v>
          </cell>
          <cell r="HS1394">
            <v>0</v>
          </cell>
          <cell r="HT1394">
            <v>0</v>
          </cell>
          <cell r="HU1394">
            <v>0</v>
          </cell>
          <cell r="HV1394">
            <v>0</v>
          </cell>
          <cell r="HW1394">
            <v>0</v>
          </cell>
          <cell r="HX1394">
            <v>0</v>
          </cell>
          <cell r="HY1394">
            <v>0</v>
          </cell>
          <cell r="HZ1394">
            <v>0</v>
          </cell>
          <cell r="IA1394">
            <v>0</v>
          </cell>
          <cell r="IB1394">
            <v>0</v>
          </cell>
          <cell r="IC1394">
            <v>0</v>
          </cell>
          <cell r="ID1394">
            <v>0</v>
          </cell>
          <cell r="IE1394">
            <v>0</v>
          </cell>
          <cell r="IF1394">
            <v>0</v>
          </cell>
          <cell r="IG1394">
            <v>0</v>
          </cell>
          <cell r="IH1394">
            <v>0</v>
          </cell>
          <cell r="II1394">
            <v>0</v>
          </cell>
          <cell r="IJ1394">
            <v>0</v>
          </cell>
          <cell r="IK1394">
            <v>0</v>
          </cell>
          <cell r="IL1394">
            <v>0</v>
          </cell>
          <cell r="IM1394">
            <v>0</v>
          </cell>
          <cell r="IN1394">
            <v>0</v>
          </cell>
          <cell r="IO1394">
            <v>0</v>
          </cell>
          <cell r="IP1394">
            <v>0</v>
          </cell>
          <cell r="IQ1394">
            <v>0</v>
          </cell>
          <cell r="IR1394">
            <v>0</v>
          </cell>
          <cell r="IS1394">
            <v>0</v>
          </cell>
          <cell r="IT1394">
            <v>0</v>
          </cell>
          <cell r="IU1394">
            <v>0</v>
          </cell>
          <cell r="IV1394">
            <v>0</v>
          </cell>
          <cell r="IW1394">
            <v>0</v>
          </cell>
          <cell r="IX1394">
            <v>0</v>
          </cell>
          <cell r="IY1394">
            <v>0</v>
          </cell>
          <cell r="IZ1394">
            <v>0</v>
          </cell>
          <cell r="JA1394">
            <v>0</v>
          </cell>
          <cell r="JB1394">
            <v>0</v>
          </cell>
          <cell r="JC1394">
            <v>0</v>
          </cell>
          <cell r="JD1394">
            <v>0</v>
          </cell>
          <cell r="JE1394">
            <v>0</v>
          </cell>
          <cell r="JF1394">
            <v>0</v>
          </cell>
          <cell r="JG1394">
            <v>0</v>
          </cell>
          <cell r="JH1394">
            <v>0</v>
          </cell>
          <cell r="JI1394">
            <v>0</v>
          </cell>
          <cell r="JJ1394">
            <v>0</v>
          </cell>
          <cell r="JK1394">
            <v>0</v>
          </cell>
          <cell r="JL1394">
            <v>0</v>
          </cell>
          <cell r="JM1394">
            <v>0</v>
          </cell>
          <cell r="JN1394">
            <v>0</v>
          </cell>
          <cell r="JO1394">
            <v>0</v>
          </cell>
          <cell r="JP1394">
            <v>0</v>
          </cell>
          <cell r="JQ1394">
            <v>0</v>
          </cell>
        </row>
        <row r="1395">
          <cell r="D1395" t="str">
            <v>HY_.EX.UID._.BER.Soda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0</v>
          </cell>
          <cell r="BD1395">
            <v>0</v>
          </cell>
          <cell r="BE1395">
            <v>0</v>
          </cell>
          <cell r="BF1395">
            <v>0</v>
          </cell>
          <cell r="BG1395">
            <v>0</v>
          </cell>
          <cell r="BH1395">
            <v>0</v>
          </cell>
          <cell r="BI1395">
            <v>0</v>
          </cell>
          <cell r="BJ1395">
            <v>0</v>
          </cell>
          <cell r="BK1395">
            <v>0</v>
          </cell>
          <cell r="BL1395">
            <v>0</v>
          </cell>
          <cell r="BM1395">
            <v>0</v>
          </cell>
          <cell r="BN1395">
            <v>0</v>
          </cell>
          <cell r="BO1395">
            <v>0</v>
          </cell>
          <cell r="BP1395">
            <v>0</v>
          </cell>
          <cell r="BQ1395">
            <v>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0</v>
          </cell>
          <cell r="BW1395">
            <v>0</v>
          </cell>
          <cell r="BX1395">
            <v>0</v>
          </cell>
          <cell r="BY1395">
            <v>0</v>
          </cell>
          <cell r="BZ1395">
            <v>0</v>
          </cell>
          <cell r="CA1395">
            <v>0</v>
          </cell>
          <cell r="CB1395">
            <v>0</v>
          </cell>
          <cell r="CC1395">
            <v>0</v>
          </cell>
          <cell r="CD1395">
            <v>0</v>
          </cell>
          <cell r="CE1395">
            <v>0</v>
          </cell>
          <cell r="CF1395">
            <v>0</v>
          </cell>
          <cell r="CG1395">
            <v>0</v>
          </cell>
          <cell r="CH1395">
            <v>0</v>
          </cell>
          <cell r="CI1395">
            <v>0</v>
          </cell>
          <cell r="CJ1395">
            <v>0</v>
          </cell>
          <cell r="CK1395">
            <v>0</v>
          </cell>
          <cell r="CL1395">
            <v>0</v>
          </cell>
          <cell r="CM1395">
            <v>0</v>
          </cell>
          <cell r="CN1395">
            <v>0</v>
          </cell>
          <cell r="CO1395">
            <v>0</v>
          </cell>
          <cell r="CP1395">
            <v>0</v>
          </cell>
          <cell r="CQ1395">
            <v>0</v>
          </cell>
          <cell r="CR1395">
            <v>0</v>
          </cell>
          <cell r="CS1395">
            <v>0</v>
          </cell>
          <cell r="CT1395">
            <v>0</v>
          </cell>
          <cell r="CU1395">
            <v>0</v>
          </cell>
          <cell r="CV1395">
            <v>0</v>
          </cell>
          <cell r="CW1395">
            <v>0</v>
          </cell>
          <cell r="CX1395">
            <v>0</v>
          </cell>
          <cell r="CY1395">
            <v>0</v>
          </cell>
          <cell r="CZ1395">
            <v>0</v>
          </cell>
          <cell r="DA1395">
            <v>0</v>
          </cell>
          <cell r="DB1395">
            <v>0</v>
          </cell>
          <cell r="DC1395">
            <v>0</v>
          </cell>
          <cell r="DD1395">
            <v>0</v>
          </cell>
          <cell r="DE1395">
            <v>0</v>
          </cell>
          <cell r="DF1395">
            <v>0</v>
          </cell>
          <cell r="DG1395">
            <v>0</v>
          </cell>
          <cell r="DH1395">
            <v>0</v>
          </cell>
          <cell r="DI1395">
            <v>0</v>
          </cell>
          <cell r="DJ1395">
            <v>0</v>
          </cell>
          <cell r="DK1395">
            <v>0</v>
          </cell>
          <cell r="DL1395">
            <v>0</v>
          </cell>
          <cell r="DM1395">
            <v>0</v>
          </cell>
          <cell r="DN1395">
            <v>0</v>
          </cell>
          <cell r="DO1395">
            <v>0</v>
          </cell>
          <cell r="DP1395">
            <v>0</v>
          </cell>
          <cell r="DQ1395">
            <v>0</v>
          </cell>
          <cell r="DR1395">
            <v>0</v>
          </cell>
          <cell r="DS1395">
            <v>0</v>
          </cell>
          <cell r="DT1395">
            <v>0</v>
          </cell>
          <cell r="DU1395">
            <v>0</v>
          </cell>
          <cell r="DV1395">
            <v>0</v>
          </cell>
          <cell r="DW1395">
            <v>0</v>
          </cell>
          <cell r="DX1395">
            <v>0</v>
          </cell>
          <cell r="DY1395">
            <v>0</v>
          </cell>
          <cell r="DZ1395">
            <v>0</v>
          </cell>
          <cell r="EA1395">
            <v>0</v>
          </cell>
          <cell r="EB1395">
            <v>0</v>
          </cell>
          <cell r="EC1395">
            <v>0</v>
          </cell>
          <cell r="ED1395">
            <v>0</v>
          </cell>
          <cell r="EE1395">
            <v>0</v>
          </cell>
          <cell r="EF1395">
            <v>0</v>
          </cell>
          <cell r="EG1395">
            <v>0</v>
          </cell>
          <cell r="EH1395">
            <v>0</v>
          </cell>
          <cell r="EI1395">
            <v>0</v>
          </cell>
          <cell r="EJ1395">
            <v>0</v>
          </cell>
          <cell r="EK1395">
            <v>0</v>
          </cell>
          <cell r="EL1395">
            <v>0</v>
          </cell>
          <cell r="EM1395">
            <v>0</v>
          </cell>
          <cell r="EN1395">
            <v>0</v>
          </cell>
          <cell r="EO1395">
            <v>0</v>
          </cell>
          <cell r="EP1395">
            <v>0</v>
          </cell>
          <cell r="EQ1395">
            <v>0</v>
          </cell>
          <cell r="ER1395">
            <v>0</v>
          </cell>
          <cell r="ES1395">
            <v>0</v>
          </cell>
          <cell r="ET1395">
            <v>0</v>
          </cell>
          <cell r="EU1395">
            <v>0</v>
          </cell>
          <cell r="EV1395">
            <v>0</v>
          </cell>
          <cell r="EW1395">
            <v>0</v>
          </cell>
          <cell r="EX1395">
            <v>0</v>
          </cell>
          <cell r="EY1395">
            <v>0</v>
          </cell>
          <cell r="EZ1395">
            <v>0</v>
          </cell>
          <cell r="FA1395">
            <v>0</v>
          </cell>
          <cell r="FB1395">
            <v>0</v>
          </cell>
          <cell r="FC1395">
            <v>0</v>
          </cell>
          <cell r="FD1395">
            <v>0</v>
          </cell>
          <cell r="FE1395">
            <v>0</v>
          </cell>
          <cell r="FF1395">
            <v>0</v>
          </cell>
          <cell r="FG1395">
            <v>0</v>
          </cell>
          <cell r="FH1395">
            <v>0</v>
          </cell>
          <cell r="FI1395">
            <v>0</v>
          </cell>
          <cell r="FJ1395">
            <v>0</v>
          </cell>
          <cell r="FK1395">
            <v>0</v>
          </cell>
          <cell r="FL1395">
            <v>0</v>
          </cell>
          <cell r="FM1395">
            <v>0</v>
          </cell>
          <cell r="FN1395">
            <v>0</v>
          </cell>
          <cell r="FO1395">
            <v>0</v>
          </cell>
          <cell r="FP1395">
            <v>0</v>
          </cell>
          <cell r="FQ1395">
            <v>0</v>
          </cell>
          <cell r="FR1395">
            <v>0</v>
          </cell>
          <cell r="FS1395">
            <v>0</v>
          </cell>
          <cell r="FT1395">
            <v>0</v>
          </cell>
          <cell r="FU1395">
            <v>0</v>
          </cell>
          <cell r="FV1395">
            <v>0</v>
          </cell>
          <cell r="FW1395">
            <v>0</v>
          </cell>
          <cell r="FX1395">
            <v>0</v>
          </cell>
          <cell r="FY1395">
            <v>0</v>
          </cell>
          <cell r="FZ1395">
            <v>0</v>
          </cell>
          <cell r="GA1395">
            <v>0</v>
          </cell>
          <cell r="GB1395">
            <v>0</v>
          </cell>
          <cell r="GC1395">
            <v>0</v>
          </cell>
          <cell r="GD1395">
            <v>0</v>
          </cell>
          <cell r="GE1395">
            <v>0</v>
          </cell>
          <cell r="GF1395">
            <v>0</v>
          </cell>
          <cell r="GG1395">
            <v>0</v>
          </cell>
          <cell r="GH1395">
            <v>0</v>
          </cell>
          <cell r="GI1395">
            <v>0</v>
          </cell>
          <cell r="GJ1395">
            <v>0</v>
          </cell>
          <cell r="GK1395">
            <v>0</v>
          </cell>
          <cell r="GL1395">
            <v>0</v>
          </cell>
          <cell r="GM1395">
            <v>0</v>
          </cell>
          <cell r="GN1395">
            <v>0</v>
          </cell>
          <cell r="GO1395">
            <v>0</v>
          </cell>
          <cell r="GP1395">
            <v>0</v>
          </cell>
          <cell r="GQ1395">
            <v>0</v>
          </cell>
          <cell r="GR1395">
            <v>0</v>
          </cell>
          <cell r="GS1395">
            <v>0</v>
          </cell>
          <cell r="GT1395">
            <v>0</v>
          </cell>
          <cell r="GU1395">
            <v>0</v>
          </cell>
          <cell r="GV1395">
            <v>0</v>
          </cell>
          <cell r="GW1395">
            <v>0</v>
          </cell>
          <cell r="GX1395">
            <v>0</v>
          </cell>
          <cell r="GY1395">
            <v>0</v>
          </cell>
          <cell r="GZ1395">
            <v>0</v>
          </cell>
          <cell r="HA1395">
            <v>0</v>
          </cell>
          <cell r="HB1395">
            <v>0</v>
          </cell>
          <cell r="HC1395">
            <v>0</v>
          </cell>
          <cell r="HD1395">
            <v>0</v>
          </cell>
          <cell r="HE1395">
            <v>0</v>
          </cell>
          <cell r="HF1395">
            <v>0</v>
          </cell>
          <cell r="HG1395">
            <v>0</v>
          </cell>
          <cell r="HH1395">
            <v>0</v>
          </cell>
          <cell r="HI1395">
            <v>0</v>
          </cell>
          <cell r="HJ1395">
            <v>0</v>
          </cell>
          <cell r="HK1395">
            <v>0</v>
          </cell>
          <cell r="HL1395">
            <v>0</v>
          </cell>
          <cell r="HM1395">
            <v>0</v>
          </cell>
          <cell r="HN1395">
            <v>0</v>
          </cell>
          <cell r="HO1395">
            <v>0</v>
          </cell>
          <cell r="HP1395">
            <v>0</v>
          </cell>
          <cell r="HQ1395">
            <v>0</v>
          </cell>
          <cell r="HR1395">
            <v>0</v>
          </cell>
          <cell r="HS1395">
            <v>0</v>
          </cell>
          <cell r="HT1395">
            <v>0</v>
          </cell>
          <cell r="HU1395">
            <v>0</v>
          </cell>
          <cell r="HV1395">
            <v>0</v>
          </cell>
          <cell r="HW1395">
            <v>0</v>
          </cell>
          <cell r="HX1395">
            <v>0</v>
          </cell>
          <cell r="HY1395">
            <v>0</v>
          </cell>
          <cell r="HZ1395">
            <v>0</v>
          </cell>
          <cell r="IA1395">
            <v>0</v>
          </cell>
          <cell r="IB1395">
            <v>0</v>
          </cell>
          <cell r="IC1395">
            <v>0</v>
          </cell>
          <cell r="ID1395">
            <v>0</v>
          </cell>
          <cell r="IE1395">
            <v>0</v>
          </cell>
          <cell r="IF1395">
            <v>0</v>
          </cell>
          <cell r="IG1395">
            <v>0</v>
          </cell>
          <cell r="IH1395">
            <v>0</v>
          </cell>
          <cell r="II1395">
            <v>0</v>
          </cell>
          <cell r="IJ1395">
            <v>0</v>
          </cell>
          <cell r="IK1395">
            <v>0</v>
          </cell>
          <cell r="IL1395">
            <v>0</v>
          </cell>
          <cell r="IM1395">
            <v>0</v>
          </cell>
          <cell r="IN1395">
            <v>0</v>
          </cell>
          <cell r="IO1395">
            <v>0</v>
          </cell>
          <cell r="IP1395">
            <v>0</v>
          </cell>
          <cell r="IQ1395">
            <v>0</v>
          </cell>
          <cell r="IR1395">
            <v>0</v>
          </cell>
          <cell r="IS1395">
            <v>0</v>
          </cell>
          <cell r="IT1395">
            <v>0</v>
          </cell>
          <cell r="IU1395">
            <v>0</v>
          </cell>
          <cell r="IV1395">
            <v>0</v>
          </cell>
          <cell r="IW1395">
            <v>0</v>
          </cell>
          <cell r="IX1395">
            <v>0</v>
          </cell>
          <cell r="IY1395">
            <v>0</v>
          </cell>
          <cell r="IZ1395">
            <v>0</v>
          </cell>
          <cell r="JA1395">
            <v>0</v>
          </cell>
          <cell r="JB1395">
            <v>0</v>
          </cell>
          <cell r="JC1395">
            <v>0</v>
          </cell>
          <cell r="JD1395">
            <v>0</v>
          </cell>
          <cell r="JE1395">
            <v>0</v>
          </cell>
          <cell r="JF1395">
            <v>0</v>
          </cell>
          <cell r="JG1395">
            <v>0</v>
          </cell>
          <cell r="JH1395">
            <v>0</v>
          </cell>
          <cell r="JI1395">
            <v>0</v>
          </cell>
          <cell r="JJ1395">
            <v>0</v>
          </cell>
          <cell r="JK1395">
            <v>0</v>
          </cell>
          <cell r="JL1395">
            <v>0</v>
          </cell>
          <cell r="JM1395">
            <v>0</v>
          </cell>
          <cell r="JN1395">
            <v>0</v>
          </cell>
          <cell r="JO1395">
            <v>0</v>
          </cell>
          <cell r="JP1395">
            <v>0</v>
          </cell>
          <cell r="JQ1395">
            <v>0</v>
          </cell>
        </row>
        <row r="1396">
          <cell r="D1396" t="str">
            <v>HY_.EX.UID._.SME.Ashton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0</v>
          </cell>
          <cell r="BD1396">
            <v>0</v>
          </cell>
          <cell r="BE1396">
            <v>0</v>
          </cell>
          <cell r="BF1396">
            <v>0</v>
          </cell>
          <cell r="BG1396">
            <v>0</v>
          </cell>
          <cell r="BH1396">
            <v>0</v>
          </cell>
          <cell r="BI1396">
            <v>0</v>
          </cell>
          <cell r="BJ1396">
            <v>0</v>
          </cell>
          <cell r="BK1396">
            <v>0</v>
          </cell>
          <cell r="BL1396">
            <v>0</v>
          </cell>
          <cell r="BM1396">
            <v>0</v>
          </cell>
          <cell r="BN1396">
            <v>0</v>
          </cell>
          <cell r="BO1396">
            <v>0</v>
          </cell>
          <cell r="BP1396">
            <v>0</v>
          </cell>
          <cell r="BQ1396">
            <v>0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0</v>
          </cell>
          <cell r="BW1396">
            <v>0</v>
          </cell>
          <cell r="BX1396">
            <v>0</v>
          </cell>
          <cell r="BY1396">
            <v>0</v>
          </cell>
          <cell r="BZ1396">
            <v>0</v>
          </cell>
          <cell r="CA1396">
            <v>0</v>
          </cell>
          <cell r="CB1396">
            <v>0</v>
          </cell>
          <cell r="CC1396">
            <v>0</v>
          </cell>
          <cell r="CD1396">
            <v>0</v>
          </cell>
          <cell r="CE1396">
            <v>0</v>
          </cell>
          <cell r="CF1396">
            <v>0</v>
          </cell>
          <cell r="CG1396">
            <v>0</v>
          </cell>
          <cell r="CH1396">
            <v>0</v>
          </cell>
          <cell r="CI1396">
            <v>0</v>
          </cell>
          <cell r="CJ1396">
            <v>0</v>
          </cell>
          <cell r="CK1396">
            <v>0</v>
          </cell>
          <cell r="CL1396">
            <v>0</v>
          </cell>
          <cell r="CM1396">
            <v>0</v>
          </cell>
          <cell r="CN1396">
            <v>0</v>
          </cell>
          <cell r="CO1396">
            <v>0</v>
          </cell>
          <cell r="CP1396">
            <v>0</v>
          </cell>
          <cell r="CQ1396">
            <v>0</v>
          </cell>
          <cell r="CR1396">
            <v>0</v>
          </cell>
          <cell r="CS1396">
            <v>0</v>
          </cell>
          <cell r="CT1396">
            <v>0</v>
          </cell>
          <cell r="CU1396">
            <v>0</v>
          </cell>
          <cell r="CV1396">
            <v>0</v>
          </cell>
          <cell r="CW1396">
            <v>0</v>
          </cell>
          <cell r="CX1396">
            <v>0</v>
          </cell>
          <cell r="CY1396">
            <v>0</v>
          </cell>
          <cell r="CZ1396">
            <v>0</v>
          </cell>
          <cell r="DA1396">
            <v>0</v>
          </cell>
          <cell r="DB1396">
            <v>0</v>
          </cell>
          <cell r="DC1396">
            <v>0</v>
          </cell>
          <cell r="DD1396">
            <v>0</v>
          </cell>
          <cell r="DE1396">
            <v>0</v>
          </cell>
          <cell r="DF1396">
            <v>0</v>
          </cell>
          <cell r="DG1396">
            <v>0</v>
          </cell>
          <cell r="DH1396">
            <v>0</v>
          </cell>
          <cell r="DI1396">
            <v>0</v>
          </cell>
          <cell r="DJ1396">
            <v>0</v>
          </cell>
          <cell r="DK1396">
            <v>0</v>
          </cell>
          <cell r="DL1396">
            <v>0</v>
          </cell>
          <cell r="DM1396">
            <v>0</v>
          </cell>
          <cell r="DN1396">
            <v>0</v>
          </cell>
          <cell r="DO1396">
            <v>0</v>
          </cell>
          <cell r="DP1396">
            <v>0</v>
          </cell>
          <cell r="DQ1396">
            <v>0</v>
          </cell>
          <cell r="DR1396">
            <v>0</v>
          </cell>
          <cell r="DS1396">
            <v>0</v>
          </cell>
          <cell r="DT1396">
            <v>0</v>
          </cell>
          <cell r="DU1396">
            <v>0</v>
          </cell>
          <cell r="DV1396">
            <v>0</v>
          </cell>
          <cell r="DW1396">
            <v>0</v>
          </cell>
          <cell r="DX1396">
            <v>0</v>
          </cell>
          <cell r="DY1396">
            <v>0</v>
          </cell>
          <cell r="DZ1396">
            <v>0</v>
          </cell>
          <cell r="EA1396">
            <v>0</v>
          </cell>
          <cell r="EB1396">
            <v>0</v>
          </cell>
          <cell r="EC1396">
            <v>0</v>
          </cell>
          <cell r="ED1396">
            <v>0</v>
          </cell>
          <cell r="EE1396">
            <v>0</v>
          </cell>
          <cell r="EF1396">
            <v>0</v>
          </cell>
          <cell r="EG1396">
            <v>0</v>
          </cell>
          <cell r="EH1396">
            <v>0</v>
          </cell>
          <cell r="EI1396">
            <v>0</v>
          </cell>
          <cell r="EJ1396">
            <v>0</v>
          </cell>
          <cell r="EK1396">
            <v>0</v>
          </cell>
          <cell r="EL1396">
            <v>0</v>
          </cell>
          <cell r="EM1396">
            <v>0</v>
          </cell>
          <cell r="EN1396">
            <v>0</v>
          </cell>
          <cell r="EO1396">
            <v>0</v>
          </cell>
          <cell r="EP1396">
            <v>0</v>
          </cell>
          <cell r="EQ1396">
            <v>0</v>
          </cell>
          <cell r="ER1396">
            <v>0</v>
          </cell>
          <cell r="ES1396">
            <v>0</v>
          </cell>
          <cell r="ET1396">
            <v>0</v>
          </cell>
          <cell r="EU1396">
            <v>0</v>
          </cell>
          <cell r="EV1396">
            <v>0</v>
          </cell>
          <cell r="EW1396">
            <v>0</v>
          </cell>
          <cell r="EX1396">
            <v>0</v>
          </cell>
          <cell r="EY1396">
            <v>0</v>
          </cell>
          <cell r="EZ1396">
            <v>0</v>
          </cell>
          <cell r="FA1396">
            <v>0</v>
          </cell>
          <cell r="FB1396">
            <v>0</v>
          </cell>
          <cell r="FC1396">
            <v>0</v>
          </cell>
          <cell r="FD1396">
            <v>0</v>
          </cell>
          <cell r="FE1396">
            <v>0</v>
          </cell>
          <cell r="FF1396">
            <v>0</v>
          </cell>
          <cell r="FG1396">
            <v>0</v>
          </cell>
          <cell r="FH1396">
            <v>0</v>
          </cell>
          <cell r="FI1396">
            <v>0</v>
          </cell>
          <cell r="FJ1396">
            <v>0</v>
          </cell>
          <cell r="FK1396">
            <v>0</v>
          </cell>
          <cell r="FL1396">
            <v>0</v>
          </cell>
          <cell r="FM1396">
            <v>0</v>
          </cell>
          <cell r="FN1396">
            <v>0</v>
          </cell>
          <cell r="FO1396">
            <v>0</v>
          </cell>
          <cell r="FP1396">
            <v>0</v>
          </cell>
          <cell r="FQ1396">
            <v>0</v>
          </cell>
          <cell r="FR1396">
            <v>0</v>
          </cell>
          <cell r="FS1396">
            <v>0</v>
          </cell>
          <cell r="FT1396">
            <v>0</v>
          </cell>
          <cell r="FU1396">
            <v>0</v>
          </cell>
          <cell r="FV1396">
            <v>0</v>
          </cell>
          <cell r="FW1396">
            <v>0</v>
          </cell>
          <cell r="FX1396">
            <v>0</v>
          </cell>
          <cell r="FY1396">
            <v>0</v>
          </cell>
          <cell r="FZ1396">
            <v>0</v>
          </cell>
          <cell r="GA1396">
            <v>0</v>
          </cell>
          <cell r="GB1396">
            <v>0</v>
          </cell>
          <cell r="GC1396">
            <v>0</v>
          </cell>
          <cell r="GD1396">
            <v>0</v>
          </cell>
          <cell r="GE1396">
            <v>0</v>
          </cell>
          <cell r="GF1396">
            <v>0</v>
          </cell>
          <cell r="GG1396">
            <v>0</v>
          </cell>
          <cell r="GH1396">
            <v>0</v>
          </cell>
          <cell r="GI1396">
            <v>0</v>
          </cell>
          <cell r="GJ1396">
            <v>0</v>
          </cell>
          <cell r="GK1396">
            <v>0</v>
          </cell>
          <cell r="GL1396">
            <v>0</v>
          </cell>
          <cell r="GM1396">
            <v>0</v>
          </cell>
          <cell r="GN1396">
            <v>0</v>
          </cell>
          <cell r="GO1396">
            <v>0</v>
          </cell>
          <cell r="GP1396">
            <v>0</v>
          </cell>
          <cell r="GQ1396">
            <v>0</v>
          </cell>
          <cell r="GR1396">
            <v>0</v>
          </cell>
          <cell r="GS1396">
            <v>0</v>
          </cell>
          <cell r="GT1396">
            <v>0</v>
          </cell>
          <cell r="GU1396">
            <v>0</v>
          </cell>
          <cell r="GV1396">
            <v>0</v>
          </cell>
          <cell r="GW1396">
            <v>0</v>
          </cell>
          <cell r="GX1396">
            <v>0</v>
          </cell>
          <cell r="GY1396">
            <v>0</v>
          </cell>
          <cell r="GZ1396">
            <v>0</v>
          </cell>
          <cell r="HA1396">
            <v>0</v>
          </cell>
          <cell r="HB1396">
            <v>0</v>
          </cell>
          <cell r="HC1396">
            <v>0</v>
          </cell>
          <cell r="HD1396">
            <v>0</v>
          </cell>
          <cell r="HE1396">
            <v>0</v>
          </cell>
          <cell r="HF1396">
            <v>0</v>
          </cell>
          <cell r="HG1396">
            <v>0</v>
          </cell>
          <cell r="HH1396">
            <v>0</v>
          </cell>
          <cell r="HI1396">
            <v>0</v>
          </cell>
          <cell r="HJ1396">
            <v>0</v>
          </cell>
          <cell r="HK1396">
            <v>0</v>
          </cell>
          <cell r="HL1396">
            <v>0</v>
          </cell>
          <cell r="HM1396">
            <v>0</v>
          </cell>
          <cell r="HN1396">
            <v>0</v>
          </cell>
          <cell r="HO1396">
            <v>0</v>
          </cell>
          <cell r="HP1396">
            <v>0</v>
          </cell>
          <cell r="HQ1396">
            <v>0</v>
          </cell>
          <cell r="HR1396">
            <v>0</v>
          </cell>
          <cell r="HS1396">
            <v>0</v>
          </cell>
          <cell r="HT1396">
            <v>0</v>
          </cell>
          <cell r="HU1396">
            <v>0</v>
          </cell>
          <cell r="HV1396">
            <v>0</v>
          </cell>
          <cell r="HW1396">
            <v>0</v>
          </cell>
          <cell r="HX1396">
            <v>0</v>
          </cell>
          <cell r="HY1396">
            <v>0</v>
          </cell>
          <cell r="HZ1396">
            <v>0</v>
          </cell>
          <cell r="IA1396">
            <v>0</v>
          </cell>
          <cell r="IB1396">
            <v>0</v>
          </cell>
          <cell r="IC1396">
            <v>0</v>
          </cell>
          <cell r="ID1396">
            <v>0</v>
          </cell>
          <cell r="IE1396">
            <v>0</v>
          </cell>
          <cell r="IF1396">
            <v>0</v>
          </cell>
          <cell r="IG1396">
            <v>0</v>
          </cell>
          <cell r="IH1396">
            <v>0</v>
          </cell>
          <cell r="II1396">
            <v>0</v>
          </cell>
          <cell r="IJ1396">
            <v>0</v>
          </cell>
          <cell r="IK1396">
            <v>0</v>
          </cell>
          <cell r="IL1396">
            <v>0</v>
          </cell>
          <cell r="IM1396">
            <v>0</v>
          </cell>
          <cell r="IN1396">
            <v>0</v>
          </cell>
          <cell r="IO1396">
            <v>0</v>
          </cell>
          <cell r="IP1396">
            <v>0</v>
          </cell>
          <cell r="IQ1396">
            <v>0</v>
          </cell>
          <cell r="IR1396">
            <v>0</v>
          </cell>
          <cell r="IS1396">
            <v>0</v>
          </cell>
          <cell r="IT1396">
            <v>0</v>
          </cell>
          <cell r="IU1396">
            <v>0</v>
          </cell>
          <cell r="IV1396">
            <v>0</v>
          </cell>
          <cell r="IW1396">
            <v>0</v>
          </cell>
          <cell r="IX1396">
            <v>0</v>
          </cell>
          <cell r="IY1396">
            <v>0</v>
          </cell>
          <cell r="IZ1396">
            <v>0</v>
          </cell>
          <cell r="JA1396">
            <v>0</v>
          </cell>
          <cell r="JB1396">
            <v>0</v>
          </cell>
          <cell r="JC1396">
            <v>0</v>
          </cell>
          <cell r="JD1396">
            <v>0</v>
          </cell>
          <cell r="JE1396">
            <v>0</v>
          </cell>
          <cell r="JF1396">
            <v>0</v>
          </cell>
          <cell r="JG1396">
            <v>0</v>
          </cell>
          <cell r="JH1396">
            <v>0</v>
          </cell>
          <cell r="JI1396">
            <v>0</v>
          </cell>
          <cell r="JJ1396">
            <v>0</v>
          </cell>
          <cell r="JK1396">
            <v>0</v>
          </cell>
          <cell r="JL1396">
            <v>0</v>
          </cell>
          <cell r="JM1396">
            <v>0</v>
          </cell>
          <cell r="JN1396">
            <v>0</v>
          </cell>
          <cell r="JO1396">
            <v>0</v>
          </cell>
          <cell r="JP1396">
            <v>0</v>
          </cell>
          <cell r="JQ1396">
            <v>0</v>
          </cell>
        </row>
        <row r="1397">
          <cell r="D1397" t="str">
            <v>HY_.EX.UID._.SME.Granite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0</v>
          </cell>
          <cell r="BD1397">
            <v>0</v>
          </cell>
          <cell r="BE1397">
            <v>0</v>
          </cell>
          <cell r="BF1397">
            <v>0</v>
          </cell>
          <cell r="BG1397">
            <v>0</v>
          </cell>
          <cell r="BH1397">
            <v>0</v>
          </cell>
          <cell r="BI1397">
            <v>0</v>
          </cell>
          <cell r="BJ1397">
            <v>0</v>
          </cell>
          <cell r="BK1397">
            <v>0</v>
          </cell>
          <cell r="BL1397">
            <v>0</v>
          </cell>
          <cell r="BM1397">
            <v>0</v>
          </cell>
          <cell r="BN1397">
            <v>0</v>
          </cell>
          <cell r="BO1397">
            <v>0</v>
          </cell>
          <cell r="BP1397">
            <v>0</v>
          </cell>
          <cell r="BQ1397">
            <v>0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0</v>
          </cell>
          <cell r="BW1397">
            <v>0</v>
          </cell>
          <cell r="BX1397">
            <v>0</v>
          </cell>
          <cell r="BY1397">
            <v>0</v>
          </cell>
          <cell r="BZ1397">
            <v>0</v>
          </cell>
          <cell r="CA1397">
            <v>0</v>
          </cell>
          <cell r="CB1397">
            <v>0</v>
          </cell>
          <cell r="CC1397">
            <v>0</v>
          </cell>
          <cell r="CD1397">
            <v>0</v>
          </cell>
          <cell r="CE1397">
            <v>0</v>
          </cell>
          <cell r="CF1397">
            <v>0</v>
          </cell>
          <cell r="CG1397">
            <v>0</v>
          </cell>
          <cell r="CH1397">
            <v>0</v>
          </cell>
          <cell r="CI1397">
            <v>0</v>
          </cell>
          <cell r="CJ1397">
            <v>0</v>
          </cell>
          <cell r="CK1397">
            <v>0</v>
          </cell>
          <cell r="CL1397">
            <v>0</v>
          </cell>
          <cell r="CM1397">
            <v>0</v>
          </cell>
          <cell r="CN1397">
            <v>0</v>
          </cell>
          <cell r="CO1397">
            <v>0</v>
          </cell>
          <cell r="CP1397">
            <v>0</v>
          </cell>
          <cell r="CQ1397">
            <v>0</v>
          </cell>
          <cell r="CR1397">
            <v>0</v>
          </cell>
          <cell r="CS1397">
            <v>0</v>
          </cell>
          <cell r="CT1397">
            <v>0</v>
          </cell>
          <cell r="CU1397">
            <v>0</v>
          </cell>
          <cell r="CV1397">
            <v>0</v>
          </cell>
          <cell r="CW1397">
            <v>0</v>
          </cell>
          <cell r="CX1397">
            <v>0</v>
          </cell>
          <cell r="CY1397">
            <v>0</v>
          </cell>
          <cell r="CZ1397">
            <v>0</v>
          </cell>
          <cell r="DA1397">
            <v>0</v>
          </cell>
          <cell r="DB1397">
            <v>0</v>
          </cell>
          <cell r="DC1397">
            <v>0</v>
          </cell>
          <cell r="DD1397">
            <v>0</v>
          </cell>
          <cell r="DE1397">
            <v>0</v>
          </cell>
          <cell r="DF1397">
            <v>0</v>
          </cell>
          <cell r="DG1397">
            <v>0</v>
          </cell>
          <cell r="DH1397">
            <v>0</v>
          </cell>
          <cell r="DI1397">
            <v>0</v>
          </cell>
          <cell r="DJ1397">
            <v>0</v>
          </cell>
          <cell r="DK1397">
            <v>0</v>
          </cell>
          <cell r="DL1397">
            <v>0</v>
          </cell>
          <cell r="DM1397">
            <v>0</v>
          </cell>
          <cell r="DN1397">
            <v>0</v>
          </cell>
          <cell r="DO1397">
            <v>0</v>
          </cell>
          <cell r="DP1397">
            <v>0</v>
          </cell>
          <cell r="DQ1397">
            <v>0</v>
          </cell>
          <cell r="DR1397">
            <v>0</v>
          </cell>
          <cell r="DS1397">
            <v>0</v>
          </cell>
          <cell r="DT1397">
            <v>0</v>
          </cell>
          <cell r="DU1397">
            <v>0</v>
          </cell>
          <cell r="DV1397">
            <v>0</v>
          </cell>
          <cell r="DW1397">
            <v>0</v>
          </cell>
          <cell r="DX1397">
            <v>0</v>
          </cell>
          <cell r="DY1397">
            <v>0</v>
          </cell>
          <cell r="DZ1397">
            <v>0</v>
          </cell>
          <cell r="EA1397">
            <v>0</v>
          </cell>
          <cell r="EB1397">
            <v>0</v>
          </cell>
          <cell r="EC1397">
            <v>0</v>
          </cell>
          <cell r="ED1397">
            <v>0</v>
          </cell>
          <cell r="EE1397">
            <v>0</v>
          </cell>
          <cell r="EF1397">
            <v>0</v>
          </cell>
          <cell r="EG1397">
            <v>0</v>
          </cell>
          <cell r="EH1397">
            <v>0</v>
          </cell>
          <cell r="EI1397">
            <v>0</v>
          </cell>
          <cell r="EJ1397">
            <v>0</v>
          </cell>
          <cell r="EK1397">
            <v>0</v>
          </cell>
          <cell r="EL1397">
            <v>0</v>
          </cell>
          <cell r="EM1397">
            <v>0</v>
          </cell>
          <cell r="EN1397">
            <v>0</v>
          </cell>
          <cell r="EO1397">
            <v>0</v>
          </cell>
          <cell r="EP1397">
            <v>0</v>
          </cell>
          <cell r="EQ1397">
            <v>0</v>
          </cell>
          <cell r="ER1397">
            <v>0</v>
          </cell>
          <cell r="ES1397">
            <v>0</v>
          </cell>
          <cell r="ET1397">
            <v>0</v>
          </cell>
          <cell r="EU1397">
            <v>0</v>
          </cell>
          <cell r="EV1397">
            <v>0</v>
          </cell>
          <cell r="EW1397">
            <v>0</v>
          </cell>
          <cell r="EX1397">
            <v>0</v>
          </cell>
          <cell r="EY1397">
            <v>0</v>
          </cell>
          <cell r="EZ1397">
            <v>0</v>
          </cell>
          <cell r="FA1397">
            <v>0</v>
          </cell>
          <cell r="FB1397">
            <v>0</v>
          </cell>
          <cell r="FC1397">
            <v>0</v>
          </cell>
          <cell r="FD1397">
            <v>0</v>
          </cell>
          <cell r="FE1397">
            <v>0</v>
          </cell>
          <cell r="FF1397">
            <v>0</v>
          </cell>
          <cell r="FG1397">
            <v>0</v>
          </cell>
          <cell r="FH1397">
            <v>0</v>
          </cell>
          <cell r="FI1397">
            <v>0</v>
          </cell>
          <cell r="FJ1397">
            <v>0</v>
          </cell>
          <cell r="FK1397">
            <v>0</v>
          </cell>
          <cell r="FL1397">
            <v>0</v>
          </cell>
          <cell r="FM1397">
            <v>0</v>
          </cell>
          <cell r="FN1397">
            <v>0</v>
          </cell>
          <cell r="FO1397">
            <v>0</v>
          </cell>
          <cell r="FP1397">
            <v>0</v>
          </cell>
          <cell r="FQ1397">
            <v>0</v>
          </cell>
          <cell r="FR1397">
            <v>0</v>
          </cell>
          <cell r="FS1397">
            <v>0</v>
          </cell>
          <cell r="FT1397">
            <v>0</v>
          </cell>
          <cell r="FU1397">
            <v>0</v>
          </cell>
          <cell r="FV1397">
            <v>0</v>
          </cell>
          <cell r="FW1397">
            <v>0</v>
          </cell>
          <cell r="FX1397">
            <v>0</v>
          </cell>
          <cell r="FY1397">
            <v>0</v>
          </cell>
          <cell r="FZ1397">
            <v>0</v>
          </cell>
          <cell r="GA1397">
            <v>0</v>
          </cell>
          <cell r="GB1397">
            <v>0</v>
          </cell>
          <cell r="GC1397">
            <v>0</v>
          </cell>
          <cell r="GD1397">
            <v>0</v>
          </cell>
          <cell r="GE1397">
            <v>0</v>
          </cell>
          <cell r="GF1397">
            <v>0</v>
          </cell>
          <cell r="GG1397">
            <v>0</v>
          </cell>
          <cell r="GH1397">
            <v>0</v>
          </cell>
          <cell r="GI1397">
            <v>0</v>
          </cell>
          <cell r="GJ1397">
            <v>0</v>
          </cell>
          <cell r="GK1397">
            <v>0</v>
          </cell>
          <cell r="GL1397">
            <v>0</v>
          </cell>
          <cell r="GM1397">
            <v>0</v>
          </cell>
          <cell r="GN1397">
            <v>0</v>
          </cell>
          <cell r="GO1397">
            <v>0</v>
          </cell>
          <cell r="GP1397">
            <v>0</v>
          </cell>
          <cell r="GQ1397">
            <v>0</v>
          </cell>
          <cell r="GR1397">
            <v>0</v>
          </cell>
          <cell r="GS1397">
            <v>0</v>
          </cell>
          <cell r="GT1397">
            <v>0</v>
          </cell>
          <cell r="GU1397">
            <v>0</v>
          </cell>
          <cell r="GV1397">
            <v>0</v>
          </cell>
          <cell r="GW1397">
            <v>0</v>
          </cell>
          <cell r="GX1397">
            <v>0</v>
          </cell>
          <cell r="GY1397">
            <v>0</v>
          </cell>
          <cell r="GZ1397">
            <v>0</v>
          </cell>
          <cell r="HA1397">
            <v>0</v>
          </cell>
          <cell r="HB1397">
            <v>0</v>
          </cell>
          <cell r="HC1397">
            <v>0</v>
          </cell>
          <cell r="HD1397">
            <v>0</v>
          </cell>
          <cell r="HE1397">
            <v>0</v>
          </cell>
          <cell r="HF1397">
            <v>0</v>
          </cell>
          <cell r="HG1397">
            <v>0</v>
          </cell>
          <cell r="HH1397">
            <v>0</v>
          </cell>
          <cell r="HI1397">
            <v>0</v>
          </cell>
          <cell r="HJ1397">
            <v>0</v>
          </cell>
          <cell r="HK1397">
            <v>0</v>
          </cell>
          <cell r="HL1397">
            <v>0</v>
          </cell>
          <cell r="HM1397">
            <v>0</v>
          </cell>
          <cell r="HN1397">
            <v>0</v>
          </cell>
          <cell r="HO1397">
            <v>0</v>
          </cell>
          <cell r="HP1397">
            <v>0</v>
          </cell>
          <cell r="HQ1397">
            <v>0</v>
          </cell>
          <cell r="HR1397">
            <v>0</v>
          </cell>
          <cell r="HS1397">
            <v>0</v>
          </cell>
          <cell r="HT1397">
            <v>0</v>
          </cell>
          <cell r="HU1397">
            <v>0</v>
          </cell>
          <cell r="HV1397">
            <v>0</v>
          </cell>
          <cell r="HW1397">
            <v>0</v>
          </cell>
          <cell r="HX1397">
            <v>0</v>
          </cell>
          <cell r="HY1397">
            <v>0</v>
          </cell>
          <cell r="HZ1397">
            <v>0</v>
          </cell>
          <cell r="IA1397">
            <v>0</v>
          </cell>
          <cell r="IB1397">
            <v>0</v>
          </cell>
          <cell r="IC1397">
            <v>0</v>
          </cell>
          <cell r="ID1397">
            <v>0</v>
          </cell>
          <cell r="IE1397">
            <v>0</v>
          </cell>
          <cell r="IF1397">
            <v>0</v>
          </cell>
          <cell r="IG1397">
            <v>0</v>
          </cell>
          <cell r="IH1397">
            <v>0</v>
          </cell>
          <cell r="II1397">
            <v>0</v>
          </cell>
          <cell r="IJ1397">
            <v>0</v>
          </cell>
          <cell r="IK1397">
            <v>0</v>
          </cell>
          <cell r="IL1397">
            <v>0</v>
          </cell>
          <cell r="IM1397">
            <v>0</v>
          </cell>
          <cell r="IN1397">
            <v>0</v>
          </cell>
          <cell r="IO1397">
            <v>0</v>
          </cell>
          <cell r="IP1397">
            <v>0</v>
          </cell>
          <cell r="IQ1397">
            <v>0</v>
          </cell>
          <cell r="IR1397">
            <v>0</v>
          </cell>
          <cell r="IS1397">
            <v>0</v>
          </cell>
          <cell r="IT1397">
            <v>0</v>
          </cell>
          <cell r="IU1397">
            <v>0</v>
          </cell>
          <cell r="IV1397">
            <v>0</v>
          </cell>
          <cell r="IW1397">
            <v>0</v>
          </cell>
          <cell r="IX1397">
            <v>0</v>
          </cell>
          <cell r="IY1397">
            <v>0</v>
          </cell>
          <cell r="IZ1397">
            <v>0</v>
          </cell>
          <cell r="JA1397">
            <v>0</v>
          </cell>
          <cell r="JB1397">
            <v>0</v>
          </cell>
          <cell r="JC1397">
            <v>0</v>
          </cell>
          <cell r="JD1397">
            <v>0</v>
          </cell>
          <cell r="JE1397">
            <v>0</v>
          </cell>
          <cell r="JF1397">
            <v>0</v>
          </cell>
          <cell r="JG1397">
            <v>0</v>
          </cell>
          <cell r="JH1397">
            <v>0</v>
          </cell>
          <cell r="JI1397">
            <v>0</v>
          </cell>
          <cell r="JJ1397">
            <v>0</v>
          </cell>
          <cell r="JK1397">
            <v>0</v>
          </cell>
          <cell r="JL1397">
            <v>0</v>
          </cell>
          <cell r="JM1397">
            <v>0</v>
          </cell>
          <cell r="JN1397">
            <v>0</v>
          </cell>
          <cell r="JO1397">
            <v>0</v>
          </cell>
          <cell r="JP1397">
            <v>0</v>
          </cell>
          <cell r="JQ1397">
            <v>0</v>
          </cell>
        </row>
        <row r="1398">
          <cell r="D1398" t="str">
            <v>HY_.EX.UID._.SME.Last_Chance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0</v>
          </cell>
          <cell r="BD1398">
            <v>0</v>
          </cell>
          <cell r="BE1398">
            <v>0</v>
          </cell>
          <cell r="BF1398">
            <v>0</v>
          </cell>
          <cell r="BG1398">
            <v>0</v>
          </cell>
          <cell r="BH1398">
            <v>0</v>
          </cell>
          <cell r="BI1398">
            <v>0</v>
          </cell>
          <cell r="BJ1398">
            <v>0</v>
          </cell>
          <cell r="BK1398">
            <v>0</v>
          </cell>
          <cell r="BL1398">
            <v>0</v>
          </cell>
          <cell r="BM1398">
            <v>0</v>
          </cell>
          <cell r="BN1398">
            <v>0</v>
          </cell>
          <cell r="BO1398">
            <v>0</v>
          </cell>
          <cell r="BP1398">
            <v>0</v>
          </cell>
          <cell r="BQ1398">
            <v>0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0</v>
          </cell>
          <cell r="BW1398">
            <v>0</v>
          </cell>
          <cell r="BX1398">
            <v>0</v>
          </cell>
          <cell r="BY1398">
            <v>0</v>
          </cell>
          <cell r="BZ1398">
            <v>0</v>
          </cell>
          <cell r="CA1398">
            <v>0</v>
          </cell>
          <cell r="CB1398">
            <v>0</v>
          </cell>
          <cell r="CC1398">
            <v>0</v>
          </cell>
          <cell r="CD1398">
            <v>0</v>
          </cell>
          <cell r="CE1398">
            <v>0</v>
          </cell>
          <cell r="CF1398">
            <v>0</v>
          </cell>
          <cell r="CG1398">
            <v>0</v>
          </cell>
          <cell r="CH1398">
            <v>0</v>
          </cell>
          <cell r="CI1398">
            <v>0</v>
          </cell>
          <cell r="CJ1398">
            <v>0</v>
          </cell>
          <cell r="CK1398">
            <v>0</v>
          </cell>
          <cell r="CL1398">
            <v>0</v>
          </cell>
          <cell r="CM1398">
            <v>0</v>
          </cell>
          <cell r="CN1398">
            <v>0</v>
          </cell>
          <cell r="CO1398">
            <v>0</v>
          </cell>
          <cell r="CP1398">
            <v>0</v>
          </cell>
          <cell r="CQ1398">
            <v>0</v>
          </cell>
          <cell r="CR1398">
            <v>0</v>
          </cell>
          <cell r="CS1398">
            <v>0</v>
          </cell>
          <cell r="CT1398">
            <v>0</v>
          </cell>
          <cell r="CU1398">
            <v>0</v>
          </cell>
          <cell r="CV1398">
            <v>0</v>
          </cell>
          <cell r="CW1398">
            <v>0</v>
          </cell>
          <cell r="CX1398">
            <v>0</v>
          </cell>
          <cell r="CY1398">
            <v>0</v>
          </cell>
          <cell r="CZ1398">
            <v>0</v>
          </cell>
          <cell r="DA1398">
            <v>0</v>
          </cell>
          <cell r="DB1398">
            <v>0</v>
          </cell>
          <cell r="DC1398">
            <v>0</v>
          </cell>
          <cell r="DD1398">
            <v>0</v>
          </cell>
          <cell r="DE1398">
            <v>0</v>
          </cell>
          <cell r="DF1398">
            <v>0</v>
          </cell>
          <cell r="DG1398">
            <v>0</v>
          </cell>
          <cell r="DH1398">
            <v>0</v>
          </cell>
          <cell r="DI1398">
            <v>0</v>
          </cell>
          <cell r="DJ1398">
            <v>0</v>
          </cell>
          <cell r="DK1398">
            <v>0</v>
          </cell>
          <cell r="DL1398">
            <v>0</v>
          </cell>
          <cell r="DM1398">
            <v>0</v>
          </cell>
          <cell r="DN1398">
            <v>0</v>
          </cell>
          <cell r="DO1398">
            <v>0</v>
          </cell>
          <cell r="DP1398">
            <v>0</v>
          </cell>
          <cell r="DQ1398">
            <v>0</v>
          </cell>
          <cell r="DR1398">
            <v>0</v>
          </cell>
          <cell r="DS1398">
            <v>0</v>
          </cell>
          <cell r="DT1398">
            <v>0</v>
          </cell>
          <cell r="DU1398">
            <v>0</v>
          </cell>
          <cell r="DV1398">
            <v>0</v>
          </cell>
          <cell r="DW1398">
            <v>0</v>
          </cell>
          <cell r="DX1398">
            <v>0</v>
          </cell>
          <cell r="DY1398">
            <v>0</v>
          </cell>
          <cell r="DZ1398">
            <v>0</v>
          </cell>
          <cell r="EA1398">
            <v>0</v>
          </cell>
          <cell r="EB1398">
            <v>0</v>
          </cell>
          <cell r="EC1398">
            <v>0</v>
          </cell>
          <cell r="ED1398">
            <v>0</v>
          </cell>
          <cell r="EE1398">
            <v>0</v>
          </cell>
          <cell r="EF1398">
            <v>0</v>
          </cell>
          <cell r="EG1398">
            <v>0</v>
          </cell>
          <cell r="EH1398">
            <v>0</v>
          </cell>
          <cell r="EI1398">
            <v>0</v>
          </cell>
          <cell r="EJ1398">
            <v>0</v>
          </cell>
          <cell r="EK1398">
            <v>0</v>
          </cell>
          <cell r="EL1398">
            <v>0</v>
          </cell>
          <cell r="EM1398">
            <v>0</v>
          </cell>
          <cell r="EN1398">
            <v>0</v>
          </cell>
          <cell r="EO1398">
            <v>0</v>
          </cell>
          <cell r="EP1398">
            <v>0</v>
          </cell>
          <cell r="EQ1398">
            <v>0</v>
          </cell>
          <cell r="ER1398">
            <v>0</v>
          </cell>
          <cell r="ES1398">
            <v>0</v>
          </cell>
          <cell r="ET1398">
            <v>0</v>
          </cell>
          <cell r="EU1398">
            <v>0</v>
          </cell>
          <cell r="EV1398">
            <v>0</v>
          </cell>
          <cell r="EW1398">
            <v>0</v>
          </cell>
          <cell r="EX1398">
            <v>0</v>
          </cell>
          <cell r="EY1398">
            <v>0</v>
          </cell>
          <cell r="EZ1398">
            <v>0</v>
          </cell>
          <cell r="FA1398">
            <v>0</v>
          </cell>
          <cell r="FB1398">
            <v>0</v>
          </cell>
          <cell r="FC1398">
            <v>0</v>
          </cell>
          <cell r="FD1398">
            <v>0</v>
          </cell>
          <cell r="FE1398">
            <v>0</v>
          </cell>
          <cell r="FF1398">
            <v>0</v>
          </cell>
          <cell r="FG1398">
            <v>0</v>
          </cell>
          <cell r="FH1398">
            <v>0</v>
          </cell>
          <cell r="FI1398">
            <v>0</v>
          </cell>
          <cell r="FJ1398">
            <v>0</v>
          </cell>
          <cell r="FK1398">
            <v>0</v>
          </cell>
          <cell r="FL1398">
            <v>0</v>
          </cell>
          <cell r="FM1398">
            <v>0</v>
          </cell>
          <cell r="FN1398">
            <v>0</v>
          </cell>
          <cell r="FO1398">
            <v>0</v>
          </cell>
          <cell r="FP1398">
            <v>0</v>
          </cell>
          <cell r="FQ1398">
            <v>0</v>
          </cell>
          <cell r="FR1398">
            <v>0</v>
          </cell>
          <cell r="FS1398">
            <v>0</v>
          </cell>
          <cell r="FT1398">
            <v>0</v>
          </cell>
          <cell r="FU1398">
            <v>0</v>
          </cell>
          <cell r="FV1398">
            <v>0</v>
          </cell>
          <cell r="FW1398">
            <v>0</v>
          </cell>
          <cell r="FX1398">
            <v>0</v>
          </cell>
          <cell r="FY1398">
            <v>0</v>
          </cell>
          <cell r="FZ1398">
            <v>0</v>
          </cell>
          <cell r="GA1398">
            <v>0</v>
          </cell>
          <cell r="GB1398">
            <v>0</v>
          </cell>
          <cell r="GC1398">
            <v>0</v>
          </cell>
          <cell r="GD1398">
            <v>0</v>
          </cell>
          <cell r="GE1398">
            <v>0</v>
          </cell>
          <cell r="GF1398">
            <v>0</v>
          </cell>
          <cell r="GG1398">
            <v>0</v>
          </cell>
          <cell r="GH1398">
            <v>0</v>
          </cell>
          <cell r="GI1398">
            <v>0</v>
          </cell>
          <cell r="GJ1398">
            <v>0</v>
          </cell>
          <cell r="GK1398">
            <v>0</v>
          </cell>
          <cell r="GL1398">
            <v>0</v>
          </cell>
          <cell r="GM1398">
            <v>0</v>
          </cell>
          <cell r="GN1398">
            <v>0</v>
          </cell>
          <cell r="GO1398">
            <v>0</v>
          </cell>
          <cell r="GP1398">
            <v>0</v>
          </cell>
          <cell r="GQ1398">
            <v>0</v>
          </cell>
          <cell r="GR1398">
            <v>0</v>
          </cell>
          <cell r="GS1398">
            <v>0</v>
          </cell>
          <cell r="GT1398">
            <v>0</v>
          </cell>
          <cell r="GU1398">
            <v>0</v>
          </cell>
          <cell r="GV1398">
            <v>0</v>
          </cell>
          <cell r="GW1398">
            <v>0</v>
          </cell>
          <cell r="GX1398">
            <v>0</v>
          </cell>
          <cell r="GY1398">
            <v>0</v>
          </cell>
          <cell r="GZ1398">
            <v>0</v>
          </cell>
          <cell r="HA1398">
            <v>0</v>
          </cell>
          <cell r="HB1398">
            <v>0</v>
          </cell>
          <cell r="HC1398">
            <v>0</v>
          </cell>
          <cell r="HD1398">
            <v>0</v>
          </cell>
          <cell r="HE1398">
            <v>0</v>
          </cell>
          <cell r="HF1398">
            <v>0</v>
          </cell>
          <cell r="HG1398">
            <v>0</v>
          </cell>
          <cell r="HH1398">
            <v>0</v>
          </cell>
          <cell r="HI1398">
            <v>0</v>
          </cell>
          <cell r="HJ1398">
            <v>0</v>
          </cell>
          <cell r="HK1398">
            <v>0</v>
          </cell>
          <cell r="HL1398">
            <v>0</v>
          </cell>
          <cell r="HM1398">
            <v>0</v>
          </cell>
          <cell r="HN1398">
            <v>0</v>
          </cell>
          <cell r="HO1398">
            <v>0</v>
          </cell>
          <cell r="HP1398">
            <v>0</v>
          </cell>
          <cell r="HQ1398">
            <v>0</v>
          </cell>
          <cell r="HR1398">
            <v>0</v>
          </cell>
          <cell r="HS1398">
            <v>0</v>
          </cell>
          <cell r="HT1398">
            <v>0</v>
          </cell>
          <cell r="HU1398">
            <v>0</v>
          </cell>
          <cell r="HV1398">
            <v>0</v>
          </cell>
          <cell r="HW1398">
            <v>0</v>
          </cell>
          <cell r="HX1398">
            <v>0</v>
          </cell>
          <cell r="HY1398">
            <v>0</v>
          </cell>
          <cell r="HZ1398">
            <v>0</v>
          </cell>
          <cell r="IA1398">
            <v>0</v>
          </cell>
          <cell r="IB1398">
            <v>0</v>
          </cell>
          <cell r="IC1398">
            <v>0</v>
          </cell>
          <cell r="ID1398">
            <v>0</v>
          </cell>
          <cell r="IE1398">
            <v>0</v>
          </cell>
          <cell r="IF1398">
            <v>0</v>
          </cell>
          <cell r="IG1398">
            <v>0</v>
          </cell>
          <cell r="IH1398">
            <v>0</v>
          </cell>
          <cell r="II1398">
            <v>0</v>
          </cell>
          <cell r="IJ1398">
            <v>0</v>
          </cell>
          <cell r="IK1398">
            <v>0</v>
          </cell>
          <cell r="IL1398">
            <v>0</v>
          </cell>
          <cell r="IM1398">
            <v>0</v>
          </cell>
          <cell r="IN1398">
            <v>0</v>
          </cell>
          <cell r="IO1398">
            <v>0</v>
          </cell>
          <cell r="IP1398">
            <v>0</v>
          </cell>
          <cell r="IQ1398">
            <v>0</v>
          </cell>
          <cell r="IR1398">
            <v>0</v>
          </cell>
          <cell r="IS1398">
            <v>0</v>
          </cell>
          <cell r="IT1398">
            <v>0</v>
          </cell>
          <cell r="IU1398">
            <v>0</v>
          </cell>
          <cell r="IV1398">
            <v>0</v>
          </cell>
          <cell r="IW1398">
            <v>0</v>
          </cell>
          <cell r="IX1398">
            <v>0</v>
          </cell>
          <cell r="IY1398">
            <v>0</v>
          </cell>
          <cell r="IZ1398">
            <v>0</v>
          </cell>
          <cell r="JA1398">
            <v>0</v>
          </cell>
          <cell r="JB1398">
            <v>0</v>
          </cell>
          <cell r="JC1398">
            <v>0</v>
          </cell>
          <cell r="JD1398">
            <v>0</v>
          </cell>
          <cell r="JE1398">
            <v>0</v>
          </cell>
          <cell r="JF1398">
            <v>0</v>
          </cell>
          <cell r="JG1398">
            <v>0</v>
          </cell>
          <cell r="JH1398">
            <v>0</v>
          </cell>
          <cell r="JI1398">
            <v>0</v>
          </cell>
          <cell r="JJ1398">
            <v>0</v>
          </cell>
          <cell r="JK1398">
            <v>0</v>
          </cell>
          <cell r="JL1398">
            <v>0</v>
          </cell>
          <cell r="JM1398">
            <v>0</v>
          </cell>
          <cell r="JN1398">
            <v>0</v>
          </cell>
          <cell r="JO1398">
            <v>0</v>
          </cell>
          <cell r="JP1398">
            <v>0</v>
          </cell>
          <cell r="JQ1398">
            <v>0</v>
          </cell>
        </row>
        <row r="1399">
          <cell r="D1399" t="str">
            <v>HY_.EX.UWY._.SME.Viva_Naughton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0</v>
          </cell>
          <cell r="BD1399">
            <v>0</v>
          </cell>
          <cell r="BE1399">
            <v>0</v>
          </cell>
          <cell r="BF1399">
            <v>0</v>
          </cell>
          <cell r="BG1399">
            <v>0</v>
          </cell>
          <cell r="BH1399">
            <v>0</v>
          </cell>
          <cell r="BI1399">
            <v>0</v>
          </cell>
          <cell r="BJ1399">
            <v>0</v>
          </cell>
          <cell r="BK1399">
            <v>0</v>
          </cell>
          <cell r="BL1399">
            <v>0</v>
          </cell>
          <cell r="BM1399">
            <v>0</v>
          </cell>
          <cell r="BN1399">
            <v>0</v>
          </cell>
          <cell r="BO1399">
            <v>0</v>
          </cell>
          <cell r="BP1399">
            <v>0</v>
          </cell>
          <cell r="BQ1399">
            <v>0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0</v>
          </cell>
          <cell r="BW1399">
            <v>0</v>
          </cell>
          <cell r="BX1399">
            <v>0</v>
          </cell>
          <cell r="BY1399">
            <v>0</v>
          </cell>
          <cell r="BZ1399">
            <v>0</v>
          </cell>
          <cell r="CA1399">
            <v>0</v>
          </cell>
          <cell r="CB1399">
            <v>0</v>
          </cell>
          <cell r="CC1399">
            <v>0</v>
          </cell>
          <cell r="CD1399">
            <v>0</v>
          </cell>
          <cell r="CE1399">
            <v>0</v>
          </cell>
          <cell r="CF1399">
            <v>0</v>
          </cell>
          <cell r="CG1399">
            <v>0</v>
          </cell>
          <cell r="CH1399">
            <v>0</v>
          </cell>
          <cell r="CI1399">
            <v>0</v>
          </cell>
          <cell r="CJ1399">
            <v>0</v>
          </cell>
          <cell r="CK1399">
            <v>0</v>
          </cell>
          <cell r="CL1399">
            <v>0</v>
          </cell>
          <cell r="CM1399">
            <v>0</v>
          </cell>
          <cell r="CN1399">
            <v>0</v>
          </cell>
          <cell r="CO1399">
            <v>0</v>
          </cell>
          <cell r="CP1399">
            <v>0</v>
          </cell>
          <cell r="CQ1399">
            <v>0</v>
          </cell>
          <cell r="CR1399">
            <v>0</v>
          </cell>
          <cell r="CS1399">
            <v>0</v>
          </cell>
          <cell r="CT1399">
            <v>0</v>
          </cell>
          <cell r="CU1399">
            <v>0</v>
          </cell>
          <cell r="CV1399">
            <v>0</v>
          </cell>
          <cell r="CW1399">
            <v>0</v>
          </cell>
          <cell r="CX1399">
            <v>0</v>
          </cell>
          <cell r="CY1399">
            <v>0</v>
          </cell>
          <cell r="CZ1399">
            <v>0</v>
          </cell>
          <cell r="DA1399">
            <v>0</v>
          </cell>
          <cell r="DB1399">
            <v>0</v>
          </cell>
          <cell r="DC1399">
            <v>0</v>
          </cell>
          <cell r="DD1399">
            <v>0</v>
          </cell>
          <cell r="DE1399">
            <v>0</v>
          </cell>
          <cell r="DF1399">
            <v>0</v>
          </cell>
          <cell r="DG1399">
            <v>0</v>
          </cell>
          <cell r="DH1399">
            <v>0</v>
          </cell>
          <cell r="DI1399">
            <v>0</v>
          </cell>
          <cell r="DJ1399">
            <v>0</v>
          </cell>
          <cell r="DK1399">
            <v>0</v>
          </cell>
          <cell r="DL1399">
            <v>0</v>
          </cell>
          <cell r="DM1399">
            <v>0</v>
          </cell>
          <cell r="DN1399">
            <v>0</v>
          </cell>
          <cell r="DO1399">
            <v>0</v>
          </cell>
          <cell r="DP1399">
            <v>0</v>
          </cell>
          <cell r="DQ1399">
            <v>0</v>
          </cell>
          <cell r="DR1399">
            <v>0</v>
          </cell>
          <cell r="DS1399">
            <v>0</v>
          </cell>
          <cell r="DT1399">
            <v>0</v>
          </cell>
          <cell r="DU1399">
            <v>0</v>
          </cell>
          <cell r="DV1399">
            <v>0</v>
          </cell>
          <cell r="DW1399">
            <v>0</v>
          </cell>
          <cell r="DX1399">
            <v>0</v>
          </cell>
          <cell r="DY1399">
            <v>0</v>
          </cell>
          <cell r="DZ1399">
            <v>0</v>
          </cell>
          <cell r="EA1399">
            <v>0</v>
          </cell>
          <cell r="EB1399">
            <v>0</v>
          </cell>
          <cell r="EC1399">
            <v>0</v>
          </cell>
          <cell r="ED1399">
            <v>0</v>
          </cell>
          <cell r="EE1399">
            <v>0</v>
          </cell>
          <cell r="EF1399">
            <v>0</v>
          </cell>
          <cell r="EG1399">
            <v>0</v>
          </cell>
          <cell r="EH1399">
            <v>0</v>
          </cell>
          <cell r="EI1399">
            <v>0</v>
          </cell>
          <cell r="EJ1399">
            <v>0</v>
          </cell>
          <cell r="EK1399">
            <v>0</v>
          </cell>
          <cell r="EL1399">
            <v>0</v>
          </cell>
          <cell r="EM1399">
            <v>0</v>
          </cell>
          <cell r="EN1399">
            <v>0</v>
          </cell>
          <cell r="EO1399">
            <v>0</v>
          </cell>
          <cell r="EP1399">
            <v>0</v>
          </cell>
          <cell r="EQ1399">
            <v>0</v>
          </cell>
          <cell r="ER1399">
            <v>0</v>
          </cell>
          <cell r="ES1399">
            <v>0</v>
          </cell>
          <cell r="ET1399">
            <v>0</v>
          </cell>
          <cell r="EU1399">
            <v>0</v>
          </cell>
          <cell r="EV1399">
            <v>0</v>
          </cell>
          <cell r="EW1399">
            <v>0</v>
          </cell>
          <cell r="EX1399">
            <v>0</v>
          </cell>
          <cell r="EY1399">
            <v>0</v>
          </cell>
          <cell r="EZ1399">
            <v>0</v>
          </cell>
          <cell r="FA1399">
            <v>0</v>
          </cell>
          <cell r="FB1399">
            <v>0</v>
          </cell>
          <cell r="FC1399">
            <v>0</v>
          </cell>
          <cell r="FD1399">
            <v>0</v>
          </cell>
          <cell r="FE1399">
            <v>0</v>
          </cell>
          <cell r="FF1399">
            <v>0</v>
          </cell>
          <cell r="FG1399">
            <v>0</v>
          </cell>
          <cell r="FH1399">
            <v>0</v>
          </cell>
          <cell r="FI1399">
            <v>0</v>
          </cell>
          <cell r="FJ1399">
            <v>0</v>
          </cell>
          <cell r="FK1399">
            <v>0</v>
          </cell>
          <cell r="FL1399">
            <v>0</v>
          </cell>
          <cell r="FM1399">
            <v>0</v>
          </cell>
          <cell r="FN1399">
            <v>0</v>
          </cell>
          <cell r="FO1399">
            <v>0</v>
          </cell>
          <cell r="FP1399">
            <v>0</v>
          </cell>
          <cell r="FQ1399">
            <v>0</v>
          </cell>
          <cell r="FR1399">
            <v>0</v>
          </cell>
          <cell r="FS1399">
            <v>0</v>
          </cell>
          <cell r="FT1399">
            <v>0</v>
          </cell>
          <cell r="FU1399">
            <v>0</v>
          </cell>
          <cell r="FV1399">
            <v>0</v>
          </cell>
          <cell r="FW1399">
            <v>0</v>
          </cell>
          <cell r="FX1399">
            <v>0</v>
          </cell>
          <cell r="FY1399">
            <v>0</v>
          </cell>
          <cell r="FZ1399">
            <v>0</v>
          </cell>
          <cell r="GA1399">
            <v>0</v>
          </cell>
          <cell r="GB1399">
            <v>0</v>
          </cell>
          <cell r="GC1399">
            <v>0</v>
          </cell>
          <cell r="GD1399">
            <v>0</v>
          </cell>
          <cell r="GE1399">
            <v>0</v>
          </cell>
          <cell r="GF1399">
            <v>0</v>
          </cell>
          <cell r="GG1399">
            <v>0</v>
          </cell>
          <cell r="GH1399">
            <v>0</v>
          </cell>
          <cell r="GI1399">
            <v>0</v>
          </cell>
          <cell r="GJ1399">
            <v>0</v>
          </cell>
          <cell r="GK1399">
            <v>0</v>
          </cell>
          <cell r="GL1399">
            <v>0</v>
          </cell>
          <cell r="GM1399">
            <v>0</v>
          </cell>
          <cell r="GN1399">
            <v>0</v>
          </cell>
          <cell r="GO1399">
            <v>0</v>
          </cell>
          <cell r="GP1399">
            <v>0</v>
          </cell>
          <cell r="GQ1399">
            <v>0</v>
          </cell>
          <cell r="GR1399">
            <v>0</v>
          </cell>
          <cell r="GS1399">
            <v>0</v>
          </cell>
          <cell r="GT1399">
            <v>0</v>
          </cell>
          <cell r="GU1399">
            <v>0</v>
          </cell>
          <cell r="GV1399">
            <v>0</v>
          </cell>
          <cell r="GW1399">
            <v>0</v>
          </cell>
          <cell r="GX1399">
            <v>0</v>
          </cell>
          <cell r="GY1399">
            <v>0</v>
          </cell>
          <cell r="GZ1399">
            <v>0</v>
          </cell>
          <cell r="HA1399">
            <v>0</v>
          </cell>
          <cell r="HB1399">
            <v>0</v>
          </cell>
          <cell r="HC1399">
            <v>0</v>
          </cell>
          <cell r="HD1399">
            <v>0</v>
          </cell>
          <cell r="HE1399">
            <v>0</v>
          </cell>
          <cell r="HF1399">
            <v>0</v>
          </cell>
          <cell r="HG1399">
            <v>0</v>
          </cell>
          <cell r="HH1399">
            <v>0</v>
          </cell>
          <cell r="HI1399">
            <v>0</v>
          </cell>
          <cell r="HJ1399">
            <v>0</v>
          </cell>
          <cell r="HK1399">
            <v>0</v>
          </cell>
          <cell r="HL1399">
            <v>0</v>
          </cell>
          <cell r="HM1399">
            <v>0</v>
          </cell>
          <cell r="HN1399">
            <v>0</v>
          </cell>
          <cell r="HO1399">
            <v>0</v>
          </cell>
          <cell r="HP1399">
            <v>0</v>
          </cell>
          <cell r="HQ1399">
            <v>0</v>
          </cell>
          <cell r="HR1399">
            <v>0</v>
          </cell>
          <cell r="HS1399">
            <v>0</v>
          </cell>
          <cell r="HT1399">
            <v>0</v>
          </cell>
          <cell r="HU1399">
            <v>0</v>
          </cell>
          <cell r="HV1399">
            <v>0</v>
          </cell>
          <cell r="HW1399">
            <v>0</v>
          </cell>
          <cell r="HX1399">
            <v>0</v>
          </cell>
          <cell r="HY1399">
            <v>0</v>
          </cell>
          <cell r="HZ1399">
            <v>0</v>
          </cell>
          <cell r="IA1399">
            <v>0</v>
          </cell>
          <cell r="IB1399">
            <v>0</v>
          </cell>
          <cell r="IC1399">
            <v>0</v>
          </cell>
          <cell r="ID1399">
            <v>0</v>
          </cell>
          <cell r="IE1399">
            <v>0</v>
          </cell>
          <cell r="IF1399">
            <v>0</v>
          </cell>
          <cell r="IG1399">
            <v>0</v>
          </cell>
          <cell r="IH1399">
            <v>0</v>
          </cell>
          <cell r="II1399">
            <v>0</v>
          </cell>
          <cell r="IJ1399">
            <v>0</v>
          </cell>
          <cell r="IK1399">
            <v>0</v>
          </cell>
          <cell r="IL1399">
            <v>0</v>
          </cell>
          <cell r="IM1399">
            <v>0</v>
          </cell>
          <cell r="IN1399">
            <v>0</v>
          </cell>
          <cell r="IO1399">
            <v>0</v>
          </cell>
          <cell r="IP1399">
            <v>0</v>
          </cell>
          <cell r="IQ1399">
            <v>0</v>
          </cell>
          <cell r="IR1399">
            <v>0</v>
          </cell>
          <cell r="IS1399">
            <v>0</v>
          </cell>
          <cell r="IT1399">
            <v>0</v>
          </cell>
          <cell r="IU1399">
            <v>0</v>
          </cell>
          <cell r="IV1399">
            <v>0</v>
          </cell>
          <cell r="IW1399">
            <v>0</v>
          </cell>
          <cell r="IX1399">
            <v>0</v>
          </cell>
          <cell r="IY1399">
            <v>0</v>
          </cell>
          <cell r="IZ1399">
            <v>0</v>
          </cell>
          <cell r="JA1399">
            <v>0</v>
          </cell>
          <cell r="JB1399">
            <v>0</v>
          </cell>
          <cell r="JC1399">
            <v>0</v>
          </cell>
          <cell r="JD1399">
            <v>0</v>
          </cell>
          <cell r="JE1399">
            <v>0</v>
          </cell>
          <cell r="JF1399">
            <v>0</v>
          </cell>
          <cell r="JG1399">
            <v>0</v>
          </cell>
          <cell r="JH1399">
            <v>0</v>
          </cell>
          <cell r="JI1399">
            <v>0</v>
          </cell>
          <cell r="JJ1399">
            <v>0</v>
          </cell>
          <cell r="JK1399">
            <v>0</v>
          </cell>
          <cell r="JL1399">
            <v>0</v>
          </cell>
          <cell r="JM1399">
            <v>0</v>
          </cell>
          <cell r="JN1399">
            <v>0</v>
          </cell>
          <cell r="JO1399">
            <v>0</v>
          </cell>
          <cell r="JP1399">
            <v>0</v>
          </cell>
          <cell r="JQ1399">
            <v>0</v>
          </cell>
        </row>
        <row r="1400">
          <cell r="D1400" t="str">
            <v>HY_.EX.WMV._.SMW.Fall Creek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0</v>
          </cell>
          <cell r="BD1400">
            <v>0</v>
          </cell>
          <cell r="BE1400">
            <v>0</v>
          </cell>
          <cell r="BF1400">
            <v>0</v>
          </cell>
          <cell r="BG1400">
            <v>0</v>
          </cell>
          <cell r="BH1400">
            <v>0</v>
          </cell>
          <cell r="BI1400">
            <v>0</v>
          </cell>
          <cell r="BJ1400">
            <v>0</v>
          </cell>
          <cell r="BK1400">
            <v>0</v>
          </cell>
          <cell r="BL1400">
            <v>0</v>
          </cell>
          <cell r="BM1400">
            <v>0</v>
          </cell>
          <cell r="BN1400">
            <v>0</v>
          </cell>
          <cell r="BO1400">
            <v>0</v>
          </cell>
          <cell r="BP1400">
            <v>0</v>
          </cell>
          <cell r="BQ1400">
            <v>0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0</v>
          </cell>
          <cell r="BW1400">
            <v>0</v>
          </cell>
          <cell r="BX1400">
            <v>0</v>
          </cell>
          <cell r="BY1400">
            <v>0</v>
          </cell>
          <cell r="BZ1400">
            <v>0</v>
          </cell>
          <cell r="CA1400">
            <v>0</v>
          </cell>
          <cell r="CB1400">
            <v>0</v>
          </cell>
          <cell r="CC1400">
            <v>0</v>
          </cell>
          <cell r="CD1400">
            <v>0</v>
          </cell>
          <cell r="CE1400">
            <v>0</v>
          </cell>
          <cell r="CF1400">
            <v>0</v>
          </cell>
          <cell r="CG1400">
            <v>0</v>
          </cell>
          <cell r="CH1400">
            <v>0</v>
          </cell>
          <cell r="CI1400">
            <v>0</v>
          </cell>
          <cell r="CJ1400">
            <v>0</v>
          </cell>
          <cell r="CK1400">
            <v>0</v>
          </cell>
          <cell r="CL1400">
            <v>0</v>
          </cell>
          <cell r="CM1400">
            <v>0</v>
          </cell>
          <cell r="CN1400">
            <v>0</v>
          </cell>
          <cell r="CO1400">
            <v>0</v>
          </cell>
          <cell r="CP1400">
            <v>0</v>
          </cell>
          <cell r="CQ1400">
            <v>0</v>
          </cell>
          <cell r="CR1400">
            <v>0</v>
          </cell>
          <cell r="CS1400">
            <v>0</v>
          </cell>
          <cell r="CT1400">
            <v>0</v>
          </cell>
          <cell r="CU1400">
            <v>0</v>
          </cell>
          <cell r="CV1400">
            <v>0</v>
          </cell>
          <cell r="CW1400">
            <v>0</v>
          </cell>
          <cell r="CX1400">
            <v>0</v>
          </cell>
          <cell r="CY1400">
            <v>0</v>
          </cell>
          <cell r="CZ1400">
            <v>0</v>
          </cell>
          <cell r="DA1400">
            <v>0</v>
          </cell>
          <cell r="DB1400">
            <v>0</v>
          </cell>
          <cell r="DC1400">
            <v>0</v>
          </cell>
          <cell r="DD1400">
            <v>0</v>
          </cell>
          <cell r="DE1400">
            <v>0</v>
          </cell>
          <cell r="DF1400">
            <v>0</v>
          </cell>
          <cell r="DG1400">
            <v>0</v>
          </cell>
          <cell r="DH1400">
            <v>0</v>
          </cell>
          <cell r="DI1400">
            <v>0</v>
          </cell>
          <cell r="DJ1400">
            <v>0</v>
          </cell>
          <cell r="DK1400">
            <v>0</v>
          </cell>
          <cell r="DL1400">
            <v>0</v>
          </cell>
          <cell r="DM1400">
            <v>0</v>
          </cell>
          <cell r="DN1400">
            <v>0</v>
          </cell>
          <cell r="DO1400">
            <v>0</v>
          </cell>
          <cell r="DP1400">
            <v>0</v>
          </cell>
          <cell r="DQ1400">
            <v>0</v>
          </cell>
          <cell r="DR1400">
            <v>0</v>
          </cell>
          <cell r="DS1400">
            <v>0</v>
          </cell>
          <cell r="DT1400">
            <v>0</v>
          </cell>
          <cell r="DU1400">
            <v>0</v>
          </cell>
          <cell r="DV1400">
            <v>0</v>
          </cell>
          <cell r="DW1400">
            <v>0</v>
          </cell>
          <cell r="DX1400">
            <v>0</v>
          </cell>
          <cell r="DY1400">
            <v>0</v>
          </cell>
          <cell r="DZ1400">
            <v>0</v>
          </cell>
          <cell r="EA1400">
            <v>0</v>
          </cell>
          <cell r="EB1400">
            <v>0</v>
          </cell>
          <cell r="EC1400">
            <v>0</v>
          </cell>
          <cell r="ED1400">
            <v>0</v>
          </cell>
          <cell r="EE1400">
            <v>0</v>
          </cell>
          <cell r="EF1400">
            <v>0</v>
          </cell>
          <cell r="EG1400">
            <v>0</v>
          </cell>
          <cell r="EH1400">
            <v>0</v>
          </cell>
          <cell r="EI1400">
            <v>0</v>
          </cell>
          <cell r="EJ1400">
            <v>0</v>
          </cell>
          <cell r="EK1400">
            <v>0</v>
          </cell>
          <cell r="EL1400">
            <v>0</v>
          </cell>
          <cell r="EM1400">
            <v>0</v>
          </cell>
          <cell r="EN1400">
            <v>0</v>
          </cell>
          <cell r="EO1400">
            <v>0</v>
          </cell>
          <cell r="EP1400">
            <v>0</v>
          </cell>
          <cell r="EQ1400">
            <v>0</v>
          </cell>
          <cell r="ER1400">
            <v>0</v>
          </cell>
          <cell r="ES1400">
            <v>0</v>
          </cell>
          <cell r="ET1400">
            <v>0</v>
          </cell>
          <cell r="EU1400">
            <v>0</v>
          </cell>
          <cell r="EV1400">
            <v>0</v>
          </cell>
          <cell r="EW1400">
            <v>0</v>
          </cell>
          <cell r="EX1400">
            <v>0</v>
          </cell>
          <cell r="EY1400">
            <v>0</v>
          </cell>
          <cell r="EZ1400">
            <v>0</v>
          </cell>
          <cell r="FA1400">
            <v>0</v>
          </cell>
          <cell r="FB1400">
            <v>0</v>
          </cell>
          <cell r="FC1400">
            <v>0</v>
          </cell>
          <cell r="FD1400">
            <v>0</v>
          </cell>
          <cell r="FE1400">
            <v>0</v>
          </cell>
          <cell r="FF1400">
            <v>0</v>
          </cell>
          <cell r="FG1400">
            <v>0</v>
          </cell>
          <cell r="FH1400">
            <v>0</v>
          </cell>
          <cell r="FI1400">
            <v>0</v>
          </cell>
          <cell r="FJ1400">
            <v>0</v>
          </cell>
          <cell r="FK1400">
            <v>0</v>
          </cell>
          <cell r="FL1400">
            <v>0</v>
          </cell>
          <cell r="FM1400">
            <v>0</v>
          </cell>
          <cell r="FN1400">
            <v>0</v>
          </cell>
          <cell r="FO1400">
            <v>0</v>
          </cell>
          <cell r="FP1400">
            <v>0</v>
          </cell>
          <cell r="FQ1400">
            <v>0</v>
          </cell>
          <cell r="FR1400">
            <v>0</v>
          </cell>
          <cell r="FS1400">
            <v>0</v>
          </cell>
          <cell r="FT1400">
            <v>0</v>
          </cell>
          <cell r="FU1400">
            <v>0</v>
          </cell>
          <cell r="FV1400">
            <v>0</v>
          </cell>
          <cell r="FW1400">
            <v>0</v>
          </cell>
          <cell r="FX1400">
            <v>0</v>
          </cell>
          <cell r="FY1400">
            <v>0</v>
          </cell>
          <cell r="FZ1400">
            <v>0</v>
          </cell>
          <cell r="GA1400">
            <v>0</v>
          </cell>
          <cell r="GB1400">
            <v>0</v>
          </cell>
          <cell r="GC1400">
            <v>0</v>
          </cell>
          <cell r="GD1400">
            <v>0</v>
          </cell>
          <cell r="GE1400">
            <v>0</v>
          </cell>
          <cell r="GF1400">
            <v>0</v>
          </cell>
          <cell r="GG1400">
            <v>0</v>
          </cell>
          <cell r="GH1400">
            <v>0</v>
          </cell>
          <cell r="GI1400">
            <v>0</v>
          </cell>
          <cell r="GJ1400">
            <v>0</v>
          </cell>
          <cell r="GK1400">
            <v>0</v>
          </cell>
          <cell r="GL1400">
            <v>0</v>
          </cell>
          <cell r="GM1400">
            <v>0</v>
          </cell>
          <cell r="GN1400">
            <v>0</v>
          </cell>
          <cell r="GO1400">
            <v>0</v>
          </cell>
          <cell r="GP1400">
            <v>0</v>
          </cell>
          <cell r="GQ1400">
            <v>0</v>
          </cell>
          <cell r="GR1400">
            <v>0</v>
          </cell>
          <cell r="GS1400">
            <v>0</v>
          </cell>
          <cell r="GT1400">
            <v>0</v>
          </cell>
          <cell r="GU1400">
            <v>0</v>
          </cell>
          <cell r="GV1400">
            <v>0</v>
          </cell>
          <cell r="GW1400">
            <v>0</v>
          </cell>
          <cell r="GX1400">
            <v>0</v>
          </cell>
          <cell r="GY1400">
            <v>0</v>
          </cell>
          <cell r="GZ1400">
            <v>0</v>
          </cell>
          <cell r="HA1400">
            <v>0</v>
          </cell>
          <cell r="HB1400">
            <v>0</v>
          </cell>
          <cell r="HC1400">
            <v>0</v>
          </cell>
          <cell r="HD1400">
            <v>0</v>
          </cell>
          <cell r="HE1400">
            <v>0</v>
          </cell>
          <cell r="HF1400">
            <v>0</v>
          </cell>
          <cell r="HG1400">
            <v>0</v>
          </cell>
          <cell r="HH1400">
            <v>0</v>
          </cell>
          <cell r="HI1400">
            <v>0</v>
          </cell>
          <cell r="HJ1400">
            <v>0</v>
          </cell>
          <cell r="HK1400">
            <v>0</v>
          </cell>
          <cell r="HL1400">
            <v>0</v>
          </cell>
          <cell r="HM1400">
            <v>0</v>
          </cell>
          <cell r="HN1400">
            <v>0</v>
          </cell>
          <cell r="HO1400">
            <v>0</v>
          </cell>
          <cell r="HP1400">
            <v>0</v>
          </cell>
          <cell r="HQ1400">
            <v>0</v>
          </cell>
          <cell r="HR1400">
            <v>0</v>
          </cell>
          <cell r="HS1400">
            <v>0</v>
          </cell>
          <cell r="HT1400">
            <v>0</v>
          </cell>
          <cell r="HU1400">
            <v>0</v>
          </cell>
          <cell r="HV1400">
            <v>0</v>
          </cell>
          <cell r="HW1400">
            <v>0</v>
          </cell>
          <cell r="HX1400">
            <v>0</v>
          </cell>
          <cell r="HY1400">
            <v>0</v>
          </cell>
          <cell r="HZ1400">
            <v>0</v>
          </cell>
          <cell r="IA1400">
            <v>0</v>
          </cell>
          <cell r="IB1400">
            <v>0</v>
          </cell>
          <cell r="IC1400">
            <v>0</v>
          </cell>
          <cell r="ID1400">
            <v>0</v>
          </cell>
          <cell r="IE1400">
            <v>0</v>
          </cell>
          <cell r="IF1400">
            <v>0</v>
          </cell>
          <cell r="IG1400">
            <v>0</v>
          </cell>
          <cell r="IH1400">
            <v>0</v>
          </cell>
          <cell r="II1400">
            <v>0</v>
          </cell>
          <cell r="IJ1400">
            <v>0</v>
          </cell>
          <cell r="IK1400">
            <v>0</v>
          </cell>
          <cell r="IL1400">
            <v>0</v>
          </cell>
          <cell r="IM1400">
            <v>0</v>
          </cell>
          <cell r="IN1400">
            <v>0</v>
          </cell>
          <cell r="IO1400">
            <v>0</v>
          </cell>
          <cell r="IP1400">
            <v>0</v>
          </cell>
          <cell r="IQ1400">
            <v>0</v>
          </cell>
          <cell r="IR1400">
            <v>0</v>
          </cell>
          <cell r="IS1400">
            <v>0</v>
          </cell>
          <cell r="IT1400">
            <v>0</v>
          </cell>
          <cell r="IU1400">
            <v>0</v>
          </cell>
          <cell r="IV1400">
            <v>0</v>
          </cell>
          <cell r="IW1400">
            <v>0</v>
          </cell>
          <cell r="IX1400">
            <v>0</v>
          </cell>
          <cell r="IY1400">
            <v>0</v>
          </cell>
          <cell r="IZ1400">
            <v>0</v>
          </cell>
          <cell r="JA1400">
            <v>0</v>
          </cell>
          <cell r="JB1400">
            <v>0</v>
          </cell>
          <cell r="JC1400">
            <v>0</v>
          </cell>
          <cell r="JD1400">
            <v>0</v>
          </cell>
          <cell r="JE1400">
            <v>0</v>
          </cell>
          <cell r="JF1400">
            <v>0</v>
          </cell>
          <cell r="JG1400">
            <v>0</v>
          </cell>
          <cell r="JH1400">
            <v>0</v>
          </cell>
          <cell r="JI1400">
            <v>0</v>
          </cell>
          <cell r="JJ1400">
            <v>0</v>
          </cell>
          <cell r="JK1400">
            <v>0</v>
          </cell>
          <cell r="JL1400">
            <v>0</v>
          </cell>
          <cell r="JM1400">
            <v>0</v>
          </cell>
          <cell r="JN1400">
            <v>0</v>
          </cell>
          <cell r="JO1400">
            <v>0</v>
          </cell>
          <cell r="JP1400">
            <v>0</v>
          </cell>
          <cell r="JQ1400">
            <v>0</v>
          </cell>
        </row>
        <row r="1401">
          <cell r="D1401" t="str">
            <v>HY_.EX.WOR._.SMW.Wallowa Falls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0</v>
          </cell>
          <cell r="BD1401">
            <v>0</v>
          </cell>
          <cell r="BE1401">
            <v>0</v>
          </cell>
          <cell r="BF1401">
            <v>0</v>
          </cell>
          <cell r="BG1401">
            <v>0</v>
          </cell>
          <cell r="BH1401">
            <v>0</v>
          </cell>
          <cell r="BI1401">
            <v>0</v>
          </cell>
          <cell r="BJ1401">
            <v>0</v>
          </cell>
          <cell r="BK1401">
            <v>0</v>
          </cell>
          <cell r="BL1401">
            <v>0</v>
          </cell>
          <cell r="BM1401">
            <v>0</v>
          </cell>
          <cell r="BN1401">
            <v>0</v>
          </cell>
          <cell r="BO1401">
            <v>0</v>
          </cell>
          <cell r="BP1401">
            <v>0</v>
          </cell>
          <cell r="BQ1401">
            <v>0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0</v>
          </cell>
          <cell r="BW1401">
            <v>0</v>
          </cell>
          <cell r="BX1401">
            <v>0</v>
          </cell>
          <cell r="BY1401">
            <v>0</v>
          </cell>
          <cell r="BZ1401">
            <v>0</v>
          </cell>
          <cell r="CA1401">
            <v>0</v>
          </cell>
          <cell r="CB1401">
            <v>0</v>
          </cell>
          <cell r="CC1401">
            <v>0</v>
          </cell>
          <cell r="CD1401">
            <v>0</v>
          </cell>
          <cell r="CE1401">
            <v>0</v>
          </cell>
          <cell r="CF1401">
            <v>0</v>
          </cell>
          <cell r="CG1401">
            <v>0</v>
          </cell>
          <cell r="CH1401">
            <v>0</v>
          </cell>
          <cell r="CI1401">
            <v>0</v>
          </cell>
          <cell r="CJ1401">
            <v>0</v>
          </cell>
          <cell r="CK1401">
            <v>0</v>
          </cell>
          <cell r="CL1401">
            <v>0</v>
          </cell>
          <cell r="CM1401">
            <v>0</v>
          </cell>
          <cell r="CN1401">
            <v>0</v>
          </cell>
          <cell r="CO1401">
            <v>0</v>
          </cell>
          <cell r="CP1401">
            <v>0</v>
          </cell>
          <cell r="CQ1401">
            <v>0</v>
          </cell>
          <cell r="CR1401">
            <v>0</v>
          </cell>
          <cell r="CS1401">
            <v>0</v>
          </cell>
          <cell r="CT1401">
            <v>0</v>
          </cell>
          <cell r="CU1401">
            <v>0</v>
          </cell>
          <cell r="CV1401">
            <v>0</v>
          </cell>
          <cell r="CW1401">
            <v>0</v>
          </cell>
          <cell r="CX1401">
            <v>0</v>
          </cell>
          <cell r="CY1401">
            <v>0</v>
          </cell>
          <cell r="CZ1401">
            <v>0</v>
          </cell>
          <cell r="DA1401">
            <v>0</v>
          </cell>
          <cell r="DB1401">
            <v>0</v>
          </cell>
          <cell r="DC1401">
            <v>0</v>
          </cell>
          <cell r="DD1401">
            <v>0</v>
          </cell>
          <cell r="DE1401">
            <v>0</v>
          </cell>
          <cell r="DF1401">
            <v>0</v>
          </cell>
          <cell r="DG1401">
            <v>0</v>
          </cell>
          <cell r="DH1401">
            <v>0</v>
          </cell>
          <cell r="DI1401">
            <v>0</v>
          </cell>
          <cell r="DJ1401">
            <v>0</v>
          </cell>
          <cell r="DK1401">
            <v>0</v>
          </cell>
          <cell r="DL1401">
            <v>0</v>
          </cell>
          <cell r="DM1401">
            <v>0</v>
          </cell>
          <cell r="DN1401">
            <v>0</v>
          </cell>
          <cell r="DO1401">
            <v>0</v>
          </cell>
          <cell r="DP1401">
            <v>0</v>
          </cell>
          <cell r="DQ1401">
            <v>0</v>
          </cell>
          <cell r="DR1401">
            <v>0</v>
          </cell>
          <cell r="DS1401">
            <v>0</v>
          </cell>
          <cell r="DT1401">
            <v>0</v>
          </cell>
          <cell r="DU1401">
            <v>0</v>
          </cell>
          <cell r="DV1401">
            <v>0</v>
          </cell>
          <cell r="DW1401">
            <v>0</v>
          </cell>
          <cell r="DX1401">
            <v>0</v>
          </cell>
          <cell r="DY1401">
            <v>0</v>
          </cell>
          <cell r="DZ1401">
            <v>0</v>
          </cell>
          <cell r="EA1401">
            <v>0</v>
          </cell>
          <cell r="EB1401">
            <v>0</v>
          </cell>
          <cell r="EC1401">
            <v>0</v>
          </cell>
          <cell r="ED1401">
            <v>0</v>
          </cell>
          <cell r="EE1401">
            <v>0</v>
          </cell>
          <cell r="EF1401">
            <v>0</v>
          </cell>
          <cell r="EG1401">
            <v>0</v>
          </cell>
          <cell r="EH1401">
            <v>0</v>
          </cell>
          <cell r="EI1401">
            <v>0</v>
          </cell>
          <cell r="EJ1401">
            <v>0</v>
          </cell>
          <cell r="EK1401">
            <v>0</v>
          </cell>
          <cell r="EL1401">
            <v>0</v>
          </cell>
          <cell r="EM1401">
            <v>0</v>
          </cell>
          <cell r="EN1401">
            <v>0</v>
          </cell>
          <cell r="EO1401">
            <v>0</v>
          </cell>
          <cell r="EP1401">
            <v>0</v>
          </cell>
          <cell r="EQ1401">
            <v>0</v>
          </cell>
          <cell r="ER1401">
            <v>0</v>
          </cell>
          <cell r="ES1401">
            <v>0</v>
          </cell>
          <cell r="ET1401">
            <v>0</v>
          </cell>
          <cell r="EU1401">
            <v>0</v>
          </cell>
          <cell r="EV1401">
            <v>0</v>
          </cell>
          <cell r="EW1401">
            <v>0</v>
          </cell>
          <cell r="EX1401">
            <v>0</v>
          </cell>
          <cell r="EY1401">
            <v>0</v>
          </cell>
          <cell r="EZ1401">
            <v>0</v>
          </cell>
          <cell r="FA1401">
            <v>0</v>
          </cell>
          <cell r="FB1401">
            <v>0</v>
          </cell>
          <cell r="FC1401">
            <v>0</v>
          </cell>
          <cell r="FD1401">
            <v>0</v>
          </cell>
          <cell r="FE1401">
            <v>0</v>
          </cell>
          <cell r="FF1401">
            <v>0</v>
          </cell>
          <cell r="FG1401">
            <v>0</v>
          </cell>
          <cell r="FH1401">
            <v>0</v>
          </cell>
          <cell r="FI1401">
            <v>0</v>
          </cell>
          <cell r="FJ1401">
            <v>0</v>
          </cell>
          <cell r="FK1401">
            <v>0</v>
          </cell>
          <cell r="FL1401">
            <v>0</v>
          </cell>
          <cell r="FM1401">
            <v>0</v>
          </cell>
          <cell r="FN1401">
            <v>0</v>
          </cell>
          <cell r="FO1401">
            <v>0</v>
          </cell>
          <cell r="FP1401">
            <v>0</v>
          </cell>
          <cell r="FQ1401">
            <v>0</v>
          </cell>
          <cell r="FR1401">
            <v>0</v>
          </cell>
          <cell r="FS1401">
            <v>0</v>
          </cell>
          <cell r="FT1401">
            <v>0</v>
          </cell>
          <cell r="FU1401">
            <v>0</v>
          </cell>
          <cell r="FV1401">
            <v>0</v>
          </cell>
          <cell r="FW1401">
            <v>0</v>
          </cell>
          <cell r="FX1401">
            <v>0</v>
          </cell>
          <cell r="FY1401">
            <v>0</v>
          </cell>
          <cell r="FZ1401">
            <v>0</v>
          </cell>
          <cell r="GA1401">
            <v>0</v>
          </cell>
          <cell r="GB1401">
            <v>0</v>
          </cell>
          <cell r="GC1401">
            <v>0</v>
          </cell>
          <cell r="GD1401">
            <v>0</v>
          </cell>
          <cell r="GE1401">
            <v>0</v>
          </cell>
          <cell r="GF1401">
            <v>0</v>
          </cell>
          <cell r="GG1401">
            <v>0</v>
          </cell>
          <cell r="GH1401">
            <v>0</v>
          </cell>
          <cell r="GI1401">
            <v>0</v>
          </cell>
          <cell r="GJ1401">
            <v>0</v>
          </cell>
          <cell r="GK1401">
            <v>0</v>
          </cell>
          <cell r="GL1401">
            <v>0</v>
          </cell>
          <cell r="GM1401">
            <v>0</v>
          </cell>
          <cell r="GN1401">
            <v>0</v>
          </cell>
          <cell r="GO1401">
            <v>0</v>
          </cell>
          <cell r="GP1401">
            <v>0</v>
          </cell>
          <cell r="GQ1401">
            <v>0</v>
          </cell>
          <cell r="GR1401">
            <v>0</v>
          </cell>
          <cell r="GS1401">
            <v>0</v>
          </cell>
          <cell r="GT1401">
            <v>0</v>
          </cell>
          <cell r="GU1401">
            <v>0</v>
          </cell>
          <cell r="GV1401">
            <v>0</v>
          </cell>
          <cell r="GW1401">
            <v>0</v>
          </cell>
          <cell r="GX1401">
            <v>0</v>
          </cell>
          <cell r="GY1401">
            <v>0</v>
          </cell>
          <cell r="GZ1401">
            <v>0</v>
          </cell>
          <cell r="HA1401">
            <v>0</v>
          </cell>
          <cell r="HB1401">
            <v>0</v>
          </cell>
          <cell r="HC1401">
            <v>0</v>
          </cell>
          <cell r="HD1401">
            <v>0</v>
          </cell>
          <cell r="HE1401">
            <v>0</v>
          </cell>
          <cell r="HF1401">
            <v>0</v>
          </cell>
          <cell r="HG1401">
            <v>0</v>
          </cell>
          <cell r="HH1401">
            <v>0</v>
          </cell>
          <cell r="HI1401">
            <v>0</v>
          </cell>
          <cell r="HJ1401">
            <v>0</v>
          </cell>
          <cell r="HK1401">
            <v>0</v>
          </cell>
          <cell r="HL1401">
            <v>0</v>
          </cell>
          <cell r="HM1401">
            <v>0</v>
          </cell>
          <cell r="HN1401">
            <v>0</v>
          </cell>
          <cell r="HO1401">
            <v>0</v>
          </cell>
          <cell r="HP1401">
            <v>0</v>
          </cell>
          <cell r="HQ1401">
            <v>0</v>
          </cell>
          <cell r="HR1401">
            <v>0</v>
          </cell>
          <cell r="HS1401">
            <v>0</v>
          </cell>
          <cell r="HT1401">
            <v>0</v>
          </cell>
          <cell r="HU1401">
            <v>0</v>
          </cell>
          <cell r="HV1401">
            <v>0</v>
          </cell>
          <cell r="HW1401">
            <v>0</v>
          </cell>
          <cell r="HX1401">
            <v>0</v>
          </cell>
          <cell r="HY1401">
            <v>0</v>
          </cell>
          <cell r="HZ1401">
            <v>0</v>
          </cell>
          <cell r="IA1401">
            <v>0</v>
          </cell>
          <cell r="IB1401">
            <v>0</v>
          </cell>
          <cell r="IC1401">
            <v>0</v>
          </cell>
          <cell r="ID1401">
            <v>0</v>
          </cell>
          <cell r="IE1401">
            <v>0</v>
          </cell>
          <cell r="IF1401">
            <v>0</v>
          </cell>
          <cell r="IG1401">
            <v>0</v>
          </cell>
          <cell r="IH1401">
            <v>0</v>
          </cell>
          <cell r="II1401">
            <v>0</v>
          </cell>
          <cell r="IJ1401">
            <v>0</v>
          </cell>
          <cell r="IK1401">
            <v>0</v>
          </cell>
          <cell r="IL1401">
            <v>0</v>
          </cell>
          <cell r="IM1401">
            <v>0</v>
          </cell>
          <cell r="IN1401">
            <v>0</v>
          </cell>
          <cell r="IO1401">
            <v>0</v>
          </cell>
          <cell r="IP1401">
            <v>0</v>
          </cell>
          <cell r="IQ1401">
            <v>0</v>
          </cell>
          <cell r="IR1401">
            <v>0</v>
          </cell>
          <cell r="IS1401">
            <v>0</v>
          </cell>
          <cell r="IT1401">
            <v>0</v>
          </cell>
          <cell r="IU1401">
            <v>0</v>
          </cell>
          <cell r="IV1401">
            <v>0</v>
          </cell>
          <cell r="IW1401">
            <v>0</v>
          </cell>
          <cell r="IX1401">
            <v>0</v>
          </cell>
          <cell r="IY1401">
            <v>0</v>
          </cell>
          <cell r="IZ1401">
            <v>0</v>
          </cell>
          <cell r="JA1401">
            <v>0</v>
          </cell>
          <cell r="JB1401">
            <v>0</v>
          </cell>
          <cell r="JC1401">
            <v>0</v>
          </cell>
          <cell r="JD1401">
            <v>0</v>
          </cell>
          <cell r="JE1401">
            <v>0</v>
          </cell>
          <cell r="JF1401">
            <v>0</v>
          </cell>
          <cell r="JG1401">
            <v>0</v>
          </cell>
          <cell r="JH1401">
            <v>0</v>
          </cell>
          <cell r="JI1401">
            <v>0</v>
          </cell>
          <cell r="JJ1401">
            <v>0</v>
          </cell>
          <cell r="JK1401">
            <v>0</v>
          </cell>
          <cell r="JL1401">
            <v>0</v>
          </cell>
          <cell r="JM1401">
            <v>0</v>
          </cell>
          <cell r="JN1401">
            <v>0</v>
          </cell>
          <cell r="JO1401">
            <v>0</v>
          </cell>
          <cell r="JP1401">
            <v>0</v>
          </cell>
          <cell r="JQ1401">
            <v>0</v>
          </cell>
        </row>
        <row r="1402">
          <cell r="D1402" t="str">
            <v>HY_.EX.WSF._.SME.Pioneer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0</v>
          </cell>
          <cell r="BD1402">
            <v>0</v>
          </cell>
          <cell r="BE1402">
            <v>0</v>
          </cell>
          <cell r="BF1402">
            <v>0</v>
          </cell>
          <cell r="BG1402">
            <v>0</v>
          </cell>
          <cell r="BH1402">
            <v>0</v>
          </cell>
          <cell r="BI1402">
            <v>0</v>
          </cell>
          <cell r="BJ1402">
            <v>0</v>
          </cell>
          <cell r="BK1402">
            <v>0</v>
          </cell>
          <cell r="BL1402">
            <v>0</v>
          </cell>
          <cell r="BM1402">
            <v>0</v>
          </cell>
          <cell r="BN1402">
            <v>0</v>
          </cell>
          <cell r="BO1402">
            <v>0</v>
          </cell>
          <cell r="BP1402">
            <v>0</v>
          </cell>
          <cell r="BQ1402">
            <v>0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0</v>
          </cell>
          <cell r="BW1402">
            <v>0</v>
          </cell>
          <cell r="BX1402">
            <v>0</v>
          </cell>
          <cell r="BY1402">
            <v>0</v>
          </cell>
          <cell r="BZ1402">
            <v>0</v>
          </cell>
          <cell r="CA1402">
            <v>0</v>
          </cell>
          <cell r="CB1402">
            <v>0</v>
          </cell>
          <cell r="CC1402">
            <v>0</v>
          </cell>
          <cell r="CD1402">
            <v>0</v>
          </cell>
          <cell r="CE1402">
            <v>0</v>
          </cell>
          <cell r="CF1402">
            <v>0</v>
          </cell>
          <cell r="CG1402">
            <v>0</v>
          </cell>
          <cell r="CH1402">
            <v>0</v>
          </cell>
          <cell r="CI1402">
            <v>0</v>
          </cell>
          <cell r="CJ1402">
            <v>0</v>
          </cell>
          <cell r="CK1402">
            <v>0</v>
          </cell>
          <cell r="CL1402">
            <v>0</v>
          </cell>
          <cell r="CM1402">
            <v>0</v>
          </cell>
          <cell r="CN1402">
            <v>0</v>
          </cell>
          <cell r="CO1402">
            <v>0</v>
          </cell>
          <cell r="CP1402">
            <v>0</v>
          </cell>
          <cell r="CQ1402">
            <v>0</v>
          </cell>
          <cell r="CR1402">
            <v>0</v>
          </cell>
          <cell r="CS1402">
            <v>0</v>
          </cell>
          <cell r="CT1402">
            <v>0</v>
          </cell>
          <cell r="CU1402">
            <v>0</v>
          </cell>
          <cell r="CV1402">
            <v>0</v>
          </cell>
          <cell r="CW1402">
            <v>0</v>
          </cell>
          <cell r="CX1402">
            <v>0</v>
          </cell>
          <cell r="CY1402">
            <v>0</v>
          </cell>
          <cell r="CZ1402">
            <v>0</v>
          </cell>
          <cell r="DA1402">
            <v>0</v>
          </cell>
          <cell r="DB1402">
            <v>0</v>
          </cell>
          <cell r="DC1402">
            <v>0</v>
          </cell>
          <cell r="DD1402">
            <v>0</v>
          </cell>
          <cell r="DE1402">
            <v>0</v>
          </cell>
          <cell r="DF1402">
            <v>0</v>
          </cell>
          <cell r="DG1402">
            <v>0</v>
          </cell>
          <cell r="DH1402">
            <v>0</v>
          </cell>
          <cell r="DI1402">
            <v>0</v>
          </cell>
          <cell r="DJ1402">
            <v>0</v>
          </cell>
          <cell r="DK1402">
            <v>0</v>
          </cell>
          <cell r="DL1402">
            <v>0</v>
          </cell>
          <cell r="DM1402">
            <v>0</v>
          </cell>
          <cell r="DN1402">
            <v>0</v>
          </cell>
          <cell r="DO1402">
            <v>0</v>
          </cell>
          <cell r="DP1402">
            <v>0</v>
          </cell>
          <cell r="DQ1402">
            <v>0</v>
          </cell>
          <cell r="DR1402">
            <v>0</v>
          </cell>
          <cell r="DS1402">
            <v>0</v>
          </cell>
          <cell r="DT1402">
            <v>0</v>
          </cell>
          <cell r="DU1402">
            <v>0</v>
          </cell>
          <cell r="DV1402">
            <v>0</v>
          </cell>
          <cell r="DW1402">
            <v>0</v>
          </cell>
          <cell r="DX1402">
            <v>0</v>
          </cell>
          <cell r="DY1402">
            <v>0</v>
          </cell>
          <cell r="DZ1402">
            <v>0</v>
          </cell>
          <cell r="EA1402">
            <v>0</v>
          </cell>
          <cell r="EB1402">
            <v>0</v>
          </cell>
          <cell r="EC1402">
            <v>0</v>
          </cell>
          <cell r="ED1402">
            <v>0</v>
          </cell>
          <cell r="EE1402">
            <v>0</v>
          </cell>
          <cell r="EF1402">
            <v>0</v>
          </cell>
          <cell r="EG1402">
            <v>0</v>
          </cell>
          <cell r="EH1402">
            <v>0</v>
          </cell>
          <cell r="EI1402">
            <v>0</v>
          </cell>
          <cell r="EJ1402">
            <v>0</v>
          </cell>
          <cell r="EK1402">
            <v>0</v>
          </cell>
          <cell r="EL1402">
            <v>0</v>
          </cell>
          <cell r="EM1402">
            <v>0</v>
          </cell>
          <cell r="EN1402">
            <v>0</v>
          </cell>
          <cell r="EO1402">
            <v>0</v>
          </cell>
          <cell r="EP1402">
            <v>0</v>
          </cell>
          <cell r="EQ1402">
            <v>0</v>
          </cell>
          <cell r="ER1402">
            <v>0</v>
          </cell>
          <cell r="ES1402">
            <v>0</v>
          </cell>
          <cell r="ET1402">
            <v>0</v>
          </cell>
          <cell r="EU1402">
            <v>0</v>
          </cell>
          <cell r="EV1402">
            <v>0</v>
          </cell>
          <cell r="EW1402">
            <v>0</v>
          </cell>
          <cell r="EX1402">
            <v>0</v>
          </cell>
          <cell r="EY1402">
            <v>0</v>
          </cell>
          <cell r="EZ1402">
            <v>0</v>
          </cell>
          <cell r="FA1402">
            <v>0</v>
          </cell>
          <cell r="FB1402">
            <v>0</v>
          </cell>
          <cell r="FC1402">
            <v>0</v>
          </cell>
          <cell r="FD1402">
            <v>0</v>
          </cell>
          <cell r="FE1402">
            <v>0</v>
          </cell>
          <cell r="FF1402">
            <v>0</v>
          </cell>
          <cell r="FG1402">
            <v>0</v>
          </cell>
          <cell r="FH1402">
            <v>0</v>
          </cell>
          <cell r="FI1402">
            <v>0</v>
          </cell>
          <cell r="FJ1402">
            <v>0</v>
          </cell>
          <cell r="FK1402">
            <v>0</v>
          </cell>
          <cell r="FL1402">
            <v>0</v>
          </cell>
          <cell r="FM1402">
            <v>0</v>
          </cell>
          <cell r="FN1402">
            <v>0</v>
          </cell>
          <cell r="FO1402">
            <v>0</v>
          </cell>
          <cell r="FP1402">
            <v>0</v>
          </cell>
          <cell r="FQ1402">
            <v>0</v>
          </cell>
          <cell r="FR1402">
            <v>0</v>
          </cell>
          <cell r="FS1402">
            <v>0</v>
          </cell>
          <cell r="FT1402">
            <v>0</v>
          </cell>
          <cell r="FU1402">
            <v>0</v>
          </cell>
          <cell r="FV1402">
            <v>0</v>
          </cell>
          <cell r="FW1402">
            <v>0</v>
          </cell>
          <cell r="FX1402">
            <v>0</v>
          </cell>
          <cell r="FY1402">
            <v>0</v>
          </cell>
          <cell r="FZ1402">
            <v>0</v>
          </cell>
          <cell r="GA1402">
            <v>0</v>
          </cell>
          <cell r="GB1402">
            <v>0</v>
          </cell>
          <cell r="GC1402">
            <v>0</v>
          </cell>
          <cell r="GD1402">
            <v>0</v>
          </cell>
          <cell r="GE1402">
            <v>0</v>
          </cell>
          <cell r="GF1402">
            <v>0</v>
          </cell>
          <cell r="GG1402">
            <v>0</v>
          </cell>
          <cell r="GH1402">
            <v>0</v>
          </cell>
          <cell r="GI1402">
            <v>0</v>
          </cell>
          <cell r="GJ1402">
            <v>0</v>
          </cell>
          <cell r="GK1402">
            <v>0</v>
          </cell>
          <cell r="GL1402">
            <v>0</v>
          </cell>
          <cell r="GM1402">
            <v>0</v>
          </cell>
          <cell r="GN1402">
            <v>0</v>
          </cell>
          <cell r="GO1402">
            <v>0</v>
          </cell>
          <cell r="GP1402">
            <v>0</v>
          </cell>
          <cell r="GQ1402">
            <v>0</v>
          </cell>
          <cell r="GR1402">
            <v>0</v>
          </cell>
          <cell r="GS1402">
            <v>0</v>
          </cell>
          <cell r="GT1402">
            <v>0</v>
          </cell>
          <cell r="GU1402">
            <v>0</v>
          </cell>
          <cell r="GV1402">
            <v>0</v>
          </cell>
          <cell r="GW1402">
            <v>0</v>
          </cell>
          <cell r="GX1402">
            <v>0</v>
          </cell>
          <cell r="GY1402">
            <v>0</v>
          </cell>
          <cell r="GZ1402">
            <v>0</v>
          </cell>
          <cell r="HA1402">
            <v>0</v>
          </cell>
          <cell r="HB1402">
            <v>0</v>
          </cell>
          <cell r="HC1402">
            <v>0</v>
          </cell>
          <cell r="HD1402">
            <v>0</v>
          </cell>
          <cell r="HE1402">
            <v>0</v>
          </cell>
          <cell r="HF1402">
            <v>0</v>
          </cell>
          <cell r="HG1402">
            <v>0</v>
          </cell>
          <cell r="HH1402">
            <v>0</v>
          </cell>
          <cell r="HI1402">
            <v>0</v>
          </cell>
          <cell r="HJ1402">
            <v>0</v>
          </cell>
          <cell r="HK1402">
            <v>0</v>
          </cell>
          <cell r="HL1402">
            <v>0</v>
          </cell>
          <cell r="HM1402">
            <v>0</v>
          </cell>
          <cell r="HN1402">
            <v>0</v>
          </cell>
          <cell r="HO1402">
            <v>0</v>
          </cell>
          <cell r="HP1402">
            <v>0</v>
          </cell>
          <cell r="HQ1402">
            <v>0</v>
          </cell>
          <cell r="HR1402">
            <v>0</v>
          </cell>
          <cell r="HS1402">
            <v>0</v>
          </cell>
          <cell r="HT1402">
            <v>0</v>
          </cell>
          <cell r="HU1402">
            <v>0</v>
          </cell>
          <cell r="HV1402">
            <v>0</v>
          </cell>
          <cell r="HW1402">
            <v>0</v>
          </cell>
          <cell r="HX1402">
            <v>0</v>
          </cell>
          <cell r="HY1402">
            <v>0</v>
          </cell>
          <cell r="HZ1402">
            <v>0</v>
          </cell>
          <cell r="IA1402">
            <v>0</v>
          </cell>
          <cell r="IB1402">
            <v>0</v>
          </cell>
          <cell r="IC1402">
            <v>0</v>
          </cell>
          <cell r="ID1402">
            <v>0</v>
          </cell>
          <cell r="IE1402">
            <v>0</v>
          </cell>
          <cell r="IF1402">
            <v>0</v>
          </cell>
          <cell r="IG1402">
            <v>0</v>
          </cell>
          <cell r="IH1402">
            <v>0</v>
          </cell>
          <cell r="II1402">
            <v>0</v>
          </cell>
          <cell r="IJ1402">
            <v>0</v>
          </cell>
          <cell r="IK1402">
            <v>0</v>
          </cell>
          <cell r="IL1402">
            <v>0</v>
          </cell>
          <cell r="IM1402">
            <v>0</v>
          </cell>
          <cell r="IN1402">
            <v>0</v>
          </cell>
          <cell r="IO1402">
            <v>0</v>
          </cell>
          <cell r="IP1402">
            <v>0</v>
          </cell>
          <cell r="IQ1402">
            <v>0</v>
          </cell>
          <cell r="IR1402">
            <v>0</v>
          </cell>
          <cell r="IS1402">
            <v>0</v>
          </cell>
          <cell r="IT1402">
            <v>0</v>
          </cell>
          <cell r="IU1402">
            <v>0</v>
          </cell>
          <cell r="IV1402">
            <v>0</v>
          </cell>
          <cell r="IW1402">
            <v>0</v>
          </cell>
          <cell r="IX1402">
            <v>0</v>
          </cell>
          <cell r="IY1402">
            <v>0</v>
          </cell>
          <cell r="IZ1402">
            <v>0</v>
          </cell>
          <cell r="JA1402">
            <v>0</v>
          </cell>
          <cell r="JB1402">
            <v>0</v>
          </cell>
          <cell r="JC1402">
            <v>0</v>
          </cell>
          <cell r="JD1402">
            <v>0</v>
          </cell>
          <cell r="JE1402">
            <v>0</v>
          </cell>
          <cell r="JF1402">
            <v>0</v>
          </cell>
          <cell r="JG1402">
            <v>0</v>
          </cell>
          <cell r="JH1402">
            <v>0</v>
          </cell>
          <cell r="JI1402">
            <v>0</v>
          </cell>
          <cell r="JJ1402">
            <v>0</v>
          </cell>
          <cell r="JK1402">
            <v>0</v>
          </cell>
          <cell r="JL1402">
            <v>0</v>
          </cell>
          <cell r="JM1402">
            <v>0</v>
          </cell>
          <cell r="JN1402">
            <v>0</v>
          </cell>
          <cell r="JO1402">
            <v>0</v>
          </cell>
          <cell r="JP1402">
            <v>0</v>
          </cell>
          <cell r="JQ1402">
            <v>0</v>
          </cell>
        </row>
        <row r="1403">
          <cell r="D1403" t="str">
            <v>HY_.EX.WSF._.SME.Stairs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0</v>
          </cell>
          <cell r="BD1403">
            <v>0</v>
          </cell>
          <cell r="BE1403">
            <v>0</v>
          </cell>
          <cell r="BF1403">
            <v>0</v>
          </cell>
          <cell r="BG1403">
            <v>0</v>
          </cell>
          <cell r="BH1403">
            <v>0</v>
          </cell>
          <cell r="BI1403">
            <v>0</v>
          </cell>
          <cell r="BJ1403">
            <v>0</v>
          </cell>
          <cell r="BK1403">
            <v>0</v>
          </cell>
          <cell r="BL1403">
            <v>0</v>
          </cell>
          <cell r="BM1403">
            <v>0</v>
          </cell>
          <cell r="BN1403">
            <v>0</v>
          </cell>
          <cell r="BO1403">
            <v>0</v>
          </cell>
          <cell r="BP1403">
            <v>0</v>
          </cell>
          <cell r="BQ1403">
            <v>0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0</v>
          </cell>
          <cell r="BW1403">
            <v>0</v>
          </cell>
          <cell r="BX1403">
            <v>0</v>
          </cell>
          <cell r="BY1403">
            <v>0</v>
          </cell>
          <cell r="BZ1403">
            <v>0</v>
          </cell>
          <cell r="CA1403">
            <v>0</v>
          </cell>
          <cell r="CB1403">
            <v>0</v>
          </cell>
          <cell r="CC1403">
            <v>0</v>
          </cell>
          <cell r="CD1403">
            <v>0</v>
          </cell>
          <cell r="CE1403">
            <v>0</v>
          </cell>
          <cell r="CF1403">
            <v>0</v>
          </cell>
          <cell r="CG1403">
            <v>0</v>
          </cell>
          <cell r="CH1403">
            <v>0</v>
          </cell>
          <cell r="CI1403">
            <v>0</v>
          </cell>
          <cell r="CJ1403">
            <v>0</v>
          </cell>
          <cell r="CK1403">
            <v>0</v>
          </cell>
          <cell r="CL1403">
            <v>0</v>
          </cell>
          <cell r="CM1403">
            <v>0</v>
          </cell>
          <cell r="CN1403">
            <v>0</v>
          </cell>
          <cell r="CO1403">
            <v>0</v>
          </cell>
          <cell r="CP1403">
            <v>0</v>
          </cell>
          <cell r="CQ1403">
            <v>0</v>
          </cell>
          <cell r="CR1403">
            <v>0</v>
          </cell>
          <cell r="CS1403">
            <v>0</v>
          </cell>
          <cell r="CT1403">
            <v>0</v>
          </cell>
          <cell r="CU1403">
            <v>0</v>
          </cell>
          <cell r="CV1403">
            <v>0</v>
          </cell>
          <cell r="CW1403">
            <v>0</v>
          </cell>
          <cell r="CX1403">
            <v>0</v>
          </cell>
          <cell r="CY1403">
            <v>0</v>
          </cell>
          <cell r="CZ1403">
            <v>0</v>
          </cell>
          <cell r="DA1403">
            <v>0</v>
          </cell>
          <cell r="DB1403">
            <v>0</v>
          </cell>
          <cell r="DC1403">
            <v>0</v>
          </cell>
          <cell r="DD1403">
            <v>0</v>
          </cell>
          <cell r="DE1403">
            <v>0</v>
          </cell>
          <cell r="DF1403">
            <v>0</v>
          </cell>
          <cell r="DG1403">
            <v>0</v>
          </cell>
          <cell r="DH1403">
            <v>0</v>
          </cell>
          <cell r="DI1403">
            <v>0</v>
          </cell>
          <cell r="DJ1403">
            <v>0</v>
          </cell>
          <cell r="DK1403">
            <v>0</v>
          </cell>
          <cell r="DL1403">
            <v>0</v>
          </cell>
          <cell r="DM1403">
            <v>0</v>
          </cell>
          <cell r="DN1403">
            <v>0</v>
          </cell>
          <cell r="DO1403">
            <v>0</v>
          </cell>
          <cell r="DP1403">
            <v>0</v>
          </cell>
          <cell r="DQ1403">
            <v>0</v>
          </cell>
          <cell r="DR1403">
            <v>0</v>
          </cell>
          <cell r="DS1403">
            <v>0</v>
          </cell>
          <cell r="DT1403">
            <v>0</v>
          </cell>
          <cell r="DU1403">
            <v>0</v>
          </cell>
          <cell r="DV1403">
            <v>0</v>
          </cell>
          <cell r="DW1403">
            <v>0</v>
          </cell>
          <cell r="DX1403">
            <v>0</v>
          </cell>
          <cell r="DY1403">
            <v>0</v>
          </cell>
          <cell r="DZ1403">
            <v>0</v>
          </cell>
          <cell r="EA1403">
            <v>0</v>
          </cell>
          <cell r="EB1403">
            <v>0</v>
          </cell>
          <cell r="EC1403">
            <v>0</v>
          </cell>
          <cell r="ED1403">
            <v>0</v>
          </cell>
          <cell r="EE1403">
            <v>0</v>
          </cell>
          <cell r="EF1403">
            <v>0</v>
          </cell>
          <cell r="EG1403">
            <v>0</v>
          </cell>
          <cell r="EH1403">
            <v>0</v>
          </cell>
          <cell r="EI1403">
            <v>0</v>
          </cell>
          <cell r="EJ1403">
            <v>0</v>
          </cell>
          <cell r="EK1403">
            <v>0</v>
          </cell>
          <cell r="EL1403">
            <v>0</v>
          </cell>
          <cell r="EM1403">
            <v>0</v>
          </cell>
          <cell r="EN1403">
            <v>0</v>
          </cell>
          <cell r="EO1403">
            <v>0</v>
          </cell>
          <cell r="EP1403">
            <v>0</v>
          </cell>
          <cell r="EQ1403">
            <v>0</v>
          </cell>
          <cell r="ER1403">
            <v>0</v>
          </cell>
          <cell r="ES1403">
            <v>0</v>
          </cell>
          <cell r="ET1403">
            <v>0</v>
          </cell>
          <cell r="EU1403">
            <v>0</v>
          </cell>
          <cell r="EV1403">
            <v>0</v>
          </cell>
          <cell r="EW1403">
            <v>0</v>
          </cell>
          <cell r="EX1403">
            <v>0</v>
          </cell>
          <cell r="EY1403">
            <v>0</v>
          </cell>
          <cell r="EZ1403">
            <v>0</v>
          </cell>
          <cell r="FA1403">
            <v>0</v>
          </cell>
          <cell r="FB1403">
            <v>0</v>
          </cell>
          <cell r="FC1403">
            <v>0</v>
          </cell>
          <cell r="FD1403">
            <v>0</v>
          </cell>
          <cell r="FE1403">
            <v>0</v>
          </cell>
          <cell r="FF1403">
            <v>0</v>
          </cell>
          <cell r="FG1403">
            <v>0</v>
          </cell>
          <cell r="FH1403">
            <v>0</v>
          </cell>
          <cell r="FI1403">
            <v>0</v>
          </cell>
          <cell r="FJ1403">
            <v>0</v>
          </cell>
          <cell r="FK1403">
            <v>0</v>
          </cell>
          <cell r="FL1403">
            <v>0</v>
          </cell>
          <cell r="FM1403">
            <v>0</v>
          </cell>
          <cell r="FN1403">
            <v>0</v>
          </cell>
          <cell r="FO1403">
            <v>0</v>
          </cell>
          <cell r="FP1403">
            <v>0</v>
          </cell>
          <cell r="FQ1403">
            <v>0</v>
          </cell>
          <cell r="FR1403">
            <v>0</v>
          </cell>
          <cell r="FS1403">
            <v>0</v>
          </cell>
          <cell r="FT1403">
            <v>0</v>
          </cell>
          <cell r="FU1403">
            <v>0</v>
          </cell>
          <cell r="FV1403">
            <v>0</v>
          </cell>
          <cell r="FW1403">
            <v>0</v>
          </cell>
          <cell r="FX1403">
            <v>0</v>
          </cell>
          <cell r="FY1403">
            <v>0</v>
          </cell>
          <cell r="FZ1403">
            <v>0</v>
          </cell>
          <cell r="GA1403">
            <v>0</v>
          </cell>
          <cell r="GB1403">
            <v>0</v>
          </cell>
          <cell r="GC1403">
            <v>0</v>
          </cell>
          <cell r="GD1403">
            <v>0</v>
          </cell>
          <cell r="GE1403">
            <v>0</v>
          </cell>
          <cell r="GF1403">
            <v>0</v>
          </cell>
          <cell r="GG1403">
            <v>0</v>
          </cell>
          <cell r="GH1403">
            <v>0</v>
          </cell>
          <cell r="GI1403">
            <v>0</v>
          </cell>
          <cell r="GJ1403">
            <v>0</v>
          </cell>
          <cell r="GK1403">
            <v>0</v>
          </cell>
          <cell r="GL1403">
            <v>0</v>
          </cell>
          <cell r="GM1403">
            <v>0</v>
          </cell>
          <cell r="GN1403">
            <v>0</v>
          </cell>
          <cell r="GO1403">
            <v>0</v>
          </cell>
          <cell r="GP1403">
            <v>0</v>
          </cell>
          <cell r="GQ1403">
            <v>0</v>
          </cell>
          <cell r="GR1403">
            <v>0</v>
          </cell>
          <cell r="GS1403">
            <v>0</v>
          </cell>
          <cell r="GT1403">
            <v>0</v>
          </cell>
          <cell r="GU1403">
            <v>0</v>
          </cell>
          <cell r="GV1403">
            <v>0</v>
          </cell>
          <cell r="GW1403">
            <v>0</v>
          </cell>
          <cell r="GX1403">
            <v>0</v>
          </cell>
          <cell r="GY1403">
            <v>0</v>
          </cell>
          <cell r="GZ1403">
            <v>0</v>
          </cell>
          <cell r="HA1403">
            <v>0</v>
          </cell>
          <cell r="HB1403">
            <v>0</v>
          </cell>
          <cell r="HC1403">
            <v>0</v>
          </cell>
          <cell r="HD1403">
            <v>0</v>
          </cell>
          <cell r="HE1403">
            <v>0</v>
          </cell>
          <cell r="HF1403">
            <v>0</v>
          </cell>
          <cell r="HG1403">
            <v>0</v>
          </cell>
          <cell r="HH1403">
            <v>0</v>
          </cell>
          <cell r="HI1403">
            <v>0</v>
          </cell>
          <cell r="HJ1403">
            <v>0</v>
          </cell>
          <cell r="HK1403">
            <v>0</v>
          </cell>
          <cell r="HL1403">
            <v>0</v>
          </cell>
          <cell r="HM1403">
            <v>0</v>
          </cell>
          <cell r="HN1403">
            <v>0</v>
          </cell>
          <cell r="HO1403">
            <v>0</v>
          </cell>
          <cell r="HP1403">
            <v>0</v>
          </cell>
          <cell r="HQ1403">
            <v>0</v>
          </cell>
          <cell r="HR1403">
            <v>0</v>
          </cell>
          <cell r="HS1403">
            <v>0</v>
          </cell>
          <cell r="HT1403">
            <v>0</v>
          </cell>
          <cell r="HU1403">
            <v>0</v>
          </cell>
          <cell r="HV1403">
            <v>0</v>
          </cell>
          <cell r="HW1403">
            <v>0</v>
          </cell>
          <cell r="HX1403">
            <v>0</v>
          </cell>
          <cell r="HY1403">
            <v>0</v>
          </cell>
          <cell r="HZ1403">
            <v>0</v>
          </cell>
          <cell r="IA1403">
            <v>0</v>
          </cell>
          <cell r="IB1403">
            <v>0</v>
          </cell>
          <cell r="IC1403">
            <v>0</v>
          </cell>
          <cell r="ID1403">
            <v>0</v>
          </cell>
          <cell r="IE1403">
            <v>0</v>
          </cell>
          <cell r="IF1403">
            <v>0</v>
          </cell>
          <cell r="IG1403">
            <v>0</v>
          </cell>
          <cell r="IH1403">
            <v>0</v>
          </cell>
          <cell r="II1403">
            <v>0</v>
          </cell>
          <cell r="IJ1403">
            <v>0</v>
          </cell>
          <cell r="IK1403">
            <v>0</v>
          </cell>
          <cell r="IL1403">
            <v>0</v>
          </cell>
          <cell r="IM1403">
            <v>0</v>
          </cell>
          <cell r="IN1403">
            <v>0</v>
          </cell>
          <cell r="IO1403">
            <v>0</v>
          </cell>
          <cell r="IP1403">
            <v>0</v>
          </cell>
          <cell r="IQ1403">
            <v>0</v>
          </cell>
          <cell r="IR1403">
            <v>0</v>
          </cell>
          <cell r="IS1403">
            <v>0</v>
          </cell>
          <cell r="IT1403">
            <v>0</v>
          </cell>
          <cell r="IU1403">
            <v>0</v>
          </cell>
          <cell r="IV1403">
            <v>0</v>
          </cell>
          <cell r="IW1403">
            <v>0</v>
          </cell>
          <cell r="IX1403">
            <v>0</v>
          </cell>
          <cell r="IY1403">
            <v>0</v>
          </cell>
          <cell r="IZ1403">
            <v>0</v>
          </cell>
          <cell r="JA1403">
            <v>0</v>
          </cell>
          <cell r="JB1403">
            <v>0</v>
          </cell>
          <cell r="JC1403">
            <v>0</v>
          </cell>
          <cell r="JD1403">
            <v>0</v>
          </cell>
          <cell r="JE1403">
            <v>0</v>
          </cell>
          <cell r="JF1403">
            <v>0</v>
          </cell>
          <cell r="JG1403">
            <v>0</v>
          </cell>
          <cell r="JH1403">
            <v>0</v>
          </cell>
          <cell r="JI1403">
            <v>0</v>
          </cell>
          <cell r="JJ1403">
            <v>0</v>
          </cell>
          <cell r="JK1403">
            <v>0</v>
          </cell>
          <cell r="JL1403">
            <v>0</v>
          </cell>
          <cell r="JM1403">
            <v>0</v>
          </cell>
          <cell r="JN1403">
            <v>0</v>
          </cell>
          <cell r="JO1403">
            <v>0</v>
          </cell>
          <cell r="JP1403">
            <v>0</v>
          </cell>
          <cell r="JQ1403">
            <v>0</v>
          </cell>
        </row>
        <row r="1404">
          <cell r="D1404" t="str">
            <v>HY_.EX.WSF._.SME.Weber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0</v>
          </cell>
          <cell r="BD1404">
            <v>0</v>
          </cell>
          <cell r="BE1404">
            <v>0</v>
          </cell>
          <cell r="BF1404">
            <v>0</v>
          </cell>
          <cell r="BG1404">
            <v>0</v>
          </cell>
          <cell r="BH1404">
            <v>0</v>
          </cell>
          <cell r="BI1404">
            <v>0</v>
          </cell>
          <cell r="BJ1404">
            <v>0</v>
          </cell>
          <cell r="BK1404">
            <v>0</v>
          </cell>
          <cell r="BL1404">
            <v>0</v>
          </cell>
          <cell r="BM1404">
            <v>0</v>
          </cell>
          <cell r="BN1404">
            <v>0</v>
          </cell>
          <cell r="BO1404">
            <v>0</v>
          </cell>
          <cell r="BP1404">
            <v>0</v>
          </cell>
          <cell r="BQ1404">
            <v>0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0</v>
          </cell>
          <cell r="BW1404">
            <v>0</v>
          </cell>
          <cell r="BX1404">
            <v>0</v>
          </cell>
          <cell r="BY1404">
            <v>0</v>
          </cell>
          <cell r="BZ1404">
            <v>0</v>
          </cell>
          <cell r="CA1404">
            <v>0</v>
          </cell>
          <cell r="CB1404">
            <v>0</v>
          </cell>
          <cell r="CC1404">
            <v>0</v>
          </cell>
          <cell r="CD1404">
            <v>0</v>
          </cell>
          <cell r="CE1404">
            <v>0</v>
          </cell>
          <cell r="CF1404">
            <v>0</v>
          </cell>
          <cell r="CG1404">
            <v>0</v>
          </cell>
          <cell r="CH1404">
            <v>0</v>
          </cell>
          <cell r="CI1404">
            <v>0</v>
          </cell>
          <cell r="CJ1404">
            <v>0</v>
          </cell>
          <cell r="CK1404">
            <v>0</v>
          </cell>
          <cell r="CL1404">
            <v>0</v>
          </cell>
          <cell r="CM1404">
            <v>0</v>
          </cell>
          <cell r="CN1404">
            <v>0</v>
          </cell>
          <cell r="CO1404">
            <v>0</v>
          </cell>
          <cell r="CP1404">
            <v>0</v>
          </cell>
          <cell r="CQ1404">
            <v>0</v>
          </cell>
          <cell r="CR1404">
            <v>0</v>
          </cell>
          <cell r="CS1404">
            <v>0</v>
          </cell>
          <cell r="CT1404">
            <v>0</v>
          </cell>
          <cell r="CU1404">
            <v>0</v>
          </cell>
          <cell r="CV1404">
            <v>0</v>
          </cell>
          <cell r="CW1404">
            <v>0</v>
          </cell>
          <cell r="CX1404">
            <v>0</v>
          </cell>
          <cell r="CY1404">
            <v>0</v>
          </cell>
          <cell r="CZ1404">
            <v>0</v>
          </cell>
          <cell r="DA1404">
            <v>0</v>
          </cell>
          <cell r="DB1404">
            <v>0</v>
          </cell>
          <cell r="DC1404">
            <v>0</v>
          </cell>
          <cell r="DD1404">
            <v>0</v>
          </cell>
          <cell r="DE1404">
            <v>0</v>
          </cell>
          <cell r="DF1404">
            <v>0</v>
          </cell>
          <cell r="DG1404">
            <v>0</v>
          </cell>
          <cell r="DH1404">
            <v>0</v>
          </cell>
          <cell r="DI1404">
            <v>0</v>
          </cell>
          <cell r="DJ1404">
            <v>0</v>
          </cell>
          <cell r="DK1404">
            <v>0</v>
          </cell>
          <cell r="DL1404">
            <v>0</v>
          </cell>
          <cell r="DM1404">
            <v>0</v>
          </cell>
          <cell r="DN1404">
            <v>0</v>
          </cell>
          <cell r="DO1404">
            <v>0</v>
          </cell>
          <cell r="DP1404">
            <v>0</v>
          </cell>
          <cell r="DQ1404">
            <v>0</v>
          </cell>
          <cell r="DR1404">
            <v>0</v>
          </cell>
          <cell r="DS1404">
            <v>0</v>
          </cell>
          <cell r="DT1404">
            <v>0</v>
          </cell>
          <cell r="DU1404">
            <v>0</v>
          </cell>
          <cell r="DV1404">
            <v>0</v>
          </cell>
          <cell r="DW1404">
            <v>0</v>
          </cell>
          <cell r="DX1404">
            <v>0</v>
          </cell>
          <cell r="DY1404">
            <v>0</v>
          </cell>
          <cell r="DZ1404">
            <v>0</v>
          </cell>
          <cell r="EA1404">
            <v>0</v>
          </cell>
          <cell r="EB1404">
            <v>0</v>
          </cell>
          <cell r="EC1404">
            <v>0</v>
          </cell>
          <cell r="ED1404">
            <v>0</v>
          </cell>
          <cell r="EE1404">
            <v>0</v>
          </cell>
          <cell r="EF1404">
            <v>0</v>
          </cell>
          <cell r="EG1404">
            <v>0</v>
          </cell>
          <cell r="EH1404">
            <v>0</v>
          </cell>
          <cell r="EI1404">
            <v>0</v>
          </cell>
          <cell r="EJ1404">
            <v>0</v>
          </cell>
          <cell r="EK1404">
            <v>0</v>
          </cell>
          <cell r="EL1404">
            <v>0</v>
          </cell>
          <cell r="EM1404">
            <v>0</v>
          </cell>
          <cell r="EN1404">
            <v>0</v>
          </cell>
          <cell r="EO1404">
            <v>0</v>
          </cell>
          <cell r="EP1404">
            <v>0</v>
          </cell>
          <cell r="EQ1404">
            <v>0</v>
          </cell>
          <cell r="ER1404">
            <v>0</v>
          </cell>
          <cell r="ES1404">
            <v>0</v>
          </cell>
          <cell r="ET1404">
            <v>0</v>
          </cell>
          <cell r="EU1404">
            <v>0</v>
          </cell>
          <cell r="EV1404">
            <v>0</v>
          </cell>
          <cell r="EW1404">
            <v>0</v>
          </cell>
          <cell r="EX1404">
            <v>0</v>
          </cell>
          <cell r="EY1404">
            <v>0</v>
          </cell>
          <cell r="EZ1404">
            <v>0</v>
          </cell>
          <cell r="FA1404">
            <v>0</v>
          </cell>
          <cell r="FB1404">
            <v>0</v>
          </cell>
          <cell r="FC1404">
            <v>0</v>
          </cell>
          <cell r="FD1404">
            <v>0</v>
          </cell>
          <cell r="FE1404">
            <v>0</v>
          </cell>
          <cell r="FF1404">
            <v>0</v>
          </cell>
          <cell r="FG1404">
            <v>0</v>
          </cell>
          <cell r="FH1404">
            <v>0</v>
          </cell>
          <cell r="FI1404">
            <v>0</v>
          </cell>
          <cell r="FJ1404">
            <v>0</v>
          </cell>
          <cell r="FK1404">
            <v>0</v>
          </cell>
          <cell r="FL1404">
            <v>0</v>
          </cell>
          <cell r="FM1404">
            <v>0</v>
          </cell>
          <cell r="FN1404">
            <v>0</v>
          </cell>
          <cell r="FO1404">
            <v>0</v>
          </cell>
          <cell r="FP1404">
            <v>0</v>
          </cell>
          <cell r="FQ1404">
            <v>0</v>
          </cell>
          <cell r="FR1404">
            <v>0</v>
          </cell>
          <cell r="FS1404">
            <v>0</v>
          </cell>
          <cell r="FT1404">
            <v>0</v>
          </cell>
          <cell r="FU1404">
            <v>0</v>
          </cell>
          <cell r="FV1404">
            <v>0</v>
          </cell>
          <cell r="FW1404">
            <v>0</v>
          </cell>
          <cell r="FX1404">
            <v>0</v>
          </cell>
          <cell r="FY1404">
            <v>0</v>
          </cell>
          <cell r="FZ1404">
            <v>0</v>
          </cell>
          <cell r="GA1404">
            <v>0</v>
          </cell>
          <cell r="GB1404">
            <v>0</v>
          </cell>
          <cell r="GC1404">
            <v>0</v>
          </cell>
          <cell r="GD1404">
            <v>0</v>
          </cell>
          <cell r="GE1404">
            <v>0</v>
          </cell>
          <cell r="GF1404">
            <v>0</v>
          </cell>
          <cell r="GG1404">
            <v>0</v>
          </cell>
          <cell r="GH1404">
            <v>0</v>
          </cell>
          <cell r="GI1404">
            <v>0</v>
          </cell>
          <cell r="GJ1404">
            <v>0</v>
          </cell>
          <cell r="GK1404">
            <v>0</v>
          </cell>
          <cell r="GL1404">
            <v>0</v>
          </cell>
          <cell r="GM1404">
            <v>0</v>
          </cell>
          <cell r="GN1404">
            <v>0</v>
          </cell>
          <cell r="GO1404">
            <v>0</v>
          </cell>
          <cell r="GP1404">
            <v>0</v>
          </cell>
          <cell r="GQ1404">
            <v>0</v>
          </cell>
          <cell r="GR1404">
            <v>0</v>
          </cell>
          <cell r="GS1404">
            <v>0</v>
          </cell>
          <cell r="GT1404">
            <v>0</v>
          </cell>
          <cell r="GU1404">
            <v>0</v>
          </cell>
          <cell r="GV1404">
            <v>0</v>
          </cell>
          <cell r="GW1404">
            <v>0</v>
          </cell>
          <cell r="GX1404">
            <v>0</v>
          </cell>
          <cell r="GY1404">
            <v>0</v>
          </cell>
          <cell r="GZ1404">
            <v>0</v>
          </cell>
          <cell r="HA1404">
            <v>0</v>
          </cell>
          <cell r="HB1404">
            <v>0</v>
          </cell>
          <cell r="HC1404">
            <v>0</v>
          </cell>
          <cell r="HD1404">
            <v>0</v>
          </cell>
          <cell r="HE1404">
            <v>0</v>
          </cell>
          <cell r="HF1404">
            <v>0</v>
          </cell>
          <cell r="HG1404">
            <v>0</v>
          </cell>
          <cell r="HH1404">
            <v>0</v>
          </cell>
          <cell r="HI1404">
            <v>0</v>
          </cell>
          <cell r="HJ1404">
            <v>0</v>
          </cell>
          <cell r="HK1404">
            <v>0</v>
          </cell>
          <cell r="HL1404">
            <v>0</v>
          </cell>
          <cell r="HM1404">
            <v>0</v>
          </cell>
          <cell r="HN1404">
            <v>0</v>
          </cell>
          <cell r="HO1404">
            <v>0</v>
          </cell>
          <cell r="HP1404">
            <v>0</v>
          </cell>
          <cell r="HQ1404">
            <v>0</v>
          </cell>
          <cell r="HR1404">
            <v>0</v>
          </cell>
          <cell r="HS1404">
            <v>0</v>
          </cell>
          <cell r="HT1404">
            <v>0</v>
          </cell>
          <cell r="HU1404">
            <v>0</v>
          </cell>
          <cell r="HV1404">
            <v>0</v>
          </cell>
          <cell r="HW1404">
            <v>0</v>
          </cell>
          <cell r="HX1404">
            <v>0</v>
          </cell>
          <cell r="HY1404">
            <v>0</v>
          </cell>
          <cell r="HZ1404">
            <v>0</v>
          </cell>
          <cell r="IA1404">
            <v>0</v>
          </cell>
          <cell r="IB1404">
            <v>0</v>
          </cell>
          <cell r="IC1404">
            <v>0</v>
          </cell>
          <cell r="ID1404">
            <v>0</v>
          </cell>
          <cell r="IE1404">
            <v>0</v>
          </cell>
          <cell r="IF1404">
            <v>0</v>
          </cell>
          <cell r="IG1404">
            <v>0</v>
          </cell>
          <cell r="IH1404">
            <v>0</v>
          </cell>
          <cell r="II1404">
            <v>0</v>
          </cell>
          <cell r="IJ1404">
            <v>0</v>
          </cell>
          <cell r="IK1404">
            <v>0</v>
          </cell>
          <cell r="IL1404">
            <v>0</v>
          </cell>
          <cell r="IM1404">
            <v>0</v>
          </cell>
          <cell r="IN1404">
            <v>0</v>
          </cell>
          <cell r="IO1404">
            <v>0</v>
          </cell>
          <cell r="IP1404">
            <v>0</v>
          </cell>
          <cell r="IQ1404">
            <v>0</v>
          </cell>
          <cell r="IR1404">
            <v>0</v>
          </cell>
          <cell r="IS1404">
            <v>0</v>
          </cell>
          <cell r="IT1404">
            <v>0</v>
          </cell>
          <cell r="IU1404">
            <v>0</v>
          </cell>
          <cell r="IV1404">
            <v>0</v>
          </cell>
          <cell r="IW1404">
            <v>0</v>
          </cell>
          <cell r="IX1404">
            <v>0</v>
          </cell>
          <cell r="IY1404">
            <v>0</v>
          </cell>
          <cell r="IZ1404">
            <v>0</v>
          </cell>
          <cell r="JA1404">
            <v>0</v>
          </cell>
          <cell r="JB1404">
            <v>0</v>
          </cell>
          <cell r="JC1404">
            <v>0</v>
          </cell>
          <cell r="JD1404">
            <v>0</v>
          </cell>
          <cell r="JE1404">
            <v>0</v>
          </cell>
          <cell r="JF1404">
            <v>0</v>
          </cell>
          <cell r="JG1404">
            <v>0</v>
          </cell>
          <cell r="JH1404">
            <v>0</v>
          </cell>
          <cell r="JI1404">
            <v>0</v>
          </cell>
          <cell r="JJ1404">
            <v>0</v>
          </cell>
          <cell r="JK1404">
            <v>0</v>
          </cell>
          <cell r="JL1404">
            <v>0</v>
          </cell>
          <cell r="JM1404">
            <v>0</v>
          </cell>
          <cell r="JN1404">
            <v>0</v>
          </cell>
          <cell r="JO1404">
            <v>0</v>
          </cell>
          <cell r="JP1404">
            <v>0</v>
          </cell>
          <cell r="JQ1404">
            <v>0</v>
          </cell>
        </row>
        <row r="1405">
          <cell r="D1405" t="str">
            <v>HY_.PC.MDC._.___.Mid Columbia - Priest Rapids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0</v>
          </cell>
          <cell r="BD1405">
            <v>0</v>
          </cell>
          <cell r="BE1405">
            <v>0</v>
          </cell>
          <cell r="BF1405">
            <v>0</v>
          </cell>
          <cell r="BG1405">
            <v>0</v>
          </cell>
          <cell r="BH1405">
            <v>0</v>
          </cell>
          <cell r="BI1405">
            <v>0</v>
          </cell>
          <cell r="BJ1405">
            <v>0</v>
          </cell>
          <cell r="BK1405">
            <v>0</v>
          </cell>
          <cell r="BL1405">
            <v>0</v>
          </cell>
          <cell r="BM1405">
            <v>0</v>
          </cell>
          <cell r="BN1405">
            <v>0</v>
          </cell>
          <cell r="BO1405">
            <v>0</v>
          </cell>
          <cell r="BP1405">
            <v>0</v>
          </cell>
          <cell r="BQ1405">
            <v>0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0</v>
          </cell>
          <cell r="BW1405">
            <v>0</v>
          </cell>
          <cell r="BX1405">
            <v>0</v>
          </cell>
          <cell r="BY1405">
            <v>0</v>
          </cell>
          <cell r="BZ1405">
            <v>0</v>
          </cell>
          <cell r="CA1405">
            <v>0</v>
          </cell>
          <cell r="CB1405">
            <v>0</v>
          </cell>
          <cell r="CC1405">
            <v>0</v>
          </cell>
          <cell r="CD1405">
            <v>0</v>
          </cell>
          <cell r="CE1405">
            <v>0</v>
          </cell>
          <cell r="CF1405">
            <v>0</v>
          </cell>
          <cell r="CG1405">
            <v>0</v>
          </cell>
          <cell r="CH1405">
            <v>0</v>
          </cell>
          <cell r="CI1405">
            <v>0</v>
          </cell>
          <cell r="CJ1405">
            <v>0</v>
          </cell>
          <cell r="CK1405">
            <v>0</v>
          </cell>
          <cell r="CL1405">
            <v>0</v>
          </cell>
          <cell r="CM1405">
            <v>0</v>
          </cell>
          <cell r="CN1405">
            <v>0</v>
          </cell>
          <cell r="CO1405">
            <v>0</v>
          </cell>
          <cell r="CP1405">
            <v>0</v>
          </cell>
          <cell r="CQ1405">
            <v>0</v>
          </cell>
          <cell r="CR1405">
            <v>0</v>
          </cell>
          <cell r="CS1405">
            <v>0</v>
          </cell>
          <cell r="CT1405">
            <v>0</v>
          </cell>
          <cell r="CU1405">
            <v>0</v>
          </cell>
          <cell r="CV1405">
            <v>0</v>
          </cell>
          <cell r="CW1405">
            <v>0</v>
          </cell>
          <cell r="CX1405">
            <v>0</v>
          </cell>
          <cell r="CY1405">
            <v>0</v>
          </cell>
          <cell r="CZ1405">
            <v>0</v>
          </cell>
          <cell r="DA1405">
            <v>0</v>
          </cell>
          <cell r="DB1405">
            <v>0</v>
          </cell>
          <cell r="DC1405">
            <v>0</v>
          </cell>
          <cell r="DD1405">
            <v>0</v>
          </cell>
          <cell r="DE1405">
            <v>0</v>
          </cell>
          <cell r="DF1405">
            <v>0</v>
          </cell>
          <cell r="DG1405">
            <v>0</v>
          </cell>
          <cell r="DH1405">
            <v>0</v>
          </cell>
          <cell r="DI1405">
            <v>0</v>
          </cell>
          <cell r="DJ1405">
            <v>0</v>
          </cell>
          <cell r="DK1405">
            <v>0</v>
          </cell>
          <cell r="DL1405">
            <v>0</v>
          </cell>
          <cell r="DM1405">
            <v>0</v>
          </cell>
          <cell r="DN1405">
            <v>0</v>
          </cell>
          <cell r="DO1405">
            <v>0</v>
          </cell>
          <cell r="DP1405">
            <v>0</v>
          </cell>
          <cell r="DQ1405">
            <v>0</v>
          </cell>
          <cell r="DR1405">
            <v>0</v>
          </cell>
          <cell r="DS1405">
            <v>0</v>
          </cell>
          <cell r="DT1405">
            <v>0</v>
          </cell>
          <cell r="DU1405">
            <v>0</v>
          </cell>
          <cell r="DV1405">
            <v>0</v>
          </cell>
          <cell r="DW1405">
            <v>0</v>
          </cell>
          <cell r="DX1405">
            <v>0</v>
          </cell>
          <cell r="DY1405">
            <v>0</v>
          </cell>
          <cell r="DZ1405">
            <v>0</v>
          </cell>
          <cell r="EA1405">
            <v>0</v>
          </cell>
          <cell r="EB1405">
            <v>0</v>
          </cell>
          <cell r="EC1405">
            <v>0</v>
          </cell>
          <cell r="ED1405">
            <v>0</v>
          </cell>
          <cell r="EE1405">
            <v>0</v>
          </cell>
          <cell r="EF1405">
            <v>0</v>
          </cell>
          <cell r="EG1405">
            <v>0</v>
          </cell>
          <cell r="EH1405">
            <v>0</v>
          </cell>
          <cell r="EI1405">
            <v>0</v>
          </cell>
          <cell r="EJ1405">
            <v>0</v>
          </cell>
          <cell r="EK1405">
            <v>0</v>
          </cell>
          <cell r="EL1405">
            <v>0</v>
          </cell>
          <cell r="EM1405">
            <v>0</v>
          </cell>
          <cell r="EN1405">
            <v>0</v>
          </cell>
          <cell r="EO1405">
            <v>0</v>
          </cell>
          <cell r="EP1405">
            <v>0</v>
          </cell>
          <cell r="EQ1405">
            <v>0</v>
          </cell>
          <cell r="ER1405">
            <v>0</v>
          </cell>
          <cell r="ES1405">
            <v>0</v>
          </cell>
          <cell r="ET1405">
            <v>0</v>
          </cell>
          <cell r="EU1405">
            <v>0</v>
          </cell>
          <cell r="EV1405">
            <v>0</v>
          </cell>
          <cell r="EW1405">
            <v>0</v>
          </cell>
          <cell r="EX1405">
            <v>0</v>
          </cell>
          <cell r="EY1405">
            <v>0</v>
          </cell>
          <cell r="EZ1405">
            <v>0</v>
          </cell>
          <cell r="FA1405">
            <v>0</v>
          </cell>
          <cell r="FB1405">
            <v>0</v>
          </cell>
          <cell r="FC1405">
            <v>0</v>
          </cell>
          <cell r="FD1405">
            <v>0</v>
          </cell>
          <cell r="FE1405">
            <v>0</v>
          </cell>
          <cell r="FF1405">
            <v>0</v>
          </cell>
          <cell r="FG1405">
            <v>0</v>
          </cell>
          <cell r="FH1405">
            <v>0</v>
          </cell>
          <cell r="FI1405">
            <v>0</v>
          </cell>
          <cell r="FJ1405">
            <v>0</v>
          </cell>
          <cell r="FK1405">
            <v>0</v>
          </cell>
          <cell r="FL1405">
            <v>0</v>
          </cell>
          <cell r="FM1405">
            <v>0</v>
          </cell>
          <cell r="FN1405">
            <v>0</v>
          </cell>
          <cell r="FO1405">
            <v>0</v>
          </cell>
          <cell r="FP1405">
            <v>0</v>
          </cell>
          <cell r="FQ1405">
            <v>0</v>
          </cell>
          <cell r="FR1405">
            <v>0</v>
          </cell>
          <cell r="FS1405">
            <v>0</v>
          </cell>
          <cell r="FT1405">
            <v>0</v>
          </cell>
          <cell r="FU1405">
            <v>0</v>
          </cell>
          <cell r="FV1405">
            <v>0</v>
          </cell>
          <cell r="FW1405">
            <v>0</v>
          </cell>
          <cell r="FX1405">
            <v>0</v>
          </cell>
          <cell r="FY1405">
            <v>0</v>
          </cell>
          <cell r="FZ1405">
            <v>0</v>
          </cell>
          <cell r="GA1405">
            <v>0</v>
          </cell>
          <cell r="GB1405">
            <v>0</v>
          </cell>
          <cell r="GC1405">
            <v>0</v>
          </cell>
          <cell r="GD1405">
            <v>0</v>
          </cell>
          <cell r="GE1405">
            <v>0</v>
          </cell>
          <cell r="GF1405">
            <v>0</v>
          </cell>
          <cell r="GG1405">
            <v>0</v>
          </cell>
          <cell r="GH1405">
            <v>0</v>
          </cell>
          <cell r="GI1405">
            <v>0</v>
          </cell>
          <cell r="GJ1405">
            <v>0</v>
          </cell>
          <cell r="GK1405">
            <v>0</v>
          </cell>
          <cell r="GL1405">
            <v>0</v>
          </cell>
          <cell r="GM1405">
            <v>0</v>
          </cell>
          <cell r="GN1405">
            <v>0</v>
          </cell>
          <cell r="GO1405">
            <v>0</v>
          </cell>
          <cell r="GP1405">
            <v>0</v>
          </cell>
          <cell r="GQ1405">
            <v>0</v>
          </cell>
          <cell r="GR1405">
            <v>0</v>
          </cell>
          <cell r="GS1405">
            <v>0</v>
          </cell>
          <cell r="GT1405">
            <v>0</v>
          </cell>
          <cell r="GU1405">
            <v>0</v>
          </cell>
          <cell r="GV1405">
            <v>0</v>
          </cell>
          <cell r="GW1405">
            <v>0</v>
          </cell>
          <cell r="GX1405">
            <v>0</v>
          </cell>
          <cell r="GY1405">
            <v>0</v>
          </cell>
          <cell r="GZ1405">
            <v>0</v>
          </cell>
          <cell r="HA1405">
            <v>0</v>
          </cell>
          <cell r="HB1405">
            <v>0</v>
          </cell>
          <cell r="HC1405">
            <v>0</v>
          </cell>
          <cell r="HD1405">
            <v>0</v>
          </cell>
          <cell r="HE1405">
            <v>0</v>
          </cell>
          <cell r="HF1405">
            <v>0</v>
          </cell>
          <cell r="HG1405">
            <v>0</v>
          </cell>
          <cell r="HH1405">
            <v>0</v>
          </cell>
          <cell r="HI1405">
            <v>0</v>
          </cell>
          <cell r="HJ1405">
            <v>0</v>
          </cell>
          <cell r="HK1405">
            <v>0</v>
          </cell>
          <cell r="HL1405">
            <v>0</v>
          </cell>
          <cell r="HM1405">
            <v>0</v>
          </cell>
          <cell r="HN1405">
            <v>0</v>
          </cell>
          <cell r="HO1405">
            <v>0</v>
          </cell>
          <cell r="HP1405">
            <v>0</v>
          </cell>
          <cell r="HQ1405">
            <v>0</v>
          </cell>
          <cell r="HR1405">
            <v>0</v>
          </cell>
          <cell r="HS1405">
            <v>0</v>
          </cell>
          <cell r="HT1405">
            <v>0</v>
          </cell>
          <cell r="HU1405">
            <v>0</v>
          </cell>
          <cell r="HV1405">
            <v>0</v>
          </cell>
          <cell r="HW1405">
            <v>0</v>
          </cell>
          <cell r="HX1405">
            <v>0</v>
          </cell>
          <cell r="HY1405">
            <v>0</v>
          </cell>
          <cell r="HZ1405">
            <v>0</v>
          </cell>
          <cell r="IA1405">
            <v>0</v>
          </cell>
          <cell r="IB1405">
            <v>0</v>
          </cell>
          <cell r="IC1405">
            <v>0</v>
          </cell>
          <cell r="ID1405">
            <v>0</v>
          </cell>
          <cell r="IE1405">
            <v>0</v>
          </cell>
          <cell r="IF1405">
            <v>0</v>
          </cell>
          <cell r="IG1405">
            <v>0</v>
          </cell>
          <cell r="IH1405">
            <v>0</v>
          </cell>
          <cell r="II1405">
            <v>0</v>
          </cell>
          <cell r="IJ1405">
            <v>0</v>
          </cell>
          <cell r="IK1405">
            <v>0</v>
          </cell>
          <cell r="IL1405">
            <v>0</v>
          </cell>
          <cell r="IM1405">
            <v>0</v>
          </cell>
          <cell r="IN1405">
            <v>0</v>
          </cell>
          <cell r="IO1405">
            <v>0</v>
          </cell>
          <cell r="IP1405">
            <v>0</v>
          </cell>
          <cell r="IQ1405">
            <v>0</v>
          </cell>
          <cell r="IR1405">
            <v>0</v>
          </cell>
          <cell r="IS1405">
            <v>0</v>
          </cell>
          <cell r="IT1405">
            <v>0</v>
          </cell>
          <cell r="IU1405">
            <v>0</v>
          </cell>
          <cell r="IV1405">
            <v>0</v>
          </cell>
          <cell r="IW1405">
            <v>0</v>
          </cell>
          <cell r="IX1405">
            <v>0</v>
          </cell>
          <cell r="IY1405">
            <v>0</v>
          </cell>
          <cell r="IZ1405">
            <v>0</v>
          </cell>
          <cell r="JA1405">
            <v>0</v>
          </cell>
          <cell r="JB1405">
            <v>0</v>
          </cell>
          <cell r="JC1405">
            <v>0</v>
          </cell>
          <cell r="JD1405">
            <v>0</v>
          </cell>
          <cell r="JE1405">
            <v>0</v>
          </cell>
          <cell r="JF1405">
            <v>0</v>
          </cell>
          <cell r="JG1405">
            <v>0</v>
          </cell>
          <cell r="JH1405">
            <v>0</v>
          </cell>
          <cell r="JI1405">
            <v>0</v>
          </cell>
          <cell r="JJ1405">
            <v>0</v>
          </cell>
          <cell r="JK1405">
            <v>0</v>
          </cell>
          <cell r="JL1405">
            <v>0</v>
          </cell>
          <cell r="JM1405">
            <v>0</v>
          </cell>
          <cell r="JN1405">
            <v>0</v>
          </cell>
          <cell r="JO1405">
            <v>0</v>
          </cell>
          <cell r="JP1405">
            <v>0</v>
          </cell>
          <cell r="JQ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0</v>
          </cell>
          <cell r="BD1406">
            <v>0</v>
          </cell>
          <cell r="BE1406">
            <v>0</v>
          </cell>
          <cell r="BF1406">
            <v>0</v>
          </cell>
          <cell r="BG1406">
            <v>0</v>
          </cell>
          <cell r="BH1406">
            <v>0</v>
          </cell>
          <cell r="BI1406">
            <v>0</v>
          </cell>
          <cell r="BJ1406">
            <v>0</v>
          </cell>
          <cell r="BK1406">
            <v>0</v>
          </cell>
          <cell r="BL1406">
            <v>0</v>
          </cell>
          <cell r="BM1406">
            <v>0</v>
          </cell>
          <cell r="BN1406">
            <v>0</v>
          </cell>
          <cell r="BO1406">
            <v>0</v>
          </cell>
          <cell r="BP1406">
            <v>0</v>
          </cell>
          <cell r="BQ1406">
            <v>0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0</v>
          </cell>
          <cell r="BW1406">
            <v>0</v>
          </cell>
          <cell r="BX1406">
            <v>0</v>
          </cell>
          <cell r="BY1406">
            <v>0</v>
          </cell>
          <cell r="BZ1406">
            <v>0</v>
          </cell>
          <cell r="CA1406">
            <v>0</v>
          </cell>
          <cell r="CB1406">
            <v>0</v>
          </cell>
          <cell r="CC1406">
            <v>0</v>
          </cell>
          <cell r="CD1406">
            <v>0</v>
          </cell>
          <cell r="CE1406">
            <v>0</v>
          </cell>
          <cell r="CF1406">
            <v>0</v>
          </cell>
          <cell r="CG1406">
            <v>0</v>
          </cell>
          <cell r="CH1406">
            <v>0</v>
          </cell>
          <cell r="CI1406">
            <v>0</v>
          </cell>
          <cell r="CJ1406">
            <v>0</v>
          </cell>
          <cell r="CK1406">
            <v>0</v>
          </cell>
          <cell r="CL1406">
            <v>0</v>
          </cell>
          <cell r="CM1406">
            <v>0</v>
          </cell>
          <cell r="CN1406">
            <v>0</v>
          </cell>
          <cell r="CO1406">
            <v>0</v>
          </cell>
          <cell r="CP1406">
            <v>0</v>
          </cell>
          <cell r="CQ1406">
            <v>0</v>
          </cell>
          <cell r="CR1406">
            <v>0</v>
          </cell>
          <cell r="CS1406">
            <v>0</v>
          </cell>
          <cell r="CT1406">
            <v>0</v>
          </cell>
          <cell r="CU1406">
            <v>0</v>
          </cell>
          <cell r="CV1406">
            <v>0</v>
          </cell>
          <cell r="CW1406">
            <v>0</v>
          </cell>
          <cell r="CX1406">
            <v>0</v>
          </cell>
          <cell r="CY1406">
            <v>0</v>
          </cell>
          <cell r="CZ1406">
            <v>0</v>
          </cell>
          <cell r="DA1406">
            <v>0</v>
          </cell>
          <cell r="DB1406">
            <v>0</v>
          </cell>
          <cell r="DC1406">
            <v>0</v>
          </cell>
          <cell r="DD1406">
            <v>0</v>
          </cell>
          <cell r="DE1406">
            <v>0</v>
          </cell>
          <cell r="DF1406">
            <v>0</v>
          </cell>
          <cell r="DG1406">
            <v>0</v>
          </cell>
          <cell r="DH1406">
            <v>0</v>
          </cell>
          <cell r="DI1406">
            <v>0</v>
          </cell>
          <cell r="DJ1406">
            <v>0</v>
          </cell>
          <cell r="DK1406">
            <v>0</v>
          </cell>
          <cell r="DL1406">
            <v>0</v>
          </cell>
          <cell r="DM1406">
            <v>0</v>
          </cell>
          <cell r="DN1406">
            <v>0</v>
          </cell>
          <cell r="DO1406">
            <v>0</v>
          </cell>
          <cell r="DP1406">
            <v>0</v>
          </cell>
          <cell r="DQ1406">
            <v>0</v>
          </cell>
          <cell r="DR1406">
            <v>0</v>
          </cell>
          <cell r="DS1406">
            <v>0</v>
          </cell>
          <cell r="DT1406">
            <v>0</v>
          </cell>
          <cell r="DU1406">
            <v>0</v>
          </cell>
          <cell r="DV1406">
            <v>0</v>
          </cell>
          <cell r="DW1406">
            <v>0</v>
          </cell>
          <cell r="DX1406">
            <v>0</v>
          </cell>
          <cell r="DY1406">
            <v>0</v>
          </cell>
          <cell r="DZ1406">
            <v>0</v>
          </cell>
          <cell r="EA1406">
            <v>0</v>
          </cell>
          <cell r="EB1406">
            <v>0</v>
          </cell>
          <cell r="EC1406">
            <v>0</v>
          </cell>
          <cell r="ED1406">
            <v>0</v>
          </cell>
          <cell r="EE1406">
            <v>0</v>
          </cell>
          <cell r="EF1406">
            <v>0</v>
          </cell>
          <cell r="EG1406">
            <v>0</v>
          </cell>
          <cell r="EH1406">
            <v>0</v>
          </cell>
          <cell r="EI1406">
            <v>0</v>
          </cell>
          <cell r="EJ1406">
            <v>0</v>
          </cell>
          <cell r="EK1406">
            <v>0</v>
          </cell>
          <cell r="EL1406">
            <v>0</v>
          </cell>
          <cell r="EM1406">
            <v>0</v>
          </cell>
          <cell r="EN1406">
            <v>0</v>
          </cell>
          <cell r="EO1406">
            <v>0</v>
          </cell>
          <cell r="EP1406">
            <v>0</v>
          </cell>
          <cell r="EQ1406">
            <v>0</v>
          </cell>
          <cell r="ER1406">
            <v>0</v>
          </cell>
          <cell r="ES1406">
            <v>0</v>
          </cell>
          <cell r="ET1406">
            <v>0</v>
          </cell>
          <cell r="EU1406">
            <v>0</v>
          </cell>
          <cell r="EV1406">
            <v>0</v>
          </cell>
          <cell r="EW1406">
            <v>0</v>
          </cell>
          <cell r="EX1406">
            <v>0</v>
          </cell>
          <cell r="EY1406">
            <v>0</v>
          </cell>
          <cell r="EZ1406">
            <v>0</v>
          </cell>
          <cell r="FA1406">
            <v>0</v>
          </cell>
          <cell r="FB1406">
            <v>0</v>
          </cell>
          <cell r="FC1406">
            <v>0</v>
          </cell>
          <cell r="FD1406">
            <v>0</v>
          </cell>
          <cell r="FE1406">
            <v>0</v>
          </cell>
          <cell r="FF1406">
            <v>0</v>
          </cell>
          <cell r="FG1406">
            <v>0</v>
          </cell>
          <cell r="FH1406">
            <v>0</v>
          </cell>
          <cell r="FI1406">
            <v>0</v>
          </cell>
          <cell r="FJ1406">
            <v>0</v>
          </cell>
          <cell r="FK1406">
            <v>0</v>
          </cell>
          <cell r="FL1406">
            <v>0</v>
          </cell>
          <cell r="FM1406">
            <v>0</v>
          </cell>
          <cell r="FN1406">
            <v>0</v>
          </cell>
          <cell r="FO1406">
            <v>0</v>
          </cell>
          <cell r="FP1406">
            <v>0</v>
          </cell>
          <cell r="FQ1406">
            <v>0</v>
          </cell>
          <cell r="FR1406">
            <v>0</v>
          </cell>
          <cell r="FS1406">
            <v>0</v>
          </cell>
          <cell r="FT1406">
            <v>0</v>
          </cell>
          <cell r="FU1406">
            <v>0</v>
          </cell>
          <cell r="FV1406">
            <v>0</v>
          </cell>
          <cell r="FW1406">
            <v>0</v>
          </cell>
          <cell r="FX1406">
            <v>0</v>
          </cell>
          <cell r="FY1406">
            <v>0</v>
          </cell>
          <cell r="FZ1406">
            <v>0</v>
          </cell>
          <cell r="GA1406">
            <v>0</v>
          </cell>
          <cell r="GB1406">
            <v>0</v>
          </cell>
          <cell r="GC1406">
            <v>0</v>
          </cell>
          <cell r="GD1406">
            <v>0</v>
          </cell>
          <cell r="GE1406">
            <v>0</v>
          </cell>
          <cell r="GF1406">
            <v>0</v>
          </cell>
          <cell r="GG1406">
            <v>0</v>
          </cell>
          <cell r="GH1406">
            <v>0</v>
          </cell>
          <cell r="GI1406">
            <v>0</v>
          </cell>
          <cell r="GJ1406">
            <v>0</v>
          </cell>
          <cell r="GK1406">
            <v>0</v>
          </cell>
          <cell r="GL1406">
            <v>0</v>
          </cell>
          <cell r="GM1406">
            <v>0</v>
          </cell>
          <cell r="GN1406">
            <v>0</v>
          </cell>
          <cell r="GO1406">
            <v>0</v>
          </cell>
          <cell r="GP1406">
            <v>0</v>
          </cell>
          <cell r="GQ1406">
            <v>0</v>
          </cell>
          <cell r="GR1406">
            <v>0</v>
          </cell>
          <cell r="GS1406">
            <v>0</v>
          </cell>
          <cell r="GT1406">
            <v>0</v>
          </cell>
          <cell r="GU1406">
            <v>0</v>
          </cell>
          <cell r="GV1406">
            <v>0</v>
          </cell>
          <cell r="GW1406">
            <v>0</v>
          </cell>
          <cell r="GX1406">
            <v>0</v>
          </cell>
          <cell r="GY1406">
            <v>0</v>
          </cell>
          <cell r="GZ1406">
            <v>0</v>
          </cell>
          <cell r="HA1406">
            <v>0</v>
          </cell>
          <cell r="HB1406">
            <v>0</v>
          </cell>
          <cell r="HC1406">
            <v>0</v>
          </cell>
          <cell r="HD1406">
            <v>0</v>
          </cell>
          <cell r="HE1406">
            <v>0</v>
          </cell>
          <cell r="HF1406">
            <v>0</v>
          </cell>
          <cell r="HG1406">
            <v>0</v>
          </cell>
          <cell r="HH1406">
            <v>0</v>
          </cell>
          <cell r="HI1406">
            <v>0</v>
          </cell>
          <cell r="HJ1406">
            <v>0</v>
          </cell>
          <cell r="HK1406">
            <v>0</v>
          </cell>
          <cell r="HL1406">
            <v>0</v>
          </cell>
          <cell r="HM1406">
            <v>0</v>
          </cell>
          <cell r="HN1406">
            <v>0</v>
          </cell>
          <cell r="HO1406">
            <v>0</v>
          </cell>
          <cell r="HP1406">
            <v>0</v>
          </cell>
          <cell r="HQ1406">
            <v>0</v>
          </cell>
          <cell r="HR1406">
            <v>0</v>
          </cell>
          <cell r="HS1406">
            <v>0</v>
          </cell>
          <cell r="HT1406">
            <v>0</v>
          </cell>
          <cell r="HU1406">
            <v>0</v>
          </cell>
          <cell r="HV1406">
            <v>0</v>
          </cell>
          <cell r="HW1406">
            <v>0</v>
          </cell>
          <cell r="HX1406">
            <v>0</v>
          </cell>
          <cell r="HY1406">
            <v>0</v>
          </cell>
          <cell r="HZ1406">
            <v>0</v>
          </cell>
          <cell r="IA1406">
            <v>0</v>
          </cell>
          <cell r="IB1406">
            <v>0</v>
          </cell>
          <cell r="IC1406">
            <v>0</v>
          </cell>
          <cell r="ID1406">
            <v>0</v>
          </cell>
          <cell r="IE1406">
            <v>0</v>
          </cell>
          <cell r="IF1406">
            <v>0</v>
          </cell>
          <cell r="IG1406">
            <v>0</v>
          </cell>
          <cell r="IH1406">
            <v>0</v>
          </cell>
          <cell r="II1406">
            <v>0</v>
          </cell>
          <cell r="IJ1406">
            <v>0</v>
          </cell>
          <cell r="IK1406">
            <v>0</v>
          </cell>
          <cell r="IL1406">
            <v>0</v>
          </cell>
          <cell r="IM1406">
            <v>0</v>
          </cell>
          <cell r="IN1406">
            <v>0</v>
          </cell>
          <cell r="IO1406">
            <v>0</v>
          </cell>
          <cell r="IP1406">
            <v>0</v>
          </cell>
          <cell r="IQ1406">
            <v>0</v>
          </cell>
          <cell r="IR1406">
            <v>0</v>
          </cell>
          <cell r="IS1406">
            <v>0</v>
          </cell>
          <cell r="IT1406">
            <v>0</v>
          </cell>
          <cell r="IU1406">
            <v>0</v>
          </cell>
          <cell r="IV1406">
            <v>0</v>
          </cell>
          <cell r="IW1406">
            <v>0</v>
          </cell>
          <cell r="IX1406">
            <v>0</v>
          </cell>
          <cell r="IY1406">
            <v>0</v>
          </cell>
          <cell r="IZ1406">
            <v>0</v>
          </cell>
          <cell r="JA1406">
            <v>0</v>
          </cell>
          <cell r="JB1406">
            <v>0</v>
          </cell>
          <cell r="JC1406">
            <v>0</v>
          </cell>
          <cell r="JD1406">
            <v>0</v>
          </cell>
          <cell r="JE1406">
            <v>0</v>
          </cell>
          <cell r="JF1406">
            <v>0</v>
          </cell>
          <cell r="JG1406">
            <v>0</v>
          </cell>
          <cell r="JH1406">
            <v>0</v>
          </cell>
          <cell r="JI1406">
            <v>0</v>
          </cell>
          <cell r="JJ1406">
            <v>0</v>
          </cell>
          <cell r="JK1406">
            <v>0</v>
          </cell>
          <cell r="JL1406">
            <v>0</v>
          </cell>
          <cell r="JM1406">
            <v>0</v>
          </cell>
          <cell r="JN1406">
            <v>0</v>
          </cell>
          <cell r="JO1406">
            <v>0</v>
          </cell>
          <cell r="JP1406">
            <v>0</v>
          </cell>
          <cell r="JQ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0</v>
          </cell>
          <cell r="BD1407">
            <v>0</v>
          </cell>
          <cell r="BE1407">
            <v>0</v>
          </cell>
          <cell r="BF1407">
            <v>0</v>
          </cell>
          <cell r="BG1407">
            <v>0</v>
          </cell>
          <cell r="BH1407">
            <v>0</v>
          </cell>
          <cell r="BI1407">
            <v>0</v>
          </cell>
          <cell r="BJ1407">
            <v>0</v>
          </cell>
          <cell r="BK1407">
            <v>0</v>
          </cell>
          <cell r="BL1407">
            <v>0</v>
          </cell>
          <cell r="BM1407">
            <v>0</v>
          </cell>
          <cell r="BN1407">
            <v>0</v>
          </cell>
          <cell r="BO1407">
            <v>0</v>
          </cell>
          <cell r="BP1407">
            <v>0</v>
          </cell>
          <cell r="BQ1407">
            <v>0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0</v>
          </cell>
          <cell r="BW1407">
            <v>0</v>
          </cell>
          <cell r="BX1407">
            <v>0</v>
          </cell>
          <cell r="BY1407">
            <v>0</v>
          </cell>
          <cell r="BZ1407">
            <v>0</v>
          </cell>
          <cell r="CA1407">
            <v>0</v>
          </cell>
          <cell r="CB1407">
            <v>0</v>
          </cell>
          <cell r="CC1407">
            <v>0</v>
          </cell>
          <cell r="CD1407">
            <v>0</v>
          </cell>
          <cell r="CE1407">
            <v>0</v>
          </cell>
          <cell r="CF1407">
            <v>0</v>
          </cell>
          <cell r="CG1407">
            <v>0</v>
          </cell>
          <cell r="CH1407">
            <v>0</v>
          </cell>
          <cell r="CI1407">
            <v>0</v>
          </cell>
          <cell r="CJ1407">
            <v>0</v>
          </cell>
          <cell r="CK1407">
            <v>0</v>
          </cell>
          <cell r="CL1407">
            <v>0</v>
          </cell>
          <cell r="CM1407">
            <v>0</v>
          </cell>
          <cell r="CN1407">
            <v>0</v>
          </cell>
          <cell r="CO1407">
            <v>0</v>
          </cell>
          <cell r="CP1407">
            <v>0</v>
          </cell>
          <cell r="CQ1407">
            <v>0</v>
          </cell>
          <cell r="CR1407">
            <v>0</v>
          </cell>
          <cell r="CS1407">
            <v>0</v>
          </cell>
          <cell r="CT1407">
            <v>0</v>
          </cell>
          <cell r="CU1407">
            <v>0</v>
          </cell>
          <cell r="CV1407">
            <v>0</v>
          </cell>
          <cell r="CW1407">
            <v>0</v>
          </cell>
          <cell r="CX1407">
            <v>0</v>
          </cell>
          <cell r="CY1407">
            <v>0</v>
          </cell>
          <cell r="CZ1407">
            <v>0</v>
          </cell>
          <cell r="DA1407">
            <v>0</v>
          </cell>
          <cell r="DB1407">
            <v>0</v>
          </cell>
          <cell r="DC1407">
            <v>0</v>
          </cell>
          <cell r="DD1407">
            <v>0</v>
          </cell>
          <cell r="DE1407">
            <v>0</v>
          </cell>
          <cell r="DF1407">
            <v>0</v>
          </cell>
          <cell r="DG1407">
            <v>0</v>
          </cell>
          <cell r="DH1407">
            <v>0</v>
          </cell>
          <cell r="DI1407">
            <v>0</v>
          </cell>
          <cell r="DJ1407">
            <v>0</v>
          </cell>
          <cell r="DK1407">
            <v>0</v>
          </cell>
          <cell r="DL1407">
            <v>0</v>
          </cell>
          <cell r="DM1407">
            <v>0</v>
          </cell>
          <cell r="DN1407">
            <v>0</v>
          </cell>
          <cell r="DO1407">
            <v>0</v>
          </cell>
          <cell r="DP1407">
            <v>0</v>
          </cell>
          <cell r="DQ1407">
            <v>0</v>
          </cell>
          <cell r="DR1407">
            <v>0</v>
          </cell>
          <cell r="DS1407">
            <v>0</v>
          </cell>
          <cell r="DT1407">
            <v>0</v>
          </cell>
          <cell r="DU1407">
            <v>0</v>
          </cell>
          <cell r="DV1407">
            <v>0</v>
          </cell>
          <cell r="DW1407">
            <v>0</v>
          </cell>
          <cell r="DX1407">
            <v>0</v>
          </cell>
          <cell r="DY1407">
            <v>0</v>
          </cell>
          <cell r="DZ1407">
            <v>0</v>
          </cell>
          <cell r="EA1407">
            <v>0</v>
          </cell>
          <cell r="EB1407">
            <v>0</v>
          </cell>
          <cell r="EC1407">
            <v>0</v>
          </cell>
          <cell r="ED1407">
            <v>0</v>
          </cell>
          <cell r="EE1407">
            <v>0</v>
          </cell>
          <cell r="EF1407">
            <v>0</v>
          </cell>
          <cell r="EG1407">
            <v>0</v>
          </cell>
          <cell r="EH1407">
            <v>0</v>
          </cell>
          <cell r="EI1407">
            <v>0</v>
          </cell>
          <cell r="EJ1407">
            <v>0</v>
          </cell>
          <cell r="EK1407">
            <v>0</v>
          </cell>
          <cell r="EL1407">
            <v>0</v>
          </cell>
          <cell r="EM1407">
            <v>0</v>
          </cell>
          <cell r="EN1407">
            <v>0</v>
          </cell>
          <cell r="EO1407">
            <v>0</v>
          </cell>
          <cell r="EP1407">
            <v>0</v>
          </cell>
          <cell r="EQ1407">
            <v>0</v>
          </cell>
          <cell r="ER1407">
            <v>0</v>
          </cell>
          <cell r="ES1407">
            <v>0</v>
          </cell>
          <cell r="ET1407">
            <v>0</v>
          </cell>
          <cell r="EU1407">
            <v>0</v>
          </cell>
          <cell r="EV1407">
            <v>0</v>
          </cell>
          <cell r="EW1407">
            <v>0</v>
          </cell>
          <cell r="EX1407">
            <v>0</v>
          </cell>
          <cell r="EY1407">
            <v>0</v>
          </cell>
          <cell r="EZ1407">
            <v>0</v>
          </cell>
          <cell r="FA1407">
            <v>0</v>
          </cell>
          <cell r="FB1407">
            <v>0</v>
          </cell>
          <cell r="FC1407">
            <v>0</v>
          </cell>
          <cell r="FD1407">
            <v>0</v>
          </cell>
          <cell r="FE1407">
            <v>0</v>
          </cell>
          <cell r="FF1407">
            <v>0</v>
          </cell>
          <cell r="FG1407">
            <v>0</v>
          </cell>
          <cell r="FH1407">
            <v>0</v>
          </cell>
          <cell r="FI1407">
            <v>0</v>
          </cell>
          <cell r="FJ1407">
            <v>0</v>
          </cell>
          <cell r="FK1407">
            <v>0</v>
          </cell>
          <cell r="FL1407">
            <v>0</v>
          </cell>
          <cell r="FM1407">
            <v>0</v>
          </cell>
          <cell r="FN1407">
            <v>0</v>
          </cell>
          <cell r="FO1407">
            <v>0</v>
          </cell>
          <cell r="FP1407">
            <v>0</v>
          </cell>
          <cell r="FQ1407">
            <v>0</v>
          </cell>
          <cell r="FR1407">
            <v>0</v>
          </cell>
          <cell r="FS1407">
            <v>0</v>
          </cell>
          <cell r="FT1407">
            <v>0</v>
          </cell>
          <cell r="FU1407">
            <v>0</v>
          </cell>
          <cell r="FV1407">
            <v>0</v>
          </cell>
          <cell r="FW1407">
            <v>0</v>
          </cell>
          <cell r="FX1407">
            <v>0</v>
          </cell>
          <cell r="FY1407">
            <v>0</v>
          </cell>
          <cell r="FZ1407">
            <v>0</v>
          </cell>
          <cell r="GA1407">
            <v>0</v>
          </cell>
          <cell r="GB1407">
            <v>0</v>
          </cell>
          <cell r="GC1407">
            <v>0</v>
          </cell>
          <cell r="GD1407">
            <v>0</v>
          </cell>
          <cell r="GE1407">
            <v>0</v>
          </cell>
          <cell r="GF1407">
            <v>0</v>
          </cell>
          <cell r="GG1407">
            <v>0</v>
          </cell>
          <cell r="GH1407">
            <v>0</v>
          </cell>
          <cell r="GI1407">
            <v>0</v>
          </cell>
          <cell r="GJ1407">
            <v>0</v>
          </cell>
          <cell r="GK1407">
            <v>0</v>
          </cell>
          <cell r="GL1407">
            <v>0</v>
          </cell>
          <cell r="GM1407">
            <v>0</v>
          </cell>
          <cell r="GN1407">
            <v>0</v>
          </cell>
          <cell r="GO1407">
            <v>0</v>
          </cell>
          <cell r="GP1407">
            <v>0</v>
          </cell>
          <cell r="GQ1407">
            <v>0</v>
          </cell>
          <cell r="GR1407">
            <v>0</v>
          </cell>
          <cell r="GS1407">
            <v>0</v>
          </cell>
          <cell r="GT1407">
            <v>0</v>
          </cell>
          <cell r="GU1407">
            <v>0</v>
          </cell>
          <cell r="GV1407">
            <v>0</v>
          </cell>
          <cell r="GW1407">
            <v>0</v>
          </cell>
          <cell r="GX1407">
            <v>0</v>
          </cell>
          <cell r="GY1407">
            <v>0</v>
          </cell>
          <cell r="GZ1407">
            <v>0</v>
          </cell>
          <cell r="HA1407">
            <v>0</v>
          </cell>
          <cell r="HB1407">
            <v>0</v>
          </cell>
          <cell r="HC1407">
            <v>0</v>
          </cell>
          <cell r="HD1407">
            <v>0</v>
          </cell>
          <cell r="HE1407">
            <v>0</v>
          </cell>
          <cell r="HF1407">
            <v>0</v>
          </cell>
          <cell r="HG1407">
            <v>0</v>
          </cell>
          <cell r="HH1407">
            <v>0</v>
          </cell>
          <cell r="HI1407">
            <v>0</v>
          </cell>
          <cell r="HJ1407">
            <v>0</v>
          </cell>
          <cell r="HK1407">
            <v>0</v>
          </cell>
          <cell r="HL1407">
            <v>0</v>
          </cell>
          <cell r="HM1407">
            <v>0</v>
          </cell>
          <cell r="HN1407">
            <v>0</v>
          </cell>
          <cell r="HO1407">
            <v>0</v>
          </cell>
          <cell r="HP1407">
            <v>0</v>
          </cell>
          <cell r="HQ1407">
            <v>0</v>
          </cell>
          <cell r="HR1407">
            <v>0</v>
          </cell>
          <cell r="HS1407">
            <v>0</v>
          </cell>
          <cell r="HT1407">
            <v>0</v>
          </cell>
          <cell r="HU1407">
            <v>0</v>
          </cell>
          <cell r="HV1407">
            <v>0</v>
          </cell>
          <cell r="HW1407">
            <v>0</v>
          </cell>
          <cell r="HX1407">
            <v>0</v>
          </cell>
          <cell r="HY1407">
            <v>0</v>
          </cell>
          <cell r="HZ1407">
            <v>0</v>
          </cell>
          <cell r="IA1407">
            <v>0</v>
          </cell>
          <cell r="IB1407">
            <v>0</v>
          </cell>
          <cell r="IC1407">
            <v>0</v>
          </cell>
          <cell r="ID1407">
            <v>0</v>
          </cell>
          <cell r="IE1407">
            <v>0</v>
          </cell>
          <cell r="IF1407">
            <v>0</v>
          </cell>
          <cell r="IG1407">
            <v>0</v>
          </cell>
          <cell r="IH1407">
            <v>0</v>
          </cell>
          <cell r="II1407">
            <v>0</v>
          </cell>
          <cell r="IJ1407">
            <v>0</v>
          </cell>
          <cell r="IK1407">
            <v>0</v>
          </cell>
          <cell r="IL1407">
            <v>0</v>
          </cell>
          <cell r="IM1407">
            <v>0</v>
          </cell>
          <cell r="IN1407">
            <v>0</v>
          </cell>
          <cell r="IO1407">
            <v>0</v>
          </cell>
          <cell r="IP1407">
            <v>0</v>
          </cell>
          <cell r="IQ1407">
            <v>0</v>
          </cell>
          <cell r="IR1407">
            <v>0</v>
          </cell>
          <cell r="IS1407">
            <v>0</v>
          </cell>
          <cell r="IT1407">
            <v>0</v>
          </cell>
          <cell r="IU1407">
            <v>0</v>
          </cell>
          <cell r="IV1407">
            <v>0</v>
          </cell>
          <cell r="IW1407">
            <v>0</v>
          </cell>
          <cell r="IX1407">
            <v>0</v>
          </cell>
          <cell r="IY1407">
            <v>0</v>
          </cell>
          <cell r="IZ1407">
            <v>0</v>
          </cell>
          <cell r="JA1407">
            <v>0</v>
          </cell>
          <cell r="JB1407">
            <v>0</v>
          </cell>
          <cell r="JC1407">
            <v>0</v>
          </cell>
          <cell r="JD1407">
            <v>0</v>
          </cell>
          <cell r="JE1407">
            <v>0</v>
          </cell>
          <cell r="JF1407">
            <v>0</v>
          </cell>
          <cell r="JG1407">
            <v>0</v>
          </cell>
          <cell r="JH1407">
            <v>0</v>
          </cell>
          <cell r="JI1407">
            <v>0</v>
          </cell>
          <cell r="JJ1407">
            <v>0</v>
          </cell>
          <cell r="JK1407">
            <v>0</v>
          </cell>
          <cell r="JL1407">
            <v>0</v>
          </cell>
          <cell r="JM1407">
            <v>0</v>
          </cell>
          <cell r="JN1407">
            <v>0</v>
          </cell>
          <cell r="JO1407">
            <v>0</v>
          </cell>
          <cell r="JP1407">
            <v>0</v>
          </cell>
          <cell r="JQ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0</v>
          </cell>
          <cell r="BD1408">
            <v>0</v>
          </cell>
          <cell r="BE1408">
            <v>0</v>
          </cell>
          <cell r="BF1408">
            <v>0</v>
          </cell>
          <cell r="BG1408">
            <v>0</v>
          </cell>
          <cell r="BH1408">
            <v>0</v>
          </cell>
          <cell r="BI1408">
            <v>0</v>
          </cell>
          <cell r="BJ1408">
            <v>0</v>
          </cell>
          <cell r="BK1408">
            <v>0</v>
          </cell>
          <cell r="BL1408">
            <v>0</v>
          </cell>
          <cell r="BM1408">
            <v>0</v>
          </cell>
          <cell r="BN1408">
            <v>0</v>
          </cell>
          <cell r="BO1408">
            <v>0</v>
          </cell>
          <cell r="BP1408">
            <v>0</v>
          </cell>
          <cell r="BQ1408">
            <v>0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0</v>
          </cell>
          <cell r="BW1408">
            <v>0</v>
          </cell>
          <cell r="BX1408">
            <v>0</v>
          </cell>
          <cell r="BY1408">
            <v>0</v>
          </cell>
          <cell r="BZ1408">
            <v>0</v>
          </cell>
          <cell r="CA1408">
            <v>0</v>
          </cell>
          <cell r="CB1408">
            <v>0</v>
          </cell>
          <cell r="CC1408">
            <v>0</v>
          </cell>
          <cell r="CD1408">
            <v>0</v>
          </cell>
          <cell r="CE1408">
            <v>0</v>
          </cell>
          <cell r="CF1408">
            <v>0</v>
          </cell>
          <cell r="CG1408">
            <v>0</v>
          </cell>
          <cell r="CH1408">
            <v>0</v>
          </cell>
          <cell r="CI1408">
            <v>0</v>
          </cell>
          <cell r="CJ1408">
            <v>0</v>
          </cell>
          <cell r="CK1408">
            <v>0</v>
          </cell>
          <cell r="CL1408">
            <v>0</v>
          </cell>
          <cell r="CM1408">
            <v>0</v>
          </cell>
          <cell r="CN1408">
            <v>0</v>
          </cell>
          <cell r="CO1408">
            <v>0</v>
          </cell>
          <cell r="CP1408">
            <v>0</v>
          </cell>
          <cell r="CQ1408">
            <v>0</v>
          </cell>
          <cell r="CR1408">
            <v>0</v>
          </cell>
          <cell r="CS1408">
            <v>0</v>
          </cell>
          <cell r="CT1408">
            <v>0</v>
          </cell>
          <cell r="CU1408">
            <v>0</v>
          </cell>
          <cell r="CV1408">
            <v>0</v>
          </cell>
          <cell r="CW1408">
            <v>0</v>
          </cell>
          <cell r="CX1408">
            <v>0</v>
          </cell>
          <cell r="CY1408">
            <v>0</v>
          </cell>
          <cell r="CZ1408">
            <v>0</v>
          </cell>
          <cell r="DA1408">
            <v>0</v>
          </cell>
          <cell r="DB1408">
            <v>0</v>
          </cell>
          <cell r="DC1408">
            <v>0</v>
          </cell>
          <cell r="DD1408">
            <v>0</v>
          </cell>
          <cell r="DE1408">
            <v>0</v>
          </cell>
          <cell r="DF1408">
            <v>0</v>
          </cell>
          <cell r="DG1408">
            <v>0</v>
          </cell>
          <cell r="DH1408">
            <v>0</v>
          </cell>
          <cell r="DI1408">
            <v>0</v>
          </cell>
          <cell r="DJ1408">
            <v>0</v>
          </cell>
          <cell r="DK1408">
            <v>0</v>
          </cell>
          <cell r="DL1408">
            <v>0</v>
          </cell>
          <cell r="DM1408">
            <v>0</v>
          </cell>
          <cell r="DN1408">
            <v>0</v>
          </cell>
          <cell r="DO1408">
            <v>0</v>
          </cell>
          <cell r="DP1408">
            <v>0</v>
          </cell>
          <cell r="DQ1408">
            <v>0</v>
          </cell>
          <cell r="DR1408">
            <v>0</v>
          </cell>
          <cell r="DS1408">
            <v>0</v>
          </cell>
          <cell r="DT1408">
            <v>0</v>
          </cell>
          <cell r="DU1408">
            <v>0</v>
          </cell>
          <cell r="DV1408">
            <v>0</v>
          </cell>
          <cell r="DW1408">
            <v>0</v>
          </cell>
          <cell r="DX1408">
            <v>0</v>
          </cell>
          <cell r="DY1408">
            <v>0</v>
          </cell>
          <cell r="DZ1408">
            <v>0</v>
          </cell>
          <cell r="EA1408">
            <v>0</v>
          </cell>
          <cell r="EB1408">
            <v>0</v>
          </cell>
          <cell r="EC1408">
            <v>0</v>
          </cell>
          <cell r="ED1408">
            <v>0</v>
          </cell>
          <cell r="EE1408">
            <v>0</v>
          </cell>
          <cell r="EF1408">
            <v>0</v>
          </cell>
          <cell r="EG1408">
            <v>0</v>
          </cell>
          <cell r="EH1408">
            <v>0</v>
          </cell>
          <cell r="EI1408">
            <v>0</v>
          </cell>
          <cell r="EJ1408">
            <v>0</v>
          </cell>
          <cell r="EK1408">
            <v>0</v>
          </cell>
          <cell r="EL1408">
            <v>0</v>
          </cell>
          <cell r="EM1408">
            <v>0</v>
          </cell>
          <cell r="EN1408">
            <v>0</v>
          </cell>
          <cell r="EO1408">
            <v>0</v>
          </cell>
          <cell r="EP1408">
            <v>0</v>
          </cell>
          <cell r="EQ1408">
            <v>0</v>
          </cell>
          <cell r="ER1408">
            <v>0</v>
          </cell>
          <cell r="ES1408">
            <v>0</v>
          </cell>
          <cell r="ET1408">
            <v>0</v>
          </cell>
          <cell r="EU1408">
            <v>0</v>
          </cell>
          <cell r="EV1408">
            <v>0</v>
          </cell>
          <cell r="EW1408">
            <v>0</v>
          </cell>
          <cell r="EX1408">
            <v>0</v>
          </cell>
          <cell r="EY1408">
            <v>0</v>
          </cell>
          <cell r="EZ1408">
            <v>0</v>
          </cell>
          <cell r="FA1408">
            <v>0</v>
          </cell>
          <cell r="FB1408">
            <v>0</v>
          </cell>
          <cell r="FC1408">
            <v>0</v>
          </cell>
          <cell r="FD1408">
            <v>0</v>
          </cell>
          <cell r="FE1408">
            <v>0</v>
          </cell>
          <cell r="FF1408">
            <v>0</v>
          </cell>
          <cell r="FG1408">
            <v>0</v>
          </cell>
          <cell r="FH1408">
            <v>0</v>
          </cell>
          <cell r="FI1408">
            <v>0</v>
          </cell>
          <cell r="FJ1408">
            <v>0</v>
          </cell>
          <cell r="FK1408">
            <v>0</v>
          </cell>
          <cell r="FL1408">
            <v>0</v>
          </cell>
          <cell r="FM1408">
            <v>0</v>
          </cell>
          <cell r="FN1408">
            <v>0</v>
          </cell>
          <cell r="FO1408">
            <v>0</v>
          </cell>
          <cell r="FP1408">
            <v>0</v>
          </cell>
          <cell r="FQ1408">
            <v>0</v>
          </cell>
          <cell r="FR1408">
            <v>0</v>
          </cell>
          <cell r="FS1408">
            <v>0</v>
          </cell>
          <cell r="FT1408">
            <v>0</v>
          </cell>
          <cell r="FU1408">
            <v>0</v>
          </cell>
          <cell r="FV1408">
            <v>0</v>
          </cell>
          <cell r="FW1408">
            <v>0</v>
          </cell>
          <cell r="FX1408">
            <v>0</v>
          </cell>
          <cell r="FY1408">
            <v>0</v>
          </cell>
          <cell r="FZ1408">
            <v>0</v>
          </cell>
          <cell r="GA1408">
            <v>0</v>
          </cell>
          <cell r="GB1408">
            <v>0</v>
          </cell>
          <cell r="GC1408">
            <v>0</v>
          </cell>
          <cell r="GD1408">
            <v>0</v>
          </cell>
          <cell r="GE1408">
            <v>0</v>
          </cell>
          <cell r="GF1408">
            <v>0</v>
          </cell>
          <cell r="GG1408">
            <v>0</v>
          </cell>
          <cell r="GH1408">
            <v>0</v>
          </cell>
          <cell r="GI1408">
            <v>0</v>
          </cell>
          <cell r="GJ1408">
            <v>0</v>
          </cell>
          <cell r="GK1408">
            <v>0</v>
          </cell>
          <cell r="GL1408">
            <v>0</v>
          </cell>
          <cell r="GM1408">
            <v>0</v>
          </cell>
          <cell r="GN1408">
            <v>0</v>
          </cell>
          <cell r="GO1408">
            <v>0</v>
          </cell>
          <cell r="GP1408">
            <v>0</v>
          </cell>
          <cell r="GQ1408">
            <v>0</v>
          </cell>
          <cell r="GR1408">
            <v>0</v>
          </cell>
          <cell r="GS1408">
            <v>0</v>
          </cell>
          <cell r="GT1408">
            <v>0</v>
          </cell>
          <cell r="GU1408">
            <v>0</v>
          </cell>
          <cell r="GV1408">
            <v>0</v>
          </cell>
          <cell r="GW1408">
            <v>0</v>
          </cell>
          <cell r="GX1408">
            <v>0</v>
          </cell>
          <cell r="GY1408">
            <v>0</v>
          </cell>
          <cell r="GZ1408">
            <v>0</v>
          </cell>
          <cell r="HA1408">
            <v>0</v>
          </cell>
          <cell r="HB1408">
            <v>0</v>
          </cell>
          <cell r="HC1408">
            <v>0</v>
          </cell>
          <cell r="HD1408">
            <v>0</v>
          </cell>
          <cell r="HE1408">
            <v>0</v>
          </cell>
          <cell r="HF1408">
            <v>0</v>
          </cell>
          <cell r="HG1408">
            <v>0</v>
          </cell>
          <cell r="HH1408">
            <v>0</v>
          </cell>
          <cell r="HI1408">
            <v>0</v>
          </cell>
          <cell r="HJ1408">
            <v>0</v>
          </cell>
          <cell r="HK1408">
            <v>0</v>
          </cell>
          <cell r="HL1408">
            <v>0</v>
          </cell>
          <cell r="HM1408">
            <v>0</v>
          </cell>
          <cell r="HN1408">
            <v>0</v>
          </cell>
          <cell r="HO1408">
            <v>0</v>
          </cell>
          <cell r="HP1408">
            <v>0</v>
          </cell>
          <cell r="HQ1408">
            <v>0</v>
          </cell>
          <cell r="HR1408">
            <v>0</v>
          </cell>
          <cell r="HS1408">
            <v>0</v>
          </cell>
          <cell r="HT1408">
            <v>0</v>
          </cell>
          <cell r="HU1408">
            <v>0</v>
          </cell>
          <cell r="HV1408">
            <v>0</v>
          </cell>
          <cell r="HW1408">
            <v>0</v>
          </cell>
          <cell r="HX1408">
            <v>0</v>
          </cell>
          <cell r="HY1408">
            <v>0</v>
          </cell>
          <cell r="HZ1408">
            <v>0</v>
          </cell>
          <cell r="IA1408">
            <v>0</v>
          </cell>
          <cell r="IB1408">
            <v>0</v>
          </cell>
          <cell r="IC1408">
            <v>0</v>
          </cell>
          <cell r="ID1408">
            <v>0</v>
          </cell>
          <cell r="IE1408">
            <v>0</v>
          </cell>
          <cell r="IF1408">
            <v>0</v>
          </cell>
          <cell r="IG1408">
            <v>0</v>
          </cell>
          <cell r="IH1408">
            <v>0</v>
          </cell>
          <cell r="II1408">
            <v>0</v>
          </cell>
          <cell r="IJ1408">
            <v>0</v>
          </cell>
          <cell r="IK1408">
            <v>0</v>
          </cell>
          <cell r="IL1408">
            <v>0</v>
          </cell>
          <cell r="IM1408">
            <v>0</v>
          </cell>
          <cell r="IN1408">
            <v>0</v>
          </cell>
          <cell r="IO1408">
            <v>0</v>
          </cell>
          <cell r="IP1408">
            <v>0</v>
          </cell>
          <cell r="IQ1408">
            <v>0</v>
          </cell>
          <cell r="IR1408">
            <v>0</v>
          </cell>
          <cell r="IS1408">
            <v>0</v>
          </cell>
          <cell r="IT1408">
            <v>0</v>
          </cell>
          <cell r="IU1408">
            <v>0</v>
          </cell>
          <cell r="IV1408">
            <v>0</v>
          </cell>
          <cell r="IW1408">
            <v>0</v>
          </cell>
          <cell r="IX1408">
            <v>0</v>
          </cell>
          <cell r="IY1408">
            <v>0</v>
          </cell>
          <cell r="IZ1408">
            <v>0</v>
          </cell>
          <cell r="JA1408">
            <v>0</v>
          </cell>
          <cell r="JB1408">
            <v>0</v>
          </cell>
          <cell r="JC1408">
            <v>0</v>
          </cell>
          <cell r="JD1408">
            <v>0</v>
          </cell>
          <cell r="JE1408">
            <v>0</v>
          </cell>
          <cell r="JF1408">
            <v>0</v>
          </cell>
          <cell r="JG1408">
            <v>0</v>
          </cell>
          <cell r="JH1408">
            <v>0</v>
          </cell>
          <cell r="JI1408">
            <v>0</v>
          </cell>
          <cell r="JJ1408">
            <v>0</v>
          </cell>
          <cell r="JK1408">
            <v>0</v>
          </cell>
          <cell r="JL1408">
            <v>0</v>
          </cell>
          <cell r="JM1408">
            <v>0</v>
          </cell>
          <cell r="JN1408">
            <v>0</v>
          </cell>
          <cell r="JO1408">
            <v>0</v>
          </cell>
          <cell r="JP1408">
            <v>0</v>
          </cell>
          <cell r="JQ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0</v>
          </cell>
          <cell r="BD1409">
            <v>0</v>
          </cell>
          <cell r="BE1409">
            <v>0</v>
          </cell>
          <cell r="BF1409">
            <v>0</v>
          </cell>
          <cell r="BG1409">
            <v>0</v>
          </cell>
          <cell r="BH1409">
            <v>0</v>
          </cell>
          <cell r="BI1409">
            <v>0</v>
          </cell>
          <cell r="BJ1409">
            <v>0</v>
          </cell>
          <cell r="BK1409">
            <v>0</v>
          </cell>
          <cell r="BL1409">
            <v>0</v>
          </cell>
          <cell r="BM1409">
            <v>0</v>
          </cell>
          <cell r="BN1409">
            <v>0</v>
          </cell>
          <cell r="BO1409">
            <v>0</v>
          </cell>
          <cell r="BP1409">
            <v>0</v>
          </cell>
          <cell r="BQ1409">
            <v>0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0</v>
          </cell>
          <cell r="BW1409">
            <v>0</v>
          </cell>
          <cell r="BX1409">
            <v>0</v>
          </cell>
          <cell r="BY1409">
            <v>0</v>
          </cell>
          <cell r="BZ1409">
            <v>0</v>
          </cell>
          <cell r="CA1409">
            <v>0</v>
          </cell>
          <cell r="CB1409">
            <v>0</v>
          </cell>
          <cell r="CC1409">
            <v>0</v>
          </cell>
          <cell r="CD1409">
            <v>0</v>
          </cell>
          <cell r="CE1409">
            <v>0</v>
          </cell>
          <cell r="CF1409">
            <v>0</v>
          </cell>
          <cell r="CG1409">
            <v>0</v>
          </cell>
          <cell r="CH1409">
            <v>0</v>
          </cell>
          <cell r="CI1409">
            <v>0</v>
          </cell>
          <cell r="CJ1409">
            <v>0</v>
          </cell>
          <cell r="CK1409">
            <v>0</v>
          </cell>
          <cell r="CL1409">
            <v>0</v>
          </cell>
          <cell r="CM1409">
            <v>0</v>
          </cell>
          <cell r="CN1409">
            <v>0</v>
          </cell>
          <cell r="CO1409">
            <v>0</v>
          </cell>
          <cell r="CP1409">
            <v>0</v>
          </cell>
          <cell r="CQ1409">
            <v>0</v>
          </cell>
          <cell r="CR1409">
            <v>0</v>
          </cell>
          <cell r="CS1409">
            <v>0</v>
          </cell>
          <cell r="CT1409">
            <v>0</v>
          </cell>
          <cell r="CU1409">
            <v>0</v>
          </cell>
          <cell r="CV1409">
            <v>0</v>
          </cell>
          <cell r="CW1409">
            <v>0</v>
          </cell>
          <cell r="CX1409">
            <v>0</v>
          </cell>
          <cell r="CY1409">
            <v>0</v>
          </cell>
          <cell r="CZ1409">
            <v>0</v>
          </cell>
          <cell r="DA1409">
            <v>0</v>
          </cell>
          <cell r="DB1409">
            <v>0</v>
          </cell>
          <cell r="DC1409">
            <v>0</v>
          </cell>
          <cell r="DD1409">
            <v>0</v>
          </cell>
          <cell r="DE1409">
            <v>0</v>
          </cell>
          <cell r="DF1409">
            <v>0</v>
          </cell>
          <cell r="DG1409">
            <v>0</v>
          </cell>
          <cell r="DH1409">
            <v>0</v>
          </cell>
          <cell r="DI1409">
            <v>0</v>
          </cell>
          <cell r="DJ1409">
            <v>0</v>
          </cell>
          <cell r="DK1409">
            <v>0</v>
          </cell>
          <cell r="DL1409">
            <v>0</v>
          </cell>
          <cell r="DM1409">
            <v>0</v>
          </cell>
          <cell r="DN1409">
            <v>0</v>
          </cell>
          <cell r="DO1409">
            <v>0</v>
          </cell>
          <cell r="DP1409">
            <v>0</v>
          </cell>
          <cell r="DQ1409">
            <v>0</v>
          </cell>
          <cell r="DR1409">
            <v>0</v>
          </cell>
          <cell r="DS1409">
            <v>0</v>
          </cell>
          <cell r="DT1409">
            <v>0</v>
          </cell>
          <cell r="DU1409">
            <v>0</v>
          </cell>
          <cell r="DV1409">
            <v>0</v>
          </cell>
          <cell r="DW1409">
            <v>0</v>
          </cell>
          <cell r="DX1409">
            <v>0</v>
          </cell>
          <cell r="DY1409">
            <v>0</v>
          </cell>
          <cell r="DZ1409">
            <v>0</v>
          </cell>
          <cell r="EA1409">
            <v>0</v>
          </cell>
          <cell r="EB1409">
            <v>0</v>
          </cell>
          <cell r="EC1409">
            <v>0</v>
          </cell>
          <cell r="ED1409">
            <v>0</v>
          </cell>
          <cell r="EE1409">
            <v>0</v>
          </cell>
          <cell r="EF1409">
            <v>0</v>
          </cell>
          <cell r="EG1409">
            <v>0</v>
          </cell>
          <cell r="EH1409">
            <v>0</v>
          </cell>
          <cell r="EI1409">
            <v>0</v>
          </cell>
          <cell r="EJ1409">
            <v>0</v>
          </cell>
          <cell r="EK1409">
            <v>0</v>
          </cell>
          <cell r="EL1409">
            <v>0</v>
          </cell>
          <cell r="EM1409">
            <v>0</v>
          </cell>
          <cell r="EN1409">
            <v>0</v>
          </cell>
          <cell r="EO1409">
            <v>0</v>
          </cell>
          <cell r="EP1409">
            <v>0</v>
          </cell>
          <cell r="EQ1409">
            <v>0</v>
          </cell>
          <cell r="ER1409">
            <v>0</v>
          </cell>
          <cell r="ES1409">
            <v>0</v>
          </cell>
          <cell r="ET1409">
            <v>0</v>
          </cell>
          <cell r="EU1409">
            <v>0</v>
          </cell>
          <cell r="EV1409">
            <v>0</v>
          </cell>
          <cell r="EW1409">
            <v>0</v>
          </cell>
          <cell r="EX1409">
            <v>0</v>
          </cell>
          <cell r="EY1409">
            <v>0</v>
          </cell>
          <cell r="EZ1409">
            <v>0</v>
          </cell>
          <cell r="FA1409">
            <v>0</v>
          </cell>
          <cell r="FB1409">
            <v>0</v>
          </cell>
          <cell r="FC1409">
            <v>0</v>
          </cell>
          <cell r="FD1409">
            <v>0</v>
          </cell>
          <cell r="FE1409">
            <v>0</v>
          </cell>
          <cell r="FF1409">
            <v>0</v>
          </cell>
          <cell r="FG1409">
            <v>0</v>
          </cell>
          <cell r="FH1409">
            <v>0</v>
          </cell>
          <cell r="FI1409">
            <v>0</v>
          </cell>
          <cell r="FJ1409">
            <v>0</v>
          </cell>
          <cell r="FK1409">
            <v>0</v>
          </cell>
          <cell r="FL1409">
            <v>0</v>
          </cell>
          <cell r="FM1409">
            <v>0</v>
          </cell>
          <cell r="FN1409">
            <v>0</v>
          </cell>
          <cell r="FO1409">
            <v>0</v>
          </cell>
          <cell r="FP1409">
            <v>0</v>
          </cell>
          <cell r="FQ1409">
            <v>0</v>
          </cell>
          <cell r="FR1409">
            <v>0</v>
          </cell>
          <cell r="FS1409">
            <v>0</v>
          </cell>
          <cell r="FT1409">
            <v>0</v>
          </cell>
          <cell r="FU1409">
            <v>0</v>
          </cell>
          <cell r="FV1409">
            <v>0</v>
          </cell>
          <cell r="FW1409">
            <v>0</v>
          </cell>
          <cell r="FX1409">
            <v>0</v>
          </cell>
          <cell r="FY1409">
            <v>0</v>
          </cell>
          <cell r="FZ1409">
            <v>0</v>
          </cell>
          <cell r="GA1409">
            <v>0</v>
          </cell>
          <cell r="GB1409">
            <v>0</v>
          </cell>
          <cell r="GC1409">
            <v>0</v>
          </cell>
          <cell r="GD1409">
            <v>0</v>
          </cell>
          <cell r="GE1409">
            <v>0</v>
          </cell>
          <cell r="GF1409">
            <v>0</v>
          </cell>
          <cell r="GG1409">
            <v>0</v>
          </cell>
          <cell r="GH1409">
            <v>0</v>
          </cell>
          <cell r="GI1409">
            <v>0</v>
          </cell>
          <cell r="GJ1409">
            <v>0</v>
          </cell>
          <cell r="GK1409">
            <v>0</v>
          </cell>
          <cell r="GL1409">
            <v>0</v>
          </cell>
          <cell r="GM1409">
            <v>0</v>
          </cell>
          <cell r="GN1409">
            <v>0</v>
          </cell>
          <cell r="GO1409">
            <v>0</v>
          </cell>
          <cell r="GP1409">
            <v>0</v>
          </cell>
          <cell r="GQ1409">
            <v>0</v>
          </cell>
          <cell r="GR1409">
            <v>0</v>
          </cell>
          <cell r="GS1409">
            <v>0</v>
          </cell>
          <cell r="GT1409">
            <v>0</v>
          </cell>
          <cell r="GU1409">
            <v>0</v>
          </cell>
          <cell r="GV1409">
            <v>0</v>
          </cell>
          <cell r="GW1409">
            <v>0</v>
          </cell>
          <cell r="GX1409">
            <v>0</v>
          </cell>
          <cell r="GY1409">
            <v>0</v>
          </cell>
          <cell r="GZ1409">
            <v>0</v>
          </cell>
          <cell r="HA1409">
            <v>0</v>
          </cell>
          <cell r="HB1409">
            <v>0</v>
          </cell>
          <cell r="HC1409">
            <v>0</v>
          </cell>
          <cell r="HD1409">
            <v>0</v>
          </cell>
          <cell r="HE1409">
            <v>0</v>
          </cell>
          <cell r="HF1409">
            <v>0</v>
          </cell>
          <cell r="HG1409">
            <v>0</v>
          </cell>
          <cell r="HH1409">
            <v>0</v>
          </cell>
          <cell r="HI1409">
            <v>0</v>
          </cell>
          <cell r="HJ1409">
            <v>0</v>
          </cell>
          <cell r="HK1409">
            <v>0</v>
          </cell>
          <cell r="HL1409">
            <v>0</v>
          </cell>
          <cell r="HM1409">
            <v>0</v>
          </cell>
          <cell r="HN1409">
            <v>0</v>
          </cell>
          <cell r="HO1409">
            <v>0</v>
          </cell>
          <cell r="HP1409">
            <v>0</v>
          </cell>
          <cell r="HQ1409">
            <v>0</v>
          </cell>
          <cell r="HR1409">
            <v>0</v>
          </cell>
          <cell r="HS1409">
            <v>0</v>
          </cell>
          <cell r="HT1409">
            <v>0</v>
          </cell>
          <cell r="HU1409">
            <v>0</v>
          </cell>
          <cell r="HV1409">
            <v>0</v>
          </cell>
          <cell r="HW1409">
            <v>0</v>
          </cell>
          <cell r="HX1409">
            <v>0</v>
          </cell>
          <cell r="HY1409">
            <v>0</v>
          </cell>
          <cell r="HZ1409">
            <v>0</v>
          </cell>
          <cell r="IA1409">
            <v>0</v>
          </cell>
          <cell r="IB1409">
            <v>0</v>
          </cell>
          <cell r="IC1409">
            <v>0</v>
          </cell>
          <cell r="ID1409">
            <v>0</v>
          </cell>
          <cell r="IE1409">
            <v>0</v>
          </cell>
          <cell r="IF1409">
            <v>0</v>
          </cell>
          <cell r="IG1409">
            <v>0</v>
          </cell>
          <cell r="IH1409">
            <v>0</v>
          </cell>
          <cell r="II1409">
            <v>0</v>
          </cell>
          <cell r="IJ1409">
            <v>0</v>
          </cell>
          <cell r="IK1409">
            <v>0</v>
          </cell>
          <cell r="IL1409">
            <v>0</v>
          </cell>
          <cell r="IM1409">
            <v>0</v>
          </cell>
          <cell r="IN1409">
            <v>0</v>
          </cell>
          <cell r="IO1409">
            <v>0</v>
          </cell>
          <cell r="IP1409">
            <v>0</v>
          </cell>
          <cell r="IQ1409">
            <v>0</v>
          </cell>
          <cell r="IR1409">
            <v>0</v>
          </cell>
          <cell r="IS1409">
            <v>0</v>
          </cell>
          <cell r="IT1409">
            <v>0</v>
          </cell>
          <cell r="IU1409">
            <v>0</v>
          </cell>
          <cell r="IV1409">
            <v>0</v>
          </cell>
          <cell r="IW1409">
            <v>0</v>
          </cell>
          <cell r="IX1409">
            <v>0</v>
          </cell>
          <cell r="IY1409">
            <v>0</v>
          </cell>
          <cell r="IZ1409">
            <v>0</v>
          </cell>
          <cell r="JA1409">
            <v>0</v>
          </cell>
          <cell r="JB1409">
            <v>0</v>
          </cell>
          <cell r="JC1409">
            <v>0</v>
          </cell>
          <cell r="JD1409">
            <v>0</v>
          </cell>
          <cell r="JE1409">
            <v>0</v>
          </cell>
          <cell r="JF1409">
            <v>0</v>
          </cell>
          <cell r="JG1409">
            <v>0</v>
          </cell>
          <cell r="JH1409">
            <v>0</v>
          </cell>
          <cell r="JI1409">
            <v>0</v>
          </cell>
          <cell r="JJ1409">
            <v>0</v>
          </cell>
          <cell r="JK1409">
            <v>0</v>
          </cell>
          <cell r="JL1409">
            <v>0</v>
          </cell>
          <cell r="JM1409">
            <v>0</v>
          </cell>
          <cell r="JN1409">
            <v>0</v>
          </cell>
          <cell r="JO1409">
            <v>0</v>
          </cell>
          <cell r="JP1409">
            <v>0</v>
          </cell>
          <cell r="JQ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0</v>
          </cell>
          <cell r="BD1410">
            <v>0</v>
          </cell>
          <cell r="BE1410">
            <v>0</v>
          </cell>
          <cell r="BF1410">
            <v>0</v>
          </cell>
          <cell r="BG1410">
            <v>0</v>
          </cell>
          <cell r="BH1410">
            <v>0</v>
          </cell>
          <cell r="BI1410">
            <v>0</v>
          </cell>
          <cell r="BJ1410">
            <v>0</v>
          </cell>
          <cell r="BK1410">
            <v>0</v>
          </cell>
          <cell r="BL1410">
            <v>0</v>
          </cell>
          <cell r="BM1410">
            <v>0</v>
          </cell>
          <cell r="BN1410">
            <v>0</v>
          </cell>
          <cell r="BO1410">
            <v>0</v>
          </cell>
          <cell r="BP1410">
            <v>0</v>
          </cell>
          <cell r="BQ1410">
            <v>0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0</v>
          </cell>
          <cell r="BW1410">
            <v>0</v>
          </cell>
          <cell r="BX1410">
            <v>0</v>
          </cell>
          <cell r="BY1410">
            <v>0</v>
          </cell>
          <cell r="BZ1410">
            <v>0</v>
          </cell>
          <cell r="CA1410">
            <v>0</v>
          </cell>
          <cell r="CB1410">
            <v>0</v>
          </cell>
          <cell r="CC1410">
            <v>0</v>
          </cell>
          <cell r="CD1410">
            <v>0</v>
          </cell>
          <cell r="CE1410">
            <v>0</v>
          </cell>
          <cell r="CF1410">
            <v>0</v>
          </cell>
          <cell r="CG1410">
            <v>0</v>
          </cell>
          <cell r="CH1410">
            <v>0</v>
          </cell>
          <cell r="CI1410">
            <v>0</v>
          </cell>
          <cell r="CJ1410">
            <v>0</v>
          </cell>
          <cell r="CK1410">
            <v>0</v>
          </cell>
          <cell r="CL1410">
            <v>0</v>
          </cell>
          <cell r="CM1410">
            <v>0</v>
          </cell>
          <cell r="CN1410">
            <v>0</v>
          </cell>
          <cell r="CO1410">
            <v>0</v>
          </cell>
          <cell r="CP1410">
            <v>0</v>
          </cell>
          <cell r="CQ1410">
            <v>0</v>
          </cell>
          <cell r="CR1410">
            <v>0</v>
          </cell>
          <cell r="CS1410">
            <v>0</v>
          </cell>
          <cell r="CT1410">
            <v>0</v>
          </cell>
          <cell r="CU1410">
            <v>0</v>
          </cell>
          <cell r="CV1410">
            <v>0</v>
          </cell>
          <cell r="CW1410">
            <v>0</v>
          </cell>
          <cell r="CX1410">
            <v>0</v>
          </cell>
          <cell r="CY1410">
            <v>0</v>
          </cell>
          <cell r="CZ1410">
            <v>0</v>
          </cell>
          <cell r="DA1410">
            <v>0</v>
          </cell>
          <cell r="DB1410">
            <v>0</v>
          </cell>
          <cell r="DC1410">
            <v>0</v>
          </cell>
          <cell r="DD1410">
            <v>0</v>
          </cell>
          <cell r="DE1410">
            <v>0</v>
          </cell>
          <cell r="DF1410">
            <v>0</v>
          </cell>
          <cell r="DG1410">
            <v>0</v>
          </cell>
          <cell r="DH1410">
            <v>0</v>
          </cell>
          <cell r="DI1410">
            <v>0</v>
          </cell>
          <cell r="DJ1410">
            <v>0</v>
          </cell>
          <cell r="DK1410">
            <v>0</v>
          </cell>
          <cell r="DL1410">
            <v>0</v>
          </cell>
          <cell r="DM1410">
            <v>0</v>
          </cell>
          <cell r="DN1410">
            <v>0</v>
          </cell>
          <cell r="DO1410">
            <v>0</v>
          </cell>
          <cell r="DP1410">
            <v>0</v>
          </cell>
          <cell r="DQ1410">
            <v>0</v>
          </cell>
          <cell r="DR1410">
            <v>0</v>
          </cell>
          <cell r="DS1410">
            <v>0</v>
          </cell>
          <cell r="DT1410">
            <v>0</v>
          </cell>
          <cell r="DU1410">
            <v>0</v>
          </cell>
          <cell r="DV1410">
            <v>0</v>
          </cell>
          <cell r="DW1410">
            <v>0</v>
          </cell>
          <cell r="DX1410">
            <v>0</v>
          </cell>
          <cell r="DY1410">
            <v>0</v>
          </cell>
          <cell r="DZ1410">
            <v>0</v>
          </cell>
          <cell r="EA1410">
            <v>0</v>
          </cell>
          <cell r="EB1410">
            <v>0</v>
          </cell>
          <cell r="EC1410">
            <v>0</v>
          </cell>
          <cell r="ED1410">
            <v>0</v>
          </cell>
          <cell r="EE1410">
            <v>0</v>
          </cell>
          <cell r="EF1410">
            <v>0</v>
          </cell>
          <cell r="EG1410">
            <v>0</v>
          </cell>
          <cell r="EH1410">
            <v>0</v>
          </cell>
          <cell r="EI1410">
            <v>0</v>
          </cell>
          <cell r="EJ1410">
            <v>0</v>
          </cell>
          <cell r="EK1410">
            <v>0</v>
          </cell>
          <cell r="EL1410">
            <v>0</v>
          </cell>
          <cell r="EM1410">
            <v>0</v>
          </cell>
          <cell r="EN1410">
            <v>0</v>
          </cell>
          <cell r="EO1410">
            <v>0</v>
          </cell>
          <cell r="EP1410">
            <v>0</v>
          </cell>
          <cell r="EQ1410">
            <v>0</v>
          </cell>
          <cell r="ER1410">
            <v>0</v>
          </cell>
          <cell r="ES1410">
            <v>0</v>
          </cell>
          <cell r="ET1410">
            <v>0</v>
          </cell>
          <cell r="EU1410">
            <v>0</v>
          </cell>
          <cell r="EV1410">
            <v>0</v>
          </cell>
          <cell r="EW1410">
            <v>0</v>
          </cell>
          <cell r="EX1410">
            <v>0</v>
          </cell>
          <cell r="EY1410">
            <v>0</v>
          </cell>
          <cell r="EZ1410">
            <v>0</v>
          </cell>
          <cell r="FA1410">
            <v>0</v>
          </cell>
          <cell r="FB1410">
            <v>0</v>
          </cell>
          <cell r="FC1410">
            <v>0</v>
          </cell>
          <cell r="FD1410">
            <v>0</v>
          </cell>
          <cell r="FE1410">
            <v>0</v>
          </cell>
          <cell r="FF1410">
            <v>0</v>
          </cell>
          <cell r="FG1410">
            <v>0</v>
          </cell>
          <cell r="FH1410">
            <v>0</v>
          </cell>
          <cell r="FI1410">
            <v>0</v>
          </cell>
          <cell r="FJ1410">
            <v>0</v>
          </cell>
          <cell r="FK1410">
            <v>0</v>
          </cell>
          <cell r="FL1410">
            <v>0</v>
          </cell>
          <cell r="FM1410">
            <v>0</v>
          </cell>
          <cell r="FN1410">
            <v>0</v>
          </cell>
          <cell r="FO1410">
            <v>0</v>
          </cell>
          <cell r="FP1410">
            <v>0</v>
          </cell>
          <cell r="FQ1410">
            <v>0</v>
          </cell>
          <cell r="FR1410">
            <v>0</v>
          </cell>
          <cell r="FS1410">
            <v>0</v>
          </cell>
          <cell r="FT1410">
            <v>0</v>
          </cell>
          <cell r="FU1410">
            <v>0</v>
          </cell>
          <cell r="FV1410">
            <v>0</v>
          </cell>
          <cell r="FW1410">
            <v>0</v>
          </cell>
          <cell r="FX1410">
            <v>0</v>
          </cell>
          <cell r="FY1410">
            <v>0</v>
          </cell>
          <cell r="FZ1410">
            <v>0</v>
          </cell>
          <cell r="GA1410">
            <v>0</v>
          </cell>
          <cell r="GB1410">
            <v>0</v>
          </cell>
          <cell r="GC1410">
            <v>0</v>
          </cell>
          <cell r="GD1410">
            <v>0</v>
          </cell>
          <cell r="GE1410">
            <v>0</v>
          </cell>
          <cell r="GF1410">
            <v>0</v>
          </cell>
          <cell r="GG1410">
            <v>0</v>
          </cell>
          <cell r="GH1410">
            <v>0</v>
          </cell>
          <cell r="GI1410">
            <v>0</v>
          </cell>
          <cell r="GJ1410">
            <v>0</v>
          </cell>
          <cell r="GK1410">
            <v>0</v>
          </cell>
          <cell r="GL1410">
            <v>0</v>
          </cell>
          <cell r="GM1410">
            <v>0</v>
          </cell>
          <cell r="GN1410">
            <v>0</v>
          </cell>
          <cell r="GO1410">
            <v>0</v>
          </cell>
          <cell r="GP1410">
            <v>0</v>
          </cell>
          <cell r="GQ1410">
            <v>0</v>
          </cell>
          <cell r="GR1410">
            <v>0</v>
          </cell>
          <cell r="GS1410">
            <v>0</v>
          </cell>
          <cell r="GT1410">
            <v>0</v>
          </cell>
          <cell r="GU1410">
            <v>0</v>
          </cell>
          <cell r="GV1410">
            <v>0</v>
          </cell>
          <cell r="GW1410">
            <v>0</v>
          </cell>
          <cell r="GX1410">
            <v>0</v>
          </cell>
          <cell r="GY1410">
            <v>0</v>
          </cell>
          <cell r="GZ1410">
            <v>0</v>
          </cell>
          <cell r="HA1410">
            <v>0</v>
          </cell>
          <cell r="HB1410">
            <v>0</v>
          </cell>
          <cell r="HC1410">
            <v>0</v>
          </cell>
          <cell r="HD1410">
            <v>0</v>
          </cell>
          <cell r="HE1410">
            <v>0</v>
          </cell>
          <cell r="HF1410">
            <v>0</v>
          </cell>
          <cell r="HG1410">
            <v>0</v>
          </cell>
          <cell r="HH1410">
            <v>0</v>
          </cell>
          <cell r="HI1410">
            <v>0</v>
          </cell>
          <cell r="HJ1410">
            <v>0</v>
          </cell>
          <cell r="HK1410">
            <v>0</v>
          </cell>
          <cell r="HL1410">
            <v>0</v>
          </cell>
          <cell r="HM1410">
            <v>0</v>
          </cell>
          <cell r="HN1410">
            <v>0</v>
          </cell>
          <cell r="HO1410">
            <v>0</v>
          </cell>
          <cell r="HP1410">
            <v>0</v>
          </cell>
          <cell r="HQ1410">
            <v>0</v>
          </cell>
          <cell r="HR1410">
            <v>0</v>
          </cell>
          <cell r="HS1410">
            <v>0</v>
          </cell>
          <cell r="HT1410">
            <v>0</v>
          </cell>
          <cell r="HU1410">
            <v>0</v>
          </cell>
          <cell r="HV1410">
            <v>0</v>
          </cell>
          <cell r="HW1410">
            <v>0</v>
          </cell>
          <cell r="HX1410">
            <v>0</v>
          </cell>
          <cell r="HY1410">
            <v>0</v>
          </cell>
          <cell r="HZ1410">
            <v>0</v>
          </cell>
          <cell r="IA1410">
            <v>0</v>
          </cell>
          <cell r="IB1410">
            <v>0</v>
          </cell>
          <cell r="IC1410">
            <v>0</v>
          </cell>
          <cell r="ID1410">
            <v>0</v>
          </cell>
          <cell r="IE1410">
            <v>0</v>
          </cell>
          <cell r="IF1410">
            <v>0</v>
          </cell>
          <cell r="IG1410">
            <v>0</v>
          </cell>
          <cell r="IH1410">
            <v>0</v>
          </cell>
          <cell r="II1410">
            <v>0</v>
          </cell>
          <cell r="IJ1410">
            <v>0</v>
          </cell>
          <cell r="IK1410">
            <v>0</v>
          </cell>
          <cell r="IL1410">
            <v>0</v>
          </cell>
          <cell r="IM1410">
            <v>0</v>
          </cell>
          <cell r="IN1410">
            <v>0</v>
          </cell>
          <cell r="IO1410">
            <v>0</v>
          </cell>
          <cell r="IP1410">
            <v>0</v>
          </cell>
          <cell r="IQ1410">
            <v>0</v>
          </cell>
          <cell r="IR1410">
            <v>0</v>
          </cell>
          <cell r="IS1410">
            <v>0</v>
          </cell>
          <cell r="IT1410">
            <v>0</v>
          </cell>
          <cell r="IU1410">
            <v>0</v>
          </cell>
          <cell r="IV1410">
            <v>0</v>
          </cell>
          <cell r="IW1410">
            <v>0</v>
          </cell>
          <cell r="IX1410">
            <v>0</v>
          </cell>
          <cell r="IY1410">
            <v>0</v>
          </cell>
          <cell r="IZ1410">
            <v>0</v>
          </cell>
          <cell r="JA1410">
            <v>0</v>
          </cell>
          <cell r="JB1410">
            <v>0</v>
          </cell>
          <cell r="JC1410">
            <v>0</v>
          </cell>
          <cell r="JD1410">
            <v>0</v>
          </cell>
          <cell r="JE1410">
            <v>0</v>
          </cell>
          <cell r="JF1410">
            <v>0</v>
          </cell>
          <cell r="JG1410">
            <v>0</v>
          </cell>
          <cell r="JH1410">
            <v>0</v>
          </cell>
          <cell r="JI1410">
            <v>0</v>
          </cell>
          <cell r="JJ1410">
            <v>0</v>
          </cell>
          <cell r="JK1410">
            <v>0</v>
          </cell>
          <cell r="JL1410">
            <v>0</v>
          </cell>
          <cell r="JM1410">
            <v>0</v>
          </cell>
          <cell r="JN1410">
            <v>0</v>
          </cell>
          <cell r="JO1410">
            <v>0</v>
          </cell>
          <cell r="JP1410">
            <v>0</v>
          </cell>
          <cell r="JQ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0</v>
          </cell>
          <cell r="BD1411">
            <v>0</v>
          </cell>
          <cell r="BE1411">
            <v>0</v>
          </cell>
          <cell r="BF1411">
            <v>0</v>
          </cell>
          <cell r="BG1411">
            <v>0</v>
          </cell>
          <cell r="BH1411">
            <v>0</v>
          </cell>
          <cell r="BI1411">
            <v>0</v>
          </cell>
          <cell r="BJ1411">
            <v>0</v>
          </cell>
          <cell r="BK1411">
            <v>0</v>
          </cell>
          <cell r="BL1411">
            <v>0</v>
          </cell>
          <cell r="BM1411">
            <v>0</v>
          </cell>
          <cell r="BN1411">
            <v>0</v>
          </cell>
          <cell r="BO1411">
            <v>0</v>
          </cell>
          <cell r="BP1411">
            <v>0</v>
          </cell>
          <cell r="BQ1411">
            <v>0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0</v>
          </cell>
          <cell r="BW1411">
            <v>0</v>
          </cell>
          <cell r="BX1411">
            <v>0</v>
          </cell>
          <cell r="BY1411">
            <v>0</v>
          </cell>
          <cell r="BZ1411">
            <v>0</v>
          </cell>
          <cell r="CA1411">
            <v>0</v>
          </cell>
          <cell r="CB1411">
            <v>0</v>
          </cell>
          <cell r="CC1411">
            <v>0</v>
          </cell>
          <cell r="CD1411">
            <v>0</v>
          </cell>
          <cell r="CE1411">
            <v>0</v>
          </cell>
          <cell r="CF1411">
            <v>0</v>
          </cell>
          <cell r="CG1411">
            <v>0</v>
          </cell>
          <cell r="CH1411">
            <v>0</v>
          </cell>
          <cell r="CI1411">
            <v>0</v>
          </cell>
          <cell r="CJ1411">
            <v>0</v>
          </cell>
          <cell r="CK1411">
            <v>0</v>
          </cell>
          <cell r="CL1411">
            <v>0</v>
          </cell>
          <cell r="CM1411">
            <v>0</v>
          </cell>
          <cell r="CN1411">
            <v>0</v>
          </cell>
          <cell r="CO1411">
            <v>0</v>
          </cell>
          <cell r="CP1411">
            <v>0</v>
          </cell>
          <cell r="CQ1411">
            <v>0</v>
          </cell>
          <cell r="CR1411">
            <v>0</v>
          </cell>
          <cell r="CS1411">
            <v>0</v>
          </cell>
          <cell r="CT1411">
            <v>0</v>
          </cell>
          <cell r="CU1411">
            <v>0</v>
          </cell>
          <cell r="CV1411">
            <v>0</v>
          </cell>
          <cell r="CW1411">
            <v>0</v>
          </cell>
          <cell r="CX1411">
            <v>0</v>
          </cell>
          <cell r="CY1411">
            <v>0</v>
          </cell>
          <cell r="CZ1411">
            <v>0</v>
          </cell>
          <cell r="DA1411">
            <v>0</v>
          </cell>
          <cell r="DB1411">
            <v>0</v>
          </cell>
          <cell r="DC1411">
            <v>0</v>
          </cell>
          <cell r="DD1411">
            <v>0</v>
          </cell>
          <cell r="DE1411">
            <v>0</v>
          </cell>
          <cell r="DF1411">
            <v>0</v>
          </cell>
          <cell r="DG1411">
            <v>0</v>
          </cell>
          <cell r="DH1411">
            <v>0</v>
          </cell>
          <cell r="DI1411">
            <v>0</v>
          </cell>
          <cell r="DJ1411">
            <v>0</v>
          </cell>
          <cell r="DK1411">
            <v>0</v>
          </cell>
          <cell r="DL1411">
            <v>0</v>
          </cell>
          <cell r="DM1411">
            <v>0</v>
          </cell>
          <cell r="DN1411">
            <v>0</v>
          </cell>
          <cell r="DO1411">
            <v>0</v>
          </cell>
          <cell r="DP1411">
            <v>0</v>
          </cell>
          <cell r="DQ1411">
            <v>0</v>
          </cell>
          <cell r="DR1411">
            <v>0</v>
          </cell>
          <cell r="DS1411">
            <v>0</v>
          </cell>
          <cell r="DT1411">
            <v>0</v>
          </cell>
          <cell r="DU1411">
            <v>0</v>
          </cell>
          <cell r="DV1411">
            <v>0</v>
          </cell>
          <cell r="DW1411">
            <v>0</v>
          </cell>
          <cell r="DX1411">
            <v>0</v>
          </cell>
          <cell r="DY1411">
            <v>0</v>
          </cell>
          <cell r="DZ1411">
            <v>0</v>
          </cell>
          <cell r="EA1411">
            <v>0</v>
          </cell>
          <cell r="EB1411">
            <v>0</v>
          </cell>
          <cell r="EC1411">
            <v>0</v>
          </cell>
          <cell r="ED1411">
            <v>0</v>
          </cell>
          <cell r="EE1411">
            <v>0</v>
          </cell>
          <cell r="EF1411">
            <v>0</v>
          </cell>
          <cell r="EG1411">
            <v>0</v>
          </cell>
          <cell r="EH1411">
            <v>0</v>
          </cell>
          <cell r="EI1411">
            <v>0</v>
          </cell>
          <cell r="EJ1411">
            <v>0</v>
          </cell>
          <cell r="EK1411">
            <v>0</v>
          </cell>
          <cell r="EL1411">
            <v>0</v>
          </cell>
          <cell r="EM1411">
            <v>0</v>
          </cell>
          <cell r="EN1411">
            <v>0</v>
          </cell>
          <cell r="EO1411">
            <v>0</v>
          </cell>
          <cell r="EP1411">
            <v>0</v>
          </cell>
          <cell r="EQ1411">
            <v>0</v>
          </cell>
          <cell r="ER1411">
            <v>0</v>
          </cell>
          <cell r="ES1411">
            <v>0</v>
          </cell>
          <cell r="ET1411">
            <v>0</v>
          </cell>
          <cell r="EU1411">
            <v>0</v>
          </cell>
          <cell r="EV1411">
            <v>0</v>
          </cell>
          <cell r="EW1411">
            <v>0</v>
          </cell>
          <cell r="EX1411">
            <v>0</v>
          </cell>
          <cell r="EY1411">
            <v>0</v>
          </cell>
          <cell r="EZ1411">
            <v>0</v>
          </cell>
          <cell r="FA1411">
            <v>0</v>
          </cell>
          <cell r="FB1411">
            <v>0</v>
          </cell>
          <cell r="FC1411">
            <v>0</v>
          </cell>
          <cell r="FD1411">
            <v>0</v>
          </cell>
          <cell r="FE1411">
            <v>0</v>
          </cell>
          <cell r="FF1411">
            <v>0</v>
          </cell>
          <cell r="FG1411">
            <v>0</v>
          </cell>
          <cell r="FH1411">
            <v>0</v>
          </cell>
          <cell r="FI1411">
            <v>0</v>
          </cell>
          <cell r="FJ1411">
            <v>0</v>
          </cell>
          <cell r="FK1411">
            <v>0</v>
          </cell>
          <cell r="FL1411">
            <v>0</v>
          </cell>
          <cell r="FM1411">
            <v>0</v>
          </cell>
          <cell r="FN1411">
            <v>0</v>
          </cell>
          <cell r="FO1411">
            <v>0</v>
          </cell>
          <cell r="FP1411">
            <v>0</v>
          </cell>
          <cell r="FQ1411">
            <v>0</v>
          </cell>
          <cell r="FR1411">
            <v>0</v>
          </cell>
          <cell r="FS1411">
            <v>0</v>
          </cell>
          <cell r="FT1411">
            <v>0</v>
          </cell>
          <cell r="FU1411">
            <v>0</v>
          </cell>
          <cell r="FV1411">
            <v>0</v>
          </cell>
          <cell r="FW1411">
            <v>0</v>
          </cell>
          <cell r="FX1411">
            <v>0</v>
          </cell>
          <cell r="FY1411">
            <v>0</v>
          </cell>
          <cell r="FZ1411">
            <v>0</v>
          </cell>
          <cell r="GA1411">
            <v>0</v>
          </cell>
          <cell r="GB1411">
            <v>0</v>
          </cell>
          <cell r="GC1411">
            <v>0</v>
          </cell>
          <cell r="GD1411">
            <v>0</v>
          </cell>
          <cell r="GE1411">
            <v>0</v>
          </cell>
          <cell r="GF1411">
            <v>0</v>
          </cell>
          <cell r="GG1411">
            <v>0</v>
          </cell>
          <cell r="GH1411">
            <v>0</v>
          </cell>
          <cell r="GI1411">
            <v>0</v>
          </cell>
          <cell r="GJ1411">
            <v>0</v>
          </cell>
          <cell r="GK1411">
            <v>0</v>
          </cell>
          <cell r="GL1411">
            <v>0</v>
          </cell>
          <cell r="GM1411">
            <v>0</v>
          </cell>
          <cell r="GN1411">
            <v>0</v>
          </cell>
          <cell r="GO1411">
            <v>0</v>
          </cell>
          <cell r="GP1411">
            <v>0</v>
          </cell>
          <cell r="GQ1411">
            <v>0</v>
          </cell>
          <cell r="GR1411">
            <v>0</v>
          </cell>
          <cell r="GS1411">
            <v>0</v>
          </cell>
          <cell r="GT1411">
            <v>0</v>
          </cell>
          <cell r="GU1411">
            <v>0</v>
          </cell>
          <cell r="GV1411">
            <v>0</v>
          </cell>
          <cell r="GW1411">
            <v>0</v>
          </cell>
          <cell r="GX1411">
            <v>0</v>
          </cell>
          <cell r="GY1411">
            <v>0</v>
          </cell>
          <cell r="GZ1411">
            <v>0</v>
          </cell>
          <cell r="HA1411">
            <v>0</v>
          </cell>
          <cell r="HB1411">
            <v>0</v>
          </cell>
          <cell r="HC1411">
            <v>0</v>
          </cell>
          <cell r="HD1411">
            <v>0</v>
          </cell>
          <cell r="HE1411">
            <v>0</v>
          </cell>
          <cell r="HF1411">
            <v>0</v>
          </cell>
          <cell r="HG1411">
            <v>0</v>
          </cell>
          <cell r="HH1411">
            <v>0</v>
          </cell>
          <cell r="HI1411">
            <v>0</v>
          </cell>
          <cell r="HJ1411">
            <v>0</v>
          </cell>
          <cell r="HK1411">
            <v>0</v>
          </cell>
          <cell r="HL1411">
            <v>0</v>
          </cell>
          <cell r="HM1411">
            <v>0</v>
          </cell>
          <cell r="HN1411">
            <v>0</v>
          </cell>
          <cell r="HO1411">
            <v>0</v>
          </cell>
          <cell r="HP1411">
            <v>0</v>
          </cell>
          <cell r="HQ1411">
            <v>0</v>
          </cell>
          <cell r="HR1411">
            <v>0</v>
          </cell>
          <cell r="HS1411">
            <v>0</v>
          </cell>
          <cell r="HT1411">
            <v>0</v>
          </cell>
          <cell r="HU1411">
            <v>0</v>
          </cell>
          <cell r="HV1411">
            <v>0</v>
          </cell>
          <cell r="HW1411">
            <v>0</v>
          </cell>
          <cell r="HX1411">
            <v>0</v>
          </cell>
          <cell r="HY1411">
            <v>0</v>
          </cell>
          <cell r="HZ1411">
            <v>0</v>
          </cell>
          <cell r="IA1411">
            <v>0</v>
          </cell>
          <cell r="IB1411">
            <v>0</v>
          </cell>
          <cell r="IC1411">
            <v>0</v>
          </cell>
          <cell r="ID1411">
            <v>0</v>
          </cell>
          <cell r="IE1411">
            <v>0</v>
          </cell>
          <cell r="IF1411">
            <v>0</v>
          </cell>
          <cell r="IG1411">
            <v>0</v>
          </cell>
          <cell r="IH1411">
            <v>0</v>
          </cell>
          <cell r="II1411">
            <v>0</v>
          </cell>
          <cell r="IJ1411">
            <v>0</v>
          </cell>
          <cell r="IK1411">
            <v>0</v>
          </cell>
          <cell r="IL1411">
            <v>0</v>
          </cell>
          <cell r="IM1411">
            <v>0</v>
          </cell>
          <cell r="IN1411">
            <v>0</v>
          </cell>
          <cell r="IO1411">
            <v>0</v>
          </cell>
          <cell r="IP1411">
            <v>0</v>
          </cell>
          <cell r="IQ1411">
            <v>0</v>
          </cell>
          <cell r="IR1411">
            <v>0</v>
          </cell>
          <cell r="IS1411">
            <v>0</v>
          </cell>
          <cell r="IT1411">
            <v>0</v>
          </cell>
          <cell r="IU1411">
            <v>0</v>
          </cell>
          <cell r="IV1411">
            <v>0</v>
          </cell>
          <cell r="IW1411">
            <v>0</v>
          </cell>
          <cell r="IX1411">
            <v>0</v>
          </cell>
          <cell r="IY1411">
            <v>0</v>
          </cell>
          <cell r="IZ1411">
            <v>0</v>
          </cell>
          <cell r="JA1411">
            <v>0</v>
          </cell>
          <cell r="JB1411">
            <v>0</v>
          </cell>
          <cell r="JC1411">
            <v>0</v>
          </cell>
          <cell r="JD1411">
            <v>0</v>
          </cell>
          <cell r="JE1411">
            <v>0</v>
          </cell>
          <cell r="JF1411">
            <v>0</v>
          </cell>
          <cell r="JG1411">
            <v>0</v>
          </cell>
          <cell r="JH1411">
            <v>0</v>
          </cell>
          <cell r="JI1411">
            <v>0</v>
          </cell>
          <cell r="JJ1411">
            <v>0</v>
          </cell>
          <cell r="JK1411">
            <v>0</v>
          </cell>
          <cell r="JL1411">
            <v>0</v>
          </cell>
          <cell r="JM1411">
            <v>0</v>
          </cell>
          <cell r="JN1411">
            <v>0</v>
          </cell>
          <cell r="JO1411">
            <v>0</v>
          </cell>
          <cell r="JP1411">
            <v>0</v>
          </cell>
          <cell r="JQ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0</v>
          </cell>
          <cell r="BD1412">
            <v>0</v>
          </cell>
          <cell r="BE1412">
            <v>0</v>
          </cell>
          <cell r="BF1412">
            <v>0</v>
          </cell>
          <cell r="BG1412">
            <v>0</v>
          </cell>
          <cell r="BH1412">
            <v>0</v>
          </cell>
          <cell r="BI1412">
            <v>0</v>
          </cell>
          <cell r="BJ1412">
            <v>0</v>
          </cell>
          <cell r="BK1412">
            <v>0</v>
          </cell>
          <cell r="BL1412">
            <v>0</v>
          </cell>
          <cell r="BM1412">
            <v>0</v>
          </cell>
          <cell r="BN1412">
            <v>0</v>
          </cell>
          <cell r="BO1412">
            <v>0</v>
          </cell>
          <cell r="BP1412">
            <v>0</v>
          </cell>
          <cell r="BQ1412">
            <v>0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0</v>
          </cell>
          <cell r="BW1412">
            <v>0</v>
          </cell>
          <cell r="BX1412">
            <v>0</v>
          </cell>
          <cell r="BY1412">
            <v>0</v>
          </cell>
          <cell r="BZ1412">
            <v>0</v>
          </cell>
          <cell r="CA1412">
            <v>0</v>
          </cell>
          <cell r="CB1412">
            <v>0</v>
          </cell>
          <cell r="CC1412">
            <v>0</v>
          </cell>
          <cell r="CD1412">
            <v>0</v>
          </cell>
          <cell r="CE1412">
            <v>0</v>
          </cell>
          <cell r="CF1412">
            <v>0</v>
          </cell>
          <cell r="CG1412">
            <v>0</v>
          </cell>
          <cell r="CH1412">
            <v>0</v>
          </cell>
          <cell r="CI1412">
            <v>0</v>
          </cell>
          <cell r="CJ1412">
            <v>0</v>
          </cell>
          <cell r="CK1412">
            <v>0</v>
          </cell>
          <cell r="CL1412">
            <v>0</v>
          </cell>
          <cell r="CM1412">
            <v>0</v>
          </cell>
          <cell r="CN1412">
            <v>0</v>
          </cell>
          <cell r="CO1412">
            <v>0</v>
          </cell>
          <cell r="CP1412">
            <v>0</v>
          </cell>
          <cell r="CQ1412">
            <v>0</v>
          </cell>
          <cell r="CR1412">
            <v>0</v>
          </cell>
          <cell r="CS1412">
            <v>0</v>
          </cell>
          <cell r="CT1412">
            <v>0</v>
          </cell>
          <cell r="CU1412">
            <v>0</v>
          </cell>
          <cell r="CV1412">
            <v>0</v>
          </cell>
          <cell r="CW1412">
            <v>0</v>
          </cell>
          <cell r="CX1412">
            <v>0</v>
          </cell>
          <cell r="CY1412">
            <v>0</v>
          </cell>
          <cell r="CZ1412">
            <v>0</v>
          </cell>
          <cell r="DA1412">
            <v>0</v>
          </cell>
          <cell r="DB1412">
            <v>0</v>
          </cell>
          <cell r="DC1412">
            <v>0</v>
          </cell>
          <cell r="DD1412">
            <v>0</v>
          </cell>
          <cell r="DE1412">
            <v>0</v>
          </cell>
          <cell r="DF1412">
            <v>0</v>
          </cell>
          <cell r="DG1412">
            <v>0</v>
          </cell>
          <cell r="DH1412">
            <v>0</v>
          </cell>
          <cell r="DI1412">
            <v>0</v>
          </cell>
          <cell r="DJ1412">
            <v>0</v>
          </cell>
          <cell r="DK1412">
            <v>0</v>
          </cell>
          <cell r="DL1412">
            <v>0</v>
          </cell>
          <cell r="DM1412">
            <v>0</v>
          </cell>
          <cell r="DN1412">
            <v>0</v>
          </cell>
          <cell r="DO1412">
            <v>0</v>
          </cell>
          <cell r="DP1412">
            <v>0</v>
          </cell>
          <cell r="DQ1412">
            <v>0</v>
          </cell>
          <cell r="DR1412">
            <v>0</v>
          </cell>
          <cell r="DS1412">
            <v>0</v>
          </cell>
          <cell r="DT1412">
            <v>0</v>
          </cell>
          <cell r="DU1412">
            <v>0</v>
          </cell>
          <cell r="DV1412">
            <v>0</v>
          </cell>
          <cell r="DW1412">
            <v>0</v>
          </cell>
          <cell r="DX1412">
            <v>0</v>
          </cell>
          <cell r="DY1412">
            <v>0</v>
          </cell>
          <cell r="DZ1412">
            <v>0</v>
          </cell>
          <cell r="EA1412">
            <v>0</v>
          </cell>
          <cell r="EB1412">
            <v>0</v>
          </cell>
          <cell r="EC1412">
            <v>0</v>
          </cell>
          <cell r="ED1412">
            <v>0</v>
          </cell>
          <cell r="EE1412">
            <v>0</v>
          </cell>
          <cell r="EF1412">
            <v>0</v>
          </cell>
          <cell r="EG1412">
            <v>0</v>
          </cell>
          <cell r="EH1412">
            <v>0</v>
          </cell>
          <cell r="EI1412">
            <v>0</v>
          </cell>
          <cell r="EJ1412">
            <v>0</v>
          </cell>
          <cell r="EK1412">
            <v>0</v>
          </cell>
          <cell r="EL1412">
            <v>0</v>
          </cell>
          <cell r="EM1412">
            <v>0</v>
          </cell>
          <cell r="EN1412">
            <v>0</v>
          </cell>
          <cell r="EO1412">
            <v>0</v>
          </cell>
          <cell r="EP1412">
            <v>0</v>
          </cell>
          <cell r="EQ1412">
            <v>0</v>
          </cell>
          <cell r="ER1412">
            <v>0</v>
          </cell>
          <cell r="ES1412">
            <v>0</v>
          </cell>
          <cell r="ET1412">
            <v>0</v>
          </cell>
          <cell r="EU1412">
            <v>0</v>
          </cell>
          <cell r="EV1412">
            <v>0</v>
          </cell>
          <cell r="EW1412">
            <v>0</v>
          </cell>
          <cell r="EX1412">
            <v>0</v>
          </cell>
          <cell r="EY1412">
            <v>0</v>
          </cell>
          <cell r="EZ1412">
            <v>0</v>
          </cell>
          <cell r="FA1412">
            <v>0</v>
          </cell>
          <cell r="FB1412">
            <v>0</v>
          </cell>
          <cell r="FC1412">
            <v>0</v>
          </cell>
          <cell r="FD1412">
            <v>0</v>
          </cell>
          <cell r="FE1412">
            <v>0</v>
          </cell>
          <cell r="FF1412">
            <v>0</v>
          </cell>
          <cell r="FG1412">
            <v>0</v>
          </cell>
          <cell r="FH1412">
            <v>0</v>
          </cell>
          <cell r="FI1412">
            <v>0</v>
          </cell>
          <cell r="FJ1412">
            <v>0</v>
          </cell>
          <cell r="FK1412">
            <v>0</v>
          </cell>
          <cell r="FL1412">
            <v>0</v>
          </cell>
          <cell r="FM1412">
            <v>0</v>
          </cell>
          <cell r="FN1412">
            <v>0</v>
          </cell>
          <cell r="FO1412">
            <v>0</v>
          </cell>
          <cell r="FP1412">
            <v>0</v>
          </cell>
          <cell r="FQ1412">
            <v>0</v>
          </cell>
          <cell r="FR1412">
            <v>0</v>
          </cell>
          <cell r="FS1412">
            <v>0</v>
          </cell>
          <cell r="FT1412">
            <v>0</v>
          </cell>
          <cell r="FU1412">
            <v>0</v>
          </cell>
          <cell r="FV1412">
            <v>0</v>
          </cell>
          <cell r="FW1412">
            <v>0</v>
          </cell>
          <cell r="FX1412">
            <v>0</v>
          </cell>
          <cell r="FY1412">
            <v>0</v>
          </cell>
          <cell r="FZ1412">
            <v>0</v>
          </cell>
          <cell r="GA1412">
            <v>0</v>
          </cell>
          <cell r="GB1412">
            <v>0</v>
          </cell>
          <cell r="GC1412">
            <v>0</v>
          </cell>
          <cell r="GD1412">
            <v>0</v>
          </cell>
          <cell r="GE1412">
            <v>0</v>
          </cell>
          <cell r="GF1412">
            <v>0</v>
          </cell>
          <cell r="GG1412">
            <v>0</v>
          </cell>
          <cell r="GH1412">
            <v>0</v>
          </cell>
          <cell r="GI1412">
            <v>0</v>
          </cell>
          <cell r="GJ1412">
            <v>0</v>
          </cell>
          <cell r="GK1412">
            <v>0</v>
          </cell>
          <cell r="GL1412">
            <v>0</v>
          </cell>
          <cell r="GM1412">
            <v>0</v>
          </cell>
          <cell r="GN1412">
            <v>0</v>
          </cell>
          <cell r="GO1412">
            <v>0</v>
          </cell>
          <cell r="GP1412">
            <v>0</v>
          </cell>
          <cell r="GQ1412">
            <v>0</v>
          </cell>
          <cell r="GR1412">
            <v>0</v>
          </cell>
          <cell r="GS1412">
            <v>0</v>
          </cell>
          <cell r="GT1412">
            <v>0</v>
          </cell>
          <cell r="GU1412">
            <v>0</v>
          </cell>
          <cell r="GV1412">
            <v>0</v>
          </cell>
          <cell r="GW1412">
            <v>0</v>
          </cell>
          <cell r="GX1412">
            <v>0</v>
          </cell>
          <cell r="GY1412">
            <v>0</v>
          </cell>
          <cell r="GZ1412">
            <v>0</v>
          </cell>
          <cell r="HA1412">
            <v>0</v>
          </cell>
          <cell r="HB1412">
            <v>0</v>
          </cell>
          <cell r="HC1412">
            <v>0</v>
          </cell>
          <cell r="HD1412">
            <v>0</v>
          </cell>
          <cell r="HE1412">
            <v>0</v>
          </cell>
          <cell r="HF1412">
            <v>0</v>
          </cell>
          <cell r="HG1412">
            <v>0</v>
          </cell>
          <cell r="HH1412">
            <v>0</v>
          </cell>
          <cell r="HI1412">
            <v>0</v>
          </cell>
          <cell r="HJ1412">
            <v>0</v>
          </cell>
          <cell r="HK1412">
            <v>0</v>
          </cell>
          <cell r="HL1412">
            <v>0</v>
          </cell>
          <cell r="HM1412">
            <v>0</v>
          </cell>
          <cell r="HN1412">
            <v>0</v>
          </cell>
          <cell r="HO1412">
            <v>0</v>
          </cell>
          <cell r="HP1412">
            <v>0</v>
          </cell>
          <cell r="HQ1412">
            <v>0</v>
          </cell>
          <cell r="HR1412">
            <v>0</v>
          </cell>
          <cell r="HS1412">
            <v>0</v>
          </cell>
          <cell r="HT1412">
            <v>0</v>
          </cell>
          <cell r="HU1412">
            <v>0</v>
          </cell>
          <cell r="HV1412">
            <v>0</v>
          </cell>
          <cell r="HW1412">
            <v>0</v>
          </cell>
          <cell r="HX1412">
            <v>0</v>
          </cell>
          <cell r="HY1412">
            <v>0</v>
          </cell>
          <cell r="HZ1412">
            <v>0</v>
          </cell>
          <cell r="IA1412">
            <v>0</v>
          </cell>
          <cell r="IB1412">
            <v>0</v>
          </cell>
          <cell r="IC1412">
            <v>0</v>
          </cell>
          <cell r="ID1412">
            <v>0</v>
          </cell>
          <cell r="IE1412">
            <v>0</v>
          </cell>
          <cell r="IF1412">
            <v>0</v>
          </cell>
          <cell r="IG1412">
            <v>0</v>
          </cell>
          <cell r="IH1412">
            <v>0</v>
          </cell>
          <cell r="II1412">
            <v>0</v>
          </cell>
          <cell r="IJ1412">
            <v>0</v>
          </cell>
          <cell r="IK1412">
            <v>0</v>
          </cell>
          <cell r="IL1412">
            <v>0</v>
          </cell>
          <cell r="IM1412">
            <v>0</v>
          </cell>
          <cell r="IN1412">
            <v>0</v>
          </cell>
          <cell r="IO1412">
            <v>0</v>
          </cell>
          <cell r="IP1412">
            <v>0</v>
          </cell>
          <cell r="IQ1412">
            <v>0</v>
          </cell>
          <cell r="IR1412">
            <v>0</v>
          </cell>
          <cell r="IS1412">
            <v>0</v>
          </cell>
          <cell r="IT1412">
            <v>0</v>
          </cell>
          <cell r="IU1412">
            <v>0</v>
          </cell>
          <cell r="IV1412">
            <v>0</v>
          </cell>
          <cell r="IW1412">
            <v>0</v>
          </cell>
          <cell r="IX1412">
            <v>0</v>
          </cell>
          <cell r="IY1412">
            <v>0</v>
          </cell>
          <cell r="IZ1412">
            <v>0</v>
          </cell>
          <cell r="JA1412">
            <v>0</v>
          </cell>
          <cell r="JB1412">
            <v>0</v>
          </cell>
          <cell r="JC1412">
            <v>0</v>
          </cell>
          <cell r="JD1412">
            <v>0</v>
          </cell>
          <cell r="JE1412">
            <v>0</v>
          </cell>
          <cell r="JF1412">
            <v>0</v>
          </cell>
          <cell r="JG1412">
            <v>0</v>
          </cell>
          <cell r="JH1412">
            <v>0</v>
          </cell>
          <cell r="JI1412">
            <v>0</v>
          </cell>
          <cell r="JJ1412">
            <v>0</v>
          </cell>
          <cell r="JK1412">
            <v>0</v>
          </cell>
          <cell r="JL1412">
            <v>0</v>
          </cell>
          <cell r="JM1412">
            <v>0</v>
          </cell>
          <cell r="JN1412">
            <v>0</v>
          </cell>
          <cell r="JO1412">
            <v>0</v>
          </cell>
          <cell r="JP1412">
            <v>0</v>
          </cell>
          <cell r="JQ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0</v>
          </cell>
          <cell r="BD1413">
            <v>0</v>
          </cell>
          <cell r="BE1413">
            <v>0</v>
          </cell>
          <cell r="BF1413">
            <v>0</v>
          </cell>
          <cell r="BG1413">
            <v>0</v>
          </cell>
          <cell r="BH1413">
            <v>0</v>
          </cell>
          <cell r="BI1413">
            <v>0</v>
          </cell>
          <cell r="BJ1413">
            <v>0</v>
          </cell>
          <cell r="BK1413">
            <v>0</v>
          </cell>
          <cell r="BL1413">
            <v>0</v>
          </cell>
          <cell r="BM1413">
            <v>0</v>
          </cell>
          <cell r="BN1413">
            <v>0</v>
          </cell>
          <cell r="BO1413">
            <v>0</v>
          </cell>
          <cell r="BP1413">
            <v>0</v>
          </cell>
          <cell r="BQ1413">
            <v>0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0</v>
          </cell>
          <cell r="BW1413">
            <v>0</v>
          </cell>
          <cell r="BX1413">
            <v>0</v>
          </cell>
          <cell r="BY1413">
            <v>0</v>
          </cell>
          <cell r="BZ1413">
            <v>0</v>
          </cell>
          <cell r="CA1413">
            <v>0</v>
          </cell>
          <cell r="CB1413">
            <v>0</v>
          </cell>
          <cell r="CC1413">
            <v>0</v>
          </cell>
          <cell r="CD1413">
            <v>0</v>
          </cell>
          <cell r="CE1413">
            <v>0</v>
          </cell>
          <cell r="CF1413">
            <v>0</v>
          </cell>
          <cell r="CG1413">
            <v>0</v>
          </cell>
          <cell r="CH1413">
            <v>0</v>
          </cell>
          <cell r="CI1413">
            <v>0</v>
          </cell>
          <cell r="CJ1413">
            <v>0</v>
          </cell>
          <cell r="CK1413">
            <v>0</v>
          </cell>
          <cell r="CL1413">
            <v>0</v>
          </cell>
          <cell r="CM1413">
            <v>0</v>
          </cell>
          <cell r="CN1413">
            <v>0</v>
          </cell>
          <cell r="CO1413">
            <v>0</v>
          </cell>
          <cell r="CP1413">
            <v>0</v>
          </cell>
          <cell r="CQ1413">
            <v>0</v>
          </cell>
          <cell r="CR1413">
            <v>0</v>
          </cell>
          <cell r="CS1413">
            <v>0</v>
          </cell>
          <cell r="CT1413">
            <v>0</v>
          </cell>
          <cell r="CU1413">
            <v>0</v>
          </cell>
          <cell r="CV1413">
            <v>0</v>
          </cell>
          <cell r="CW1413">
            <v>0</v>
          </cell>
          <cell r="CX1413">
            <v>0</v>
          </cell>
          <cell r="CY1413">
            <v>0</v>
          </cell>
          <cell r="CZ1413">
            <v>0</v>
          </cell>
          <cell r="DA1413">
            <v>0</v>
          </cell>
          <cell r="DB1413">
            <v>0</v>
          </cell>
          <cell r="DC1413">
            <v>0</v>
          </cell>
          <cell r="DD1413">
            <v>0</v>
          </cell>
          <cell r="DE1413">
            <v>0</v>
          </cell>
          <cell r="DF1413">
            <v>0</v>
          </cell>
          <cell r="DG1413">
            <v>0</v>
          </cell>
          <cell r="DH1413">
            <v>0</v>
          </cell>
          <cell r="DI1413">
            <v>0</v>
          </cell>
          <cell r="DJ1413">
            <v>0</v>
          </cell>
          <cell r="DK1413">
            <v>0</v>
          </cell>
          <cell r="DL1413">
            <v>0</v>
          </cell>
          <cell r="DM1413">
            <v>0</v>
          </cell>
          <cell r="DN1413">
            <v>0</v>
          </cell>
          <cell r="DO1413">
            <v>0</v>
          </cell>
          <cell r="DP1413">
            <v>0</v>
          </cell>
          <cell r="DQ1413">
            <v>0</v>
          </cell>
          <cell r="DR1413">
            <v>0</v>
          </cell>
          <cell r="DS1413">
            <v>0</v>
          </cell>
          <cell r="DT1413">
            <v>0</v>
          </cell>
          <cell r="DU1413">
            <v>0</v>
          </cell>
          <cell r="DV1413">
            <v>0</v>
          </cell>
          <cell r="DW1413">
            <v>0</v>
          </cell>
          <cell r="DX1413">
            <v>0</v>
          </cell>
          <cell r="DY1413">
            <v>0</v>
          </cell>
          <cell r="DZ1413">
            <v>0</v>
          </cell>
          <cell r="EA1413">
            <v>0</v>
          </cell>
          <cell r="EB1413">
            <v>0</v>
          </cell>
          <cell r="EC1413">
            <v>0</v>
          </cell>
          <cell r="ED1413">
            <v>0</v>
          </cell>
          <cell r="EE1413">
            <v>0</v>
          </cell>
          <cell r="EF1413">
            <v>0</v>
          </cell>
          <cell r="EG1413">
            <v>0</v>
          </cell>
          <cell r="EH1413">
            <v>0</v>
          </cell>
          <cell r="EI1413">
            <v>0</v>
          </cell>
          <cell r="EJ1413">
            <v>0</v>
          </cell>
          <cell r="EK1413">
            <v>0</v>
          </cell>
          <cell r="EL1413">
            <v>0</v>
          </cell>
          <cell r="EM1413">
            <v>0</v>
          </cell>
          <cell r="EN1413">
            <v>0</v>
          </cell>
          <cell r="EO1413">
            <v>0</v>
          </cell>
          <cell r="EP1413">
            <v>0</v>
          </cell>
          <cell r="EQ1413">
            <v>0</v>
          </cell>
          <cell r="ER1413">
            <v>0</v>
          </cell>
          <cell r="ES1413">
            <v>0</v>
          </cell>
          <cell r="ET1413">
            <v>0</v>
          </cell>
          <cell r="EU1413">
            <v>0</v>
          </cell>
          <cell r="EV1413">
            <v>0</v>
          </cell>
          <cell r="EW1413">
            <v>0</v>
          </cell>
          <cell r="EX1413">
            <v>0</v>
          </cell>
          <cell r="EY1413">
            <v>0</v>
          </cell>
          <cell r="EZ1413">
            <v>0</v>
          </cell>
          <cell r="FA1413">
            <v>0</v>
          </cell>
          <cell r="FB1413">
            <v>0</v>
          </cell>
          <cell r="FC1413">
            <v>0</v>
          </cell>
          <cell r="FD1413">
            <v>0</v>
          </cell>
          <cell r="FE1413">
            <v>0</v>
          </cell>
          <cell r="FF1413">
            <v>0</v>
          </cell>
          <cell r="FG1413">
            <v>0</v>
          </cell>
          <cell r="FH1413">
            <v>0</v>
          </cell>
          <cell r="FI1413">
            <v>0</v>
          </cell>
          <cell r="FJ1413">
            <v>0</v>
          </cell>
          <cell r="FK1413">
            <v>0</v>
          </cell>
          <cell r="FL1413">
            <v>0</v>
          </cell>
          <cell r="FM1413">
            <v>0</v>
          </cell>
          <cell r="FN1413">
            <v>0</v>
          </cell>
          <cell r="FO1413">
            <v>0</v>
          </cell>
          <cell r="FP1413">
            <v>0</v>
          </cell>
          <cell r="FQ1413">
            <v>0</v>
          </cell>
          <cell r="FR1413">
            <v>0</v>
          </cell>
          <cell r="FS1413">
            <v>0</v>
          </cell>
          <cell r="FT1413">
            <v>0</v>
          </cell>
          <cell r="FU1413">
            <v>0</v>
          </cell>
          <cell r="FV1413">
            <v>0</v>
          </cell>
          <cell r="FW1413">
            <v>0</v>
          </cell>
          <cell r="FX1413">
            <v>0</v>
          </cell>
          <cell r="FY1413">
            <v>0</v>
          </cell>
          <cell r="FZ1413">
            <v>0</v>
          </cell>
          <cell r="GA1413">
            <v>0</v>
          </cell>
          <cell r="GB1413">
            <v>0</v>
          </cell>
          <cell r="GC1413">
            <v>0</v>
          </cell>
          <cell r="GD1413">
            <v>0</v>
          </cell>
          <cell r="GE1413">
            <v>0</v>
          </cell>
          <cell r="GF1413">
            <v>0</v>
          </cell>
          <cell r="GG1413">
            <v>0</v>
          </cell>
          <cell r="GH1413">
            <v>0</v>
          </cell>
          <cell r="GI1413">
            <v>0</v>
          </cell>
          <cell r="GJ1413">
            <v>0</v>
          </cell>
          <cell r="GK1413">
            <v>0</v>
          </cell>
          <cell r="GL1413">
            <v>0</v>
          </cell>
          <cell r="GM1413">
            <v>0</v>
          </cell>
          <cell r="GN1413">
            <v>0</v>
          </cell>
          <cell r="GO1413">
            <v>0</v>
          </cell>
          <cell r="GP1413">
            <v>0</v>
          </cell>
          <cell r="GQ1413">
            <v>0</v>
          </cell>
          <cell r="GR1413">
            <v>0</v>
          </cell>
          <cell r="GS1413">
            <v>0</v>
          </cell>
          <cell r="GT1413">
            <v>0</v>
          </cell>
          <cell r="GU1413">
            <v>0</v>
          </cell>
          <cell r="GV1413">
            <v>0</v>
          </cell>
          <cell r="GW1413">
            <v>0</v>
          </cell>
          <cell r="GX1413">
            <v>0</v>
          </cell>
          <cell r="GY1413">
            <v>0</v>
          </cell>
          <cell r="GZ1413">
            <v>0</v>
          </cell>
          <cell r="HA1413">
            <v>0</v>
          </cell>
          <cell r="HB1413">
            <v>0</v>
          </cell>
          <cell r="HC1413">
            <v>0</v>
          </cell>
          <cell r="HD1413">
            <v>0</v>
          </cell>
          <cell r="HE1413">
            <v>0</v>
          </cell>
          <cell r="HF1413">
            <v>0</v>
          </cell>
          <cell r="HG1413">
            <v>0</v>
          </cell>
          <cell r="HH1413">
            <v>0</v>
          </cell>
          <cell r="HI1413">
            <v>0</v>
          </cell>
          <cell r="HJ1413">
            <v>0</v>
          </cell>
          <cell r="HK1413">
            <v>0</v>
          </cell>
          <cell r="HL1413">
            <v>0</v>
          </cell>
          <cell r="HM1413">
            <v>0</v>
          </cell>
          <cell r="HN1413">
            <v>0</v>
          </cell>
          <cell r="HO1413">
            <v>0</v>
          </cell>
          <cell r="HP1413">
            <v>0</v>
          </cell>
          <cell r="HQ1413">
            <v>0</v>
          </cell>
          <cell r="HR1413">
            <v>0</v>
          </cell>
          <cell r="HS1413">
            <v>0</v>
          </cell>
          <cell r="HT1413">
            <v>0</v>
          </cell>
          <cell r="HU1413">
            <v>0</v>
          </cell>
          <cell r="HV1413">
            <v>0</v>
          </cell>
          <cell r="HW1413">
            <v>0</v>
          </cell>
          <cell r="HX1413">
            <v>0</v>
          </cell>
          <cell r="HY1413">
            <v>0</v>
          </cell>
          <cell r="HZ1413">
            <v>0</v>
          </cell>
          <cell r="IA1413">
            <v>0</v>
          </cell>
          <cell r="IB1413">
            <v>0</v>
          </cell>
          <cell r="IC1413">
            <v>0</v>
          </cell>
          <cell r="ID1413">
            <v>0</v>
          </cell>
          <cell r="IE1413">
            <v>0</v>
          </cell>
          <cell r="IF1413">
            <v>0</v>
          </cell>
          <cell r="IG1413">
            <v>0</v>
          </cell>
          <cell r="IH1413">
            <v>0</v>
          </cell>
          <cell r="II1413">
            <v>0</v>
          </cell>
          <cell r="IJ1413">
            <v>0</v>
          </cell>
          <cell r="IK1413">
            <v>0</v>
          </cell>
          <cell r="IL1413">
            <v>0</v>
          </cell>
          <cell r="IM1413">
            <v>0</v>
          </cell>
          <cell r="IN1413">
            <v>0</v>
          </cell>
          <cell r="IO1413">
            <v>0</v>
          </cell>
          <cell r="IP1413">
            <v>0</v>
          </cell>
          <cell r="IQ1413">
            <v>0</v>
          </cell>
          <cell r="IR1413">
            <v>0</v>
          </cell>
          <cell r="IS1413">
            <v>0</v>
          </cell>
          <cell r="IT1413">
            <v>0</v>
          </cell>
          <cell r="IU1413">
            <v>0</v>
          </cell>
          <cell r="IV1413">
            <v>0</v>
          </cell>
          <cell r="IW1413">
            <v>0</v>
          </cell>
          <cell r="IX1413">
            <v>0</v>
          </cell>
          <cell r="IY1413">
            <v>0</v>
          </cell>
          <cell r="IZ1413">
            <v>0</v>
          </cell>
          <cell r="JA1413">
            <v>0</v>
          </cell>
          <cell r="JB1413">
            <v>0</v>
          </cell>
          <cell r="JC1413">
            <v>0</v>
          </cell>
          <cell r="JD1413">
            <v>0</v>
          </cell>
          <cell r="JE1413">
            <v>0</v>
          </cell>
          <cell r="JF1413">
            <v>0</v>
          </cell>
          <cell r="JG1413">
            <v>0</v>
          </cell>
          <cell r="JH1413">
            <v>0</v>
          </cell>
          <cell r="JI1413">
            <v>0</v>
          </cell>
          <cell r="JJ1413">
            <v>0</v>
          </cell>
          <cell r="JK1413">
            <v>0</v>
          </cell>
          <cell r="JL1413">
            <v>0</v>
          </cell>
          <cell r="JM1413">
            <v>0</v>
          </cell>
          <cell r="JN1413">
            <v>0</v>
          </cell>
          <cell r="JO1413">
            <v>0</v>
          </cell>
          <cell r="JP1413">
            <v>0</v>
          </cell>
          <cell r="JQ1413">
            <v>0</v>
          </cell>
        </row>
        <row r="1414">
          <cell r="F1414">
            <v>-8.202620790048968</v>
          </cell>
          <cell r="G1414">
            <v>16.182082409970462</v>
          </cell>
          <cell r="H1414">
            <v>-28.645877380040474</v>
          </cell>
          <cell r="I1414">
            <v>5.9418784599984065</v>
          </cell>
          <cell r="J1414">
            <v>-8.0205161001067609</v>
          </cell>
          <cell r="K1414">
            <v>-19.308183629997075</v>
          </cell>
          <cell r="L1414">
            <v>-26.922042570018675</v>
          </cell>
          <cell r="M1414">
            <v>23.613567589985905</v>
          </cell>
          <cell r="N1414">
            <v>-2.1016467000008561</v>
          </cell>
          <cell r="O1414">
            <v>-172.89500819999375</v>
          </cell>
          <cell r="P1414">
            <v>169.70199803001015</v>
          </cell>
          <cell r="Q1414">
            <v>16.309897839964833</v>
          </cell>
          <cell r="R1414">
            <v>64.734025299549103</v>
          </cell>
          <cell r="S1414">
            <v>-2.7959653100115247</v>
          </cell>
          <cell r="T1414">
            <v>8.5153639900381677</v>
          </cell>
          <cell r="U1414">
            <v>114.33031504001701</v>
          </cell>
          <cell r="V1414">
            <v>5.1237898399704136</v>
          </cell>
          <cell r="W1414">
            <v>-11.076070440001786</v>
          </cell>
          <cell r="X1414">
            <v>-46.403939150040969</v>
          </cell>
          <cell r="Y1414">
            <v>-12.856679909978993</v>
          </cell>
          <cell r="Z1414">
            <v>-1.0011717677116394E-8</v>
          </cell>
          <cell r="AA1414">
            <v>5.40118006998091</v>
          </cell>
          <cell r="AB1414">
            <v>-13.083480280067306</v>
          </cell>
          <cell r="AC1414">
            <v>12.534727860009298</v>
          </cell>
          <cell r="AD1414">
            <v>5.04478359996574</v>
          </cell>
          <cell r="AE1414">
            <v>-295.73395109921694</v>
          </cell>
          <cell r="AF1414">
            <v>26.414516360091511</v>
          </cell>
          <cell r="AG1414">
            <v>-27.005719949956983</v>
          </cell>
          <cell r="AH1414">
            <v>-2.0023435354232788E-8</v>
          </cell>
          <cell r="AI1414">
            <v>-1.3330826699966565</v>
          </cell>
          <cell r="AJ1414">
            <v>40.816052970010787</v>
          </cell>
          <cell r="AK1414">
            <v>37.315403919899836</v>
          </cell>
          <cell r="AL1414">
            <v>-283.38588486996014</v>
          </cell>
          <cell r="AM1414">
            <v>29.255812930001412</v>
          </cell>
          <cell r="AN1414">
            <v>-63.415088650013786</v>
          </cell>
          <cell r="AO1414">
            <v>-45.898698060016613</v>
          </cell>
          <cell r="AP1414">
            <v>3.0194742199964821</v>
          </cell>
          <cell r="AQ1414">
            <v>-11.516737279947847</v>
          </cell>
          <cell r="AR1414">
            <v>-118.30886049941182</v>
          </cell>
          <cell r="AS1414">
            <v>9.9225579199846834</v>
          </cell>
          <cell r="AT1414">
            <v>0</v>
          </cell>
          <cell r="AU1414">
            <v>-22.519918350037187</v>
          </cell>
          <cell r="AV1414">
            <v>10.484911160019692</v>
          </cell>
          <cell r="AW1414">
            <v>-1.0460205599665642</v>
          </cell>
          <cell r="AX1414">
            <v>16.352915480034426</v>
          </cell>
          <cell r="AY1414">
            <v>-19.973378710041288</v>
          </cell>
          <cell r="AZ1414">
            <v>-26.890074060007464</v>
          </cell>
          <cell r="BA1414">
            <v>1.0011717677116394E-8</v>
          </cell>
          <cell r="BB1414">
            <v>-56.667245840013493</v>
          </cell>
          <cell r="BC1414">
            <v>-10.5237779400195</v>
          </cell>
          <cell r="BD1414">
            <v>-17.448829610017128</v>
          </cell>
          <cell r="BE1414">
            <v>20.554040850140154</v>
          </cell>
          <cell r="BF1414">
            <v>7.6691660040523857E-2</v>
          </cell>
          <cell r="BG1414">
            <v>8.5038275099359453</v>
          </cell>
          <cell r="BH1414">
            <v>0.61877610004739836</v>
          </cell>
          <cell r="BI1414">
            <v>10.982342579984106</v>
          </cell>
          <cell r="BJ1414">
            <v>41.187255589989945</v>
          </cell>
          <cell r="BK1414">
            <v>-70.001021330012009</v>
          </cell>
          <cell r="BL1414">
            <v>15.770860320015345</v>
          </cell>
          <cell r="BM1414">
            <v>-12.787245459971018</v>
          </cell>
          <cell r="BN1414">
            <v>55.4003556399839</v>
          </cell>
          <cell r="BO1414">
            <v>-27.812761000008322</v>
          </cell>
          <cell r="BP1414">
            <v>14.827342320000753</v>
          </cell>
          <cell r="BQ1414">
            <v>-16.212383080041036</v>
          </cell>
          <cell r="BR1414">
            <v>22.735980479978025</v>
          </cell>
          <cell r="BS1414">
            <v>0.84511466999538243</v>
          </cell>
          <cell r="BT1414">
            <v>-3.3640628500143066</v>
          </cell>
          <cell r="BU1414">
            <v>9.0920520499930717</v>
          </cell>
          <cell r="BV1414">
            <v>3.4208098399685696</v>
          </cell>
          <cell r="BW1414">
            <v>1.0052789399633184</v>
          </cell>
          <cell r="BX1414">
            <v>1.5411274800426327</v>
          </cell>
          <cell r="BY1414">
            <v>-134.06540825002594</v>
          </cell>
          <cell r="BZ1414">
            <v>134.06540826999117</v>
          </cell>
          <cell r="CA1414">
            <v>0</v>
          </cell>
          <cell r="CB1414">
            <v>6.4092484699795023</v>
          </cell>
          <cell r="CC1414">
            <v>-4.628686249954626</v>
          </cell>
          <cell r="CD1414">
            <v>8.4150981099810451</v>
          </cell>
          <cell r="CE1414">
            <v>28.38920112978667</v>
          </cell>
          <cell r="CF1414">
            <v>-179.10431841999525</v>
          </cell>
          <cell r="CG1414">
            <v>174.01987478003139</v>
          </cell>
          <cell r="CH1414">
            <v>20.015167320030741</v>
          </cell>
          <cell r="CI1414">
            <v>10.083068270003423</v>
          </cell>
          <cell r="CJ1414">
            <v>-0.73319199006073177</v>
          </cell>
          <cell r="CK1414">
            <v>-1.0011717677116394E-8</v>
          </cell>
          <cell r="CL1414">
            <v>16.898648970003705</v>
          </cell>
          <cell r="CM1414">
            <v>-16.898648950009374</v>
          </cell>
          <cell r="CN1414">
            <v>7.4690100154839456E-3</v>
          </cell>
          <cell r="CO1414">
            <v>4.1011321199766826</v>
          </cell>
          <cell r="CP1414">
            <v>3.0035153031349182E-8</v>
          </cell>
          <cell r="CQ1414">
            <v>0</v>
          </cell>
          <cell r="CR1414">
            <v>131.57375578023493</v>
          </cell>
          <cell r="CS1414">
            <v>-1.9965227693319321E-8</v>
          </cell>
          <cell r="CT1414">
            <v>30.731356260017492</v>
          </cell>
          <cell r="CU1414">
            <v>18.449437299976125</v>
          </cell>
          <cell r="CV1414">
            <v>-56.621660460019484</v>
          </cell>
          <cell r="CW1414">
            <v>127.93143977003638</v>
          </cell>
          <cell r="CX1414">
            <v>8.8987341199535877</v>
          </cell>
          <cell r="CY1414">
            <v>30.698007759987377</v>
          </cell>
          <cell r="CZ1414">
            <v>-39.596741920046043</v>
          </cell>
          <cell r="DA1414">
            <v>2.0023435354232788E-8</v>
          </cell>
          <cell r="DB1414">
            <v>-8.779205680009909</v>
          </cell>
          <cell r="DC1414">
            <v>8.7792056900216267</v>
          </cell>
          <cell r="DD1414">
            <v>11.083182940026745</v>
          </cell>
          <cell r="DE1414">
            <v>-466.76731688063592</v>
          </cell>
          <cell r="DF1414">
            <v>27.66062060004333</v>
          </cell>
          <cell r="DG1414">
            <v>-9.8439004899701104</v>
          </cell>
          <cell r="DH1414">
            <v>-2.2778311698930338</v>
          </cell>
          <cell r="DI1414">
            <v>2.033214510011021</v>
          </cell>
          <cell r="DJ1414">
            <v>4.5247739995829761E-2</v>
          </cell>
          <cell r="DK1414">
            <v>-111.98694442003034</v>
          </cell>
          <cell r="DL1414">
            <v>0.64675918000284582</v>
          </cell>
          <cell r="DM1414">
            <v>-7.7608389499946497</v>
          </cell>
          <cell r="DN1414">
            <v>0</v>
          </cell>
          <cell r="DO1414">
            <v>-361.19777352997335</v>
          </cell>
          <cell r="DP1414">
            <v>-2.6158830899512395</v>
          </cell>
          <cell r="DQ1414">
            <v>-1.4699872600613162</v>
          </cell>
          <cell r="DR1414">
            <v>647.93135301023722</v>
          </cell>
          <cell r="DS1414">
            <v>-2.4522574999718927</v>
          </cell>
          <cell r="DT1414">
            <v>-9.9535100162029266E-9</v>
          </cell>
          <cell r="DU1414">
            <v>-8.0659559700870886</v>
          </cell>
          <cell r="DV1414">
            <v>-0.7545723199727945</v>
          </cell>
          <cell r="DW1414">
            <v>21.581332889967598</v>
          </cell>
          <cell r="DX1414">
            <v>388.32470114005264</v>
          </cell>
          <cell r="DY1414">
            <v>302.64781643002061</v>
          </cell>
          <cell r="DZ1414">
            <v>0.51295800000661984</v>
          </cell>
          <cell r="EA1414">
            <v>1.0323650000209454</v>
          </cell>
          <cell r="EB1414">
            <v>-48.977708860009443</v>
          </cell>
          <cell r="EC1414">
            <v>0.56867368996609002</v>
          </cell>
          <cell r="ED1414">
            <v>-6.485999480006285</v>
          </cell>
          <cell r="EE1414">
            <v>-58.211208440363407</v>
          </cell>
          <cell r="EF1414">
            <v>2.197295949968975</v>
          </cell>
          <cell r="EG1414">
            <v>2.0023435354232788E-8</v>
          </cell>
          <cell r="EH1414">
            <v>6.4459609299665317</v>
          </cell>
          <cell r="EI1414">
            <v>0</v>
          </cell>
          <cell r="EJ1414">
            <v>-11.746153800049797</v>
          </cell>
          <cell r="EK1414">
            <v>11.529221690027043</v>
          </cell>
          <cell r="EL1414">
            <v>74.846112500003073</v>
          </cell>
          <cell r="EM1414">
            <v>-72.98684124002466</v>
          </cell>
          <cell r="EN1414">
            <v>-363.02955303000635</v>
          </cell>
          <cell r="EO1414">
            <v>305.04538861999754</v>
          </cell>
          <cell r="EP1414">
            <v>-1.6814345000311732</v>
          </cell>
          <cell r="EQ1414">
            <v>-8.8312055800342932</v>
          </cell>
          <cell r="ER1414">
            <v>-296.85025440016761</v>
          </cell>
          <cell r="ES1414">
            <v>-101.40723117999732</v>
          </cell>
          <cell r="ET1414">
            <v>-3.1262054499820806</v>
          </cell>
          <cell r="EU1414">
            <v>-12.409187049954198</v>
          </cell>
          <cell r="EV1414">
            <v>-3.3385952300159261</v>
          </cell>
          <cell r="EW1414">
            <v>1.0011717677116394E-8</v>
          </cell>
          <cell r="EX1414">
            <v>-99.576603539986536</v>
          </cell>
          <cell r="EY1414">
            <v>-27.010075719968881</v>
          </cell>
          <cell r="EZ1414">
            <v>6.5130866800027434</v>
          </cell>
          <cell r="FA1414">
            <v>0.81908216001465917</v>
          </cell>
          <cell r="FB1414">
            <v>-21.771468200022355</v>
          </cell>
          <cell r="FC1414">
            <v>2.6132266599452123</v>
          </cell>
          <cell r="FD1414">
            <v>-38.156283540010918</v>
          </cell>
          <cell r="FE1414">
            <v>-69.243845540098846</v>
          </cell>
          <cell r="FF1414">
            <v>-15.285782080027275</v>
          </cell>
          <cell r="FG1414">
            <v>15.228778810007498</v>
          </cell>
          <cell r="FH1414">
            <v>-3.9955999900121242</v>
          </cell>
          <cell r="FI1414">
            <v>5.0000380724668503E-8</v>
          </cell>
          <cell r="FJ1414">
            <v>-13.806333869928494</v>
          </cell>
          <cell r="FK1414">
            <v>-3.9930455386638641E-8</v>
          </cell>
          <cell r="FL1414">
            <v>39.96360687003471</v>
          </cell>
          <cell r="FM1414">
            <v>-90.999123929999769</v>
          </cell>
          <cell r="FN1414">
            <v>-2.9976945370435715E-8</v>
          </cell>
          <cell r="FO1414">
            <v>35.619561099971179</v>
          </cell>
          <cell r="FP1414">
            <v>-37.129321340064052</v>
          </cell>
          <cell r="FQ1414">
            <v>1.1603689100011252</v>
          </cell>
          <cell r="FR1414">
            <v>18.819948711432517</v>
          </cell>
          <cell r="FS1414">
            <v>723.76923922001151</v>
          </cell>
          <cell r="FT1414">
            <v>-695.63644350005779</v>
          </cell>
          <cell r="FU1414">
            <v>0.93401929998071864</v>
          </cell>
          <cell r="FV1414">
            <v>-166.37221949000377</v>
          </cell>
          <cell r="FW1414">
            <v>274.6506388799753</v>
          </cell>
          <cell r="FX1414">
            <v>0.53834392002318054</v>
          </cell>
          <cell r="FY1414">
            <v>-101.1959563200362</v>
          </cell>
          <cell r="FZ1414">
            <v>91.959861190000083</v>
          </cell>
          <cell r="GA1414">
            <v>-110.35542006001924</v>
          </cell>
          <cell r="GB1414">
            <v>0.14113175001693889</v>
          </cell>
          <cell r="GC1414">
            <v>5.005858838558197E-8</v>
          </cell>
          <cell r="GD1414">
            <v>0.38675377005711198</v>
          </cell>
          <cell r="GE1414">
            <v>-41.468507120385766</v>
          </cell>
          <cell r="GF1414">
            <v>-19.959972109994851</v>
          </cell>
          <cell r="GG1414">
            <v>0.16182941995793954</v>
          </cell>
          <cell r="GH1414">
            <v>-3.6420787700917572</v>
          </cell>
          <cell r="GI1414">
            <v>8.6873629700276069</v>
          </cell>
          <cell r="GJ1414">
            <v>-11.378327540005557</v>
          </cell>
          <cell r="GK1414">
            <v>-5.4646141299745068</v>
          </cell>
          <cell r="GL1414">
            <v>3.9988663047552109E-8</v>
          </cell>
          <cell r="GM1414">
            <v>-3.0246267700276803</v>
          </cell>
          <cell r="GN1414">
            <v>-2.001241090008989</v>
          </cell>
          <cell r="GO1414">
            <v>0</v>
          </cell>
          <cell r="GP1414">
            <v>-2.5551462699659169</v>
          </cell>
          <cell r="GQ1414">
            <v>-2.2916928700287826</v>
          </cell>
          <cell r="GR1414">
            <v>-73.650263668969274</v>
          </cell>
          <cell r="GS1414">
            <v>-232.49170658004005</v>
          </cell>
          <cell r="GT1414">
            <v>54.479108649946284</v>
          </cell>
          <cell r="GU1414">
            <v>-1.0011717677116394E-8</v>
          </cell>
          <cell r="GV1414">
            <v>-5.6456399299786426</v>
          </cell>
          <cell r="GW1414">
            <v>1.9143504099920392</v>
          </cell>
          <cell r="GX1414">
            <v>-1.6348232800373808</v>
          </cell>
          <cell r="GY1414">
            <v>-50.839186199998949</v>
          </cell>
          <cell r="GZ1414">
            <v>25.580316790030338</v>
          </cell>
          <cell r="HA1414">
            <v>-8.7460045500192791</v>
          </cell>
          <cell r="HB1414">
            <v>142.01168471999699</v>
          </cell>
          <cell r="HC1414">
            <v>-0.19878806994529441</v>
          </cell>
          <cell r="HD1414">
            <v>1.9204243799904361</v>
          </cell>
          <cell r="HE1414">
            <v>-89.921651639975607</v>
          </cell>
          <cell r="HF1414">
            <v>11.714647759974468</v>
          </cell>
          <cell r="HG1414">
            <v>-2.0378912499872968</v>
          </cell>
          <cell r="HH1414">
            <v>-112.32230742002139</v>
          </cell>
          <cell r="HI1414">
            <v>103.46228262997465</v>
          </cell>
          <cell r="HJ1414">
            <v>-0.37704189005307853</v>
          </cell>
          <cell r="HK1414">
            <v>-32.019228149962146</v>
          </cell>
          <cell r="HL1414">
            <v>102.02252260001842</v>
          </cell>
          <cell r="HM1414">
            <v>-168.31966333999299</v>
          </cell>
          <cell r="HN1414">
            <v>-2.653522359993076</v>
          </cell>
          <cell r="HO1414">
            <v>22.942139090009732</v>
          </cell>
          <cell r="HP1414">
            <v>-7.7538157400558703</v>
          </cell>
          <cell r="HQ1414">
            <v>-4.5797735700034536</v>
          </cell>
          <cell r="HR1414">
            <v>-37.756132909562439</v>
          </cell>
          <cell r="HS1414">
            <v>-19.242799280036706</v>
          </cell>
          <cell r="HT1414">
            <v>20.785703219997231</v>
          </cell>
          <cell r="HU1414">
            <v>-4.6610126299783587</v>
          </cell>
          <cell r="HV1414">
            <v>-23.908517559990287</v>
          </cell>
          <cell r="HW1414">
            <v>-1.0011717677116394E-8</v>
          </cell>
          <cell r="HX1414">
            <v>11.556380479945801</v>
          </cell>
          <cell r="HY1414">
            <v>14.72723706997931</v>
          </cell>
          <cell r="HZ1414">
            <v>-26.787396759958938</v>
          </cell>
          <cell r="IA1414">
            <v>-1.638721989991609</v>
          </cell>
          <cell r="IB1414">
            <v>9.1429426800168585</v>
          </cell>
          <cell r="IC1414">
            <v>-2.1499229000764899</v>
          </cell>
          <cell r="ID1414">
            <v>-15.580025230068713</v>
          </cell>
          <cell r="IE1414">
            <v>-119.35596601013094</v>
          </cell>
          <cell r="IF1414">
            <v>-33.110339689883403</v>
          </cell>
          <cell r="IG1414">
            <v>-27.025566509983037</v>
          </cell>
          <cell r="IH1414">
            <v>3.7250177499954589</v>
          </cell>
          <cell r="II1414">
            <v>-49.499521369987633</v>
          </cell>
          <cell r="IJ1414">
            <v>-5.5923678999533877</v>
          </cell>
          <cell r="IK1414">
            <v>1.6822378800716251</v>
          </cell>
          <cell r="IL1414">
            <v>-33.836429369985126</v>
          </cell>
          <cell r="IM1414">
            <v>27.69426066998858</v>
          </cell>
          <cell r="IN1414">
            <v>-20.798566579993349</v>
          </cell>
          <cell r="IO1414">
            <v>24.23277938994579</v>
          </cell>
          <cell r="IP1414">
            <v>-4.9279722500941716</v>
          </cell>
          <cell r="IQ1414">
            <v>-1.8994980299030431</v>
          </cell>
          <cell r="IR1414">
            <v>-145.28953222930431</v>
          </cell>
          <cell r="IS1414">
            <v>-158.19352400000207</v>
          </cell>
          <cell r="IT1414">
            <v>-3.6504457099363208</v>
          </cell>
          <cell r="IU1414">
            <v>-4.008678600017447</v>
          </cell>
          <cell r="IV1414">
            <v>-42.188248710008338</v>
          </cell>
          <cell r="IW1414">
            <v>1.0011717677116394E-8</v>
          </cell>
          <cell r="IX1414">
            <v>-2.8916868800297379</v>
          </cell>
          <cell r="IY1414">
            <v>0</v>
          </cell>
          <cell r="IZ1414">
            <v>0.76414290000684559</v>
          </cell>
          <cell r="JA1414">
            <v>-0.76414282998302951</v>
          </cell>
          <cell r="JB1414">
            <v>1.9965227693319321E-8</v>
          </cell>
          <cell r="JC1414">
            <v>-0.58755442005349323</v>
          </cell>
          <cell r="JD1414">
            <v>66.230605990043841</v>
          </cell>
          <cell r="JE1414">
            <v>0</v>
          </cell>
          <cell r="JF1414">
            <v>0</v>
          </cell>
          <cell r="JG1414">
            <v>0</v>
          </cell>
          <cell r="JH1414">
            <v>0</v>
          </cell>
          <cell r="JI1414">
            <v>0</v>
          </cell>
          <cell r="JJ1414">
            <v>0</v>
          </cell>
          <cell r="JK1414">
            <v>0</v>
          </cell>
          <cell r="JL1414">
            <v>0</v>
          </cell>
          <cell r="JM1414">
            <v>0</v>
          </cell>
          <cell r="JN1414">
            <v>0</v>
          </cell>
          <cell r="JO1414">
            <v>0</v>
          </cell>
          <cell r="JP1414">
            <v>0</v>
          </cell>
          <cell r="JQ1414">
            <v>0</v>
          </cell>
        </row>
        <row r="1417"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0</v>
          </cell>
          <cell r="BD1417">
            <v>0</v>
          </cell>
          <cell r="BE1417">
            <v>0</v>
          </cell>
          <cell r="BF1417">
            <v>0</v>
          </cell>
          <cell r="BG1417">
            <v>0</v>
          </cell>
          <cell r="BH1417">
            <v>0</v>
          </cell>
          <cell r="BI1417">
            <v>0</v>
          </cell>
          <cell r="BJ1417">
            <v>0</v>
          </cell>
          <cell r="BK1417">
            <v>0</v>
          </cell>
          <cell r="BL1417">
            <v>0</v>
          </cell>
          <cell r="BM1417">
            <v>0</v>
          </cell>
          <cell r="BN1417">
            <v>0</v>
          </cell>
          <cell r="BO1417">
            <v>0</v>
          </cell>
          <cell r="BP1417">
            <v>0</v>
          </cell>
          <cell r="BQ1417">
            <v>0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0</v>
          </cell>
          <cell r="BW1417">
            <v>0</v>
          </cell>
          <cell r="BX1417">
            <v>0</v>
          </cell>
          <cell r="BY1417">
            <v>0</v>
          </cell>
          <cell r="BZ1417">
            <v>0</v>
          </cell>
          <cell r="CA1417">
            <v>0</v>
          </cell>
          <cell r="CB1417">
            <v>0</v>
          </cell>
          <cell r="CC1417">
            <v>0</v>
          </cell>
          <cell r="CD1417">
            <v>0</v>
          </cell>
          <cell r="CE1417">
            <v>0</v>
          </cell>
          <cell r="CF1417">
            <v>0</v>
          </cell>
          <cell r="CG1417">
            <v>0</v>
          </cell>
          <cell r="CH1417">
            <v>0</v>
          </cell>
          <cell r="CI1417">
            <v>0</v>
          </cell>
          <cell r="CJ1417">
            <v>0</v>
          </cell>
          <cell r="CK1417">
            <v>0</v>
          </cell>
          <cell r="CL1417">
            <v>0</v>
          </cell>
          <cell r="CM1417">
            <v>0</v>
          </cell>
          <cell r="CN1417">
            <v>0</v>
          </cell>
          <cell r="CO1417">
            <v>0</v>
          </cell>
          <cell r="CP1417">
            <v>0</v>
          </cell>
          <cell r="CQ1417">
            <v>0</v>
          </cell>
          <cell r="CR1417">
            <v>0</v>
          </cell>
          <cell r="CS1417">
            <v>0</v>
          </cell>
          <cell r="CT1417">
            <v>0</v>
          </cell>
          <cell r="CU1417">
            <v>0</v>
          </cell>
          <cell r="CV1417">
            <v>0</v>
          </cell>
          <cell r="CW1417">
            <v>0</v>
          </cell>
          <cell r="CX1417">
            <v>0</v>
          </cell>
          <cell r="CY1417">
            <v>0</v>
          </cell>
          <cell r="CZ1417">
            <v>0</v>
          </cell>
          <cell r="DA1417">
            <v>0</v>
          </cell>
          <cell r="DB1417">
            <v>0</v>
          </cell>
          <cell r="DC1417">
            <v>0</v>
          </cell>
          <cell r="DD1417">
            <v>0</v>
          </cell>
          <cell r="DE1417">
            <v>0</v>
          </cell>
          <cell r="DF1417">
            <v>0</v>
          </cell>
          <cell r="DG1417">
            <v>0</v>
          </cell>
          <cell r="DH1417">
            <v>0</v>
          </cell>
          <cell r="DI1417">
            <v>0</v>
          </cell>
          <cell r="DJ1417">
            <v>0</v>
          </cell>
          <cell r="DK1417">
            <v>0</v>
          </cell>
          <cell r="DL1417">
            <v>0</v>
          </cell>
          <cell r="DM1417">
            <v>0</v>
          </cell>
          <cell r="DN1417">
            <v>0</v>
          </cell>
          <cell r="DO1417">
            <v>0</v>
          </cell>
          <cell r="DP1417">
            <v>0</v>
          </cell>
          <cell r="DQ1417">
            <v>0</v>
          </cell>
          <cell r="DR1417">
            <v>0</v>
          </cell>
          <cell r="DS1417">
            <v>0</v>
          </cell>
          <cell r="DT1417">
            <v>0</v>
          </cell>
          <cell r="DU1417">
            <v>0</v>
          </cell>
          <cell r="DV1417">
            <v>0</v>
          </cell>
          <cell r="DW1417">
            <v>0</v>
          </cell>
          <cell r="DX1417">
            <v>0</v>
          </cell>
          <cell r="DY1417">
            <v>0</v>
          </cell>
          <cell r="DZ1417">
            <v>0</v>
          </cell>
          <cell r="EA1417">
            <v>0</v>
          </cell>
          <cell r="EB1417">
            <v>0</v>
          </cell>
          <cell r="EC1417">
            <v>0</v>
          </cell>
          <cell r="ED1417">
            <v>0</v>
          </cell>
          <cell r="EE1417">
            <v>0</v>
          </cell>
          <cell r="EF1417">
            <v>0</v>
          </cell>
          <cell r="EG1417">
            <v>0</v>
          </cell>
          <cell r="EH1417">
            <v>0</v>
          </cell>
          <cell r="EI1417">
            <v>0</v>
          </cell>
          <cell r="EJ1417">
            <v>0</v>
          </cell>
          <cell r="EK1417">
            <v>0</v>
          </cell>
          <cell r="EL1417">
            <v>0</v>
          </cell>
          <cell r="EM1417">
            <v>0</v>
          </cell>
          <cell r="EN1417">
            <v>0</v>
          </cell>
          <cell r="EO1417">
            <v>0</v>
          </cell>
          <cell r="EP1417">
            <v>0</v>
          </cell>
          <cell r="EQ1417">
            <v>0</v>
          </cell>
          <cell r="ER1417">
            <v>0</v>
          </cell>
          <cell r="ES1417">
            <v>0</v>
          </cell>
          <cell r="ET1417">
            <v>0</v>
          </cell>
          <cell r="EU1417">
            <v>0</v>
          </cell>
          <cell r="EV1417">
            <v>0</v>
          </cell>
          <cell r="EW1417">
            <v>0</v>
          </cell>
          <cell r="EX1417">
            <v>0</v>
          </cell>
          <cell r="EY1417">
            <v>0</v>
          </cell>
          <cell r="EZ1417">
            <v>0</v>
          </cell>
          <cell r="FA1417">
            <v>0</v>
          </cell>
          <cell r="FB1417">
            <v>0</v>
          </cell>
          <cell r="FC1417">
            <v>0</v>
          </cell>
          <cell r="FD1417">
            <v>0</v>
          </cell>
          <cell r="FE1417">
            <v>0</v>
          </cell>
          <cell r="FF1417">
            <v>0</v>
          </cell>
          <cell r="FG1417">
            <v>0</v>
          </cell>
          <cell r="FH1417">
            <v>0</v>
          </cell>
          <cell r="FI1417">
            <v>0</v>
          </cell>
          <cell r="FJ1417">
            <v>0</v>
          </cell>
          <cell r="FK1417">
            <v>0</v>
          </cell>
          <cell r="FL1417">
            <v>0</v>
          </cell>
          <cell r="FM1417">
            <v>0</v>
          </cell>
          <cell r="FN1417">
            <v>0</v>
          </cell>
          <cell r="FO1417">
            <v>0</v>
          </cell>
          <cell r="FP1417">
            <v>0</v>
          </cell>
          <cell r="FQ1417">
            <v>0</v>
          </cell>
          <cell r="FR1417">
            <v>0</v>
          </cell>
          <cell r="FS1417">
            <v>0</v>
          </cell>
          <cell r="FT1417">
            <v>0</v>
          </cell>
          <cell r="FU1417">
            <v>0</v>
          </cell>
          <cell r="FV1417">
            <v>0</v>
          </cell>
          <cell r="FW1417">
            <v>0</v>
          </cell>
          <cell r="FX1417">
            <v>0</v>
          </cell>
          <cell r="FY1417">
            <v>0</v>
          </cell>
          <cell r="FZ1417">
            <v>0</v>
          </cell>
          <cell r="GA1417">
            <v>0</v>
          </cell>
          <cell r="GB1417">
            <v>0</v>
          </cell>
          <cell r="GC1417">
            <v>0</v>
          </cell>
          <cell r="GD1417">
            <v>0</v>
          </cell>
          <cell r="GE1417">
            <v>0</v>
          </cell>
          <cell r="GF1417">
            <v>0</v>
          </cell>
          <cell r="GG1417">
            <v>0</v>
          </cell>
          <cell r="GH1417">
            <v>0</v>
          </cell>
          <cell r="GI1417">
            <v>0</v>
          </cell>
          <cell r="GJ1417">
            <v>0</v>
          </cell>
          <cell r="GK1417">
            <v>0</v>
          </cell>
          <cell r="GL1417">
            <v>0</v>
          </cell>
          <cell r="GM1417">
            <v>0</v>
          </cell>
          <cell r="GN1417">
            <v>0</v>
          </cell>
          <cell r="GO1417">
            <v>0</v>
          </cell>
          <cell r="GP1417">
            <v>0</v>
          </cell>
          <cell r="GQ1417">
            <v>0</v>
          </cell>
          <cell r="GR1417">
            <v>0</v>
          </cell>
          <cell r="GS1417">
            <v>0</v>
          </cell>
          <cell r="GT1417">
            <v>0</v>
          </cell>
          <cell r="GU1417">
            <v>0</v>
          </cell>
          <cell r="GV1417">
            <v>0</v>
          </cell>
          <cell r="GW1417">
            <v>0</v>
          </cell>
          <cell r="GX1417">
            <v>0</v>
          </cell>
          <cell r="GY1417">
            <v>0</v>
          </cell>
          <cell r="GZ1417">
            <v>0</v>
          </cell>
          <cell r="HA1417">
            <v>0</v>
          </cell>
          <cell r="HB1417">
            <v>0</v>
          </cell>
          <cell r="HC1417">
            <v>0</v>
          </cell>
          <cell r="HD1417">
            <v>0</v>
          </cell>
          <cell r="HE1417">
            <v>0</v>
          </cell>
          <cell r="HF1417">
            <v>0</v>
          </cell>
          <cell r="HG1417">
            <v>0</v>
          </cell>
          <cell r="HH1417">
            <v>0</v>
          </cell>
          <cell r="HI1417">
            <v>0</v>
          </cell>
          <cell r="HJ1417">
            <v>0</v>
          </cell>
          <cell r="HK1417">
            <v>0</v>
          </cell>
          <cell r="HL1417">
            <v>0</v>
          </cell>
          <cell r="HM1417">
            <v>0</v>
          </cell>
          <cell r="HN1417">
            <v>0</v>
          </cell>
          <cell r="HO1417">
            <v>0</v>
          </cell>
          <cell r="HP1417">
            <v>0</v>
          </cell>
          <cell r="HQ1417">
            <v>0</v>
          </cell>
          <cell r="HR1417">
            <v>0</v>
          </cell>
          <cell r="HS1417">
            <v>0</v>
          </cell>
          <cell r="HT1417">
            <v>0</v>
          </cell>
          <cell r="HU1417">
            <v>0</v>
          </cell>
          <cell r="HV1417">
            <v>0</v>
          </cell>
          <cell r="HW1417">
            <v>0</v>
          </cell>
          <cell r="HX1417">
            <v>0</v>
          </cell>
          <cell r="HY1417">
            <v>0</v>
          </cell>
          <cell r="HZ1417">
            <v>0</v>
          </cell>
          <cell r="IA1417">
            <v>0</v>
          </cell>
          <cell r="IB1417">
            <v>0</v>
          </cell>
          <cell r="IC1417">
            <v>0</v>
          </cell>
          <cell r="ID1417">
            <v>0</v>
          </cell>
          <cell r="IE1417">
            <v>0</v>
          </cell>
          <cell r="IF1417">
            <v>0</v>
          </cell>
          <cell r="IG1417">
            <v>0</v>
          </cell>
          <cell r="IH1417">
            <v>0</v>
          </cell>
          <cell r="II1417">
            <v>0</v>
          </cell>
          <cell r="IJ1417">
            <v>0</v>
          </cell>
          <cell r="IK1417">
            <v>0</v>
          </cell>
          <cell r="IL1417">
            <v>0</v>
          </cell>
          <cell r="IM1417">
            <v>0</v>
          </cell>
          <cell r="IN1417">
            <v>0</v>
          </cell>
          <cell r="IO1417">
            <v>0</v>
          </cell>
          <cell r="IP1417">
            <v>0</v>
          </cell>
          <cell r="IQ1417">
            <v>0</v>
          </cell>
          <cell r="IR1417">
            <v>0</v>
          </cell>
          <cell r="IS1417">
            <v>0</v>
          </cell>
          <cell r="IT1417">
            <v>0</v>
          </cell>
          <cell r="IU1417">
            <v>0</v>
          </cell>
          <cell r="IV1417">
            <v>0</v>
          </cell>
          <cell r="IW1417">
            <v>0</v>
          </cell>
          <cell r="IX1417">
            <v>0</v>
          </cell>
          <cell r="IY1417">
            <v>0</v>
          </cell>
          <cell r="IZ1417">
            <v>0</v>
          </cell>
          <cell r="JA1417">
            <v>0</v>
          </cell>
          <cell r="JB1417">
            <v>0</v>
          </cell>
          <cell r="JC1417">
            <v>0</v>
          </cell>
          <cell r="JD1417">
            <v>0</v>
          </cell>
          <cell r="JE1417">
            <v>0</v>
          </cell>
          <cell r="JF1417">
            <v>0</v>
          </cell>
          <cell r="JG1417">
            <v>0</v>
          </cell>
          <cell r="JH1417">
            <v>0</v>
          </cell>
          <cell r="JI1417">
            <v>0</v>
          </cell>
          <cell r="JJ1417">
            <v>0</v>
          </cell>
          <cell r="JK1417">
            <v>0</v>
          </cell>
          <cell r="JL1417">
            <v>0</v>
          </cell>
          <cell r="JM1417">
            <v>0</v>
          </cell>
          <cell r="JN1417">
            <v>0</v>
          </cell>
          <cell r="JO1417">
            <v>0</v>
          </cell>
          <cell r="JP1417">
            <v>0</v>
          </cell>
          <cell r="JQ1417">
            <v>0</v>
          </cell>
        </row>
        <row r="1418">
          <cell r="D1418" t="str">
            <v>GEO.PX.COR._.PTC.NF-EGS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0</v>
          </cell>
          <cell r="BD1418">
            <v>0</v>
          </cell>
          <cell r="BE1418">
            <v>0</v>
          </cell>
          <cell r="BF1418">
            <v>0</v>
          </cell>
          <cell r="BG1418">
            <v>0</v>
          </cell>
          <cell r="BH1418">
            <v>0</v>
          </cell>
          <cell r="BI1418">
            <v>0</v>
          </cell>
          <cell r="BJ1418">
            <v>0</v>
          </cell>
          <cell r="BK1418">
            <v>0</v>
          </cell>
          <cell r="BL1418">
            <v>0</v>
          </cell>
          <cell r="BM1418">
            <v>0</v>
          </cell>
          <cell r="BN1418">
            <v>0</v>
          </cell>
          <cell r="BO1418">
            <v>0</v>
          </cell>
          <cell r="BP1418">
            <v>0</v>
          </cell>
          <cell r="BQ1418">
            <v>0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0</v>
          </cell>
          <cell r="BW1418">
            <v>0</v>
          </cell>
          <cell r="BX1418">
            <v>0</v>
          </cell>
          <cell r="BY1418">
            <v>0</v>
          </cell>
          <cell r="BZ1418">
            <v>0</v>
          </cell>
          <cell r="CA1418">
            <v>0</v>
          </cell>
          <cell r="CB1418">
            <v>0</v>
          </cell>
          <cell r="CC1418">
            <v>0</v>
          </cell>
          <cell r="CD1418">
            <v>0</v>
          </cell>
          <cell r="CE1418">
            <v>0</v>
          </cell>
          <cell r="CF1418">
            <v>0</v>
          </cell>
          <cell r="CG1418">
            <v>0</v>
          </cell>
          <cell r="CH1418">
            <v>0</v>
          </cell>
          <cell r="CI1418">
            <v>0</v>
          </cell>
          <cell r="CJ1418">
            <v>0</v>
          </cell>
          <cell r="CK1418">
            <v>0</v>
          </cell>
          <cell r="CL1418">
            <v>0</v>
          </cell>
          <cell r="CM1418">
            <v>0</v>
          </cell>
          <cell r="CN1418">
            <v>0</v>
          </cell>
          <cell r="CO1418">
            <v>0</v>
          </cell>
          <cell r="CP1418">
            <v>0</v>
          </cell>
          <cell r="CQ1418">
            <v>0</v>
          </cell>
          <cell r="CR1418">
            <v>0</v>
          </cell>
          <cell r="CS1418">
            <v>0</v>
          </cell>
          <cell r="CT1418">
            <v>0</v>
          </cell>
          <cell r="CU1418">
            <v>0</v>
          </cell>
          <cell r="CV1418">
            <v>0</v>
          </cell>
          <cell r="CW1418">
            <v>0</v>
          </cell>
          <cell r="CX1418">
            <v>0</v>
          </cell>
          <cell r="CY1418">
            <v>0</v>
          </cell>
          <cell r="CZ1418">
            <v>0</v>
          </cell>
          <cell r="DA1418">
            <v>0</v>
          </cell>
          <cell r="DB1418">
            <v>0</v>
          </cell>
          <cell r="DC1418">
            <v>0</v>
          </cell>
          <cell r="DD1418">
            <v>0</v>
          </cell>
          <cell r="DE1418">
            <v>0</v>
          </cell>
          <cell r="DF1418">
            <v>0</v>
          </cell>
          <cell r="DG1418">
            <v>0</v>
          </cell>
          <cell r="DH1418">
            <v>0</v>
          </cell>
          <cell r="DI1418">
            <v>0</v>
          </cell>
          <cell r="DJ1418">
            <v>0</v>
          </cell>
          <cell r="DK1418">
            <v>0</v>
          </cell>
          <cell r="DL1418">
            <v>0</v>
          </cell>
          <cell r="DM1418">
            <v>0</v>
          </cell>
          <cell r="DN1418">
            <v>0</v>
          </cell>
          <cell r="DO1418">
            <v>0</v>
          </cell>
          <cell r="DP1418">
            <v>0</v>
          </cell>
          <cell r="DQ1418">
            <v>0</v>
          </cell>
          <cell r="DR1418">
            <v>0</v>
          </cell>
          <cell r="DS1418">
            <v>0</v>
          </cell>
          <cell r="DT1418">
            <v>0</v>
          </cell>
          <cell r="DU1418">
            <v>0</v>
          </cell>
          <cell r="DV1418">
            <v>0</v>
          </cell>
          <cell r="DW1418">
            <v>0</v>
          </cell>
          <cell r="DX1418">
            <v>0</v>
          </cell>
          <cell r="DY1418">
            <v>0</v>
          </cell>
          <cell r="DZ1418">
            <v>0</v>
          </cell>
          <cell r="EA1418">
            <v>0</v>
          </cell>
          <cell r="EB1418">
            <v>0</v>
          </cell>
          <cell r="EC1418">
            <v>0</v>
          </cell>
          <cell r="ED1418">
            <v>0</v>
          </cell>
          <cell r="EE1418">
            <v>0</v>
          </cell>
          <cell r="EF1418">
            <v>0</v>
          </cell>
          <cell r="EG1418">
            <v>0</v>
          </cell>
          <cell r="EH1418">
            <v>0</v>
          </cell>
          <cell r="EI1418">
            <v>0</v>
          </cell>
          <cell r="EJ1418">
            <v>0</v>
          </cell>
          <cell r="EK1418">
            <v>0</v>
          </cell>
          <cell r="EL1418">
            <v>0</v>
          </cell>
          <cell r="EM1418">
            <v>0</v>
          </cell>
          <cell r="EN1418">
            <v>0</v>
          </cell>
          <cell r="EO1418">
            <v>0</v>
          </cell>
          <cell r="EP1418">
            <v>0</v>
          </cell>
          <cell r="EQ1418">
            <v>0</v>
          </cell>
          <cell r="ER1418">
            <v>0</v>
          </cell>
          <cell r="ES1418">
            <v>0</v>
          </cell>
          <cell r="ET1418">
            <v>0</v>
          </cell>
          <cell r="EU1418">
            <v>0</v>
          </cell>
          <cell r="EV1418">
            <v>0</v>
          </cell>
          <cell r="EW1418">
            <v>0</v>
          </cell>
          <cell r="EX1418">
            <v>0</v>
          </cell>
          <cell r="EY1418">
            <v>0</v>
          </cell>
          <cell r="EZ1418">
            <v>0</v>
          </cell>
          <cell r="FA1418">
            <v>0</v>
          </cell>
          <cell r="FB1418">
            <v>0</v>
          </cell>
          <cell r="FC1418">
            <v>0</v>
          </cell>
          <cell r="FD1418">
            <v>0</v>
          </cell>
          <cell r="FE1418">
            <v>0</v>
          </cell>
          <cell r="FF1418">
            <v>0</v>
          </cell>
          <cell r="FG1418">
            <v>0</v>
          </cell>
          <cell r="FH1418">
            <v>0</v>
          </cell>
          <cell r="FI1418">
            <v>0</v>
          </cell>
          <cell r="FJ1418">
            <v>0</v>
          </cell>
          <cell r="FK1418">
            <v>0</v>
          </cell>
          <cell r="FL1418">
            <v>0</v>
          </cell>
          <cell r="FM1418">
            <v>0</v>
          </cell>
          <cell r="FN1418">
            <v>0</v>
          </cell>
          <cell r="FO1418">
            <v>0</v>
          </cell>
          <cell r="FP1418">
            <v>0</v>
          </cell>
          <cell r="FQ1418">
            <v>0</v>
          </cell>
          <cell r="FR1418">
            <v>0</v>
          </cell>
          <cell r="FS1418">
            <v>0</v>
          </cell>
          <cell r="FT1418">
            <v>0</v>
          </cell>
          <cell r="FU1418">
            <v>0</v>
          </cell>
          <cell r="FV1418">
            <v>0</v>
          </cell>
          <cell r="FW1418">
            <v>0</v>
          </cell>
          <cell r="FX1418">
            <v>0</v>
          </cell>
          <cell r="FY1418">
            <v>0</v>
          </cell>
          <cell r="FZ1418">
            <v>0</v>
          </cell>
          <cell r="GA1418">
            <v>0</v>
          </cell>
          <cell r="GB1418">
            <v>0</v>
          </cell>
          <cell r="GC1418">
            <v>0</v>
          </cell>
          <cell r="GD1418">
            <v>0</v>
          </cell>
          <cell r="GE1418">
            <v>0</v>
          </cell>
          <cell r="GF1418">
            <v>0</v>
          </cell>
          <cell r="GG1418">
            <v>0</v>
          </cell>
          <cell r="GH1418">
            <v>0</v>
          </cell>
          <cell r="GI1418">
            <v>0</v>
          </cell>
          <cell r="GJ1418">
            <v>0</v>
          </cell>
          <cell r="GK1418">
            <v>0</v>
          </cell>
          <cell r="GL1418">
            <v>0</v>
          </cell>
          <cell r="GM1418">
            <v>0</v>
          </cell>
          <cell r="GN1418">
            <v>0</v>
          </cell>
          <cell r="GO1418">
            <v>0</v>
          </cell>
          <cell r="GP1418">
            <v>0</v>
          </cell>
          <cell r="GQ1418">
            <v>0</v>
          </cell>
          <cell r="GR1418">
            <v>0</v>
          </cell>
          <cell r="GS1418">
            <v>0</v>
          </cell>
          <cell r="GT1418">
            <v>0</v>
          </cell>
          <cell r="GU1418">
            <v>0</v>
          </cell>
          <cell r="GV1418">
            <v>0</v>
          </cell>
          <cell r="GW1418">
            <v>0</v>
          </cell>
          <cell r="GX1418">
            <v>0</v>
          </cell>
          <cell r="GY1418">
            <v>0</v>
          </cell>
          <cell r="GZ1418">
            <v>0</v>
          </cell>
          <cell r="HA1418">
            <v>0</v>
          </cell>
          <cell r="HB1418">
            <v>0</v>
          </cell>
          <cell r="HC1418">
            <v>0</v>
          </cell>
          <cell r="HD1418">
            <v>0</v>
          </cell>
          <cell r="HE1418">
            <v>0</v>
          </cell>
          <cell r="HF1418">
            <v>0</v>
          </cell>
          <cell r="HG1418">
            <v>0</v>
          </cell>
          <cell r="HH1418">
            <v>0</v>
          </cell>
          <cell r="HI1418">
            <v>0</v>
          </cell>
          <cell r="HJ1418">
            <v>0</v>
          </cell>
          <cell r="HK1418">
            <v>0</v>
          </cell>
          <cell r="HL1418">
            <v>0</v>
          </cell>
          <cell r="HM1418">
            <v>0</v>
          </cell>
          <cell r="HN1418">
            <v>0</v>
          </cell>
          <cell r="HO1418">
            <v>0</v>
          </cell>
          <cell r="HP1418">
            <v>0</v>
          </cell>
          <cell r="HQ1418">
            <v>0</v>
          </cell>
          <cell r="HR1418">
            <v>0</v>
          </cell>
          <cell r="HS1418">
            <v>0</v>
          </cell>
          <cell r="HT1418">
            <v>0</v>
          </cell>
          <cell r="HU1418">
            <v>0</v>
          </cell>
          <cell r="HV1418">
            <v>0</v>
          </cell>
          <cell r="HW1418">
            <v>0</v>
          </cell>
          <cell r="HX1418">
            <v>0</v>
          </cell>
          <cell r="HY1418">
            <v>0</v>
          </cell>
          <cell r="HZ1418">
            <v>0</v>
          </cell>
          <cell r="IA1418">
            <v>0</v>
          </cell>
          <cell r="IB1418">
            <v>0</v>
          </cell>
          <cell r="IC1418">
            <v>0</v>
          </cell>
          <cell r="ID1418">
            <v>0</v>
          </cell>
          <cell r="IE1418">
            <v>0</v>
          </cell>
          <cell r="IF1418">
            <v>0</v>
          </cell>
          <cell r="IG1418">
            <v>0</v>
          </cell>
          <cell r="IH1418">
            <v>0</v>
          </cell>
          <cell r="II1418">
            <v>0</v>
          </cell>
          <cell r="IJ1418">
            <v>0</v>
          </cell>
          <cell r="IK1418">
            <v>0</v>
          </cell>
          <cell r="IL1418">
            <v>0</v>
          </cell>
          <cell r="IM1418">
            <v>0</v>
          </cell>
          <cell r="IN1418">
            <v>0</v>
          </cell>
          <cell r="IO1418">
            <v>0</v>
          </cell>
          <cell r="IP1418">
            <v>0</v>
          </cell>
          <cell r="IQ1418">
            <v>0</v>
          </cell>
          <cell r="IR1418">
            <v>0</v>
          </cell>
          <cell r="IS1418">
            <v>0</v>
          </cell>
          <cell r="IT1418">
            <v>0</v>
          </cell>
          <cell r="IU1418">
            <v>0</v>
          </cell>
          <cell r="IV1418">
            <v>0</v>
          </cell>
          <cell r="IW1418">
            <v>0</v>
          </cell>
          <cell r="IX1418">
            <v>0</v>
          </cell>
          <cell r="IY1418">
            <v>0</v>
          </cell>
          <cell r="IZ1418">
            <v>0</v>
          </cell>
          <cell r="JA1418">
            <v>0</v>
          </cell>
          <cell r="JB1418">
            <v>0</v>
          </cell>
          <cell r="JC1418">
            <v>0</v>
          </cell>
          <cell r="JD1418">
            <v>0</v>
          </cell>
          <cell r="JE1418">
            <v>0</v>
          </cell>
          <cell r="JF1418">
            <v>0</v>
          </cell>
          <cell r="JG1418">
            <v>0</v>
          </cell>
          <cell r="JH1418">
            <v>0</v>
          </cell>
          <cell r="JI1418">
            <v>0</v>
          </cell>
          <cell r="JJ1418">
            <v>0</v>
          </cell>
          <cell r="JK1418">
            <v>0</v>
          </cell>
          <cell r="JL1418">
            <v>0</v>
          </cell>
          <cell r="JM1418">
            <v>0</v>
          </cell>
          <cell r="JN1418">
            <v>0</v>
          </cell>
          <cell r="JO1418">
            <v>0</v>
          </cell>
          <cell r="JP1418">
            <v>0</v>
          </cell>
          <cell r="JQ1418">
            <v>0</v>
          </cell>
        </row>
        <row r="1419">
          <cell r="D1419" t="str">
            <v>GEO.PX.UTS._.PTC.NF-EGS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-3.2432480000039732E-2</v>
          </cell>
          <cell r="S1419">
            <v>0.11136483000000119</v>
          </cell>
          <cell r="T1419">
            <v>-0.10638921000000501</v>
          </cell>
          <cell r="U1419">
            <v>0.96345134999999615</v>
          </cell>
          <cell r="V1419">
            <v>-0.85758077999999749</v>
          </cell>
          <cell r="W1419">
            <v>-0.14265933000000075</v>
          </cell>
          <cell r="X1419">
            <v>8.1569809999997744E-2</v>
          </cell>
          <cell r="Y1419">
            <v>-0.6921405300000032</v>
          </cell>
          <cell r="Z1419">
            <v>0.69643781999999987</v>
          </cell>
          <cell r="AA1419">
            <v>-0.92718293999999979</v>
          </cell>
          <cell r="AB1419">
            <v>0.50851498999999833</v>
          </cell>
          <cell r="AC1419">
            <v>0.37822284000000117</v>
          </cell>
          <cell r="AD1419">
            <v>-4.6041330000001324E-2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0</v>
          </cell>
          <cell r="BD1419">
            <v>0</v>
          </cell>
          <cell r="BE1419">
            <v>0</v>
          </cell>
          <cell r="BF1419">
            <v>0</v>
          </cell>
          <cell r="BG1419">
            <v>0</v>
          </cell>
          <cell r="BH1419">
            <v>0</v>
          </cell>
          <cell r="BI1419">
            <v>0</v>
          </cell>
          <cell r="BJ1419">
            <v>0</v>
          </cell>
          <cell r="BK1419">
            <v>0</v>
          </cell>
          <cell r="BL1419">
            <v>0</v>
          </cell>
          <cell r="BM1419">
            <v>0</v>
          </cell>
          <cell r="BN1419">
            <v>0</v>
          </cell>
          <cell r="BO1419">
            <v>0</v>
          </cell>
          <cell r="BP1419">
            <v>0</v>
          </cell>
          <cell r="BQ1419">
            <v>0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0</v>
          </cell>
          <cell r="BW1419">
            <v>0</v>
          </cell>
          <cell r="BX1419">
            <v>0</v>
          </cell>
          <cell r="BY1419">
            <v>0</v>
          </cell>
          <cell r="BZ1419">
            <v>0</v>
          </cell>
          <cell r="CA1419">
            <v>0</v>
          </cell>
          <cell r="CB1419">
            <v>0</v>
          </cell>
          <cell r="CC1419">
            <v>0</v>
          </cell>
          <cell r="CD1419">
            <v>0</v>
          </cell>
          <cell r="CE1419">
            <v>0</v>
          </cell>
          <cell r="CF1419">
            <v>0</v>
          </cell>
          <cell r="CG1419">
            <v>0</v>
          </cell>
          <cell r="CH1419">
            <v>0</v>
          </cell>
          <cell r="CI1419">
            <v>0</v>
          </cell>
          <cell r="CJ1419">
            <v>0</v>
          </cell>
          <cell r="CK1419">
            <v>0</v>
          </cell>
          <cell r="CL1419">
            <v>0</v>
          </cell>
          <cell r="CM1419">
            <v>0</v>
          </cell>
          <cell r="CN1419">
            <v>0</v>
          </cell>
          <cell r="CO1419">
            <v>0</v>
          </cell>
          <cell r="CP1419">
            <v>0</v>
          </cell>
          <cell r="CQ1419">
            <v>0</v>
          </cell>
          <cell r="CR1419">
            <v>0</v>
          </cell>
          <cell r="CS1419">
            <v>0</v>
          </cell>
          <cell r="CT1419">
            <v>0</v>
          </cell>
          <cell r="CU1419">
            <v>0</v>
          </cell>
          <cell r="CV1419">
            <v>0</v>
          </cell>
          <cell r="CW1419">
            <v>0</v>
          </cell>
          <cell r="CX1419">
            <v>0</v>
          </cell>
          <cell r="CY1419">
            <v>0</v>
          </cell>
          <cell r="CZ1419">
            <v>0</v>
          </cell>
          <cell r="DA1419">
            <v>0</v>
          </cell>
          <cell r="DB1419">
            <v>0</v>
          </cell>
          <cell r="DC1419">
            <v>0</v>
          </cell>
          <cell r="DD1419">
            <v>0</v>
          </cell>
          <cell r="DE1419">
            <v>0</v>
          </cell>
          <cell r="DF1419">
            <v>0</v>
          </cell>
          <cell r="DG1419">
            <v>0</v>
          </cell>
          <cell r="DH1419">
            <v>0</v>
          </cell>
          <cell r="DI1419">
            <v>0</v>
          </cell>
          <cell r="DJ1419">
            <v>0</v>
          </cell>
          <cell r="DK1419">
            <v>0</v>
          </cell>
          <cell r="DL1419">
            <v>0</v>
          </cell>
          <cell r="DM1419">
            <v>0</v>
          </cell>
          <cell r="DN1419">
            <v>0</v>
          </cell>
          <cell r="DO1419">
            <v>0</v>
          </cell>
          <cell r="DP1419">
            <v>0</v>
          </cell>
          <cell r="DQ1419">
            <v>0</v>
          </cell>
          <cell r="DR1419">
            <v>0</v>
          </cell>
          <cell r="DS1419">
            <v>0</v>
          </cell>
          <cell r="DT1419">
            <v>0</v>
          </cell>
          <cell r="DU1419">
            <v>0</v>
          </cell>
          <cell r="DV1419">
            <v>0</v>
          </cell>
          <cell r="DW1419">
            <v>0</v>
          </cell>
          <cell r="DX1419">
            <v>0</v>
          </cell>
          <cell r="DY1419">
            <v>0</v>
          </cell>
          <cell r="DZ1419">
            <v>0</v>
          </cell>
          <cell r="EA1419">
            <v>0</v>
          </cell>
          <cell r="EB1419">
            <v>0</v>
          </cell>
          <cell r="EC1419">
            <v>0</v>
          </cell>
          <cell r="ED1419">
            <v>0</v>
          </cell>
          <cell r="EE1419">
            <v>0</v>
          </cell>
          <cell r="EF1419">
            <v>0</v>
          </cell>
          <cell r="EG1419">
            <v>0</v>
          </cell>
          <cell r="EH1419">
            <v>0</v>
          </cell>
          <cell r="EI1419">
            <v>0</v>
          </cell>
          <cell r="EJ1419">
            <v>0</v>
          </cell>
          <cell r="EK1419">
            <v>0</v>
          </cell>
          <cell r="EL1419">
            <v>0</v>
          </cell>
          <cell r="EM1419">
            <v>0</v>
          </cell>
          <cell r="EN1419">
            <v>0</v>
          </cell>
          <cell r="EO1419">
            <v>0</v>
          </cell>
          <cell r="EP1419">
            <v>0</v>
          </cell>
          <cell r="EQ1419">
            <v>0</v>
          </cell>
          <cell r="ER1419">
            <v>0</v>
          </cell>
          <cell r="ES1419">
            <v>0</v>
          </cell>
          <cell r="ET1419">
            <v>0</v>
          </cell>
          <cell r="EU1419">
            <v>0</v>
          </cell>
          <cell r="EV1419">
            <v>0</v>
          </cell>
          <cell r="EW1419">
            <v>0</v>
          </cell>
          <cell r="EX1419">
            <v>0</v>
          </cell>
          <cell r="EY1419">
            <v>0</v>
          </cell>
          <cell r="EZ1419">
            <v>0</v>
          </cell>
          <cell r="FA1419">
            <v>0</v>
          </cell>
          <cell r="FB1419">
            <v>0</v>
          </cell>
          <cell r="FC1419">
            <v>0</v>
          </cell>
          <cell r="FD1419">
            <v>0</v>
          </cell>
          <cell r="FE1419">
            <v>0</v>
          </cell>
          <cell r="FF1419">
            <v>0</v>
          </cell>
          <cell r="FG1419">
            <v>0</v>
          </cell>
          <cell r="FH1419">
            <v>0</v>
          </cell>
          <cell r="FI1419">
            <v>0</v>
          </cell>
          <cell r="FJ1419">
            <v>0</v>
          </cell>
          <cell r="FK1419">
            <v>0</v>
          </cell>
          <cell r="FL1419">
            <v>0</v>
          </cell>
          <cell r="FM1419">
            <v>0</v>
          </cell>
          <cell r="FN1419">
            <v>0</v>
          </cell>
          <cell r="FO1419">
            <v>0</v>
          </cell>
          <cell r="FP1419">
            <v>0</v>
          </cell>
          <cell r="FQ1419">
            <v>0</v>
          </cell>
          <cell r="FR1419">
            <v>0</v>
          </cell>
          <cell r="FS1419">
            <v>0</v>
          </cell>
          <cell r="FT1419">
            <v>0</v>
          </cell>
          <cell r="FU1419">
            <v>0</v>
          </cell>
          <cell r="FV1419">
            <v>0</v>
          </cell>
          <cell r="FW1419">
            <v>0</v>
          </cell>
          <cell r="FX1419">
            <v>0</v>
          </cell>
          <cell r="FY1419">
            <v>0</v>
          </cell>
          <cell r="FZ1419">
            <v>0</v>
          </cell>
          <cell r="GA1419">
            <v>0</v>
          </cell>
          <cell r="GB1419">
            <v>0</v>
          </cell>
          <cell r="GC1419">
            <v>0</v>
          </cell>
          <cell r="GD1419">
            <v>0</v>
          </cell>
          <cell r="GE1419">
            <v>0</v>
          </cell>
          <cell r="GF1419">
            <v>0</v>
          </cell>
          <cell r="GG1419">
            <v>0</v>
          </cell>
          <cell r="GH1419">
            <v>0</v>
          </cell>
          <cell r="GI1419">
            <v>0</v>
          </cell>
          <cell r="GJ1419">
            <v>0</v>
          </cell>
          <cell r="GK1419">
            <v>0</v>
          </cell>
          <cell r="GL1419">
            <v>0</v>
          </cell>
          <cell r="GM1419">
            <v>0</v>
          </cell>
          <cell r="GN1419">
            <v>0</v>
          </cell>
          <cell r="GO1419">
            <v>0</v>
          </cell>
          <cell r="GP1419">
            <v>0</v>
          </cell>
          <cell r="GQ1419">
            <v>0</v>
          </cell>
          <cell r="GR1419">
            <v>0</v>
          </cell>
          <cell r="GS1419">
            <v>0</v>
          </cell>
          <cell r="GT1419">
            <v>0</v>
          </cell>
          <cell r="GU1419">
            <v>0</v>
          </cell>
          <cell r="GV1419">
            <v>0</v>
          </cell>
          <cell r="GW1419">
            <v>0</v>
          </cell>
          <cell r="GX1419">
            <v>0</v>
          </cell>
          <cell r="GY1419">
            <v>0</v>
          </cell>
          <cell r="GZ1419">
            <v>0</v>
          </cell>
          <cell r="HA1419">
            <v>0</v>
          </cell>
          <cell r="HB1419">
            <v>0</v>
          </cell>
          <cell r="HC1419">
            <v>0</v>
          </cell>
          <cell r="HD1419">
            <v>0</v>
          </cell>
          <cell r="HE1419">
            <v>0</v>
          </cell>
          <cell r="HF1419">
            <v>0</v>
          </cell>
          <cell r="HG1419">
            <v>0</v>
          </cell>
          <cell r="HH1419">
            <v>0</v>
          </cell>
          <cell r="HI1419">
            <v>0</v>
          </cell>
          <cell r="HJ1419">
            <v>0</v>
          </cell>
          <cell r="HK1419">
            <v>0</v>
          </cell>
          <cell r="HL1419">
            <v>0</v>
          </cell>
          <cell r="HM1419">
            <v>0</v>
          </cell>
          <cell r="HN1419">
            <v>0</v>
          </cell>
          <cell r="HO1419">
            <v>0</v>
          </cell>
          <cell r="HP1419">
            <v>0</v>
          </cell>
          <cell r="HQ1419">
            <v>0</v>
          </cell>
          <cell r="HR1419">
            <v>0</v>
          </cell>
          <cell r="HS1419">
            <v>0</v>
          </cell>
          <cell r="HT1419">
            <v>0</v>
          </cell>
          <cell r="HU1419">
            <v>0</v>
          </cell>
          <cell r="HV1419">
            <v>0</v>
          </cell>
          <cell r="HW1419">
            <v>0</v>
          </cell>
          <cell r="HX1419">
            <v>0</v>
          </cell>
          <cell r="HY1419">
            <v>0</v>
          </cell>
          <cell r="HZ1419">
            <v>0</v>
          </cell>
          <cell r="IA1419">
            <v>0</v>
          </cell>
          <cell r="IB1419">
            <v>0</v>
          </cell>
          <cell r="IC1419">
            <v>0</v>
          </cell>
          <cell r="ID1419">
            <v>0</v>
          </cell>
          <cell r="IE1419">
            <v>0</v>
          </cell>
          <cell r="IF1419">
            <v>0</v>
          </cell>
          <cell r="IG1419">
            <v>0</v>
          </cell>
          <cell r="IH1419">
            <v>0</v>
          </cell>
          <cell r="II1419">
            <v>0</v>
          </cell>
          <cell r="IJ1419">
            <v>0</v>
          </cell>
          <cell r="IK1419">
            <v>0</v>
          </cell>
          <cell r="IL1419">
            <v>0</v>
          </cell>
          <cell r="IM1419">
            <v>0</v>
          </cell>
          <cell r="IN1419">
            <v>0</v>
          </cell>
          <cell r="IO1419">
            <v>0</v>
          </cell>
          <cell r="IP1419">
            <v>0</v>
          </cell>
          <cell r="IQ1419">
            <v>0</v>
          </cell>
          <cell r="IR1419">
            <v>0</v>
          </cell>
          <cell r="IS1419">
            <v>0</v>
          </cell>
          <cell r="IT1419">
            <v>0</v>
          </cell>
          <cell r="IU1419">
            <v>0</v>
          </cell>
          <cell r="IV1419">
            <v>0</v>
          </cell>
          <cell r="IW1419">
            <v>0</v>
          </cell>
          <cell r="IX1419">
            <v>0</v>
          </cell>
          <cell r="IY1419">
            <v>0</v>
          </cell>
          <cell r="IZ1419">
            <v>0</v>
          </cell>
          <cell r="JA1419">
            <v>0</v>
          </cell>
          <cell r="JB1419">
            <v>0</v>
          </cell>
          <cell r="JC1419">
            <v>0</v>
          </cell>
          <cell r="JD1419">
            <v>0</v>
          </cell>
          <cell r="JE1419">
            <v>0</v>
          </cell>
          <cell r="JF1419">
            <v>0</v>
          </cell>
          <cell r="JG1419">
            <v>0</v>
          </cell>
          <cell r="JH1419">
            <v>0</v>
          </cell>
          <cell r="JI1419">
            <v>0</v>
          </cell>
          <cell r="JJ1419">
            <v>0</v>
          </cell>
          <cell r="JK1419">
            <v>0</v>
          </cell>
          <cell r="JL1419">
            <v>0</v>
          </cell>
          <cell r="JM1419">
            <v>0</v>
          </cell>
          <cell r="JN1419">
            <v>0</v>
          </cell>
          <cell r="JO1419">
            <v>0</v>
          </cell>
          <cell r="JP1419">
            <v>0</v>
          </cell>
          <cell r="JQ1419">
            <v>0</v>
          </cell>
        </row>
        <row r="1420">
          <cell r="D1420" t="str">
            <v>GEO.PX.COR._.NTC.NF-EGS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0</v>
          </cell>
          <cell r="BD1420">
            <v>0</v>
          </cell>
          <cell r="BE1420">
            <v>0</v>
          </cell>
          <cell r="BF1420">
            <v>0</v>
          </cell>
          <cell r="BG1420">
            <v>0</v>
          </cell>
          <cell r="BH1420">
            <v>0</v>
          </cell>
          <cell r="BI1420">
            <v>0</v>
          </cell>
          <cell r="BJ1420">
            <v>0</v>
          </cell>
          <cell r="BK1420">
            <v>0</v>
          </cell>
          <cell r="BL1420">
            <v>0</v>
          </cell>
          <cell r="BM1420">
            <v>0</v>
          </cell>
          <cell r="BN1420">
            <v>0</v>
          </cell>
          <cell r="BO1420">
            <v>0</v>
          </cell>
          <cell r="BP1420">
            <v>0</v>
          </cell>
          <cell r="BQ1420">
            <v>0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0</v>
          </cell>
          <cell r="BW1420">
            <v>0</v>
          </cell>
          <cell r="BX1420">
            <v>0</v>
          </cell>
          <cell r="BY1420">
            <v>0</v>
          </cell>
          <cell r="BZ1420">
            <v>0</v>
          </cell>
          <cell r="CA1420">
            <v>0</v>
          </cell>
          <cell r="CB1420">
            <v>0</v>
          </cell>
          <cell r="CC1420">
            <v>0</v>
          </cell>
          <cell r="CD1420">
            <v>0</v>
          </cell>
          <cell r="CE1420">
            <v>0</v>
          </cell>
          <cell r="CF1420">
            <v>0</v>
          </cell>
          <cell r="CG1420">
            <v>0</v>
          </cell>
          <cell r="CH1420">
            <v>0</v>
          </cell>
          <cell r="CI1420">
            <v>0</v>
          </cell>
          <cell r="CJ1420">
            <v>0</v>
          </cell>
          <cell r="CK1420">
            <v>0</v>
          </cell>
          <cell r="CL1420">
            <v>0</v>
          </cell>
          <cell r="CM1420">
            <v>0</v>
          </cell>
          <cell r="CN1420">
            <v>0</v>
          </cell>
          <cell r="CO1420">
            <v>0</v>
          </cell>
          <cell r="CP1420">
            <v>0</v>
          </cell>
          <cell r="CQ1420">
            <v>0</v>
          </cell>
          <cell r="CR1420">
            <v>0</v>
          </cell>
          <cell r="CS1420">
            <v>0</v>
          </cell>
          <cell r="CT1420">
            <v>0</v>
          </cell>
          <cell r="CU1420">
            <v>0</v>
          </cell>
          <cell r="CV1420">
            <v>0</v>
          </cell>
          <cell r="CW1420">
            <v>0</v>
          </cell>
          <cell r="CX1420">
            <v>0</v>
          </cell>
          <cell r="CY1420">
            <v>0</v>
          </cell>
          <cell r="CZ1420">
            <v>0</v>
          </cell>
          <cell r="DA1420">
            <v>0</v>
          </cell>
          <cell r="DB1420">
            <v>0</v>
          </cell>
          <cell r="DC1420">
            <v>0</v>
          </cell>
          <cell r="DD1420">
            <v>0</v>
          </cell>
          <cell r="DE1420">
            <v>0</v>
          </cell>
          <cell r="DF1420">
            <v>0</v>
          </cell>
          <cell r="DG1420">
            <v>0</v>
          </cell>
          <cell r="DH1420">
            <v>0</v>
          </cell>
          <cell r="DI1420">
            <v>0</v>
          </cell>
          <cell r="DJ1420">
            <v>0</v>
          </cell>
          <cell r="DK1420">
            <v>0</v>
          </cell>
          <cell r="DL1420">
            <v>0</v>
          </cell>
          <cell r="DM1420">
            <v>0</v>
          </cell>
          <cell r="DN1420">
            <v>0</v>
          </cell>
          <cell r="DO1420">
            <v>0</v>
          </cell>
          <cell r="DP1420">
            <v>0</v>
          </cell>
          <cell r="DQ1420">
            <v>0</v>
          </cell>
          <cell r="DR1420">
            <v>0</v>
          </cell>
          <cell r="DS1420">
            <v>0</v>
          </cell>
          <cell r="DT1420">
            <v>0</v>
          </cell>
          <cell r="DU1420">
            <v>0</v>
          </cell>
          <cell r="DV1420">
            <v>0</v>
          </cell>
          <cell r="DW1420">
            <v>0</v>
          </cell>
          <cell r="DX1420">
            <v>0</v>
          </cell>
          <cell r="DY1420">
            <v>0</v>
          </cell>
          <cell r="DZ1420">
            <v>0</v>
          </cell>
          <cell r="EA1420">
            <v>0</v>
          </cell>
          <cell r="EB1420">
            <v>0</v>
          </cell>
          <cell r="EC1420">
            <v>0</v>
          </cell>
          <cell r="ED1420">
            <v>0</v>
          </cell>
          <cell r="EE1420">
            <v>0</v>
          </cell>
          <cell r="EF1420">
            <v>0</v>
          </cell>
          <cell r="EG1420">
            <v>0</v>
          </cell>
          <cell r="EH1420">
            <v>0</v>
          </cell>
          <cell r="EI1420">
            <v>0</v>
          </cell>
          <cell r="EJ1420">
            <v>0</v>
          </cell>
          <cell r="EK1420">
            <v>0</v>
          </cell>
          <cell r="EL1420">
            <v>0</v>
          </cell>
          <cell r="EM1420">
            <v>0</v>
          </cell>
          <cell r="EN1420">
            <v>0</v>
          </cell>
          <cell r="EO1420">
            <v>0</v>
          </cell>
          <cell r="EP1420">
            <v>0</v>
          </cell>
          <cell r="EQ1420">
            <v>0</v>
          </cell>
          <cell r="ER1420">
            <v>-2.0502999999998792</v>
          </cell>
          <cell r="ES1420">
            <v>0</v>
          </cell>
          <cell r="ET1420">
            <v>0</v>
          </cell>
          <cell r="EU1420">
            <v>0.14139999999999731</v>
          </cell>
          <cell r="EV1420">
            <v>-0.63629999999999853</v>
          </cell>
          <cell r="EW1420">
            <v>7.06999999999951E-2</v>
          </cell>
          <cell r="EX1420">
            <v>-0.42419999999999902</v>
          </cell>
          <cell r="EY1420">
            <v>7.0700000000002206E-2</v>
          </cell>
          <cell r="EZ1420">
            <v>-7.0699999999998653E-2</v>
          </cell>
          <cell r="FA1420">
            <v>-1.2725999999999971</v>
          </cell>
          <cell r="FB1420">
            <v>7.06999999999951E-2</v>
          </cell>
          <cell r="FC1420">
            <v>0</v>
          </cell>
          <cell r="FD1420">
            <v>0</v>
          </cell>
          <cell r="FE1420">
            <v>-2.2623999999999569</v>
          </cell>
          <cell r="FF1420">
            <v>0</v>
          </cell>
          <cell r="FG1420">
            <v>0</v>
          </cell>
          <cell r="FH1420">
            <v>-0.42419999999999902</v>
          </cell>
          <cell r="FI1420">
            <v>-0.77770000000000294</v>
          </cell>
          <cell r="FJ1420">
            <v>-7.0700000000002206E-2</v>
          </cell>
          <cell r="FK1420">
            <v>-0.70700000000000429</v>
          </cell>
          <cell r="FL1420">
            <v>-7.0699999999998653E-2</v>
          </cell>
          <cell r="FM1420">
            <v>0</v>
          </cell>
          <cell r="FN1420">
            <v>-7.0700000000002206E-2</v>
          </cell>
          <cell r="FO1420">
            <v>-0.14139999999999731</v>
          </cell>
          <cell r="FP1420">
            <v>0</v>
          </cell>
          <cell r="FQ1420">
            <v>0</v>
          </cell>
          <cell r="FR1420">
            <v>1.9089000000000169</v>
          </cell>
          <cell r="FS1420">
            <v>0</v>
          </cell>
          <cell r="FT1420">
            <v>0</v>
          </cell>
          <cell r="FU1420">
            <v>0</v>
          </cell>
          <cell r="FV1420">
            <v>0</v>
          </cell>
          <cell r="FW1420">
            <v>0.14139999999999731</v>
          </cell>
          <cell r="FX1420">
            <v>1.7674999999999983</v>
          </cell>
          <cell r="FY1420">
            <v>0</v>
          </cell>
          <cell r="FZ1420">
            <v>0</v>
          </cell>
          <cell r="GA1420">
            <v>0</v>
          </cell>
          <cell r="GB1420">
            <v>0</v>
          </cell>
          <cell r="GC1420">
            <v>0</v>
          </cell>
          <cell r="GD1420">
            <v>0</v>
          </cell>
          <cell r="GE1420">
            <v>0</v>
          </cell>
          <cell r="GF1420">
            <v>0</v>
          </cell>
          <cell r="GG1420">
            <v>0</v>
          </cell>
          <cell r="GH1420">
            <v>0</v>
          </cell>
          <cell r="GI1420">
            <v>0</v>
          </cell>
          <cell r="GJ1420">
            <v>0</v>
          </cell>
          <cell r="GK1420">
            <v>0</v>
          </cell>
          <cell r="GL1420">
            <v>0</v>
          </cell>
          <cell r="GM1420">
            <v>0</v>
          </cell>
          <cell r="GN1420">
            <v>0</v>
          </cell>
          <cell r="GO1420">
            <v>0</v>
          </cell>
          <cell r="GP1420">
            <v>0</v>
          </cell>
          <cell r="GQ1420">
            <v>0</v>
          </cell>
          <cell r="GR1420">
            <v>0</v>
          </cell>
          <cell r="GS1420">
            <v>0</v>
          </cell>
          <cell r="GT1420">
            <v>0</v>
          </cell>
          <cell r="GU1420">
            <v>0</v>
          </cell>
          <cell r="GV1420">
            <v>0</v>
          </cell>
          <cell r="GW1420">
            <v>0</v>
          </cell>
          <cell r="GX1420">
            <v>0</v>
          </cell>
          <cell r="GY1420">
            <v>0</v>
          </cell>
          <cell r="GZ1420">
            <v>0</v>
          </cell>
          <cell r="HA1420">
            <v>0</v>
          </cell>
          <cell r="HB1420">
            <v>0</v>
          </cell>
          <cell r="HC1420">
            <v>0</v>
          </cell>
          <cell r="HD1420">
            <v>0</v>
          </cell>
          <cell r="HE1420">
            <v>0</v>
          </cell>
          <cell r="HF1420">
            <v>0</v>
          </cell>
          <cell r="HG1420">
            <v>0</v>
          </cell>
          <cell r="HH1420">
            <v>0</v>
          </cell>
          <cell r="HI1420">
            <v>0</v>
          </cell>
          <cell r="HJ1420">
            <v>0</v>
          </cell>
          <cell r="HK1420">
            <v>0</v>
          </cell>
          <cell r="HL1420">
            <v>0</v>
          </cell>
          <cell r="HM1420">
            <v>0</v>
          </cell>
          <cell r="HN1420">
            <v>0</v>
          </cell>
          <cell r="HO1420">
            <v>0</v>
          </cell>
          <cell r="HP1420">
            <v>0</v>
          </cell>
          <cell r="HQ1420">
            <v>0</v>
          </cell>
          <cell r="HR1420">
            <v>0</v>
          </cell>
          <cell r="HS1420">
            <v>0</v>
          </cell>
          <cell r="HT1420">
            <v>0</v>
          </cell>
          <cell r="HU1420">
            <v>0</v>
          </cell>
          <cell r="HV1420">
            <v>0</v>
          </cell>
          <cell r="HW1420">
            <v>0</v>
          </cell>
          <cell r="HX1420">
            <v>0</v>
          </cell>
          <cell r="HY1420">
            <v>0</v>
          </cell>
          <cell r="HZ1420">
            <v>0</v>
          </cell>
          <cell r="IA1420">
            <v>0</v>
          </cell>
          <cell r="IB1420">
            <v>0</v>
          </cell>
          <cell r="IC1420">
            <v>0</v>
          </cell>
          <cell r="ID1420">
            <v>0</v>
          </cell>
          <cell r="IE1420">
            <v>0</v>
          </cell>
          <cell r="IF1420">
            <v>0</v>
          </cell>
          <cell r="IG1420">
            <v>0</v>
          </cell>
          <cell r="IH1420">
            <v>0</v>
          </cell>
          <cell r="II1420">
            <v>0</v>
          </cell>
          <cell r="IJ1420">
            <v>0</v>
          </cell>
          <cell r="IK1420">
            <v>0</v>
          </cell>
          <cell r="IL1420">
            <v>0</v>
          </cell>
          <cell r="IM1420">
            <v>0</v>
          </cell>
          <cell r="IN1420">
            <v>0</v>
          </cell>
          <cell r="IO1420">
            <v>0</v>
          </cell>
          <cell r="IP1420">
            <v>0</v>
          </cell>
          <cell r="IQ1420">
            <v>0</v>
          </cell>
          <cell r="IR1420">
            <v>0</v>
          </cell>
          <cell r="IS1420">
            <v>0</v>
          </cell>
          <cell r="IT1420">
            <v>0</v>
          </cell>
          <cell r="IU1420">
            <v>0</v>
          </cell>
          <cell r="IV1420">
            <v>0</v>
          </cell>
          <cell r="IW1420">
            <v>0</v>
          </cell>
          <cell r="IX1420">
            <v>0</v>
          </cell>
          <cell r="IY1420">
            <v>0</v>
          </cell>
          <cell r="IZ1420">
            <v>0</v>
          </cell>
          <cell r="JA1420">
            <v>0</v>
          </cell>
          <cell r="JB1420">
            <v>0</v>
          </cell>
          <cell r="JC1420">
            <v>0</v>
          </cell>
          <cell r="JD1420">
            <v>0</v>
          </cell>
          <cell r="JE1420">
            <v>0</v>
          </cell>
          <cell r="JF1420">
            <v>0</v>
          </cell>
          <cell r="JG1420">
            <v>0</v>
          </cell>
          <cell r="JH1420">
            <v>0</v>
          </cell>
          <cell r="JI1420">
            <v>0</v>
          </cell>
          <cell r="JJ1420">
            <v>0</v>
          </cell>
          <cell r="JK1420">
            <v>0</v>
          </cell>
          <cell r="JL1420">
            <v>0</v>
          </cell>
          <cell r="JM1420">
            <v>0</v>
          </cell>
          <cell r="JN1420">
            <v>0</v>
          </cell>
          <cell r="JO1420">
            <v>0</v>
          </cell>
          <cell r="JP1420">
            <v>0</v>
          </cell>
          <cell r="JQ1420">
            <v>0</v>
          </cell>
        </row>
        <row r="1421">
          <cell r="D1421" t="str">
            <v>GEO.PX.UTS._.NTC.NF-EGS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0</v>
          </cell>
          <cell r="BD1421">
            <v>0</v>
          </cell>
          <cell r="BE1421">
            <v>0</v>
          </cell>
          <cell r="BF1421">
            <v>0</v>
          </cell>
          <cell r="BG1421">
            <v>0</v>
          </cell>
          <cell r="BH1421">
            <v>0</v>
          </cell>
          <cell r="BI1421">
            <v>0</v>
          </cell>
          <cell r="BJ1421">
            <v>0</v>
          </cell>
          <cell r="BK1421">
            <v>0</v>
          </cell>
          <cell r="BL1421">
            <v>0</v>
          </cell>
          <cell r="BM1421">
            <v>0</v>
          </cell>
          <cell r="BN1421">
            <v>0</v>
          </cell>
          <cell r="BO1421">
            <v>0</v>
          </cell>
          <cell r="BP1421">
            <v>0</v>
          </cell>
          <cell r="BQ1421">
            <v>0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0</v>
          </cell>
          <cell r="BW1421">
            <v>0</v>
          </cell>
          <cell r="BX1421">
            <v>0</v>
          </cell>
          <cell r="BY1421">
            <v>0</v>
          </cell>
          <cell r="BZ1421">
            <v>0</v>
          </cell>
          <cell r="CA1421">
            <v>0</v>
          </cell>
          <cell r="CB1421">
            <v>0</v>
          </cell>
          <cell r="CC1421">
            <v>0</v>
          </cell>
          <cell r="CD1421">
            <v>0</v>
          </cell>
          <cell r="CE1421">
            <v>0</v>
          </cell>
          <cell r="CF1421">
            <v>0</v>
          </cell>
          <cell r="CG1421">
            <v>0</v>
          </cell>
          <cell r="CH1421">
            <v>0</v>
          </cell>
          <cell r="CI1421">
            <v>0</v>
          </cell>
          <cell r="CJ1421">
            <v>0</v>
          </cell>
          <cell r="CK1421">
            <v>0</v>
          </cell>
          <cell r="CL1421">
            <v>0</v>
          </cell>
          <cell r="CM1421">
            <v>0</v>
          </cell>
          <cell r="CN1421">
            <v>0</v>
          </cell>
          <cell r="CO1421">
            <v>0</v>
          </cell>
          <cell r="CP1421">
            <v>0</v>
          </cell>
          <cell r="CQ1421">
            <v>0</v>
          </cell>
          <cell r="CR1421">
            <v>0</v>
          </cell>
          <cell r="CS1421">
            <v>0</v>
          </cell>
          <cell r="CT1421">
            <v>0</v>
          </cell>
          <cell r="CU1421">
            <v>0</v>
          </cell>
          <cell r="CV1421">
            <v>0</v>
          </cell>
          <cell r="CW1421">
            <v>0</v>
          </cell>
          <cell r="CX1421">
            <v>0</v>
          </cell>
          <cell r="CY1421">
            <v>0</v>
          </cell>
          <cell r="CZ1421">
            <v>0</v>
          </cell>
          <cell r="DA1421">
            <v>0</v>
          </cell>
          <cell r="DB1421">
            <v>0</v>
          </cell>
          <cell r="DC1421">
            <v>0</v>
          </cell>
          <cell r="DD1421">
            <v>0</v>
          </cell>
          <cell r="DE1421">
            <v>0</v>
          </cell>
          <cell r="DF1421">
            <v>0</v>
          </cell>
          <cell r="DG1421">
            <v>0</v>
          </cell>
          <cell r="DH1421">
            <v>0</v>
          </cell>
          <cell r="DI1421">
            <v>0</v>
          </cell>
          <cell r="DJ1421">
            <v>0</v>
          </cell>
          <cell r="DK1421">
            <v>0</v>
          </cell>
          <cell r="DL1421">
            <v>0</v>
          </cell>
          <cell r="DM1421">
            <v>0</v>
          </cell>
          <cell r="DN1421">
            <v>0</v>
          </cell>
          <cell r="DO1421">
            <v>0</v>
          </cell>
          <cell r="DP1421">
            <v>0</v>
          </cell>
          <cell r="DQ1421">
            <v>0</v>
          </cell>
          <cell r="DR1421">
            <v>0</v>
          </cell>
          <cell r="DS1421">
            <v>0</v>
          </cell>
          <cell r="DT1421">
            <v>0</v>
          </cell>
          <cell r="DU1421">
            <v>0</v>
          </cell>
          <cell r="DV1421">
            <v>0</v>
          </cell>
          <cell r="DW1421">
            <v>0</v>
          </cell>
          <cell r="DX1421">
            <v>0</v>
          </cell>
          <cell r="DY1421">
            <v>0</v>
          </cell>
          <cell r="DZ1421">
            <v>0</v>
          </cell>
          <cell r="EA1421">
            <v>0</v>
          </cell>
          <cell r="EB1421">
            <v>0</v>
          </cell>
          <cell r="EC1421">
            <v>0</v>
          </cell>
          <cell r="ED1421">
            <v>0</v>
          </cell>
          <cell r="EE1421">
            <v>0</v>
          </cell>
          <cell r="EF1421">
            <v>0</v>
          </cell>
          <cell r="EG1421">
            <v>0</v>
          </cell>
          <cell r="EH1421">
            <v>0</v>
          </cell>
          <cell r="EI1421">
            <v>0</v>
          </cell>
          <cell r="EJ1421">
            <v>0</v>
          </cell>
          <cell r="EK1421">
            <v>0</v>
          </cell>
          <cell r="EL1421">
            <v>0</v>
          </cell>
          <cell r="EM1421">
            <v>0</v>
          </cell>
          <cell r="EN1421">
            <v>0</v>
          </cell>
          <cell r="EO1421">
            <v>0</v>
          </cell>
          <cell r="EP1421">
            <v>0</v>
          </cell>
          <cell r="EQ1421">
            <v>0</v>
          </cell>
          <cell r="ER1421">
            <v>0</v>
          </cell>
          <cell r="ES1421">
            <v>0</v>
          </cell>
          <cell r="ET1421">
            <v>0</v>
          </cell>
          <cell r="EU1421">
            <v>0</v>
          </cell>
          <cell r="EV1421">
            <v>0</v>
          </cell>
          <cell r="EW1421">
            <v>0</v>
          </cell>
          <cell r="EX1421">
            <v>0</v>
          </cell>
          <cell r="EY1421">
            <v>0</v>
          </cell>
          <cell r="EZ1421">
            <v>0</v>
          </cell>
          <cell r="FA1421">
            <v>0</v>
          </cell>
          <cell r="FB1421">
            <v>0</v>
          </cell>
          <cell r="FC1421">
            <v>0</v>
          </cell>
          <cell r="FD1421">
            <v>0</v>
          </cell>
          <cell r="FE1421">
            <v>0</v>
          </cell>
          <cell r="FF1421">
            <v>0</v>
          </cell>
          <cell r="FG1421">
            <v>0</v>
          </cell>
          <cell r="FH1421">
            <v>0</v>
          </cell>
          <cell r="FI1421">
            <v>0</v>
          </cell>
          <cell r="FJ1421">
            <v>0</v>
          </cell>
          <cell r="FK1421">
            <v>0</v>
          </cell>
          <cell r="FL1421">
            <v>0</v>
          </cell>
          <cell r="FM1421">
            <v>0</v>
          </cell>
          <cell r="FN1421">
            <v>0</v>
          </cell>
          <cell r="FO1421">
            <v>0</v>
          </cell>
          <cell r="FP1421">
            <v>0</v>
          </cell>
          <cell r="FQ1421">
            <v>0</v>
          </cell>
          <cell r="FR1421">
            <v>0</v>
          </cell>
          <cell r="FS1421">
            <v>0</v>
          </cell>
          <cell r="FT1421">
            <v>0</v>
          </cell>
          <cell r="FU1421">
            <v>0</v>
          </cell>
          <cell r="FV1421">
            <v>0</v>
          </cell>
          <cell r="FW1421">
            <v>0</v>
          </cell>
          <cell r="FX1421">
            <v>0</v>
          </cell>
          <cell r="FY1421">
            <v>0</v>
          </cell>
          <cell r="FZ1421">
            <v>0</v>
          </cell>
          <cell r="GA1421">
            <v>0</v>
          </cell>
          <cell r="GB1421">
            <v>0</v>
          </cell>
          <cell r="GC1421">
            <v>0</v>
          </cell>
          <cell r="GD1421">
            <v>0</v>
          </cell>
          <cell r="GE1421">
            <v>0</v>
          </cell>
          <cell r="GF1421">
            <v>0</v>
          </cell>
          <cell r="GG1421">
            <v>0</v>
          </cell>
          <cell r="GH1421">
            <v>0</v>
          </cell>
          <cell r="GI1421">
            <v>0</v>
          </cell>
          <cell r="GJ1421">
            <v>0</v>
          </cell>
          <cell r="GK1421">
            <v>0</v>
          </cell>
          <cell r="GL1421">
            <v>0</v>
          </cell>
          <cell r="GM1421">
            <v>0</v>
          </cell>
          <cell r="GN1421">
            <v>0</v>
          </cell>
          <cell r="GO1421">
            <v>0</v>
          </cell>
          <cell r="GP1421">
            <v>0</v>
          </cell>
          <cell r="GQ1421">
            <v>0</v>
          </cell>
          <cell r="GR1421">
            <v>0</v>
          </cell>
          <cell r="GS1421">
            <v>0</v>
          </cell>
          <cell r="GT1421">
            <v>0</v>
          </cell>
          <cell r="GU1421">
            <v>0</v>
          </cell>
          <cell r="GV1421">
            <v>0</v>
          </cell>
          <cell r="GW1421">
            <v>0</v>
          </cell>
          <cell r="GX1421">
            <v>0</v>
          </cell>
          <cell r="GY1421">
            <v>0</v>
          </cell>
          <cell r="GZ1421">
            <v>0</v>
          </cell>
          <cell r="HA1421">
            <v>0</v>
          </cell>
          <cell r="HB1421">
            <v>0</v>
          </cell>
          <cell r="HC1421">
            <v>0</v>
          </cell>
          <cell r="HD1421">
            <v>0</v>
          </cell>
          <cell r="HE1421">
            <v>0</v>
          </cell>
          <cell r="HF1421">
            <v>0</v>
          </cell>
          <cell r="HG1421">
            <v>0</v>
          </cell>
          <cell r="HH1421">
            <v>0</v>
          </cell>
          <cell r="HI1421">
            <v>0</v>
          </cell>
          <cell r="HJ1421">
            <v>0</v>
          </cell>
          <cell r="HK1421">
            <v>0</v>
          </cell>
          <cell r="HL1421">
            <v>0</v>
          </cell>
          <cell r="HM1421">
            <v>0</v>
          </cell>
          <cell r="HN1421">
            <v>0</v>
          </cell>
          <cell r="HO1421">
            <v>0</v>
          </cell>
          <cell r="HP1421">
            <v>0</v>
          </cell>
          <cell r="HQ1421">
            <v>0</v>
          </cell>
          <cell r="HR1421">
            <v>0</v>
          </cell>
          <cell r="HS1421">
            <v>0</v>
          </cell>
          <cell r="HT1421">
            <v>0</v>
          </cell>
          <cell r="HU1421">
            <v>0</v>
          </cell>
          <cell r="HV1421">
            <v>0</v>
          </cell>
          <cell r="HW1421">
            <v>0</v>
          </cell>
          <cell r="HX1421">
            <v>0</v>
          </cell>
          <cell r="HY1421">
            <v>0</v>
          </cell>
          <cell r="HZ1421">
            <v>0</v>
          </cell>
          <cell r="IA1421">
            <v>0</v>
          </cell>
          <cell r="IB1421">
            <v>0</v>
          </cell>
          <cell r="IC1421">
            <v>0</v>
          </cell>
          <cell r="ID1421">
            <v>0</v>
          </cell>
          <cell r="IE1421">
            <v>0</v>
          </cell>
          <cell r="IF1421">
            <v>0</v>
          </cell>
          <cell r="IG1421">
            <v>0</v>
          </cell>
          <cell r="IH1421">
            <v>0</v>
          </cell>
          <cell r="II1421">
            <v>0</v>
          </cell>
          <cell r="IJ1421">
            <v>0</v>
          </cell>
          <cell r="IK1421">
            <v>0</v>
          </cell>
          <cell r="IL1421">
            <v>0</v>
          </cell>
          <cell r="IM1421">
            <v>0</v>
          </cell>
          <cell r="IN1421">
            <v>0</v>
          </cell>
          <cell r="IO1421">
            <v>0</v>
          </cell>
          <cell r="IP1421">
            <v>0</v>
          </cell>
          <cell r="IQ1421">
            <v>0</v>
          </cell>
          <cell r="IR1421">
            <v>0</v>
          </cell>
          <cell r="IS1421">
            <v>0</v>
          </cell>
          <cell r="IT1421">
            <v>0</v>
          </cell>
          <cell r="IU1421">
            <v>0</v>
          </cell>
          <cell r="IV1421">
            <v>0</v>
          </cell>
          <cell r="IW1421">
            <v>0</v>
          </cell>
          <cell r="IX1421">
            <v>0</v>
          </cell>
          <cell r="IY1421">
            <v>0</v>
          </cell>
          <cell r="IZ1421">
            <v>0</v>
          </cell>
          <cell r="JA1421">
            <v>0</v>
          </cell>
          <cell r="JB1421">
            <v>0</v>
          </cell>
          <cell r="JC1421">
            <v>0</v>
          </cell>
          <cell r="JD1421">
            <v>0</v>
          </cell>
          <cell r="JE1421">
            <v>0</v>
          </cell>
          <cell r="JF1421">
            <v>0</v>
          </cell>
          <cell r="JG1421">
            <v>0</v>
          </cell>
          <cell r="JH1421">
            <v>0</v>
          </cell>
          <cell r="JI1421">
            <v>0</v>
          </cell>
          <cell r="JJ1421">
            <v>0</v>
          </cell>
          <cell r="JK1421">
            <v>0</v>
          </cell>
          <cell r="JL1421">
            <v>0</v>
          </cell>
          <cell r="JM1421">
            <v>0</v>
          </cell>
          <cell r="JN1421">
            <v>0</v>
          </cell>
          <cell r="JO1421">
            <v>0</v>
          </cell>
          <cell r="JP1421">
            <v>0</v>
          </cell>
          <cell r="JQ1421">
            <v>0</v>
          </cell>
        </row>
        <row r="1422">
          <cell r="D1422" t="str">
            <v>BID.PX.COR._.___.SML_Peak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0</v>
          </cell>
          <cell r="BD1422">
            <v>0</v>
          </cell>
          <cell r="BE1422">
            <v>0</v>
          </cell>
          <cell r="BF1422">
            <v>0</v>
          </cell>
          <cell r="BG1422">
            <v>0</v>
          </cell>
          <cell r="BH1422">
            <v>0</v>
          </cell>
          <cell r="BI1422">
            <v>0</v>
          </cell>
          <cell r="BJ1422">
            <v>0</v>
          </cell>
          <cell r="BK1422">
            <v>0</v>
          </cell>
          <cell r="BL1422">
            <v>0</v>
          </cell>
          <cell r="BM1422">
            <v>0</v>
          </cell>
          <cell r="BN1422">
            <v>0</v>
          </cell>
          <cell r="BO1422">
            <v>0</v>
          </cell>
          <cell r="BP1422">
            <v>0</v>
          </cell>
          <cell r="BQ1422">
            <v>0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0</v>
          </cell>
          <cell r="BW1422">
            <v>0</v>
          </cell>
          <cell r="BX1422">
            <v>0</v>
          </cell>
          <cell r="BY1422">
            <v>0</v>
          </cell>
          <cell r="BZ1422">
            <v>0</v>
          </cell>
          <cell r="CA1422">
            <v>0</v>
          </cell>
          <cell r="CB1422">
            <v>0</v>
          </cell>
          <cell r="CC1422">
            <v>0</v>
          </cell>
          <cell r="CD1422">
            <v>0</v>
          </cell>
          <cell r="CE1422">
            <v>0</v>
          </cell>
          <cell r="CF1422">
            <v>0</v>
          </cell>
          <cell r="CG1422">
            <v>0</v>
          </cell>
          <cell r="CH1422">
            <v>0</v>
          </cell>
          <cell r="CI1422">
            <v>0</v>
          </cell>
          <cell r="CJ1422">
            <v>0</v>
          </cell>
          <cell r="CK1422">
            <v>0</v>
          </cell>
          <cell r="CL1422">
            <v>0</v>
          </cell>
          <cell r="CM1422">
            <v>0</v>
          </cell>
          <cell r="CN1422">
            <v>0</v>
          </cell>
          <cell r="CO1422">
            <v>0</v>
          </cell>
          <cell r="CP1422">
            <v>0</v>
          </cell>
          <cell r="CQ1422">
            <v>0</v>
          </cell>
          <cell r="CR1422">
            <v>0</v>
          </cell>
          <cell r="CS1422">
            <v>0</v>
          </cell>
          <cell r="CT1422">
            <v>0</v>
          </cell>
          <cell r="CU1422">
            <v>0</v>
          </cell>
          <cell r="CV1422">
            <v>0</v>
          </cell>
          <cell r="CW1422">
            <v>0</v>
          </cell>
          <cell r="CX1422">
            <v>0</v>
          </cell>
          <cell r="CY1422">
            <v>0</v>
          </cell>
          <cell r="CZ1422">
            <v>0</v>
          </cell>
          <cell r="DA1422">
            <v>0</v>
          </cell>
          <cell r="DB1422">
            <v>0</v>
          </cell>
          <cell r="DC1422">
            <v>0</v>
          </cell>
          <cell r="DD1422">
            <v>0</v>
          </cell>
          <cell r="DE1422">
            <v>0</v>
          </cell>
          <cell r="DF1422">
            <v>0</v>
          </cell>
          <cell r="DG1422">
            <v>0</v>
          </cell>
          <cell r="DH1422">
            <v>0</v>
          </cell>
          <cell r="DI1422">
            <v>0</v>
          </cell>
          <cell r="DJ1422">
            <v>0</v>
          </cell>
          <cell r="DK1422">
            <v>0</v>
          </cell>
          <cell r="DL1422">
            <v>0</v>
          </cell>
          <cell r="DM1422">
            <v>0</v>
          </cell>
          <cell r="DN1422">
            <v>0</v>
          </cell>
          <cell r="DO1422">
            <v>0</v>
          </cell>
          <cell r="DP1422">
            <v>0</v>
          </cell>
          <cell r="DQ1422">
            <v>0</v>
          </cell>
          <cell r="DR1422">
            <v>0</v>
          </cell>
          <cell r="DS1422">
            <v>0</v>
          </cell>
          <cell r="DT1422">
            <v>0</v>
          </cell>
          <cell r="DU1422">
            <v>0</v>
          </cell>
          <cell r="DV1422">
            <v>0</v>
          </cell>
          <cell r="DW1422">
            <v>0</v>
          </cell>
          <cell r="DX1422">
            <v>0</v>
          </cell>
          <cell r="DY1422">
            <v>0</v>
          </cell>
          <cell r="DZ1422">
            <v>0</v>
          </cell>
          <cell r="EA1422">
            <v>0</v>
          </cell>
          <cell r="EB1422">
            <v>0</v>
          </cell>
          <cell r="EC1422">
            <v>0</v>
          </cell>
          <cell r="ED1422">
            <v>0</v>
          </cell>
          <cell r="EE1422">
            <v>0</v>
          </cell>
          <cell r="EF1422">
            <v>0</v>
          </cell>
          <cell r="EG1422">
            <v>0</v>
          </cell>
          <cell r="EH1422">
            <v>0</v>
          </cell>
          <cell r="EI1422">
            <v>0</v>
          </cell>
          <cell r="EJ1422">
            <v>0</v>
          </cell>
          <cell r="EK1422">
            <v>0</v>
          </cell>
          <cell r="EL1422">
            <v>0</v>
          </cell>
          <cell r="EM1422">
            <v>0</v>
          </cell>
          <cell r="EN1422">
            <v>0</v>
          </cell>
          <cell r="EO1422">
            <v>0</v>
          </cell>
          <cell r="EP1422">
            <v>0</v>
          </cell>
          <cell r="EQ1422">
            <v>0</v>
          </cell>
          <cell r="ER1422">
            <v>0</v>
          </cell>
          <cell r="ES1422">
            <v>0</v>
          </cell>
          <cell r="ET1422">
            <v>0</v>
          </cell>
          <cell r="EU1422">
            <v>0</v>
          </cell>
          <cell r="EV1422">
            <v>0</v>
          </cell>
          <cell r="EW1422">
            <v>0</v>
          </cell>
          <cell r="EX1422">
            <v>0</v>
          </cell>
          <cell r="EY1422">
            <v>0</v>
          </cell>
          <cell r="EZ1422">
            <v>0</v>
          </cell>
          <cell r="FA1422">
            <v>0</v>
          </cell>
          <cell r="FB1422">
            <v>0</v>
          </cell>
          <cell r="FC1422">
            <v>0</v>
          </cell>
          <cell r="FD1422">
            <v>0</v>
          </cell>
          <cell r="FE1422">
            <v>0</v>
          </cell>
          <cell r="FF1422">
            <v>0</v>
          </cell>
          <cell r="FG1422">
            <v>0</v>
          </cell>
          <cell r="FH1422">
            <v>0</v>
          </cell>
          <cell r="FI1422">
            <v>0</v>
          </cell>
          <cell r="FJ1422">
            <v>0</v>
          </cell>
          <cell r="FK1422">
            <v>0</v>
          </cell>
          <cell r="FL1422">
            <v>0</v>
          </cell>
          <cell r="FM1422">
            <v>0</v>
          </cell>
          <cell r="FN1422">
            <v>0</v>
          </cell>
          <cell r="FO1422">
            <v>0</v>
          </cell>
          <cell r="FP1422">
            <v>0</v>
          </cell>
          <cell r="FQ1422">
            <v>0</v>
          </cell>
          <cell r="FR1422">
            <v>0</v>
          </cell>
          <cell r="FS1422">
            <v>0</v>
          </cell>
          <cell r="FT1422">
            <v>0</v>
          </cell>
          <cell r="FU1422">
            <v>0</v>
          </cell>
          <cell r="FV1422">
            <v>0</v>
          </cell>
          <cell r="FW1422">
            <v>0</v>
          </cell>
          <cell r="FX1422">
            <v>0</v>
          </cell>
          <cell r="FY1422">
            <v>0</v>
          </cell>
          <cell r="FZ1422">
            <v>0</v>
          </cell>
          <cell r="GA1422">
            <v>0</v>
          </cell>
          <cell r="GB1422">
            <v>0</v>
          </cell>
          <cell r="GC1422">
            <v>0</v>
          </cell>
          <cell r="GD1422">
            <v>0</v>
          </cell>
          <cell r="GE1422">
            <v>-0.5</v>
          </cell>
          <cell r="GF1422">
            <v>0</v>
          </cell>
          <cell r="GG1422">
            <v>0</v>
          </cell>
          <cell r="GH1422">
            <v>0</v>
          </cell>
          <cell r="GI1422">
            <v>0</v>
          </cell>
          <cell r="GJ1422">
            <v>0</v>
          </cell>
          <cell r="GK1422">
            <v>0</v>
          </cell>
          <cell r="GL1422">
            <v>0</v>
          </cell>
          <cell r="GM1422">
            <v>-0.5</v>
          </cell>
          <cell r="GN1422">
            <v>0</v>
          </cell>
          <cell r="GO1422">
            <v>0</v>
          </cell>
          <cell r="GP1422">
            <v>0</v>
          </cell>
          <cell r="GQ1422">
            <v>0</v>
          </cell>
          <cell r="GR1422">
            <v>0</v>
          </cell>
          <cell r="GS1422">
            <v>0</v>
          </cell>
          <cell r="GT1422">
            <v>0</v>
          </cell>
          <cell r="GU1422">
            <v>0</v>
          </cell>
          <cell r="GV1422">
            <v>0</v>
          </cell>
          <cell r="GW1422">
            <v>0</v>
          </cell>
          <cell r="GX1422">
            <v>0</v>
          </cell>
          <cell r="GY1422">
            <v>0</v>
          </cell>
          <cell r="GZ1422">
            <v>0</v>
          </cell>
          <cell r="HA1422">
            <v>0</v>
          </cell>
          <cell r="HB1422">
            <v>0</v>
          </cell>
          <cell r="HC1422">
            <v>0</v>
          </cell>
          <cell r="HD1422">
            <v>0</v>
          </cell>
          <cell r="HE1422">
            <v>0</v>
          </cell>
          <cell r="HF1422">
            <v>0</v>
          </cell>
          <cell r="HG1422">
            <v>0</v>
          </cell>
          <cell r="HH1422">
            <v>0</v>
          </cell>
          <cell r="HI1422">
            <v>0</v>
          </cell>
          <cell r="HJ1422">
            <v>0</v>
          </cell>
          <cell r="HK1422">
            <v>0</v>
          </cell>
          <cell r="HL1422">
            <v>0</v>
          </cell>
          <cell r="HM1422">
            <v>0</v>
          </cell>
          <cell r="HN1422">
            <v>0</v>
          </cell>
          <cell r="HO1422">
            <v>0</v>
          </cell>
          <cell r="HP1422">
            <v>0</v>
          </cell>
          <cell r="HQ1422">
            <v>0</v>
          </cell>
          <cell r="HR1422">
            <v>0</v>
          </cell>
          <cell r="HS1422">
            <v>0</v>
          </cell>
          <cell r="HT1422">
            <v>0</v>
          </cell>
          <cell r="HU1422">
            <v>0</v>
          </cell>
          <cell r="HV1422">
            <v>0</v>
          </cell>
          <cell r="HW1422">
            <v>0</v>
          </cell>
          <cell r="HX1422">
            <v>0</v>
          </cell>
          <cell r="HY1422">
            <v>0</v>
          </cell>
          <cell r="HZ1422">
            <v>0</v>
          </cell>
          <cell r="IA1422">
            <v>0</v>
          </cell>
          <cell r="IB1422">
            <v>0</v>
          </cell>
          <cell r="IC1422">
            <v>0</v>
          </cell>
          <cell r="ID1422">
            <v>0</v>
          </cell>
          <cell r="IE1422">
            <v>8.9999999999999858E-2</v>
          </cell>
          <cell r="IF1422">
            <v>0</v>
          </cell>
          <cell r="IG1422">
            <v>0</v>
          </cell>
          <cell r="IH1422">
            <v>0</v>
          </cell>
          <cell r="II1422">
            <v>0</v>
          </cell>
          <cell r="IJ1422">
            <v>0</v>
          </cell>
          <cell r="IK1422">
            <v>0</v>
          </cell>
          <cell r="IL1422">
            <v>0</v>
          </cell>
          <cell r="IM1422">
            <v>8.9999999999999858E-2</v>
          </cell>
          <cell r="IN1422">
            <v>0</v>
          </cell>
          <cell r="IO1422">
            <v>0</v>
          </cell>
          <cell r="IP1422">
            <v>0</v>
          </cell>
          <cell r="IQ1422">
            <v>0</v>
          </cell>
          <cell r="IR1422">
            <v>-9.9999999999999645E-2</v>
          </cell>
          <cell r="IS1422">
            <v>0</v>
          </cell>
          <cell r="IT1422">
            <v>0</v>
          </cell>
          <cell r="IU1422">
            <v>0</v>
          </cell>
          <cell r="IV1422">
            <v>0</v>
          </cell>
          <cell r="IW1422">
            <v>0</v>
          </cell>
          <cell r="IX1422">
            <v>0</v>
          </cell>
          <cell r="IY1422">
            <v>-0.1</v>
          </cell>
          <cell r="IZ1422">
            <v>0</v>
          </cell>
          <cell r="JA1422">
            <v>0</v>
          </cell>
          <cell r="JB1422">
            <v>0</v>
          </cell>
          <cell r="JC1422">
            <v>0</v>
          </cell>
          <cell r="JD1422">
            <v>0</v>
          </cell>
          <cell r="JE1422">
            <v>0</v>
          </cell>
          <cell r="JF1422">
            <v>0</v>
          </cell>
          <cell r="JG1422">
            <v>0</v>
          </cell>
          <cell r="JH1422">
            <v>0</v>
          </cell>
          <cell r="JI1422">
            <v>0</v>
          </cell>
          <cell r="JJ1422">
            <v>0</v>
          </cell>
          <cell r="JK1422">
            <v>0</v>
          </cell>
          <cell r="JL1422">
            <v>0</v>
          </cell>
          <cell r="JM1422">
            <v>0</v>
          </cell>
          <cell r="JN1422">
            <v>0</v>
          </cell>
          <cell r="JO1422">
            <v>0</v>
          </cell>
          <cell r="JP1422">
            <v>0</v>
          </cell>
          <cell r="JQ1422">
            <v>0</v>
          </cell>
        </row>
        <row r="1423">
          <cell r="D1423" t="str">
            <v>BID.PX.UTS._.___.SML_Peak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0</v>
          </cell>
          <cell r="BD1423">
            <v>0</v>
          </cell>
          <cell r="BE1423">
            <v>0</v>
          </cell>
          <cell r="BF1423">
            <v>0</v>
          </cell>
          <cell r="BG1423">
            <v>0</v>
          </cell>
          <cell r="BH1423">
            <v>0</v>
          </cell>
          <cell r="BI1423">
            <v>0</v>
          </cell>
          <cell r="BJ1423">
            <v>0</v>
          </cell>
          <cell r="BK1423">
            <v>0</v>
          </cell>
          <cell r="BL1423">
            <v>0</v>
          </cell>
          <cell r="BM1423">
            <v>0</v>
          </cell>
          <cell r="BN1423">
            <v>0</v>
          </cell>
          <cell r="BO1423">
            <v>0</v>
          </cell>
          <cell r="BP1423">
            <v>0</v>
          </cell>
          <cell r="BQ1423">
            <v>0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0</v>
          </cell>
          <cell r="BW1423">
            <v>0</v>
          </cell>
          <cell r="BX1423">
            <v>0</v>
          </cell>
          <cell r="BY1423">
            <v>0</v>
          </cell>
          <cell r="BZ1423">
            <v>0</v>
          </cell>
          <cell r="CA1423">
            <v>0</v>
          </cell>
          <cell r="CB1423">
            <v>0</v>
          </cell>
          <cell r="CC1423">
            <v>0</v>
          </cell>
          <cell r="CD1423">
            <v>0</v>
          </cell>
          <cell r="CE1423">
            <v>0</v>
          </cell>
          <cell r="CF1423">
            <v>0</v>
          </cell>
          <cell r="CG1423">
            <v>0</v>
          </cell>
          <cell r="CH1423">
            <v>0</v>
          </cell>
          <cell r="CI1423">
            <v>0</v>
          </cell>
          <cell r="CJ1423">
            <v>0</v>
          </cell>
          <cell r="CK1423">
            <v>0</v>
          </cell>
          <cell r="CL1423">
            <v>0</v>
          </cell>
          <cell r="CM1423">
            <v>0</v>
          </cell>
          <cell r="CN1423">
            <v>0</v>
          </cell>
          <cell r="CO1423">
            <v>0</v>
          </cell>
          <cell r="CP1423">
            <v>0</v>
          </cell>
          <cell r="CQ1423">
            <v>0</v>
          </cell>
          <cell r="CR1423">
            <v>0</v>
          </cell>
          <cell r="CS1423">
            <v>0</v>
          </cell>
          <cell r="CT1423">
            <v>0</v>
          </cell>
          <cell r="CU1423">
            <v>0</v>
          </cell>
          <cell r="CV1423">
            <v>0</v>
          </cell>
          <cell r="CW1423">
            <v>0</v>
          </cell>
          <cell r="CX1423">
            <v>0</v>
          </cell>
          <cell r="CY1423">
            <v>0</v>
          </cell>
          <cell r="CZ1423">
            <v>0</v>
          </cell>
          <cell r="DA1423">
            <v>0</v>
          </cell>
          <cell r="DB1423">
            <v>0</v>
          </cell>
          <cell r="DC1423">
            <v>0</v>
          </cell>
          <cell r="DD1423">
            <v>0</v>
          </cell>
          <cell r="DE1423">
            <v>0</v>
          </cell>
          <cell r="DF1423">
            <v>0</v>
          </cell>
          <cell r="DG1423">
            <v>0</v>
          </cell>
          <cell r="DH1423">
            <v>0</v>
          </cell>
          <cell r="DI1423">
            <v>0</v>
          </cell>
          <cell r="DJ1423">
            <v>0</v>
          </cell>
          <cell r="DK1423">
            <v>0</v>
          </cell>
          <cell r="DL1423">
            <v>0</v>
          </cell>
          <cell r="DM1423">
            <v>0</v>
          </cell>
          <cell r="DN1423">
            <v>0</v>
          </cell>
          <cell r="DO1423">
            <v>0</v>
          </cell>
          <cell r="DP1423">
            <v>0</v>
          </cell>
          <cell r="DQ1423">
            <v>0</v>
          </cell>
          <cell r="DR1423">
            <v>0</v>
          </cell>
          <cell r="DS1423">
            <v>0</v>
          </cell>
          <cell r="DT1423">
            <v>0</v>
          </cell>
          <cell r="DU1423">
            <v>0</v>
          </cell>
          <cell r="DV1423">
            <v>0</v>
          </cell>
          <cell r="DW1423">
            <v>0</v>
          </cell>
          <cell r="DX1423">
            <v>0</v>
          </cell>
          <cell r="DY1423">
            <v>0</v>
          </cell>
          <cell r="DZ1423">
            <v>0</v>
          </cell>
          <cell r="EA1423">
            <v>0</v>
          </cell>
          <cell r="EB1423">
            <v>0</v>
          </cell>
          <cell r="EC1423">
            <v>0</v>
          </cell>
          <cell r="ED1423">
            <v>0</v>
          </cell>
          <cell r="EE1423">
            <v>0</v>
          </cell>
          <cell r="EF1423">
            <v>0</v>
          </cell>
          <cell r="EG1423">
            <v>0</v>
          </cell>
          <cell r="EH1423">
            <v>0</v>
          </cell>
          <cell r="EI1423">
            <v>0</v>
          </cell>
          <cell r="EJ1423">
            <v>0</v>
          </cell>
          <cell r="EK1423">
            <v>0</v>
          </cell>
          <cell r="EL1423">
            <v>0</v>
          </cell>
          <cell r="EM1423">
            <v>0</v>
          </cell>
          <cell r="EN1423">
            <v>0</v>
          </cell>
          <cell r="EO1423">
            <v>0</v>
          </cell>
          <cell r="EP1423">
            <v>0</v>
          </cell>
          <cell r="EQ1423">
            <v>0</v>
          </cell>
          <cell r="ER1423">
            <v>0</v>
          </cell>
          <cell r="ES1423">
            <v>0</v>
          </cell>
          <cell r="ET1423">
            <v>0</v>
          </cell>
          <cell r="EU1423">
            <v>0</v>
          </cell>
          <cell r="EV1423">
            <v>0</v>
          </cell>
          <cell r="EW1423">
            <v>0</v>
          </cell>
          <cell r="EX1423">
            <v>0</v>
          </cell>
          <cell r="EY1423">
            <v>0</v>
          </cell>
          <cell r="EZ1423">
            <v>0</v>
          </cell>
          <cell r="FA1423">
            <v>0</v>
          </cell>
          <cell r="FB1423">
            <v>0</v>
          </cell>
          <cell r="FC1423">
            <v>0</v>
          </cell>
          <cell r="FD1423">
            <v>0</v>
          </cell>
          <cell r="FE1423">
            <v>0</v>
          </cell>
          <cell r="FF1423">
            <v>0</v>
          </cell>
          <cell r="FG1423">
            <v>0</v>
          </cell>
          <cell r="FH1423">
            <v>0</v>
          </cell>
          <cell r="FI1423">
            <v>0</v>
          </cell>
          <cell r="FJ1423">
            <v>0</v>
          </cell>
          <cell r="FK1423">
            <v>0</v>
          </cell>
          <cell r="FL1423">
            <v>0</v>
          </cell>
          <cell r="FM1423">
            <v>0</v>
          </cell>
          <cell r="FN1423">
            <v>0</v>
          </cell>
          <cell r="FO1423">
            <v>0</v>
          </cell>
          <cell r="FP1423">
            <v>0</v>
          </cell>
          <cell r="FQ1423">
            <v>0</v>
          </cell>
          <cell r="FR1423">
            <v>0</v>
          </cell>
          <cell r="FS1423">
            <v>0</v>
          </cell>
          <cell r="FT1423">
            <v>0</v>
          </cell>
          <cell r="FU1423">
            <v>0</v>
          </cell>
          <cell r="FV1423">
            <v>0</v>
          </cell>
          <cell r="FW1423">
            <v>0</v>
          </cell>
          <cell r="FX1423">
            <v>0</v>
          </cell>
          <cell r="FY1423">
            <v>0</v>
          </cell>
          <cell r="FZ1423">
            <v>0</v>
          </cell>
          <cell r="GA1423">
            <v>0</v>
          </cell>
          <cell r="GB1423">
            <v>0</v>
          </cell>
          <cell r="GC1423">
            <v>0</v>
          </cell>
          <cell r="GD1423">
            <v>0</v>
          </cell>
          <cell r="GE1423">
            <v>-0.30999999999999983</v>
          </cell>
          <cell r="GF1423">
            <v>0</v>
          </cell>
          <cell r="GG1423">
            <v>0</v>
          </cell>
          <cell r="GH1423">
            <v>0</v>
          </cell>
          <cell r="GI1423">
            <v>0</v>
          </cell>
          <cell r="GJ1423">
            <v>0</v>
          </cell>
          <cell r="GK1423">
            <v>0</v>
          </cell>
          <cell r="GL1423">
            <v>0</v>
          </cell>
          <cell r="GM1423">
            <v>-0.30999999999999983</v>
          </cell>
          <cell r="GN1423">
            <v>0</v>
          </cell>
          <cell r="GO1423">
            <v>0</v>
          </cell>
          <cell r="GP1423">
            <v>0</v>
          </cell>
          <cell r="GQ1423">
            <v>0</v>
          </cell>
          <cell r="GR1423">
            <v>0</v>
          </cell>
          <cell r="GS1423">
            <v>0</v>
          </cell>
          <cell r="GT1423">
            <v>0</v>
          </cell>
          <cell r="GU1423">
            <v>0</v>
          </cell>
          <cell r="GV1423">
            <v>0</v>
          </cell>
          <cell r="GW1423">
            <v>0</v>
          </cell>
          <cell r="GX1423">
            <v>0</v>
          </cell>
          <cell r="GY1423">
            <v>0</v>
          </cell>
          <cell r="GZ1423">
            <v>0</v>
          </cell>
          <cell r="HA1423">
            <v>0</v>
          </cell>
          <cell r="HB1423">
            <v>0</v>
          </cell>
          <cell r="HC1423">
            <v>0</v>
          </cell>
          <cell r="HD1423">
            <v>0</v>
          </cell>
          <cell r="HE1423">
            <v>0</v>
          </cell>
          <cell r="HF1423">
            <v>0</v>
          </cell>
          <cell r="HG1423">
            <v>0</v>
          </cell>
          <cell r="HH1423">
            <v>0</v>
          </cell>
          <cell r="HI1423">
            <v>0</v>
          </cell>
          <cell r="HJ1423">
            <v>0</v>
          </cell>
          <cell r="HK1423">
            <v>0</v>
          </cell>
          <cell r="HL1423">
            <v>0</v>
          </cell>
          <cell r="HM1423">
            <v>0</v>
          </cell>
          <cell r="HN1423">
            <v>0</v>
          </cell>
          <cell r="HO1423">
            <v>0</v>
          </cell>
          <cell r="HP1423">
            <v>0</v>
          </cell>
          <cell r="HQ1423">
            <v>0</v>
          </cell>
          <cell r="HR1423">
            <v>-9.0000000000000302E-2</v>
          </cell>
          <cell r="HS1423">
            <v>0</v>
          </cell>
          <cell r="HT1423">
            <v>0</v>
          </cell>
          <cell r="HU1423">
            <v>0</v>
          </cell>
          <cell r="HV1423">
            <v>0</v>
          </cell>
          <cell r="HW1423">
            <v>0</v>
          </cell>
          <cell r="HX1423">
            <v>0</v>
          </cell>
          <cell r="HY1423">
            <v>0</v>
          </cell>
          <cell r="HZ1423">
            <v>-9.0000000000000302E-2</v>
          </cell>
          <cell r="IA1423">
            <v>0</v>
          </cell>
          <cell r="IB1423">
            <v>0</v>
          </cell>
          <cell r="IC1423">
            <v>0</v>
          </cell>
          <cell r="ID1423">
            <v>0</v>
          </cell>
          <cell r="IE1423">
            <v>-1.0000000000000675E-2</v>
          </cell>
          <cell r="IF1423">
            <v>0</v>
          </cell>
          <cell r="IG1423">
            <v>0</v>
          </cell>
          <cell r="IH1423">
            <v>0</v>
          </cell>
          <cell r="II1423">
            <v>0</v>
          </cell>
          <cell r="IJ1423">
            <v>0</v>
          </cell>
          <cell r="IK1423">
            <v>0</v>
          </cell>
          <cell r="IL1423">
            <v>0</v>
          </cell>
          <cell r="IM1423">
            <v>-1.0000000000000231E-2</v>
          </cell>
          <cell r="IN1423">
            <v>0</v>
          </cell>
          <cell r="IO1423">
            <v>0</v>
          </cell>
          <cell r="IP1423">
            <v>0</v>
          </cell>
          <cell r="IQ1423">
            <v>0</v>
          </cell>
          <cell r="IR1423">
            <v>-0.19999999999999929</v>
          </cell>
          <cell r="IS1423">
            <v>0</v>
          </cell>
          <cell r="IT1423">
            <v>0</v>
          </cell>
          <cell r="IU1423">
            <v>0</v>
          </cell>
          <cell r="IV1423">
            <v>0</v>
          </cell>
          <cell r="IW1423">
            <v>0</v>
          </cell>
          <cell r="IX1423">
            <v>0</v>
          </cell>
          <cell r="IY1423">
            <v>-0.1</v>
          </cell>
          <cell r="IZ1423">
            <v>0</v>
          </cell>
          <cell r="JA1423">
            <v>-9.9999999999999978E-2</v>
          </cell>
          <cell r="JB1423">
            <v>0</v>
          </cell>
          <cell r="JC1423">
            <v>0</v>
          </cell>
          <cell r="JD1423">
            <v>0</v>
          </cell>
          <cell r="JE1423">
            <v>0</v>
          </cell>
          <cell r="JF1423">
            <v>0</v>
          </cell>
          <cell r="JG1423">
            <v>0</v>
          </cell>
          <cell r="JH1423">
            <v>0</v>
          </cell>
          <cell r="JI1423">
            <v>0</v>
          </cell>
          <cell r="JJ1423">
            <v>0</v>
          </cell>
          <cell r="JK1423">
            <v>0</v>
          </cell>
          <cell r="JL1423">
            <v>0</v>
          </cell>
          <cell r="JM1423">
            <v>0</v>
          </cell>
          <cell r="JN1423">
            <v>0</v>
          </cell>
          <cell r="JO1423">
            <v>0</v>
          </cell>
          <cell r="JP1423">
            <v>0</v>
          </cell>
          <cell r="JQ1423">
            <v>0</v>
          </cell>
        </row>
        <row r="1424">
          <cell r="D1424" t="str">
            <v>BID.PX.WYE._.___.SML_Peak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0</v>
          </cell>
          <cell r="BD1424">
            <v>0</v>
          </cell>
          <cell r="BE1424">
            <v>0</v>
          </cell>
          <cell r="BF1424">
            <v>0</v>
          </cell>
          <cell r="BG1424">
            <v>0</v>
          </cell>
          <cell r="BH1424">
            <v>0</v>
          </cell>
          <cell r="BI1424">
            <v>0</v>
          </cell>
          <cell r="BJ1424">
            <v>0</v>
          </cell>
          <cell r="BK1424">
            <v>0</v>
          </cell>
          <cell r="BL1424">
            <v>0</v>
          </cell>
          <cell r="BM1424">
            <v>0</v>
          </cell>
          <cell r="BN1424">
            <v>0</v>
          </cell>
          <cell r="BO1424">
            <v>0</v>
          </cell>
          <cell r="BP1424">
            <v>0</v>
          </cell>
          <cell r="BQ1424">
            <v>0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0</v>
          </cell>
          <cell r="BW1424">
            <v>0</v>
          </cell>
          <cell r="BX1424">
            <v>0</v>
          </cell>
          <cell r="BY1424">
            <v>0</v>
          </cell>
          <cell r="BZ1424">
            <v>0</v>
          </cell>
          <cell r="CA1424">
            <v>0</v>
          </cell>
          <cell r="CB1424">
            <v>0</v>
          </cell>
          <cell r="CC1424">
            <v>0</v>
          </cell>
          <cell r="CD1424">
            <v>0</v>
          </cell>
          <cell r="CE1424">
            <v>0</v>
          </cell>
          <cell r="CF1424">
            <v>0</v>
          </cell>
          <cell r="CG1424">
            <v>0</v>
          </cell>
          <cell r="CH1424">
            <v>0</v>
          </cell>
          <cell r="CI1424">
            <v>0</v>
          </cell>
          <cell r="CJ1424">
            <v>0</v>
          </cell>
          <cell r="CK1424">
            <v>0</v>
          </cell>
          <cell r="CL1424">
            <v>0</v>
          </cell>
          <cell r="CM1424">
            <v>0</v>
          </cell>
          <cell r="CN1424">
            <v>0</v>
          </cell>
          <cell r="CO1424">
            <v>0</v>
          </cell>
          <cell r="CP1424">
            <v>0</v>
          </cell>
          <cell r="CQ1424">
            <v>0</v>
          </cell>
          <cell r="CR1424">
            <v>0</v>
          </cell>
          <cell r="CS1424">
            <v>0</v>
          </cell>
          <cell r="CT1424">
            <v>0</v>
          </cell>
          <cell r="CU1424">
            <v>0</v>
          </cell>
          <cell r="CV1424">
            <v>0</v>
          </cell>
          <cell r="CW1424">
            <v>0</v>
          </cell>
          <cell r="CX1424">
            <v>0</v>
          </cell>
          <cell r="CY1424">
            <v>0</v>
          </cell>
          <cell r="CZ1424">
            <v>0</v>
          </cell>
          <cell r="DA1424">
            <v>0</v>
          </cell>
          <cell r="DB1424">
            <v>0</v>
          </cell>
          <cell r="DC1424">
            <v>0</v>
          </cell>
          <cell r="DD1424">
            <v>0</v>
          </cell>
          <cell r="DE1424">
            <v>0</v>
          </cell>
          <cell r="DF1424">
            <v>0</v>
          </cell>
          <cell r="DG1424">
            <v>0</v>
          </cell>
          <cell r="DH1424">
            <v>0</v>
          </cell>
          <cell r="DI1424">
            <v>0</v>
          </cell>
          <cell r="DJ1424">
            <v>0</v>
          </cell>
          <cell r="DK1424">
            <v>0</v>
          </cell>
          <cell r="DL1424">
            <v>0</v>
          </cell>
          <cell r="DM1424">
            <v>0</v>
          </cell>
          <cell r="DN1424">
            <v>0</v>
          </cell>
          <cell r="DO1424">
            <v>0</v>
          </cell>
          <cell r="DP1424">
            <v>0</v>
          </cell>
          <cell r="DQ1424">
            <v>0</v>
          </cell>
          <cell r="DR1424">
            <v>0</v>
          </cell>
          <cell r="DS1424">
            <v>0</v>
          </cell>
          <cell r="DT1424">
            <v>0</v>
          </cell>
          <cell r="DU1424">
            <v>0</v>
          </cell>
          <cell r="DV1424">
            <v>0</v>
          </cell>
          <cell r="DW1424">
            <v>0</v>
          </cell>
          <cell r="DX1424">
            <v>0</v>
          </cell>
          <cell r="DY1424">
            <v>0</v>
          </cell>
          <cell r="DZ1424">
            <v>0</v>
          </cell>
          <cell r="EA1424">
            <v>0</v>
          </cell>
          <cell r="EB1424">
            <v>0</v>
          </cell>
          <cell r="EC1424">
            <v>0</v>
          </cell>
          <cell r="ED1424">
            <v>0</v>
          </cell>
          <cell r="EE1424">
            <v>0</v>
          </cell>
          <cell r="EF1424">
            <v>0</v>
          </cell>
          <cell r="EG1424">
            <v>0</v>
          </cell>
          <cell r="EH1424">
            <v>0</v>
          </cell>
          <cell r="EI1424">
            <v>0</v>
          </cell>
          <cell r="EJ1424">
            <v>0</v>
          </cell>
          <cell r="EK1424">
            <v>0</v>
          </cell>
          <cell r="EL1424">
            <v>0</v>
          </cell>
          <cell r="EM1424">
            <v>0</v>
          </cell>
          <cell r="EN1424">
            <v>0</v>
          </cell>
          <cell r="EO1424">
            <v>0</v>
          </cell>
          <cell r="EP1424">
            <v>0</v>
          </cell>
          <cell r="EQ1424">
            <v>0</v>
          </cell>
          <cell r="ER1424">
            <v>0</v>
          </cell>
          <cell r="ES1424">
            <v>0</v>
          </cell>
          <cell r="ET1424">
            <v>0</v>
          </cell>
          <cell r="EU1424">
            <v>0</v>
          </cell>
          <cell r="EV1424">
            <v>0</v>
          </cell>
          <cell r="EW1424">
            <v>0</v>
          </cell>
          <cell r="EX1424">
            <v>0</v>
          </cell>
          <cell r="EY1424">
            <v>0</v>
          </cell>
          <cell r="EZ1424">
            <v>0</v>
          </cell>
          <cell r="FA1424">
            <v>0</v>
          </cell>
          <cell r="FB1424">
            <v>0</v>
          </cell>
          <cell r="FC1424">
            <v>0</v>
          </cell>
          <cell r="FD1424">
            <v>0</v>
          </cell>
          <cell r="FE1424">
            <v>0</v>
          </cell>
          <cell r="FF1424">
            <v>0</v>
          </cell>
          <cell r="FG1424">
            <v>0</v>
          </cell>
          <cell r="FH1424">
            <v>0</v>
          </cell>
          <cell r="FI1424">
            <v>0</v>
          </cell>
          <cell r="FJ1424">
            <v>0</v>
          </cell>
          <cell r="FK1424">
            <v>0</v>
          </cell>
          <cell r="FL1424">
            <v>0</v>
          </cell>
          <cell r="FM1424">
            <v>0</v>
          </cell>
          <cell r="FN1424">
            <v>0</v>
          </cell>
          <cell r="FO1424">
            <v>0</v>
          </cell>
          <cell r="FP1424">
            <v>0</v>
          </cell>
          <cell r="FQ1424">
            <v>0</v>
          </cell>
          <cell r="FR1424">
            <v>0</v>
          </cell>
          <cell r="FS1424">
            <v>0</v>
          </cell>
          <cell r="FT1424">
            <v>0</v>
          </cell>
          <cell r="FU1424">
            <v>0</v>
          </cell>
          <cell r="FV1424">
            <v>0</v>
          </cell>
          <cell r="FW1424">
            <v>0</v>
          </cell>
          <cell r="FX1424">
            <v>0</v>
          </cell>
          <cell r="FY1424">
            <v>0</v>
          </cell>
          <cell r="FZ1424">
            <v>0</v>
          </cell>
          <cell r="GA1424">
            <v>0</v>
          </cell>
          <cell r="GB1424">
            <v>0</v>
          </cell>
          <cell r="GC1424">
            <v>0</v>
          </cell>
          <cell r="GD1424">
            <v>0</v>
          </cell>
          <cell r="GE1424">
            <v>-0.12</v>
          </cell>
          <cell r="GF1424">
            <v>0</v>
          </cell>
          <cell r="GG1424">
            <v>0</v>
          </cell>
          <cell r="GH1424">
            <v>0</v>
          </cell>
          <cell r="GI1424">
            <v>0</v>
          </cell>
          <cell r="GJ1424">
            <v>0</v>
          </cell>
          <cell r="GK1424">
            <v>0</v>
          </cell>
          <cell r="GL1424">
            <v>0</v>
          </cell>
          <cell r="GM1424">
            <v>-0.12</v>
          </cell>
          <cell r="GN1424">
            <v>0</v>
          </cell>
          <cell r="GO1424">
            <v>0</v>
          </cell>
          <cell r="GP1424">
            <v>0</v>
          </cell>
          <cell r="GQ1424">
            <v>0</v>
          </cell>
          <cell r="GR1424">
            <v>0</v>
          </cell>
          <cell r="GS1424">
            <v>0</v>
          </cell>
          <cell r="GT1424">
            <v>0</v>
          </cell>
          <cell r="GU1424">
            <v>0</v>
          </cell>
          <cell r="GV1424">
            <v>0</v>
          </cell>
          <cell r="GW1424">
            <v>0</v>
          </cell>
          <cell r="GX1424">
            <v>0</v>
          </cell>
          <cell r="GY1424">
            <v>0</v>
          </cell>
          <cell r="GZ1424">
            <v>0</v>
          </cell>
          <cell r="HA1424">
            <v>0</v>
          </cell>
          <cell r="HB1424">
            <v>0</v>
          </cell>
          <cell r="HC1424">
            <v>0</v>
          </cell>
          <cell r="HD1424">
            <v>0</v>
          </cell>
          <cell r="HE1424">
            <v>0</v>
          </cell>
          <cell r="HF1424">
            <v>0</v>
          </cell>
          <cell r="HG1424">
            <v>0</v>
          </cell>
          <cell r="HH1424">
            <v>0</v>
          </cell>
          <cell r="HI1424">
            <v>0</v>
          </cell>
          <cell r="HJ1424">
            <v>0</v>
          </cell>
          <cell r="HK1424">
            <v>0</v>
          </cell>
          <cell r="HL1424">
            <v>0</v>
          </cell>
          <cell r="HM1424">
            <v>0</v>
          </cell>
          <cell r="HN1424">
            <v>0</v>
          </cell>
          <cell r="HO1424">
            <v>0</v>
          </cell>
          <cell r="HP1424">
            <v>0</v>
          </cell>
          <cell r="HQ1424">
            <v>0</v>
          </cell>
          <cell r="HR1424">
            <v>0</v>
          </cell>
          <cell r="HS1424">
            <v>0</v>
          </cell>
          <cell r="HT1424">
            <v>0</v>
          </cell>
          <cell r="HU1424">
            <v>0</v>
          </cell>
          <cell r="HV1424">
            <v>0</v>
          </cell>
          <cell r="HW1424">
            <v>0</v>
          </cell>
          <cell r="HX1424">
            <v>0</v>
          </cell>
          <cell r="HY1424">
            <v>0</v>
          </cell>
          <cell r="HZ1424">
            <v>0</v>
          </cell>
          <cell r="IA1424">
            <v>0</v>
          </cell>
          <cell r="IB1424">
            <v>0</v>
          </cell>
          <cell r="IC1424">
            <v>0</v>
          </cell>
          <cell r="ID1424">
            <v>0</v>
          </cell>
          <cell r="IE1424">
            <v>-1.0000000000000675E-2</v>
          </cell>
          <cell r="IF1424">
            <v>0</v>
          </cell>
          <cell r="IG1424">
            <v>0</v>
          </cell>
          <cell r="IH1424">
            <v>0</v>
          </cell>
          <cell r="II1424">
            <v>0</v>
          </cell>
          <cell r="IJ1424">
            <v>0</v>
          </cell>
          <cell r="IK1424">
            <v>0</v>
          </cell>
          <cell r="IL1424">
            <v>0</v>
          </cell>
          <cell r="IM1424">
            <v>-1.0000000000000231E-2</v>
          </cell>
          <cell r="IN1424">
            <v>0</v>
          </cell>
          <cell r="IO1424">
            <v>0</v>
          </cell>
          <cell r="IP1424">
            <v>0</v>
          </cell>
          <cell r="IQ1424">
            <v>0</v>
          </cell>
          <cell r="IR1424">
            <v>-9.9999999999999645E-2</v>
          </cell>
          <cell r="IS1424">
            <v>0</v>
          </cell>
          <cell r="IT1424">
            <v>0</v>
          </cell>
          <cell r="IU1424">
            <v>0</v>
          </cell>
          <cell r="IV1424">
            <v>0</v>
          </cell>
          <cell r="IW1424">
            <v>0</v>
          </cell>
          <cell r="IX1424">
            <v>0</v>
          </cell>
          <cell r="IY1424">
            <v>0</v>
          </cell>
          <cell r="IZ1424">
            <v>0</v>
          </cell>
          <cell r="JA1424">
            <v>-9.9999999999999978E-2</v>
          </cell>
          <cell r="JB1424">
            <v>0</v>
          </cell>
          <cell r="JC1424">
            <v>0</v>
          </cell>
          <cell r="JD1424">
            <v>0</v>
          </cell>
          <cell r="JE1424">
            <v>0</v>
          </cell>
          <cell r="JF1424">
            <v>0</v>
          </cell>
          <cell r="JG1424">
            <v>0</v>
          </cell>
          <cell r="JH1424">
            <v>0</v>
          </cell>
          <cell r="JI1424">
            <v>0</v>
          </cell>
          <cell r="JJ1424">
            <v>0</v>
          </cell>
          <cell r="JK1424">
            <v>0</v>
          </cell>
          <cell r="JL1424">
            <v>0</v>
          </cell>
          <cell r="JM1424">
            <v>0</v>
          </cell>
          <cell r="JN1424">
            <v>0</v>
          </cell>
          <cell r="JO1424">
            <v>0</v>
          </cell>
          <cell r="JP1424">
            <v>0</v>
          </cell>
          <cell r="JQ1424">
            <v>0</v>
          </cell>
        </row>
        <row r="1425">
          <cell r="D1425" t="str">
            <v>BID.PX.YAK._.___.SML_Peak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0</v>
          </cell>
          <cell r="BD1425">
            <v>0</v>
          </cell>
          <cell r="BE1425">
            <v>0</v>
          </cell>
          <cell r="BF1425">
            <v>0</v>
          </cell>
          <cell r="BG1425">
            <v>0</v>
          </cell>
          <cell r="BH1425">
            <v>0</v>
          </cell>
          <cell r="BI1425">
            <v>0</v>
          </cell>
          <cell r="BJ1425">
            <v>0</v>
          </cell>
          <cell r="BK1425">
            <v>0</v>
          </cell>
          <cell r="BL1425">
            <v>0</v>
          </cell>
          <cell r="BM1425">
            <v>0</v>
          </cell>
          <cell r="BN1425">
            <v>0</v>
          </cell>
          <cell r="BO1425">
            <v>0</v>
          </cell>
          <cell r="BP1425">
            <v>0</v>
          </cell>
          <cell r="BQ1425">
            <v>0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0</v>
          </cell>
          <cell r="BW1425">
            <v>0</v>
          </cell>
          <cell r="BX1425">
            <v>0</v>
          </cell>
          <cell r="BY1425">
            <v>0</v>
          </cell>
          <cell r="BZ1425">
            <v>0</v>
          </cell>
          <cell r="CA1425">
            <v>0</v>
          </cell>
          <cell r="CB1425">
            <v>0</v>
          </cell>
          <cell r="CC1425">
            <v>0</v>
          </cell>
          <cell r="CD1425">
            <v>0</v>
          </cell>
          <cell r="CE1425">
            <v>0</v>
          </cell>
          <cell r="CF1425">
            <v>0</v>
          </cell>
          <cell r="CG1425">
            <v>0</v>
          </cell>
          <cell r="CH1425">
            <v>0</v>
          </cell>
          <cell r="CI1425">
            <v>0</v>
          </cell>
          <cell r="CJ1425">
            <v>0</v>
          </cell>
          <cell r="CK1425">
            <v>0</v>
          </cell>
          <cell r="CL1425">
            <v>0</v>
          </cell>
          <cell r="CM1425">
            <v>0</v>
          </cell>
          <cell r="CN1425">
            <v>0</v>
          </cell>
          <cell r="CO1425">
            <v>0</v>
          </cell>
          <cell r="CP1425">
            <v>0</v>
          </cell>
          <cell r="CQ1425">
            <v>0</v>
          </cell>
          <cell r="CR1425">
            <v>0</v>
          </cell>
          <cell r="CS1425">
            <v>0</v>
          </cell>
          <cell r="CT1425">
            <v>0</v>
          </cell>
          <cell r="CU1425">
            <v>0</v>
          </cell>
          <cell r="CV1425">
            <v>0</v>
          </cell>
          <cell r="CW1425">
            <v>0</v>
          </cell>
          <cell r="CX1425">
            <v>0</v>
          </cell>
          <cell r="CY1425">
            <v>0</v>
          </cell>
          <cell r="CZ1425">
            <v>0</v>
          </cell>
          <cell r="DA1425">
            <v>0</v>
          </cell>
          <cell r="DB1425">
            <v>0</v>
          </cell>
          <cell r="DC1425">
            <v>0</v>
          </cell>
          <cell r="DD1425">
            <v>0</v>
          </cell>
          <cell r="DE1425">
            <v>0</v>
          </cell>
          <cell r="DF1425">
            <v>0</v>
          </cell>
          <cell r="DG1425">
            <v>0</v>
          </cell>
          <cell r="DH1425">
            <v>0</v>
          </cell>
          <cell r="DI1425">
            <v>0</v>
          </cell>
          <cell r="DJ1425">
            <v>0</v>
          </cell>
          <cell r="DK1425">
            <v>0</v>
          </cell>
          <cell r="DL1425">
            <v>0</v>
          </cell>
          <cell r="DM1425">
            <v>0</v>
          </cell>
          <cell r="DN1425">
            <v>0</v>
          </cell>
          <cell r="DO1425">
            <v>0</v>
          </cell>
          <cell r="DP1425">
            <v>0</v>
          </cell>
          <cell r="DQ1425">
            <v>0</v>
          </cell>
          <cell r="DR1425">
            <v>0</v>
          </cell>
          <cell r="DS1425">
            <v>0</v>
          </cell>
          <cell r="DT1425">
            <v>0</v>
          </cell>
          <cell r="DU1425">
            <v>0</v>
          </cell>
          <cell r="DV1425">
            <v>0</v>
          </cell>
          <cell r="DW1425">
            <v>0</v>
          </cell>
          <cell r="DX1425">
            <v>0</v>
          </cell>
          <cell r="DY1425">
            <v>0</v>
          </cell>
          <cell r="DZ1425">
            <v>0</v>
          </cell>
          <cell r="EA1425">
            <v>0</v>
          </cell>
          <cell r="EB1425">
            <v>0</v>
          </cell>
          <cell r="EC1425">
            <v>0</v>
          </cell>
          <cell r="ED1425">
            <v>0</v>
          </cell>
          <cell r="EE1425">
            <v>0</v>
          </cell>
          <cell r="EF1425">
            <v>0</v>
          </cell>
          <cell r="EG1425">
            <v>0</v>
          </cell>
          <cell r="EH1425">
            <v>0</v>
          </cell>
          <cell r="EI1425">
            <v>0</v>
          </cell>
          <cell r="EJ1425">
            <v>0</v>
          </cell>
          <cell r="EK1425">
            <v>0</v>
          </cell>
          <cell r="EL1425">
            <v>0</v>
          </cell>
          <cell r="EM1425">
            <v>0</v>
          </cell>
          <cell r="EN1425">
            <v>0</v>
          </cell>
          <cell r="EO1425">
            <v>0</v>
          </cell>
          <cell r="EP1425">
            <v>0</v>
          </cell>
          <cell r="EQ1425">
            <v>0</v>
          </cell>
          <cell r="ER1425">
            <v>0</v>
          </cell>
          <cell r="ES1425">
            <v>0</v>
          </cell>
          <cell r="ET1425">
            <v>0</v>
          </cell>
          <cell r="EU1425">
            <v>0</v>
          </cell>
          <cell r="EV1425">
            <v>0</v>
          </cell>
          <cell r="EW1425">
            <v>0</v>
          </cell>
          <cell r="EX1425">
            <v>0</v>
          </cell>
          <cell r="EY1425">
            <v>0</v>
          </cell>
          <cell r="EZ1425">
            <v>0</v>
          </cell>
          <cell r="FA1425">
            <v>0</v>
          </cell>
          <cell r="FB1425">
            <v>0</v>
          </cell>
          <cell r="FC1425">
            <v>0</v>
          </cell>
          <cell r="FD1425">
            <v>0</v>
          </cell>
          <cell r="FE1425">
            <v>0</v>
          </cell>
          <cell r="FF1425">
            <v>0</v>
          </cell>
          <cell r="FG1425">
            <v>0</v>
          </cell>
          <cell r="FH1425">
            <v>0</v>
          </cell>
          <cell r="FI1425">
            <v>0</v>
          </cell>
          <cell r="FJ1425">
            <v>0</v>
          </cell>
          <cell r="FK1425">
            <v>0</v>
          </cell>
          <cell r="FL1425">
            <v>0</v>
          </cell>
          <cell r="FM1425">
            <v>0</v>
          </cell>
          <cell r="FN1425">
            <v>0</v>
          </cell>
          <cell r="FO1425">
            <v>0</v>
          </cell>
          <cell r="FP1425">
            <v>0</v>
          </cell>
          <cell r="FQ1425">
            <v>0</v>
          </cell>
          <cell r="FR1425">
            <v>0</v>
          </cell>
          <cell r="FS1425">
            <v>0</v>
          </cell>
          <cell r="FT1425">
            <v>0</v>
          </cell>
          <cell r="FU1425">
            <v>0</v>
          </cell>
          <cell r="FV1425">
            <v>0</v>
          </cell>
          <cell r="FW1425">
            <v>0</v>
          </cell>
          <cell r="FX1425">
            <v>0</v>
          </cell>
          <cell r="FY1425">
            <v>0</v>
          </cell>
          <cell r="FZ1425">
            <v>0</v>
          </cell>
          <cell r="GA1425">
            <v>0</v>
          </cell>
          <cell r="GB1425">
            <v>0</v>
          </cell>
          <cell r="GC1425">
            <v>0</v>
          </cell>
          <cell r="GD1425">
            <v>0</v>
          </cell>
          <cell r="GE1425">
            <v>-13.014646629999987</v>
          </cell>
          <cell r="GF1425">
            <v>0</v>
          </cell>
          <cell r="GG1425">
            <v>0</v>
          </cell>
          <cell r="GH1425">
            <v>0</v>
          </cell>
          <cell r="GI1425">
            <v>0</v>
          </cell>
          <cell r="GJ1425">
            <v>0</v>
          </cell>
          <cell r="GK1425">
            <v>0</v>
          </cell>
          <cell r="GL1425">
            <v>0</v>
          </cell>
          <cell r="GM1425">
            <v>-13.014646629999987</v>
          </cell>
          <cell r="GN1425">
            <v>0</v>
          </cell>
          <cell r="GO1425">
            <v>0</v>
          </cell>
          <cell r="GP1425">
            <v>0</v>
          </cell>
          <cell r="GQ1425">
            <v>0</v>
          </cell>
          <cell r="GR1425">
            <v>2.1177999999999884</v>
          </cell>
          <cell r="GS1425">
            <v>0</v>
          </cell>
          <cell r="GT1425">
            <v>0</v>
          </cell>
          <cell r="GU1425">
            <v>0</v>
          </cell>
          <cell r="GV1425">
            <v>0</v>
          </cell>
          <cell r="GW1425">
            <v>0</v>
          </cell>
          <cell r="GX1425">
            <v>0</v>
          </cell>
          <cell r="GY1425">
            <v>0</v>
          </cell>
          <cell r="GZ1425">
            <v>2.1177999999999884</v>
          </cell>
          <cell r="HA1425">
            <v>0</v>
          </cell>
          <cell r="HB1425">
            <v>0</v>
          </cell>
          <cell r="HC1425">
            <v>0</v>
          </cell>
          <cell r="HD1425">
            <v>0</v>
          </cell>
          <cell r="HE1425">
            <v>0</v>
          </cell>
          <cell r="HF1425">
            <v>0</v>
          </cell>
          <cell r="HG1425">
            <v>0</v>
          </cell>
          <cell r="HH1425">
            <v>0</v>
          </cell>
          <cell r="HI1425">
            <v>0</v>
          </cell>
          <cell r="HJ1425">
            <v>0</v>
          </cell>
          <cell r="HK1425">
            <v>0</v>
          </cell>
          <cell r="HL1425">
            <v>0</v>
          </cell>
          <cell r="HM1425">
            <v>0</v>
          </cell>
          <cell r="HN1425">
            <v>0</v>
          </cell>
          <cell r="HO1425">
            <v>0</v>
          </cell>
          <cell r="HP1425">
            <v>0</v>
          </cell>
          <cell r="HQ1425">
            <v>0</v>
          </cell>
          <cell r="HR1425">
            <v>-5.7366657800000667</v>
          </cell>
          <cell r="HS1425">
            <v>0</v>
          </cell>
          <cell r="HT1425">
            <v>0</v>
          </cell>
          <cell r="HU1425">
            <v>0</v>
          </cell>
          <cell r="HV1425">
            <v>0</v>
          </cell>
          <cell r="HW1425">
            <v>0</v>
          </cell>
          <cell r="HX1425">
            <v>0</v>
          </cell>
          <cell r="HY1425">
            <v>0</v>
          </cell>
          <cell r="HZ1425">
            <v>-5.7366657800000667</v>
          </cell>
          <cell r="IA1425">
            <v>0</v>
          </cell>
          <cell r="IB1425">
            <v>0</v>
          </cell>
          <cell r="IC1425">
            <v>0</v>
          </cell>
          <cell r="ID1425">
            <v>0</v>
          </cell>
          <cell r="IE1425">
            <v>0.98889999999983047</v>
          </cell>
          <cell r="IF1425">
            <v>0</v>
          </cell>
          <cell r="IG1425">
            <v>0</v>
          </cell>
          <cell r="IH1425">
            <v>0</v>
          </cell>
          <cell r="II1425">
            <v>0</v>
          </cell>
          <cell r="IJ1425">
            <v>0</v>
          </cell>
          <cell r="IK1425">
            <v>0</v>
          </cell>
          <cell r="IL1425">
            <v>0</v>
          </cell>
          <cell r="IM1425">
            <v>0.98889999999983047</v>
          </cell>
          <cell r="IN1425">
            <v>0</v>
          </cell>
          <cell r="IO1425">
            <v>0</v>
          </cell>
          <cell r="IP1425">
            <v>0</v>
          </cell>
          <cell r="IQ1425">
            <v>0</v>
          </cell>
          <cell r="IR1425">
            <v>-3.7910363700000289</v>
          </cell>
          <cell r="IS1425">
            <v>0</v>
          </cell>
          <cell r="IT1425">
            <v>0</v>
          </cell>
          <cell r="IU1425">
            <v>0</v>
          </cell>
          <cell r="IV1425">
            <v>0</v>
          </cell>
          <cell r="IW1425">
            <v>0</v>
          </cell>
          <cell r="IX1425">
            <v>0</v>
          </cell>
          <cell r="IY1425">
            <v>-4.5755552300000133</v>
          </cell>
          <cell r="IZ1425">
            <v>0</v>
          </cell>
          <cell r="JA1425">
            <v>0.7845188600000057</v>
          </cell>
          <cell r="JB1425">
            <v>0</v>
          </cell>
          <cell r="JC1425">
            <v>0</v>
          </cell>
          <cell r="JD1425">
            <v>0</v>
          </cell>
          <cell r="JE1425">
            <v>0</v>
          </cell>
          <cell r="JF1425">
            <v>0</v>
          </cell>
          <cell r="JG1425">
            <v>0</v>
          </cell>
          <cell r="JH1425">
            <v>0</v>
          </cell>
          <cell r="JI1425">
            <v>0</v>
          </cell>
          <cell r="JJ1425">
            <v>0</v>
          </cell>
          <cell r="JK1425">
            <v>0</v>
          </cell>
          <cell r="JL1425">
            <v>0</v>
          </cell>
          <cell r="JM1425">
            <v>0</v>
          </cell>
          <cell r="JN1425">
            <v>0</v>
          </cell>
          <cell r="JO1425">
            <v>0</v>
          </cell>
          <cell r="JP1425">
            <v>0</v>
          </cell>
          <cell r="JQ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0</v>
          </cell>
          <cell r="BD1426">
            <v>0</v>
          </cell>
          <cell r="BE1426">
            <v>0</v>
          </cell>
          <cell r="BF1426">
            <v>0</v>
          </cell>
          <cell r="BG1426">
            <v>0</v>
          </cell>
          <cell r="BH1426">
            <v>0</v>
          </cell>
          <cell r="BI1426">
            <v>0</v>
          </cell>
          <cell r="BJ1426">
            <v>0</v>
          </cell>
          <cell r="BK1426">
            <v>0</v>
          </cell>
          <cell r="BL1426">
            <v>0</v>
          </cell>
          <cell r="BM1426">
            <v>0</v>
          </cell>
          <cell r="BN1426">
            <v>0</v>
          </cell>
          <cell r="BO1426">
            <v>0</v>
          </cell>
          <cell r="BP1426">
            <v>0</v>
          </cell>
          <cell r="BQ1426">
            <v>0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0</v>
          </cell>
          <cell r="BW1426">
            <v>0</v>
          </cell>
          <cell r="BX1426">
            <v>0</v>
          </cell>
          <cell r="BY1426">
            <v>0</v>
          </cell>
          <cell r="BZ1426">
            <v>0</v>
          </cell>
          <cell r="CA1426">
            <v>0</v>
          </cell>
          <cell r="CB1426">
            <v>0</v>
          </cell>
          <cell r="CC1426">
            <v>0</v>
          </cell>
          <cell r="CD1426">
            <v>0</v>
          </cell>
          <cell r="CE1426">
            <v>0</v>
          </cell>
          <cell r="CF1426">
            <v>0</v>
          </cell>
          <cell r="CG1426">
            <v>0</v>
          </cell>
          <cell r="CH1426">
            <v>0</v>
          </cell>
          <cell r="CI1426">
            <v>0</v>
          </cell>
          <cell r="CJ1426">
            <v>0</v>
          </cell>
          <cell r="CK1426">
            <v>0</v>
          </cell>
          <cell r="CL1426">
            <v>0</v>
          </cell>
          <cell r="CM1426">
            <v>0</v>
          </cell>
          <cell r="CN1426">
            <v>0</v>
          </cell>
          <cell r="CO1426">
            <v>0</v>
          </cell>
          <cell r="CP1426">
            <v>0</v>
          </cell>
          <cell r="CQ1426">
            <v>0</v>
          </cell>
          <cell r="CR1426">
            <v>0</v>
          </cell>
          <cell r="CS1426">
            <v>0</v>
          </cell>
          <cell r="CT1426">
            <v>0</v>
          </cell>
          <cell r="CU1426">
            <v>0</v>
          </cell>
          <cell r="CV1426">
            <v>0</v>
          </cell>
          <cell r="CW1426">
            <v>0</v>
          </cell>
          <cell r="CX1426">
            <v>0</v>
          </cell>
          <cell r="CY1426">
            <v>0</v>
          </cell>
          <cell r="CZ1426">
            <v>0</v>
          </cell>
          <cell r="DA1426">
            <v>0</v>
          </cell>
          <cell r="DB1426">
            <v>0</v>
          </cell>
          <cell r="DC1426">
            <v>0</v>
          </cell>
          <cell r="DD1426">
            <v>0</v>
          </cell>
          <cell r="DE1426">
            <v>0</v>
          </cell>
          <cell r="DF1426">
            <v>0</v>
          </cell>
          <cell r="DG1426">
            <v>0</v>
          </cell>
          <cell r="DH1426">
            <v>0</v>
          </cell>
          <cell r="DI1426">
            <v>0</v>
          </cell>
          <cell r="DJ1426">
            <v>0</v>
          </cell>
          <cell r="DK1426">
            <v>0</v>
          </cell>
          <cell r="DL1426">
            <v>0</v>
          </cell>
          <cell r="DM1426">
            <v>0</v>
          </cell>
          <cell r="DN1426">
            <v>0</v>
          </cell>
          <cell r="DO1426">
            <v>0</v>
          </cell>
          <cell r="DP1426">
            <v>0</v>
          </cell>
          <cell r="DQ1426">
            <v>0</v>
          </cell>
          <cell r="DR1426">
            <v>0</v>
          </cell>
          <cell r="DS1426">
            <v>0</v>
          </cell>
          <cell r="DT1426">
            <v>0</v>
          </cell>
          <cell r="DU1426">
            <v>0</v>
          </cell>
          <cell r="DV1426">
            <v>0</v>
          </cell>
          <cell r="DW1426">
            <v>0</v>
          </cell>
          <cell r="DX1426">
            <v>0</v>
          </cell>
          <cell r="DY1426">
            <v>0</v>
          </cell>
          <cell r="DZ1426">
            <v>0</v>
          </cell>
          <cell r="EA1426">
            <v>0</v>
          </cell>
          <cell r="EB1426">
            <v>0</v>
          </cell>
          <cell r="EC1426">
            <v>0</v>
          </cell>
          <cell r="ED1426">
            <v>0</v>
          </cell>
          <cell r="EE1426">
            <v>0</v>
          </cell>
          <cell r="EF1426">
            <v>0</v>
          </cell>
          <cell r="EG1426">
            <v>0</v>
          </cell>
          <cell r="EH1426">
            <v>0</v>
          </cell>
          <cell r="EI1426">
            <v>0</v>
          </cell>
          <cell r="EJ1426">
            <v>0</v>
          </cell>
          <cell r="EK1426">
            <v>0</v>
          </cell>
          <cell r="EL1426">
            <v>0</v>
          </cell>
          <cell r="EM1426">
            <v>0</v>
          </cell>
          <cell r="EN1426">
            <v>0</v>
          </cell>
          <cell r="EO1426">
            <v>0</v>
          </cell>
          <cell r="EP1426">
            <v>0</v>
          </cell>
          <cell r="EQ1426">
            <v>0</v>
          </cell>
          <cell r="ER1426">
            <v>0</v>
          </cell>
          <cell r="ES1426">
            <v>0</v>
          </cell>
          <cell r="ET1426">
            <v>0</v>
          </cell>
          <cell r="EU1426">
            <v>0</v>
          </cell>
          <cell r="EV1426">
            <v>0</v>
          </cell>
          <cell r="EW1426">
            <v>0</v>
          </cell>
          <cell r="EX1426">
            <v>0</v>
          </cell>
          <cell r="EY1426">
            <v>0</v>
          </cell>
          <cell r="EZ1426">
            <v>0</v>
          </cell>
          <cell r="FA1426">
            <v>0</v>
          </cell>
          <cell r="FB1426">
            <v>0</v>
          </cell>
          <cell r="FC1426">
            <v>0</v>
          </cell>
          <cell r="FD1426">
            <v>0</v>
          </cell>
          <cell r="FE1426">
            <v>0</v>
          </cell>
          <cell r="FF1426">
            <v>0</v>
          </cell>
          <cell r="FG1426">
            <v>0</v>
          </cell>
          <cell r="FH1426">
            <v>0</v>
          </cell>
          <cell r="FI1426">
            <v>0</v>
          </cell>
          <cell r="FJ1426">
            <v>0</v>
          </cell>
          <cell r="FK1426">
            <v>0</v>
          </cell>
          <cell r="FL1426">
            <v>0</v>
          </cell>
          <cell r="FM1426">
            <v>0</v>
          </cell>
          <cell r="FN1426">
            <v>0</v>
          </cell>
          <cell r="FO1426">
            <v>0</v>
          </cell>
          <cell r="FP1426">
            <v>0</v>
          </cell>
          <cell r="FQ1426">
            <v>0</v>
          </cell>
          <cell r="FR1426">
            <v>0</v>
          </cell>
          <cell r="FS1426">
            <v>0</v>
          </cell>
          <cell r="FT1426">
            <v>0</v>
          </cell>
          <cell r="FU1426">
            <v>0</v>
          </cell>
          <cell r="FV1426">
            <v>0</v>
          </cell>
          <cell r="FW1426">
            <v>0</v>
          </cell>
          <cell r="FX1426">
            <v>0</v>
          </cell>
          <cell r="FY1426">
            <v>0</v>
          </cell>
          <cell r="FZ1426">
            <v>0</v>
          </cell>
          <cell r="GA1426">
            <v>0</v>
          </cell>
          <cell r="GB1426">
            <v>0</v>
          </cell>
          <cell r="GC1426">
            <v>0</v>
          </cell>
          <cell r="GD1426">
            <v>0</v>
          </cell>
          <cell r="GE1426">
            <v>0</v>
          </cell>
          <cell r="GF1426">
            <v>0</v>
          </cell>
          <cell r="GG1426">
            <v>0</v>
          </cell>
          <cell r="GH1426">
            <v>0</v>
          </cell>
          <cell r="GI1426">
            <v>0</v>
          </cell>
          <cell r="GJ1426">
            <v>0</v>
          </cell>
          <cell r="GK1426">
            <v>0</v>
          </cell>
          <cell r="GL1426">
            <v>0</v>
          </cell>
          <cell r="GM1426">
            <v>0</v>
          </cell>
          <cell r="GN1426">
            <v>0</v>
          </cell>
          <cell r="GO1426">
            <v>0</v>
          </cell>
          <cell r="GP1426">
            <v>0</v>
          </cell>
          <cell r="GQ1426">
            <v>0</v>
          </cell>
          <cell r="GR1426">
            <v>0</v>
          </cell>
          <cell r="GS1426">
            <v>0</v>
          </cell>
          <cell r="GT1426">
            <v>0</v>
          </cell>
          <cell r="GU1426">
            <v>0</v>
          </cell>
          <cell r="GV1426">
            <v>0</v>
          </cell>
          <cell r="GW1426">
            <v>0</v>
          </cell>
          <cell r="GX1426">
            <v>0</v>
          </cell>
          <cell r="GY1426">
            <v>0</v>
          </cell>
          <cell r="GZ1426">
            <v>0</v>
          </cell>
          <cell r="HA1426">
            <v>0</v>
          </cell>
          <cell r="HB1426">
            <v>0</v>
          </cell>
          <cell r="HC1426">
            <v>0</v>
          </cell>
          <cell r="HD1426">
            <v>0</v>
          </cell>
          <cell r="HE1426">
            <v>0</v>
          </cell>
          <cell r="HF1426">
            <v>0</v>
          </cell>
          <cell r="HG1426">
            <v>0</v>
          </cell>
          <cell r="HH1426">
            <v>0</v>
          </cell>
          <cell r="HI1426">
            <v>0</v>
          </cell>
          <cell r="HJ1426">
            <v>0</v>
          </cell>
          <cell r="HK1426">
            <v>0</v>
          </cell>
          <cell r="HL1426">
            <v>0</v>
          </cell>
          <cell r="HM1426">
            <v>0</v>
          </cell>
          <cell r="HN1426">
            <v>0</v>
          </cell>
          <cell r="HO1426">
            <v>0</v>
          </cell>
          <cell r="HP1426">
            <v>0</v>
          </cell>
          <cell r="HQ1426">
            <v>0</v>
          </cell>
          <cell r="HR1426">
            <v>0</v>
          </cell>
          <cell r="HS1426">
            <v>0</v>
          </cell>
          <cell r="HT1426">
            <v>0</v>
          </cell>
          <cell r="HU1426">
            <v>0</v>
          </cell>
          <cell r="HV1426">
            <v>0</v>
          </cell>
          <cell r="HW1426">
            <v>0</v>
          </cell>
          <cell r="HX1426">
            <v>0</v>
          </cell>
          <cell r="HY1426">
            <v>0</v>
          </cell>
          <cell r="HZ1426">
            <v>0</v>
          </cell>
          <cell r="IA1426">
            <v>0</v>
          </cell>
          <cell r="IB1426">
            <v>0</v>
          </cell>
          <cell r="IC1426">
            <v>0</v>
          </cell>
          <cell r="ID1426">
            <v>0</v>
          </cell>
          <cell r="IE1426">
            <v>0</v>
          </cell>
          <cell r="IF1426">
            <v>0</v>
          </cell>
          <cell r="IG1426">
            <v>0</v>
          </cell>
          <cell r="IH1426">
            <v>0</v>
          </cell>
          <cell r="II1426">
            <v>0</v>
          </cell>
          <cell r="IJ1426">
            <v>0</v>
          </cell>
          <cell r="IK1426">
            <v>0</v>
          </cell>
          <cell r="IL1426">
            <v>0</v>
          </cell>
          <cell r="IM1426">
            <v>0</v>
          </cell>
          <cell r="IN1426">
            <v>0</v>
          </cell>
          <cell r="IO1426">
            <v>0</v>
          </cell>
          <cell r="IP1426">
            <v>0</v>
          </cell>
          <cell r="IQ1426">
            <v>0</v>
          </cell>
          <cell r="IR1426">
            <v>0</v>
          </cell>
          <cell r="IS1426">
            <v>0</v>
          </cell>
          <cell r="IT1426">
            <v>0</v>
          </cell>
          <cell r="IU1426">
            <v>0</v>
          </cell>
          <cell r="IV1426">
            <v>0</v>
          </cell>
          <cell r="IW1426">
            <v>0</v>
          </cell>
          <cell r="IX1426">
            <v>0</v>
          </cell>
          <cell r="IY1426">
            <v>0</v>
          </cell>
          <cell r="IZ1426">
            <v>0</v>
          </cell>
          <cell r="JA1426">
            <v>0</v>
          </cell>
          <cell r="JB1426">
            <v>0</v>
          </cell>
          <cell r="JC1426">
            <v>0</v>
          </cell>
          <cell r="JD1426">
            <v>0</v>
          </cell>
          <cell r="JE1426">
            <v>0</v>
          </cell>
          <cell r="JF1426">
            <v>0</v>
          </cell>
          <cell r="JG1426">
            <v>0</v>
          </cell>
          <cell r="JH1426">
            <v>0</v>
          </cell>
          <cell r="JI1426">
            <v>0</v>
          </cell>
          <cell r="JJ1426">
            <v>0</v>
          </cell>
          <cell r="JK1426">
            <v>0</v>
          </cell>
          <cell r="JL1426">
            <v>0</v>
          </cell>
          <cell r="JM1426">
            <v>0</v>
          </cell>
          <cell r="JN1426">
            <v>0</v>
          </cell>
          <cell r="JO1426">
            <v>0</v>
          </cell>
          <cell r="JP1426">
            <v>0</v>
          </cell>
          <cell r="JQ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Q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0</v>
          </cell>
          <cell r="BD1427">
            <v>0</v>
          </cell>
          <cell r="BE1427">
            <v>0</v>
          </cell>
          <cell r="BF1427">
            <v>0</v>
          </cell>
          <cell r="BG1427">
            <v>0</v>
          </cell>
          <cell r="BH1427">
            <v>0</v>
          </cell>
          <cell r="BI1427">
            <v>0</v>
          </cell>
          <cell r="BJ1427">
            <v>0</v>
          </cell>
          <cell r="BK1427">
            <v>0</v>
          </cell>
          <cell r="BL1427">
            <v>0</v>
          </cell>
          <cell r="BM1427">
            <v>0</v>
          </cell>
          <cell r="BN1427">
            <v>0</v>
          </cell>
          <cell r="BO1427">
            <v>0</v>
          </cell>
          <cell r="BP1427">
            <v>0</v>
          </cell>
          <cell r="BQ1427">
            <v>0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0</v>
          </cell>
          <cell r="BW1427">
            <v>0</v>
          </cell>
          <cell r="BX1427">
            <v>0</v>
          </cell>
          <cell r="BY1427">
            <v>0</v>
          </cell>
          <cell r="BZ1427">
            <v>0</v>
          </cell>
          <cell r="CA1427">
            <v>0</v>
          </cell>
          <cell r="CB1427">
            <v>0</v>
          </cell>
          <cell r="CC1427">
            <v>0</v>
          </cell>
          <cell r="CD1427">
            <v>0</v>
          </cell>
          <cell r="CE1427">
            <v>0</v>
          </cell>
          <cell r="CF1427">
            <v>0</v>
          </cell>
          <cell r="CG1427">
            <v>0</v>
          </cell>
          <cell r="CH1427">
            <v>0</v>
          </cell>
          <cell r="CI1427">
            <v>0</v>
          </cell>
          <cell r="CJ1427">
            <v>0</v>
          </cell>
          <cell r="CK1427">
            <v>0</v>
          </cell>
          <cell r="CL1427">
            <v>0</v>
          </cell>
          <cell r="CM1427">
            <v>0</v>
          </cell>
          <cell r="CN1427">
            <v>0</v>
          </cell>
          <cell r="CO1427">
            <v>0</v>
          </cell>
          <cell r="CP1427">
            <v>0</v>
          </cell>
          <cell r="CQ1427">
            <v>0</v>
          </cell>
          <cell r="CR1427">
            <v>0</v>
          </cell>
          <cell r="CS1427">
            <v>0</v>
          </cell>
          <cell r="CT1427">
            <v>0</v>
          </cell>
          <cell r="CU1427">
            <v>0</v>
          </cell>
          <cell r="CV1427">
            <v>0</v>
          </cell>
          <cell r="CW1427">
            <v>0</v>
          </cell>
          <cell r="CX1427">
            <v>0</v>
          </cell>
          <cell r="CY1427">
            <v>0</v>
          </cell>
          <cell r="CZ1427">
            <v>0</v>
          </cell>
          <cell r="DA1427">
            <v>0</v>
          </cell>
          <cell r="DB1427">
            <v>0</v>
          </cell>
          <cell r="DC1427">
            <v>0</v>
          </cell>
          <cell r="DD1427">
            <v>0</v>
          </cell>
          <cell r="DE1427">
            <v>0</v>
          </cell>
          <cell r="DF1427">
            <v>0</v>
          </cell>
          <cell r="DG1427">
            <v>0</v>
          </cell>
          <cell r="DH1427">
            <v>0</v>
          </cell>
          <cell r="DI1427">
            <v>0</v>
          </cell>
          <cell r="DJ1427">
            <v>0</v>
          </cell>
          <cell r="DK1427">
            <v>0</v>
          </cell>
          <cell r="DL1427">
            <v>0</v>
          </cell>
          <cell r="DM1427">
            <v>0</v>
          </cell>
          <cell r="DN1427">
            <v>0</v>
          </cell>
          <cell r="DO1427">
            <v>0</v>
          </cell>
          <cell r="DP1427">
            <v>0</v>
          </cell>
          <cell r="DQ1427">
            <v>0</v>
          </cell>
          <cell r="DR1427">
            <v>0</v>
          </cell>
          <cell r="DS1427">
            <v>0</v>
          </cell>
          <cell r="DT1427">
            <v>0</v>
          </cell>
          <cell r="DU1427">
            <v>0</v>
          </cell>
          <cell r="DV1427">
            <v>0</v>
          </cell>
          <cell r="DW1427">
            <v>0</v>
          </cell>
          <cell r="DX1427">
            <v>0</v>
          </cell>
          <cell r="DY1427">
            <v>0</v>
          </cell>
          <cell r="DZ1427">
            <v>0</v>
          </cell>
          <cell r="EA1427">
            <v>0</v>
          </cell>
          <cell r="EB1427">
            <v>0</v>
          </cell>
          <cell r="EC1427">
            <v>0</v>
          </cell>
          <cell r="ED1427">
            <v>0</v>
          </cell>
          <cell r="EE1427">
            <v>0</v>
          </cell>
          <cell r="EF1427">
            <v>0</v>
          </cell>
          <cell r="EG1427">
            <v>0</v>
          </cell>
          <cell r="EH1427">
            <v>0</v>
          </cell>
          <cell r="EI1427">
            <v>0</v>
          </cell>
          <cell r="EJ1427">
            <v>0</v>
          </cell>
          <cell r="EK1427">
            <v>0</v>
          </cell>
          <cell r="EL1427">
            <v>0</v>
          </cell>
          <cell r="EM1427">
            <v>0</v>
          </cell>
          <cell r="EN1427">
            <v>0</v>
          </cell>
          <cell r="EO1427">
            <v>0</v>
          </cell>
          <cell r="EP1427">
            <v>0</v>
          </cell>
          <cell r="EQ1427">
            <v>0</v>
          </cell>
          <cell r="ER1427">
            <v>0</v>
          </cell>
          <cell r="ES1427">
            <v>0</v>
          </cell>
          <cell r="ET1427">
            <v>0</v>
          </cell>
          <cell r="EU1427">
            <v>0</v>
          </cell>
          <cell r="EV1427">
            <v>0</v>
          </cell>
          <cell r="EW1427">
            <v>0</v>
          </cell>
          <cell r="EX1427">
            <v>0</v>
          </cell>
          <cell r="EY1427">
            <v>0</v>
          </cell>
          <cell r="EZ1427">
            <v>0</v>
          </cell>
          <cell r="FA1427">
            <v>0</v>
          </cell>
          <cell r="FB1427">
            <v>0</v>
          </cell>
          <cell r="FC1427">
            <v>0</v>
          </cell>
          <cell r="FD1427">
            <v>0</v>
          </cell>
          <cell r="FE1427">
            <v>0</v>
          </cell>
          <cell r="FF1427">
            <v>0</v>
          </cell>
          <cell r="FG1427">
            <v>0</v>
          </cell>
          <cell r="FH1427">
            <v>0</v>
          </cell>
          <cell r="FI1427">
            <v>0</v>
          </cell>
          <cell r="FJ1427">
            <v>0</v>
          </cell>
          <cell r="FK1427">
            <v>0</v>
          </cell>
          <cell r="FL1427">
            <v>0</v>
          </cell>
          <cell r="FM1427">
            <v>0</v>
          </cell>
          <cell r="FN1427">
            <v>0</v>
          </cell>
          <cell r="FO1427">
            <v>0</v>
          </cell>
          <cell r="FP1427">
            <v>0</v>
          </cell>
          <cell r="FQ1427">
            <v>0</v>
          </cell>
          <cell r="FR1427">
            <v>0</v>
          </cell>
          <cell r="FS1427">
            <v>0</v>
          </cell>
          <cell r="FT1427">
            <v>0</v>
          </cell>
          <cell r="FU1427">
            <v>0</v>
          </cell>
          <cell r="FV1427">
            <v>0</v>
          </cell>
          <cell r="FW1427">
            <v>0</v>
          </cell>
          <cell r="FX1427">
            <v>0</v>
          </cell>
          <cell r="FY1427">
            <v>0</v>
          </cell>
          <cell r="FZ1427">
            <v>0</v>
          </cell>
          <cell r="GA1427">
            <v>0</v>
          </cell>
          <cell r="GB1427">
            <v>0</v>
          </cell>
          <cell r="GC1427">
            <v>0</v>
          </cell>
          <cell r="GD1427">
            <v>0</v>
          </cell>
          <cell r="GE1427">
            <v>0</v>
          </cell>
          <cell r="GF1427">
            <v>0</v>
          </cell>
          <cell r="GG1427">
            <v>0</v>
          </cell>
          <cell r="GH1427">
            <v>0</v>
          </cell>
          <cell r="GI1427">
            <v>0</v>
          </cell>
          <cell r="GJ1427">
            <v>0</v>
          </cell>
          <cell r="GK1427">
            <v>0</v>
          </cell>
          <cell r="GL1427">
            <v>0</v>
          </cell>
          <cell r="GM1427">
            <v>0</v>
          </cell>
          <cell r="GN1427">
            <v>0</v>
          </cell>
          <cell r="GO1427">
            <v>0</v>
          </cell>
          <cell r="GP1427">
            <v>0</v>
          </cell>
          <cell r="GQ1427">
            <v>0</v>
          </cell>
          <cell r="GR1427">
            <v>0</v>
          </cell>
          <cell r="GS1427">
            <v>0</v>
          </cell>
          <cell r="GT1427">
            <v>0</v>
          </cell>
          <cell r="GU1427">
            <v>0</v>
          </cell>
          <cell r="GV1427">
            <v>0</v>
          </cell>
          <cell r="GW1427">
            <v>0</v>
          </cell>
          <cell r="GX1427">
            <v>0</v>
          </cell>
          <cell r="GY1427">
            <v>0</v>
          </cell>
          <cell r="GZ1427">
            <v>0</v>
          </cell>
          <cell r="HA1427">
            <v>0</v>
          </cell>
          <cell r="HB1427">
            <v>0</v>
          </cell>
          <cell r="HC1427">
            <v>0</v>
          </cell>
          <cell r="HD1427">
            <v>0</v>
          </cell>
          <cell r="HE1427">
            <v>0</v>
          </cell>
          <cell r="HF1427">
            <v>0</v>
          </cell>
          <cell r="HG1427">
            <v>0</v>
          </cell>
          <cell r="HH1427">
            <v>0</v>
          </cell>
          <cell r="HI1427">
            <v>0</v>
          </cell>
          <cell r="HJ1427">
            <v>0</v>
          </cell>
          <cell r="HK1427">
            <v>0</v>
          </cell>
          <cell r="HL1427">
            <v>0</v>
          </cell>
          <cell r="HM1427">
            <v>0</v>
          </cell>
          <cell r="HN1427">
            <v>0</v>
          </cell>
          <cell r="HO1427">
            <v>0</v>
          </cell>
          <cell r="HP1427">
            <v>0</v>
          </cell>
          <cell r="HQ1427">
            <v>0</v>
          </cell>
          <cell r="HR1427">
            <v>0</v>
          </cell>
          <cell r="HS1427">
            <v>0</v>
          </cell>
          <cell r="HT1427">
            <v>0</v>
          </cell>
          <cell r="HU1427">
            <v>0</v>
          </cell>
          <cell r="HV1427">
            <v>0</v>
          </cell>
          <cell r="HW1427">
            <v>0</v>
          </cell>
          <cell r="HX1427">
            <v>0</v>
          </cell>
          <cell r="HY1427">
            <v>0</v>
          </cell>
          <cell r="HZ1427">
            <v>0</v>
          </cell>
          <cell r="IA1427">
            <v>0</v>
          </cell>
          <cell r="IB1427">
            <v>0</v>
          </cell>
          <cell r="IC1427">
            <v>0</v>
          </cell>
          <cell r="ID1427">
            <v>0</v>
          </cell>
          <cell r="IE1427">
            <v>0</v>
          </cell>
          <cell r="IF1427">
            <v>0</v>
          </cell>
          <cell r="IG1427">
            <v>0</v>
          </cell>
          <cell r="IH1427">
            <v>0</v>
          </cell>
          <cell r="II1427">
            <v>0</v>
          </cell>
          <cell r="IJ1427">
            <v>0</v>
          </cell>
          <cell r="IK1427">
            <v>0</v>
          </cell>
          <cell r="IL1427">
            <v>0</v>
          </cell>
          <cell r="IM1427">
            <v>0</v>
          </cell>
          <cell r="IN1427">
            <v>0</v>
          </cell>
          <cell r="IO1427">
            <v>0</v>
          </cell>
          <cell r="IP1427">
            <v>0</v>
          </cell>
          <cell r="IQ1427">
            <v>0</v>
          </cell>
          <cell r="IR1427">
            <v>0</v>
          </cell>
          <cell r="IS1427">
            <v>0</v>
          </cell>
          <cell r="IT1427">
            <v>0</v>
          </cell>
          <cell r="IU1427">
            <v>0</v>
          </cell>
          <cell r="IV1427">
            <v>0</v>
          </cell>
          <cell r="IW1427">
            <v>0</v>
          </cell>
          <cell r="IX1427">
            <v>0</v>
          </cell>
          <cell r="IY1427">
            <v>0</v>
          </cell>
          <cell r="IZ1427">
            <v>0</v>
          </cell>
          <cell r="JA1427">
            <v>0</v>
          </cell>
          <cell r="JB1427">
            <v>0</v>
          </cell>
          <cell r="JC1427">
            <v>0</v>
          </cell>
          <cell r="JD1427">
            <v>0</v>
          </cell>
          <cell r="JE1427">
            <v>0</v>
          </cell>
          <cell r="JF1427">
            <v>0</v>
          </cell>
          <cell r="JG1427">
            <v>0</v>
          </cell>
          <cell r="JH1427">
            <v>0</v>
          </cell>
          <cell r="JI1427">
            <v>0</v>
          </cell>
          <cell r="JJ1427">
            <v>0</v>
          </cell>
          <cell r="JK1427">
            <v>0</v>
          </cell>
          <cell r="JL1427">
            <v>0</v>
          </cell>
          <cell r="JM1427">
            <v>0</v>
          </cell>
          <cell r="JN1427">
            <v>0</v>
          </cell>
          <cell r="JO1427">
            <v>0</v>
          </cell>
          <cell r="JP1427">
            <v>0</v>
          </cell>
          <cell r="JQ1427">
            <v>0</v>
          </cell>
        </row>
        <row r="1428"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-3.2432480000124997E-2</v>
          </cell>
          <cell r="S1428">
            <v>0.11136482999999942</v>
          </cell>
          <cell r="T1428">
            <v>-0.10638921000001034</v>
          </cell>
          <cell r="U1428">
            <v>0.96345134999999971</v>
          </cell>
          <cell r="V1428">
            <v>-0.85758077999999927</v>
          </cell>
          <cell r="W1428">
            <v>-0.14265933000000075</v>
          </cell>
          <cell r="X1428">
            <v>8.1569809999997744E-2</v>
          </cell>
          <cell r="Y1428">
            <v>-0.6921405300000032</v>
          </cell>
          <cell r="Z1428">
            <v>0.69643781999999987</v>
          </cell>
          <cell r="AA1428">
            <v>-0.92718294000000157</v>
          </cell>
          <cell r="AB1428">
            <v>0.50851498999999478</v>
          </cell>
          <cell r="AC1428">
            <v>0.37822283999999939</v>
          </cell>
          <cell r="AD1428">
            <v>-4.6041330000008429E-2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0</v>
          </cell>
          <cell r="BD1428">
            <v>0</v>
          </cell>
          <cell r="BE1428">
            <v>0</v>
          </cell>
          <cell r="BF1428">
            <v>0</v>
          </cell>
          <cell r="BG1428">
            <v>0</v>
          </cell>
          <cell r="BH1428">
            <v>0</v>
          </cell>
          <cell r="BI1428">
            <v>0</v>
          </cell>
          <cell r="BJ1428">
            <v>0</v>
          </cell>
          <cell r="BK1428">
            <v>0</v>
          </cell>
          <cell r="BL1428">
            <v>0</v>
          </cell>
          <cell r="BM1428">
            <v>0</v>
          </cell>
          <cell r="BN1428">
            <v>0</v>
          </cell>
          <cell r="BO1428">
            <v>0</v>
          </cell>
          <cell r="BP1428">
            <v>0</v>
          </cell>
          <cell r="BQ1428">
            <v>0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0</v>
          </cell>
          <cell r="BW1428">
            <v>0</v>
          </cell>
          <cell r="BX1428">
            <v>0</v>
          </cell>
          <cell r="BY1428">
            <v>0</v>
          </cell>
          <cell r="BZ1428">
            <v>0</v>
          </cell>
          <cell r="CA1428">
            <v>0</v>
          </cell>
          <cell r="CB1428">
            <v>0</v>
          </cell>
          <cell r="CC1428">
            <v>0</v>
          </cell>
          <cell r="CD1428">
            <v>0</v>
          </cell>
          <cell r="CE1428">
            <v>0</v>
          </cell>
          <cell r="CF1428">
            <v>0</v>
          </cell>
          <cell r="CG1428">
            <v>0</v>
          </cell>
          <cell r="CH1428">
            <v>0</v>
          </cell>
          <cell r="CI1428">
            <v>0</v>
          </cell>
          <cell r="CJ1428">
            <v>0</v>
          </cell>
          <cell r="CK1428">
            <v>0</v>
          </cell>
          <cell r="CL1428">
            <v>0</v>
          </cell>
          <cell r="CM1428">
            <v>0</v>
          </cell>
          <cell r="CN1428">
            <v>0</v>
          </cell>
          <cell r="CO1428">
            <v>0</v>
          </cell>
          <cell r="CP1428">
            <v>0</v>
          </cell>
          <cell r="CQ1428">
            <v>0</v>
          </cell>
          <cell r="CR1428">
            <v>0</v>
          </cell>
          <cell r="CS1428">
            <v>0</v>
          </cell>
          <cell r="CT1428">
            <v>0</v>
          </cell>
          <cell r="CU1428">
            <v>0</v>
          </cell>
          <cell r="CV1428">
            <v>0</v>
          </cell>
          <cell r="CW1428">
            <v>0</v>
          </cell>
          <cell r="CX1428">
            <v>0</v>
          </cell>
          <cell r="CY1428">
            <v>0</v>
          </cell>
          <cell r="CZ1428">
            <v>0</v>
          </cell>
          <cell r="DA1428">
            <v>0</v>
          </cell>
          <cell r="DB1428">
            <v>0</v>
          </cell>
          <cell r="DC1428">
            <v>0</v>
          </cell>
          <cell r="DD1428">
            <v>0</v>
          </cell>
          <cell r="DE1428">
            <v>0</v>
          </cell>
          <cell r="DF1428">
            <v>0</v>
          </cell>
          <cell r="DG1428">
            <v>0</v>
          </cell>
          <cell r="DH1428">
            <v>0</v>
          </cell>
          <cell r="DI1428">
            <v>0</v>
          </cell>
          <cell r="DJ1428">
            <v>0</v>
          </cell>
          <cell r="DK1428">
            <v>0</v>
          </cell>
          <cell r="DL1428">
            <v>0</v>
          </cell>
          <cell r="DM1428">
            <v>0</v>
          </cell>
          <cell r="DN1428">
            <v>0</v>
          </cell>
          <cell r="DO1428">
            <v>0</v>
          </cell>
          <cell r="DP1428">
            <v>0</v>
          </cell>
          <cell r="DQ1428">
            <v>0</v>
          </cell>
          <cell r="DR1428">
            <v>0</v>
          </cell>
          <cell r="DS1428">
            <v>0</v>
          </cell>
          <cell r="DT1428">
            <v>0</v>
          </cell>
          <cell r="DU1428">
            <v>0</v>
          </cell>
          <cell r="DV1428">
            <v>0</v>
          </cell>
          <cell r="DW1428">
            <v>0</v>
          </cell>
          <cell r="DX1428">
            <v>0</v>
          </cell>
          <cell r="DY1428">
            <v>0</v>
          </cell>
          <cell r="DZ1428">
            <v>0</v>
          </cell>
          <cell r="EA1428">
            <v>0</v>
          </cell>
          <cell r="EB1428">
            <v>0</v>
          </cell>
          <cell r="EC1428">
            <v>0</v>
          </cell>
          <cell r="ED1428">
            <v>0</v>
          </cell>
          <cell r="EE1428">
            <v>0</v>
          </cell>
          <cell r="EF1428">
            <v>0</v>
          </cell>
          <cell r="EG1428">
            <v>0</v>
          </cell>
          <cell r="EH1428">
            <v>0</v>
          </cell>
          <cell r="EI1428">
            <v>0</v>
          </cell>
          <cell r="EJ1428">
            <v>0</v>
          </cell>
          <cell r="EK1428">
            <v>0</v>
          </cell>
          <cell r="EL1428">
            <v>0</v>
          </cell>
          <cell r="EM1428">
            <v>0</v>
          </cell>
          <cell r="EN1428">
            <v>0</v>
          </cell>
          <cell r="EO1428">
            <v>0</v>
          </cell>
          <cell r="EP1428">
            <v>0</v>
          </cell>
          <cell r="EQ1428">
            <v>0</v>
          </cell>
          <cell r="ER1428">
            <v>-2.0502999999998792</v>
          </cell>
          <cell r="ES1428">
            <v>0</v>
          </cell>
          <cell r="ET1428">
            <v>0</v>
          </cell>
          <cell r="EU1428">
            <v>0.14140000000000441</v>
          </cell>
          <cell r="EV1428">
            <v>-0.63630000000000564</v>
          </cell>
          <cell r="EW1428">
            <v>7.0699999999987995E-2</v>
          </cell>
          <cell r="EX1428">
            <v>-0.42419999999998481</v>
          </cell>
          <cell r="EY1428">
            <v>7.0699999999987995E-2</v>
          </cell>
          <cell r="EZ1428">
            <v>-7.0699999999987995E-2</v>
          </cell>
          <cell r="FA1428">
            <v>-1.2725999999999829</v>
          </cell>
          <cell r="FB1428">
            <v>7.0700000000016416E-2</v>
          </cell>
          <cell r="FC1428">
            <v>0</v>
          </cell>
          <cell r="FD1428">
            <v>0</v>
          </cell>
          <cell r="FE1428">
            <v>-2.2624000000000706</v>
          </cell>
          <cell r="FF1428">
            <v>0</v>
          </cell>
          <cell r="FG1428">
            <v>0</v>
          </cell>
          <cell r="FH1428">
            <v>-0.42420000000001323</v>
          </cell>
          <cell r="FI1428">
            <v>-0.77770000000001005</v>
          </cell>
          <cell r="FJ1428">
            <v>-7.0699999999987995E-2</v>
          </cell>
          <cell r="FK1428">
            <v>-0.70699999999999363</v>
          </cell>
          <cell r="FL1428">
            <v>-7.0699999999987995E-2</v>
          </cell>
          <cell r="FM1428">
            <v>0</v>
          </cell>
          <cell r="FN1428">
            <v>-7.0699999999987995E-2</v>
          </cell>
          <cell r="FO1428">
            <v>-0.14139999999997599</v>
          </cell>
          <cell r="FP1428">
            <v>0</v>
          </cell>
          <cell r="FQ1428">
            <v>0</v>
          </cell>
          <cell r="FR1428">
            <v>1.908900000000358</v>
          </cell>
          <cell r="FS1428">
            <v>0</v>
          </cell>
          <cell r="FT1428">
            <v>0</v>
          </cell>
          <cell r="FU1428">
            <v>0</v>
          </cell>
          <cell r="FV1428">
            <v>0</v>
          </cell>
          <cell r="FW1428">
            <v>0.14140000000000441</v>
          </cell>
          <cell r="FX1428">
            <v>1.7675000000000125</v>
          </cell>
          <cell r="FY1428">
            <v>0</v>
          </cell>
          <cell r="FZ1428">
            <v>0</v>
          </cell>
          <cell r="GA1428">
            <v>0</v>
          </cell>
          <cell r="GB1428">
            <v>0</v>
          </cell>
          <cell r="GC1428">
            <v>0</v>
          </cell>
          <cell r="GD1428">
            <v>0</v>
          </cell>
          <cell r="GE1428">
            <v>-13.944646630000079</v>
          </cell>
          <cell r="GF1428">
            <v>0</v>
          </cell>
          <cell r="GG1428">
            <v>0</v>
          </cell>
          <cell r="GH1428">
            <v>0</v>
          </cell>
          <cell r="GI1428">
            <v>0</v>
          </cell>
          <cell r="GJ1428">
            <v>0</v>
          </cell>
          <cell r="GK1428">
            <v>0</v>
          </cell>
          <cell r="GL1428">
            <v>0</v>
          </cell>
          <cell r="GM1428">
            <v>-13.944646629999966</v>
          </cell>
          <cell r="GN1428">
            <v>0</v>
          </cell>
          <cell r="GO1428">
            <v>0</v>
          </cell>
          <cell r="GP1428">
            <v>0</v>
          </cell>
          <cell r="GQ1428">
            <v>0</v>
          </cell>
          <cell r="GR1428">
            <v>2.1177999999999884</v>
          </cell>
          <cell r="GS1428">
            <v>0</v>
          </cell>
          <cell r="GT1428">
            <v>0</v>
          </cell>
          <cell r="GU1428">
            <v>0</v>
          </cell>
          <cell r="GV1428">
            <v>0</v>
          </cell>
          <cell r="GW1428">
            <v>0</v>
          </cell>
          <cell r="GX1428">
            <v>0</v>
          </cell>
          <cell r="GY1428">
            <v>0</v>
          </cell>
          <cell r="GZ1428">
            <v>2.1177999999999884</v>
          </cell>
          <cell r="HA1428">
            <v>0</v>
          </cell>
          <cell r="HB1428">
            <v>0</v>
          </cell>
          <cell r="HC1428">
            <v>0</v>
          </cell>
          <cell r="HD1428">
            <v>0</v>
          </cell>
          <cell r="HE1428">
            <v>0</v>
          </cell>
          <cell r="HF1428">
            <v>0</v>
          </cell>
          <cell r="HG1428">
            <v>0</v>
          </cell>
          <cell r="HH1428">
            <v>0</v>
          </cell>
          <cell r="HI1428">
            <v>0</v>
          </cell>
          <cell r="HJ1428">
            <v>0</v>
          </cell>
          <cell r="HK1428">
            <v>0</v>
          </cell>
          <cell r="HL1428">
            <v>0</v>
          </cell>
          <cell r="HM1428">
            <v>0</v>
          </cell>
          <cell r="HN1428">
            <v>0</v>
          </cell>
          <cell r="HO1428">
            <v>0</v>
          </cell>
          <cell r="HP1428">
            <v>0</v>
          </cell>
          <cell r="HQ1428">
            <v>0</v>
          </cell>
          <cell r="HR1428">
            <v>-5.8266657799995301</v>
          </cell>
          <cell r="HS1428">
            <v>0</v>
          </cell>
          <cell r="HT1428">
            <v>0</v>
          </cell>
          <cell r="HU1428">
            <v>0</v>
          </cell>
          <cell r="HV1428">
            <v>0</v>
          </cell>
          <cell r="HW1428">
            <v>0</v>
          </cell>
          <cell r="HX1428">
            <v>0</v>
          </cell>
          <cell r="HY1428">
            <v>0</v>
          </cell>
          <cell r="HZ1428">
            <v>-5.8266657800000985</v>
          </cell>
          <cell r="IA1428">
            <v>0</v>
          </cell>
          <cell r="IB1428">
            <v>0</v>
          </cell>
          <cell r="IC1428">
            <v>0</v>
          </cell>
          <cell r="ID1428">
            <v>0</v>
          </cell>
          <cell r="IE1428">
            <v>1.0588999999999942</v>
          </cell>
          <cell r="IF1428">
            <v>0</v>
          </cell>
          <cell r="IG1428">
            <v>0</v>
          </cell>
          <cell r="IH1428">
            <v>0</v>
          </cell>
          <cell r="II1428">
            <v>0</v>
          </cell>
          <cell r="IJ1428">
            <v>0</v>
          </cell>
          <cell r="IK1428">
            <v>0</v>
          </cell>
          <cell r="IL1428">
            <v>0</v>
          </cell>
          <cell r="IM1428">
            <v>1.0588999999998805</v>
          </cell>
          <cell r="IN1428">
            <v>0</v>
          </cell>
          <cell r="IO1428">
            <v>0</v>
          </cell>
          <cell r="IP1428">
            <v>0</v>
          </cell>
          <cell r="IQ1428">
            <v>0</v>
          </cell>
          <cell r="IR1428">
            <v>-4.1910363699998925</v>
          </cell>
          <cell r="IS1428">
            <v>0</v>
          </cell>
          <cell r="IT1428">
            <v>0</v>
          </cell>
          <cell r="IU1428">
            <v>0</v>
          </cell>
          <cell r="IV1428">
            <v>0</v>
          </cell>
          <cell r="IW1428">
            <v>0</v>
          </cell>
          <cell r="IX1428">
            <v>0</v>
          </cell>
          <cell r="IY1428">
            <v>-4.775555230000009</v>
          </cell>
          <cell r="IZ1428">
            <v>0</v>
          </cell>
          <cell r="JA1428">
            <v>0.58451886000000286</v>
          </cell>
          <cell r="JB1428">
            <v>0</v>
          </cell>
          <cell r="JC1428">
            <v>0</v>
          </cell>
          <cell r="JD1428">
            <v>0</v>
          </cell>
          <cell r="JE1428">
            <v>0</v>
          </cell>
          <cell r="JF1428">
            <v>0</v>
          </cell>
          <cell r="JG1428">
            <v>0</v>
          </cell>
          <cell r="JH1428">
            <v>0</v>
          </cell>
          <cell r="JI1428">
            <v>0</v>
          </cell>
          <cell r="JJ1428">
            <v>0</v>
          </cell>
          <cell r="JK1428">
            <v>0</v>
          </cell>
          <cell r="JL1428">
            <v>0</v>
          </cell>
          <cell r="JM1428">
            <v>0</v>
          </cell>
          <cell r="JN1428">
            <v>0</v>
          </cell>
          <cell r="JO1428">
            <v>0</v>
          </cell>
          <cell r="JP1428">
            <v>0</v>
          </cell>
          <cell r="JQ1428">
            <v>0</v>
          </cell>
        </row>
        <row r="1429"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0</v>
          </cell>
          <cell r="BD1429">
            <v>0</v>
          </cell>
          <cell r="BE1429">
            <v>0</v>
          </cell>
          <cell r="BF1429">
            <v>0</v>
          </cell>
          <cell r="BG1429">
            <v>0</v>
          </cell>
          <cell r="BH1429">
            <v>0</v>
          </cell>
          <cell r="BI1429">
            <v>0</v>
          </cell>
          <cell r="BJ1429">
            <v>0</v>
          </cell>
          <cell r="BK1429">
            <v>0</v>
          </cell>
          <cell r="BL1429">
            <v>0</v>
          </cell>
          <cell r="BM1429">
            <v>0</v>
          </cell>
          <cell r="BN1429">
            <v>0</v>
          </cell>
          <cell r="BO1429">
            <v>0</v>
          </cell>
          <cell r="BP1429">
            <v>0</v>
          </cell>
          <cell r="BQ1429">
            <v>0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0</v>
          </cell>
          <cell r="BW1429">
            <v>0</v>
          </cell>
          <cell r="BX1429">
            <v>0</v>
          </cell>
          <cell r="BY1429">
            <v>0</v>
          </cell>
          <cell r="BZ1429">
            <v>0</v>
          </cell>
          <cell r="CA1429">
            <v>0</v>
          </cell>
          <cell r="CB1429">
            <v>0</v>
          </cell>
          <cell r="CC1429">
            <v>0</v>
          </cell>
          <cell r="CD1429">
            <v>0</v>
          </cell>
          <cell r="CE1429">
            <v>0</v>
          </cell>
          <cell r="CF1429">
            <v>0</v>
          </cell>
          <cell r="CG1429">
            <v>0</v>
          </cell>
          <cell r="CH1429">
            <v>0</v>
          </cell>
          <cell r="CI1429">
            <v>0</v>
          </cell>
          <cell r="CJ1429">
            <v>0</v>
          </cell>
          <cell r="CK1429">
            <v>0</v>
          </cell>
          <cell r="CL1429">
            <v>0</v>
          </cell>
          <cell r="CM1429">
            <v>0</v>
          </cell>
          <cell r="CN1429">
            <v>0</v>
          </cell>
          <cell r="CO1429">
            <v>0</v>
          </cell>
          <cell r="CP1429">
            <v>0</v>
          </cell>
          <cell r="CQ1429">
            <v>0</v>
          </cell>
          <cell r="CR1429">
            <v>0</v>
          </cell>
          <cell r="CS1429">
            <v>0</v>
          </cell>
          <cell r="CT1429">
            <v>0</v>
          </cell>
          <cell r="CU1429">
            <v>0</v>
          </cell>
          <cell r="CV1429">
            <v>0</v>
          </cell>
          <cell r="CW1429">
            <v>0</v>
          </cell>
          <cell r="CX1429">
            <v>0</v>
          </cell>
          <cell r="CY1429">
            <v>0</v>
          </cell>
          <cell r="CZ1429">
            <v>0</v>
          </cell>
          <cell r="DA1429">
            <v>0</v>
          </cell>
          <cell r="DB1429">
            <v>0</v>
          </cell>
          <cell r="DC1429">
            <v>0</v>
          </cell>
          <cell r="DD1429">
            <v>0</v>
          </cell>
          <cell r="DE1429">
            <v>0</v>
          </cell>
          <cell r="DF1429">
            <v>0</v>
          </cell>
          <cell r="DG1429">
            <v>0</v>
          </cell>
          <cell r="DH1429">
            <v>0</v>
          </cell>
          <cell r="DI1429">
            <v>0</v>
          </cell>
          <cell r="DJ1429">
            <v>0</v>
          </cell>
          <cell r="DK1429">
            <v>0</v>
          </cell>
          <cell r="DL1429">
            <v>0</v>
          </cell>
          <cell r="DM1429">
            <v>0</v>
          </cell>
          <cell r="DN1429">
            <v>0</v>
          </cell>
          <cell r="DO1429">
            <v>0</v>
          </cell>
          <cell r="DP1429">
            <v>0</v>
          </cell>
          <cell r="DQ1429">
            <v>0</v>
          </cell>
          <cell r="DR1429">
            <v>0</v>
          </cell>
          <cell r="DS1429">
            <v>0</v>
          </cell>
          <cell r="DT1429">
            <v>0</v>
          </cell>
          <cell r="DU1429">
            <v>0</v>
          </cell>
          <cell r="DV1429">
            <v>0</v>
          </cell>
          <cell r="DW1429">
            <v>0</v>
          </cell>
          <cell r="DX1429">
            <v>0</v>
          </cell>
          <cell r="DY1429">
            <v>0</v>
          </cell>
          <cell r="DZ1429">
            <v>0</v>
          </cell>
          <cell r="EA1429">
            <v>0</v>
          </cell>
          <cell r="EB1429">
            <v>0</v>
          </cell>
          <cell r="EC1429">
            <v>0</v>
          </cell>
          <cell r="ED1429">
            <v>0</v>
          </cell>
          <cell r="EE1429">
            <v>0</v>
          </cell>
          <cell r="EF1429">
            <v>0</v>
          </cell>
          <cell r="EG1429">
            <v>0</v>
          </cell>
          <cell r="EH1429">
            <v>0</v>
          </cell>
          <cell r="EI1429">
            <v>0</v>
          </cell>
          <cell r="EJ1429">
            <v>0</v>
          </cell>
          <cell r="EK1429">
            <v>0</v>
          </cell>
          <cell r="EL1429">
            <v>0</v>
          </cell>
          <cell r="EM1429">
            <v>0</v>
          </cell>
          <cell r="EN1429">
            <v>0</v>
          </cell>
          <cell r="EO1429">
            <v>0</v>
          </cell>
          <cell r="EP1429">
            <v>0</v>
          </cell>
          <cell r="EQ1429">
            <v>0</v>
          </cell>
          <cell r="ER1429">
            <v>0</v>
          </cell>
          <cell r="ES1429">
            <v>0</v>
          </cell>
          <cell r="ET1429">
            <v>0</v>
          </cell>
          <cell r="EU1429">
            <v>0</v>
          </cell>
          <cell r="EV1429">
            <v>0</v>
          </cell>
          <cell r="EW1429">
            <v>0</v>
          </cell>
          <cell r="EX1429">
            <v>0</v>
          </cell>
          <cell r="EY1429">
            <v>0</v>
          </cell>
          <cell r="EZ1429">
            <v>0</v>
          </cell>
          <cell r="FA1429">
            <v>0</v>
          </cell>
          <cell r="FB1429">
            <v>0</v>
          </cell>
          <cell r="FC1429">
            <v>0</v>
          </cell>
          <cell r="FD1429">
            <v>0</v>
          </cell>
          <cell r="FE1429">
            <v>0</v>
          </cell>
          <cell r="FF1429">
            <v>0</v>
          </cell>
          <cell r="FG1429">
            <v>0</v>
          </cell>
          <cell r="FH1429">
            <v>0</v>
          </cell>
          <cell r="FI1429">
            <v>0</v>
          </cell>
          <cell r="FJ1429">
            <v>0</v>
          </cell>
          <cell r="FK1429">
            <v>0</v>
          </cell>
          <cell r="FL1429">
            <v>0</v>
          </cell>
          <cell r="FM1429">
            <v>0</v>
          </cell>
          <cell r="FN1429">
            <v>0</v>
          </cell>
          <cell r="FO1429">
            <v>0</v>
          </cell>
          <cell r="FP1429">
            <v>0</v>
          </cell>
          <cell r="FQ1429">
            <v>0</v>
          </cell>
          <cell r="FR1429">
            <v>0</v>
          </cell>
          <cell r="FS1429">
            <v>0</v>
          </cell>
          <cell r="FT1429">
            <v>0</v>
          </cell>
          <cell r="FU1429">
            <v>0</v>
          </cell>
          <cell r="FV1429">
            <v>0</v>
          </cell>
          <cell r="FW1429">
            <v>0</v>
          </cell>
          <cell r="FX1429">
            <v>0</v>
          </cell>
          <cell r="FY1429">
            <v>0</v>
          </cell>
          <cell r="FZ1429">
            <v>0</v>
          </cell>
          <cell r="GA1429">
            <v>0</v>
          </cell>
          <cell r="GB1429">
            <v>0</v>
          </cell>
          <cell r="GC1429">
            <v>0</v>
          </cell>
          <cell r="GD1429">
            <v>0</v>
          </cell>
          <cell r="GE1429">
            <v>0</v>
          </cell>
          <cell r="GF1429">
            <v>0</v>
          </cell>
          <cell r="GG1429">
            <v>0</v>
          </cell>
          <cell r="GH1429">
            <v>0</v>
          </cell>
          <cell r="GI1429">
            <v>0</v>
          </cell>
          <cell r="GJ1429">
            <v>0</v>
          </cell>
          <cell r="GK1429">
            <v>0</v>
          </cell>
          <cell r="GL1429">
            <v>0</v>
          </cell>
          <cell r="GM1429">
            <v>0</v>
          </cell>
          <cell r="GN1429">
            <v>0</v>
          </cell>
          <cell r="GO1429">
            <v>0</v>
          </cell>
          <cell r="GP1429">
            <v>0</v>
          </cell>
          <cell r="GQ1429">
            <v>0</v>
          </cell>
          <cell r="GR1429">
            <v>0</v>
          </cell>
          <cell r="GS1429">
            <v>0</v>
          </cell>
          <cell r="GT1429">
            <v>0</v>
          </cell>
          <cell r="GU1429">
            <v>0</v>
          </cell>
          <cell r="GV1429">
            <v>0</v>
          </cell>
          <cell r="GW1429">
            <v>0</v>
          </cell>
          <cell r="GX1429">
            <v>0</v>
          </cell>
          <cell r="GY1429">
            <v>0</v>
          </cell>
          <cell r="GZ1429">
            <v>0</v>
          </cell>
          <cell r="HA1429">
            <v>0</v>
          </cell>
          <cell r="HB1429">
            <v>0</v>
          </cell>
          <cell r="HC1429">
            <v>0</v>
          </cell>
          <cell r="HD1429">
            <v>0</v>
          </cell>
          <cell r="HE1429">
            <v>0</v>
          </cell>
          <cell r="HF1429">
            <v>0</v>
          </cell>
          <cell r="HG1429">
            <v>0</v>
          </cell>
          <cell r="HH1429">
            <v>0</v>
          </cell>
          <cell r="HI1429">
            <v>0</v>
          </cell>
          <cell r="HJ1429">
            <v>0</v>
          </cell>
          <cell r="HK1429">
            <v>0</v>
          </cell>
          <cell r="HL1429">
            <v>0</v>
          </cell>
          <cell r="HM1429">
            <v>0</v>
          </cell>
          <cell r="HN1429">
            <v>0</v>
          </cell>
          <cell r="HO1429">
            <v>0</v>
          </cell>
          <cell r="HP1429">
            <v>0</v>
          </cell>
          <cell r="HQ1429">
            <v>0</v>
          </cell>
          <cell r="HR1429">
            <v>0</v>
          </cell>
          <cell r="HS1429">
            <v>0</v>
          </cell>
          <cell r="HT1429">
            <v>0</v>
          </cell>
          <cell r="HU1429">
            <v>0</v>
          </cell>
          <cell r="HV1429">
            <v>0</v>
          </cell>
          <cell r="HW1429">
            <v>0</v>
          </cell>
          <cell r="HX1429">
            <v>0</v>
          </cell>
          <cell r="HY1429">
            <v>0</v>
          </cell>
          <cell r="HZ1429">
            <v>0</v>
          </cell>
          <cell r="IA1429">
            <v>0</v>
          </cell>
          <cell r="IB1429">
            <v>0</v>
          </cell>
          <cell r="IC1429">
            <v>0</v>
          </cell>
          <cell r="ID1429">
            <v>0</v>
          </cell>
          <cell r="IE1429">
            <v>0</v>
          </cell>
          <cell r="IF1429">
            <v>0</v>
          </cell>
          <cell r="IG1429">
            <v>0</v>
          </cell>
          <cell r="IH1429">
            <v>0</v>
          </cell>
          <cell r="II1429">
            <v>0</v>
          </cell>
          <cell r="IJ1429">
            <v>0</v>
          </cell>
          <cell r="IK1429">
            <v>0</v>
          </cell>
          <cell r="IL1429">
            <v>0</v>
          </cell>
          <cell r="IM1429">
            <v>0</v>
          </cell>
          <cell r="IN1429">
            <v>0</v>
          </cell>
          <cell r="IO1429">
            <v>0</v>
          </cell>
          <cell r="IP1429">
            <v>0</v>
          </cell>
          <cell r="IQ1429">
            <v>0</v>
          </cell>
          <cell r="IR1429">
            <v>0</v>
          </cell>
          <cell r="IS1429">
            <v>0</v>
          </cell>
          <cell r="IT1429">
            <v>0</v>
          </cell>
          <cell r="IU1429">
            <v>0</v>
          </cell>
          <cell r="IV1429">
            <v>0</v>
          </cell>
          <cell r="IW1429">
            <v>0</v>
          </cell>
          <cell r="IX1429">
            <v>0</v>
          </cell>
          <cell r="IY1429">
            <v>0</v>
          </cell>
          <cell r="IZ1429">
            <v>0</v>
          </cell>
          <cell r="JA1429">
            <v>0</v>
          </cell>
          <cell r="JB1429">
            <v>0</v>
          </cell>
          <cell r="JC1429">
            <v>0</v>
          </cell>
          <cell r="JD1429">
            <v>0</v>
          </cell>
          <cell r="JE1429">
            <v>0</v>
          </cell>
          <cell r="JF1429">
            <v>0</v>
          </cell>
          <cell r="JG1429">
            <v>0</v>
          </cell>
          <cell r="JH1429">
            <v>0</v>
          </cell>
          <cell r="JI1429">
            <v>0</v>
          </cell>
          <cell r="JJ1429">
            <v>0</v>
          </cell>
          <cell r="JK1429">
            <v>0</v>
          </cell>
          <cell r="JL1429">
            <v>0</v>
          </cell>
          <cell r="JM1429">
            <v>0</v>
          </cell>
          <cell r="JN1429">
            <v>0</v>
          </cell>
          <cell r="JO1429">
            <v>0</v>
          </cell>
          <cell r="JP1429">
            <v>0</v>
          </cell>
          <cell r="JQ1429">
            <v>0</v>
          </cell>
        </row>
        <row r="1430">
          <cell r="D1430" t="str">
            <v>GSC.PX.BDG._.___.Frame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0</v>
          </cell>
          <cell r="BD1430">
            <v>0</v>
          </cell>
          <cell r="BE1430">
            <v>0</v>
          </cell>
          <cell r="BF1430">
            <v>0</v>
          </cell>
          <cell r="BG1430">
            <v>0</v>
          </cell>
          <cell r="BH1430">
            <v>0</v>
          </cell>
          <cell r="BI1430">
            <v>0</v>
          </cell>
          <cell r="BJ1430">
            <v>0</v>
          </cell>
          <cell r="BK1430">
            <v>0</v>
          </cell>
          <cell r="BL1430">
            <v>0</v>
          </cell>
          <cell r="BM1430">
            <v>0</v>
          </cell>
          <cell r="BN1430">
            <v>0</v>
          </cell>
          <cell r="BO1430">
            <v>0</v>
          </cell>
          <cell r="BP1430">
            <v>0</v>
          </cell>
          <cell r="BQ1430">
            <v>0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0</v>
          </cell>
          <cell r="BW1430">
            <v>0</v>
          </cell>
          <cell r="BX1430">
            <v>0</v>
          </cell>
          <cell r="BY1430">
            <v>0</v>
          </cell>
          <cell r="BZ1430">
            <v>0</v>
          </cell>
          <cell r="CA1430">
            <v>0</v>
          </cell>
          <cell r="CB1430">
            <v>0</v>
          </cell>
          <cell r="CC1430">
            <v>0</v>
          </cell>
          <cell r="CD1430">
            <v>0</v>
          </cell>
          <cell r="CE1430">
            <v>0</v>
          </cell>
          <cell r="CF1430">
            <v>0</v>
          </cell>
          <cell r="CG1430">
            <v>0</v>
          </cell>
          <cell r="CH1430">
            <v>0</v>
          </cell>
          <cell r="CI1430">
            <v>0</v>
          </cell>
          <cell r="CJ1430">
            <v>0</v>
          </cell>
          <cell r="CK1430">
            <v>0</v>
          </cell>
          <cell r="CL1430">
            <v>0</v>
          </cell>
          <cell r="CM1430">
            <v>0</v>
          </cell>
          <cell r="CN1430">
            <v>0</v>
          </cell>
          <cell r="CO1430">
            <v>0</v>
          </cell>
          <cell r="CP1430">
            <v>0</v>
          </cell>
          <cell r="CQ1430">
            <v>0</v>
          </cell>
          <cell r="CR1430">
            <v>0</v>
          </cell>
          <cell r="CS1430">
            <v>0</v>
          </cell>
          <cell r="CT1430">
            <v>0</v>
          </cell>
          <cell r="CU1430">
            <v>0</v>
          </cell>
          <cell r="CV1430">
            <v>0</v>
          </cell>
          <cell r="CW1430">
            <v>0</v>
          </cell>
          <cell r="CX1430">
            <v>0</v>
          </cell>
          <cell r="CY1430">
            <v>0</v>
          </cell>
          <cell r="CZ1430">
            <v>0</v>
          </cell>
          <cell r="DA1430">
            <v>0</v>
          </cell>
          <cell r="DB1430">
            <v>0</v>
          </cell>
          <cell r="DC1430">
            <v>0</v>
          </cell>
          <cell r="DD1430">
            <v>0</v>
          </cell>
          <cell r="DE1430">
            <v>0</v>
          </cell>
          <cell r="DF1430">
            <v>0</v>
          </cell>
          <cell r="DG1430">
            <v>0</v>
          </cell>
          <cell r="DH1430">
            <v>0</v>
          </cell>
          <cell r="DI1430">
            <v>0</v>
          </cell>
          <cell r="DJ1430">
            <v>0</v>
          </cell>
          <cell r="DK1430">
            <v>0</v>
          </cell>
          <cell r="DL1430">
            <v>0</v>
          </cell>
          <cell r="DM1430">
            <v>0</v>
          </cell>
          <cell r="DN1430">
            <v>0</v>
          </cell>
          <cell r="DO1430">
            <v>0</v>
          </cell>
          <cell r="DP1430">
            <v>0</v>
          </cell>
          <cell r="DQ1430">
            <v>0</v>
          </cell>
          <cell r="DR1430">
            <v>0</v>
          </cell>
          <cell r="DS1430">
            <v>0</v>
          </cell>
          <cell r="DT1430">
            <v>0</v>
          </cell>
          <cell r="DU1430">
            <v>0</v>
          </cell>
          <cell r="DV1430">
            <v>0</v>
          </cell>
          <cell r="DW1430">
            <v>0</v>
          </cell>
          <cell r="DX1430">
            <v>0</v>
          </cell>
          <cell r="DY1430">
            <v>0</v>
          </cell>
          <cell r="DZ1430">
            <v>0</v>
          </cell>
          <cell r="EA1430">
            <v>0</v>
          </cell>
          <cell r="EB1430">
            <v>0</v>
          </cell>
          <cell r="EC1430">
            <v>0</v>
          </cell>
          <cell r="ED1430">
            <v>0</v>
          </cell>
          <cell r="EE1430">
            <v>0</v>
          </cell>
          <cell r="EF1430">
            <v>0</v>
          </cell>
          <cell r="EG1430">
            <v>0</v>
          </cell>
          <cell r="EH1430">
            <v>0</v>
          </cell>
          <cell r="EI1430">
            <v>0</v>
          </cell>
          <cell r="EJ1430">
            <v>0</v>
          </cell>
          <cell r="EK1430">
            <v>0</v>
          </cell>
          <cell r="EL1430">
            <v>0</v>
          </cell>
          <cell r="EM1430">
            <v>0</v>
          </cell>
          <cell r="EN1430">
            <v>0</v>
          </cell>
          <cell r="EO1430">
            <v>0</v>
          </cell>
          <cell r="EP1430">
            <v>0</v>
          </cell>
          <cell r="EQ1430">
            <v>0</v>
          </cell>
          <cell r="ER1430">
            <v>0</v>
          </cell>
          <cell r="ES1430">
            <v>0</v>
          </cell>
          <cell r="ET1430">
            <v>0</v>
          </cell>
          <cell r="EU1430">
            <v>0</v>
          </cell>
          <cell r="EV1430">
            <v>0</v>
          </cell>
          <cell r="EW1430">
            <v>0</v>
          </cell>
          <cell r="EX1430">
            <v>0</v>
          </cell>
          <cell r="EY1430">
            <v>0</v>
          </cell>
          <cell r="EZ1430">
            <v>0</v>
          </cell>
          <cell r="FA1430">
            <v>0</v>
          </cell>
          <cell r="FB1430">
            <v>0</v>
          </cell>
          <cell r="FC1430">
            <v>0</v>
          </cell>
          <cell r="FD1430">
            <v>0</v>
          </cell>
          <cell r="FE1430">
            <v>0</v>
          </cell>
          <cell r="FF1430">
            <v>0</v>
          </cell>
          <cell r="FG1430">
            <v>0</v>
          </cell>
          <cell r="FH1430">
            <v>0</v>
          </cell>
          <cell r="FI1430">
            <v>0</v>
          </cell>
          <cell r="FJ1430">
            <v>0</v>
          </cell>
          <cell r="FK1430">
            <v>0</v>
          </cell>
          <cell r="FL1430">
            <v>0</v>
          </cell>
          <cell r="FM1430">
            <v>0</v>
          </cell>
          <cell r="FN1430">
            <v>0</v>
          </cell>
          <cell r="FO1430">
            <v>0</v>
          </cell>
          <cell r="FP1430">
            <v>0</v>
          </cell>
          <cell r="FQ1430">
            <v>0</v>
          </cell>
          <cell r="FR1430">
            <v>-0.93962400000000912</v>
          </cell>
          <cell r="FS1430">
            <v>0</v>
          </cell>
          <cell r="FT1430">
            <v>0</v>
          </cell>
          <cell r="FU1430">
            <v>0</v>
          </cell>
          <cell r="FV1430">
            <v>0</v>
          </cell>
          <cell r="FW1430">
            <v>0</v>
          </cell>
          <cell r="FX1430">
            <v>0</v>
          </cell>
          <cell r="FY1430">
            <v>0</v>
          </cell>
          <cell r="FZ1430">
            <v>-0.93962400000000912</v>
          </cell>
          <cell r="GA1430">
            <v>0</v>
          </cell>
          <cell r="GB1430">
            <v>0</v>
          </cell>
          <cell r="GC1430">
            <v>0</v>
          </cell>
          <cell r="GD1430">
            <v>0</v>
          </cell>
          <cell r="GE1430">
            <v>0</v>
          </cell>
          <cell r="GF1430">
            <v>0</v>
          </cell>
          <cell r="GG1430">
            <v>0</v>
          </cell>
          <cell r="GH1430">
            <v>0</v>
          </cell>
          <cell r="GI1430">
            <v>0</v>
          </cell>
          <cell r="GJ1430">
            <v>0</v>
          </cell>
          <cell r="GK1430">
            <v>0</v>
          </cell>
          <cell r="GL1430">
            <v>0</v>
          </cell>
          <cell r="GM1430">
            <v>0</v>
          </cell>
          <cell r="GN1430">
            <v>0</v>
          </cell>
          <cell r="GO1430">
            <v>0</v>
          </cell>
          <cell r="GP1430">
            <v>0</v>
          </cell>
          <cell r="GQ1430">
            <v>0</v>
          </cell>
          <cell r="GR1430">
            <v>-0.93962399999999491</v>
          </cell>
          <cell r="GS1430">
            <v>0</v>
          </cell>
          <cell r="GT1430">
            <v>0</v>
          </cell>
          <cell r="GU1430">
            <v>0</v>
          </cell>
          <cell r="GV1430">
            <v>0</v>
          </cell>
          <cell r="GW1430">
            <v>0</v>
          </cell>
          <cell r="GX1430">
            <v>0</v>
          </cell>
          <cell r="GY1430">
            <v>0</v>
          </cell>
          <cell r="GZ1430">
            <v>0</v>
          </cell>
          <cell r="HA1430">
            <v>-0.93962399999999935</v>
          </cell>
          <cell r="HB1430">
            <v>0</v>
          </cell>
          <cell r="HC1430">
            <v>0</v>
          </cell>
          <cell r="HD1430">
            <v>0</v>
          </cell>
          <cell r="HE1430">
            <v>-28.454872179994709</v>
          </cell>
          <cell r="HF1430">
            <v>-21.660538210000595</v>
          </cell>
          <cell r="HG1430">
            <v>3.5166394700027013</v>
          </cell>
          <cell r="HH1430">
            <v>8.0450924100014163</v>
          </cell>
          <cell r="HI1430">
            <v>0</v>
          </cell>
          <cell r="HJ1430">
            <v>0.63761219000025449</v>
          </cell>
          <cell r="HK1430">
            <v>3.9960651400001552</v>
          </cell>
          <cell r="HL1430">
            <v>-8.3267561400007253</v>
          </cell>
          <cell r="HM1430">
            <v>-3.6754500900005951</v>
          </cell>
          <cell r="HN1430">
            <v>6.8955030100005388</v>
          </cell>
          <cell r="HO1430">
            <v>0</v>
          </cell>
          <cell r="HP1430">
            <v>2.8587383199992473</v>
          </cell>
          <cell r="HQ1430">
            <v>-20.741778280002109</v>
          </cell>
          <cell r="HR1430">
            <v>-274.78276265005115</v>
          </cell>
          <cell r="HS1430">
            <v>50.980370249977568</v>
          </cell>
          <cell r="HT1430">
            <v>-32.960891110007651</v>
          </cell>
          <cell r="HU1430">
            <v>-24.34522372000356</v>
          </cell>
          <cell r="HV1430">
            <v>6.0538089300007414</v>
          </cell>
          <cell r="HW1430">
            <v>27.38560206999864</v>
          </cell>
          <cell r="HX1430">
            <v>-254.18901001999802</v>
          </cell>
          <cell r="HY1430">
            <v>41.09121478999441</v>
          </cell>
          <cell r="HZ1430">
            <v>-130.99729694001144</v>
          </cell>
          <cell r="IA1430">
            <v>37.993097490005312</v>
          </cell>
          <cell r="IB1430">
            <v>5.5941444699983549</v>
          </cell>
          <cell r="IC1430">
            <v>-23.439722320006695</v>
          </cell>
          <cell r="ID1430">
            <v>22.051143460004823</v>
          </cell>
          <cell r="IE1430">
            <v>262.62918201030698</v>
          </cell>
          <cell r="IF1430">
            <v>24.625275359998341</v>
          </cell>
          <cell r="IG1430">
            <v>17.40435276000062</v>
          </cell>
          <cell r="IH1430">
            <v>6.6166608099956647</v>
          </cell>
          <cell r="II1430">
            <v>8.4789710400000331</v>
          </cell>
          <cell r="IJ1430">
            <v>134.15048501000092</v>
          </cell>
          <cell r="IK1430">
            <v>-37.912806979999004</v>
          </cell>
          <cell r="IL1430">
            <v>-42.217247789987596</v>
          </cell>
          <cell r="IM1430">
            <v>16.815702119987691</v>
          </cell>
          <cell r="IN1430">
            <v>11.202088700003515</v>
          </cell>
          <cell r="IO1430">
            <v>12.37087086000065</v>
          </cell>
          <cell r="IP1430">
            <v>8.8318830100033665</v>
          </cell>
          <cell r="IQ1430">
            <v>102.26294711002265</v>
          </cell>
          <cell r="IR1430">
            <v>613.51665164006408</v>
          </cell>
          <cell r="IS1430">
            <v>322.34507429998484</v>
          </cell>
          <cell r="IT1430">
            <v>-17.554321849966072</v>
          </cell>
          <cell r="IU1430">
            <v>46.439561620005406</v>
          </cell>
          <cell r="IV1430">
            <v>5.5534999899982722</v>
          </cell>
          <cell r="IW1430">
            <v>103.23538863999966</v>
          </cell>
          <cell r="IX1430">
            <v>106.28050758999962</v>
          </cell>
          <cell r="IY1430">
            <v>-22.433230930007994</v>
          </cell>
          <cell r="IZ1430">
            <v>-15.883612350022304</v>
          </cell>
          <cell r="JA1430">
            <v>44.269009279996681</v>
          </cell>
          <cell r="JB1430">
            <v>40.271717029998399</v>
          </cell>
          <cell r="JC1430">
            <v>39.308985709983972</v>
          </cell>
          <cell r="JD1430">
            <v>-38.315927389980061</v>
          </cell>
          <cell r="JE1430">
            <v>0</v>
          </cell>
          <cell r="JF1430">
            <v>0</v>
          </cell>
          <cell r="JG1430">
            <v>0</v>
          </cell>
          <cell r="JH1430">
            <v>0</v>
          </cell>
          <cell r="JI1430">
            <v>0</v>
          </cell>
          <cell r="JJ1430">
            <v>0</v>
          </cell>
          <cell r="JK1430">
            <v>0</v>
          </cell>
          <cell r="JL1430">
            <v>0</v>
          </cell>
          <cell r="JM1430">
            <v>0</v>
          </cell>
          <cell r="JN1430">
            <v>0</v>
          </cell>
          <cell r="JO1430">
            <v>0</v>
          </cell>
          <cell r="JP1430">
            <v>0</v>
          </cell>
          <cell r="JQ1430">
            <v>0</v>
          </cell>
        </row>
        <row r="1431">
          <cell r="D1431" t="str">
            <v>GSC.PX.BOR._.___.Frame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0</v>
          </cell>
          <cell r="BD1431">
            <v>0</v>
          </cell>
          <cell r="BE1431">
            <v>0</v>
          </cell>
          <cell r="BF1431">
            <v>0</v>
          </cell>
          <cell r="BG1431">
            <v>0</v>
          </cell>
          <cell r="BH1431">
            <v>0</v>
          </cell>
          <cell r="BI1431">
            <v>0</v>
          </cell>
          <cell r="BJ1431">
            <v>0</v>
          </cell>
          <cell r="BK1431">
            <v>0</v>
          </cell>
          <cell r="BL1431">
            <v>0</v>
          </cell>
          <cell r="BM1431">
            <v>0</v>
          </cell>
          <cell r="BN1431">
            <v>0</v>
          </cell>
          <cell r="BO1431">
            <v>0</v>
          </cell>
          <cell r="BP1431">
            <v>0</v>
          </cell>
          <cell r="BQ1431">
            <v>0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0</v>
          </cell>
          <cell r="BW1431">
            <v>0</v>
          </cell>
          <cell r="BX1431">
            <v>0</v>
          </cell>
          <cell r="BY1431">
            <v>0</v>
          </cell>
          <cell r="BZ1431">
            <v>0</v>
          </cell>
          <cell r="CA1431">
            <v>0</v>
          </cell>
          <cell r="CB1431">
            <v>0</v>
          </cell>
          <cell r="CC1431">
            <v>0</v>
          </cell>
          <cell r="CD1431">
            <v>0</v>
          </cell>
          <cell r="CE1431">
            <v>0</v>
          </cell>
          <cell r="CF1431">
            <v>0</v>
          </cell>
          <cell r="CG1431">
            <v>0</v>
          </cell>
          <cell r="CH1431">
            <v>0</v>
          </cell>
          <cell r="CI1431">
            <v>0</v>
          </cell>
          <cell r="CJ1431">
            <v>0</v>
          </cell>
          <cell r="CK1431">
            <v>0</v>
          </cell>
          <cell r="CL1431">
            <v>0</v>
          </cell>
          <cell r="CM1431">
            <v>0</v>
          </cell>
          <cell r="CN1431">
            <v>0</v>
          </cell>
          <cell r="CO1431">
            <v>0</v>
          </cell>
          <cell r="CP1431">
            <v>0</v>
          </cell>
          <cell r="CQ1431">
            <v>0</v>
          </cell>
          <cell r="CR1431">
            <v>0</v>
          </cell>
          <cell r="CS1431">
            <v>0</v>
          </cell>
          <cell r="CT1431">
            <v>0</v>
          </cell>
          <cell r="CU1431">
            <v>0</v>
          </cell>
          <cell r="CV1431">
            <v>0</v>
          </cell>
          <cell r="CW1431">
            <v>0</v>
          </cell>
          <cell r="CX1431">
            <v>0</v>
          </cell>
          <cell r="CY1431">
            <v>0</v>
          </cell>
          <cell r="CZ1431">
            <v>0</v>
          </cell>
          <cell r="DA1431">
            <v>0</v>
          </cell>
          <cell r="DB1431">
            <v>0</v>
          </cell>
          <cell r="DC1431">
            <v>0</v>
          </cell>
          <cell r="DD1431">
            <v>0</v>
          </cell>
          <cell r="DE1431">
            <v>0</v>
          </cell>
          <cell r="DF1431">
            <v>0</v>
          </cell>
          <cell r="DG1431">
            <v>0</v>
          </cell>
          <cell r="DH1431">
            <v>0</v>
          </cell>
          <cell r="DI1431">
            <v>0</v>
          </cell>
          <cell r="DJ1431">
            <v>0</v>
          </cell>
          <cell r="DK1431">
            <v>0</v>
          </cell>
          <cell r="DL1431">
            <v>0</v>
          </cell>
          <cell r="DM1431">
            <v>0</v>
          </cell>
          <cell r="DN1431">
            <v>0</v>
          </cell>
          <cell r="DO1431">
            <v>0</v>
          </cell>
          <cell r="DP1431">
            <v>0</v>
          </cell>
          <cell r="DQ1431">
            <v>0</v>
          </cell>
          <cell r="DR1431">
            <v>0</v>
          </cell>
          <cell r="DS1431">
            <v>0</v>
          </cell>
          <cell r="DT1431">
            <v>0</v>
          </cell>
          <cell r="DU1431">
            <v>0</v>
          </cell>
          <cell r="DV1431">
            <v>0</v>
          </cell>
          <cell r="DW1431">
            <v>0</v>
          </cell>
          <cell r="DX1431">
            <v>0</v>
          </cell>
          <cell r="DY1431">
            <v>0</v>
          </cell>
          <cell r="DZ1431">
            <v>0</v>
          </cell>
          <cell r="EA1431">
            <v>0</v>
          </cell>
          <cell r="EB1431">
            <v>0</v>
          </cell>
          <cell r="EC1431">
            <v>0</v>
          </cell>
          <cell r="ED1431">
            <v>0</v>
          </cell>
          <cell r="EE1431">
            <v>0</v>
          </cell>
          <cell r="EF1431">
            <v>0</v>
          </cell>
          <cell r="EG1431">
            <v>0</v>
          </cell>
          <cell r="EH1431">
            <v>0</v>
          </cell>
          <cell r="EI1431">
            <v>0</v>
          </cell>
          <cell r="EJ1431">
            <v>0</v>
          </cell>
          <cell r="EK1431">
            <v>0</v>
          </cell>
          <cell r="EL1431">
            <v>0</v>
          </cell>
          <cell r="EM1431">
            <v>0</v>
          </cell>
          <cell r="EN1431">
            <v>0</v>
          </cell>
          <cell r="EO1431">
            <v>0</v>
          </cell>
          <cell r="EP1431">
            <v>0</v>
          </cell>
          <cell r="EQ1431">
            <v>0</v>
          </cell>
          <cell r="ER1431">
            <v>0</v>
          </cell>
          <cell r="ES1431">
            <v>0</v>
          </cell>
          <cell r="ET1431">
            <v>0</v>
          </cell>
          <cell r="EU1431">
            <v>0</v>
          </cell>
          <cell r="EV1431">
            <v>0</v>
          </cell>
          <cell r="EW1431">
            <v>0</v>
          </cell>
          <cell r="EX1431">
            <v>0</v>
          </cell>
          <cell r="EY1431">
            <v>0</v>
          </cell>
          <cell r="EZ1431">
            <v>0</v>
          </cell>
          <cell r="FA1431">
            <v>0</v>
          </cell>
          <cell r="FB1431">
            <v>0</v>
          </cell>
          <cell r="FC1431">
            <v>0</v>
          </cell>
          <cell r="FD1431">
            <v>0</v>
          </cell>
          <cell r="FE1431">
            <v>0</v>
          </cell>
          <cell r="FF1431">
            <v>0</v>
          </cell>
          <cell r="FG1431">
            <v>0</v>
          </cell>
          <cell r="FH1431">
            <v>0</v>
          </cell>
          <cell r="FI1431">
            <v>0</v>
          </cell>
          <cell r="FJ1431">
            <v>0</v>
          </cell>
          <cell r="FK1431">
            <v>0</v>
          </cell>
          <cell r="FL1431">
            <v>0</v>
          </cell>
          <cell r="FM1431">
            <v>0</v>
          </cell>
          <cell r="FN1431">
            <v>0</v>
          </cell>
          <cell r="FO1431">
            <v>0</v>
          </cell>
          <cell r="FP1431">
            <v>0</v>
          </cell>
          <cell r="FQ1431">
            <v>0</v>
          </cell>
          <cell r="FR1431">
            <v>0</v>
          </cell>
          <cell r="FS1431">
            <v>0</v>
          </cell>
          <cell r="FT1431">
            <v>0</v>
          </cell>
          <cell r="FU1431">
            <v>0</v>
          </cell>
          <cell r="FV1431">
            <v>0</v>
          </cell>
          <cell r="FW1431">
            <v>0</v>
          </cell>
          <cell r="FX1431">
            <v>0</v>
          </cell>
          <cell r="FY1431">
            <v>0</v>
          </cell>
          <cell r="FZ1431">
            <v>0</v>
          </cell>
          <cell r="GA1431">
            <v>0</v>
          </cell>
          <cell r="GB1431">
            <v>0</v>
          </cell>
          <cell r="GC1431">
            <v>0</v>
          </cell>
          <cell r="GD1431">
            <v>0</v>
          </cell>
          <cell r="GE1431">
            <v>0</v>
          </cell>
          <cell r="GF1431">
            <v>0</v>
          </cell>
          <cell r="GG1431">
            <v>0</v>
          </cell>
          <cell r="GH1431">
            <v>0</v>
          </cell>
          <cell r="GI1431">
            <v>0</v>
          </cell>
          <cell r="GJ1431">
            <v>0</v>
          </cell>
          <cell r="GK1431">
            <v>0</v>
          </cell>
          <cell r="GL1431">
            <v>0</v>
          </cell>
          <cell r="GM1431">
            <v>0</v>
          </cell>
          <cell r="GN1431">
            <v>0</v>
          </cell>
          <cell r="GO1431">
            <v>0</v>
          </cell>
          <cell r="GP1431">
            <v>0</v>
          </cell>
          <cell r="GQ1431">
            <v>0</v>
          </cell>
          <cell r="GR1431">
            <v>0</v>
          </cell>
          <cell r="GS1431">
            <v>0</v>
          </cell>
          <cell r="GT1431">
            <v>0</v>
          </cell>
          <cell r="GU1431">
            <v>0</v>
          </cell>
          <cell r="GV1431">
            <v>0</v>
          </cell>
          <cell r="GW1431">
            <v>0</v>
          </cell>
          <cell r="GX1431">
            <v>0</v>
          </cell>
          <cell r="GY1431">
            <v>0</v>
          </cell>
          <cell r="GZ1431">
            <v>0</v>
          </cell>
          <cell r="HA1431">
            <v>0</v>
          </cell>
          <cell r="HB1431">
            <v>0</v>
          </cell>
          <cell r="HC1431">
            <v>0</v>
          </cell>
          <cell r="HD1431">
            <v>0</v>
          </cell>
          <cell r="HE1431">
            <v>0</v>
          </cell>
          <cell r="HF1431">
            <v>0</v>
          </cell>
          <cell r="HG1431">
            <v>0</v>
          </cell>
          <cell r="HH1431">
            <v>0</v>
          </cell>
          <cell r="HI1431">
            <v>0</v>
          </cell>
          <cell r="HJ1431">
            <v>0</v>
          </cell>
          <cell r="HK1431">
            <v>0</v>
          </cell>
          <cell r="HL1431">
            <v>0</v>
          </cell>
          <cell r="HM1431">
            <v>0</v>
          </cell>
          <cell r="HN1431">
            <v>0</v>
          </cell>
          <cell r="HO1431">
            <v>0</v>
          </cell>
          <cell r="HP1431">
            <v>0</v>
          </cell>
          <cell r="HQ1431">
            <v>0</v>
          </cell>
          <cell r="HR1431">
            <v>0</v>
          </cell>
          <cell r="HS1431">
            <v>0</v>
          </cell>
          <cell r="HT1431">
            <v>0</v>
          </cell>
          <cell r="HU1431">
            <v>0</v>
          </cell>
          <cell r="HV1431">
            <v>0</v>
          </cell>
          <cell r="HW1431">
            <v>0</v>
          </cell>
          <cell r="HX1431">
            <v>0</v>
          </cell>
          <cell r="HY1431">
            <v>0</v>
          </cell>
          <cell r="HZ1431">
            <v>0</v>
          </cell>
          <cell r="IA1431">
            <v>0</v>
          </cell>
          <cell r="IB1431">
            <v>0</v>
          </cell>
          <cell r="IC1431">
            <v>0</v>
          </cell>
          <cell r="ID1431">
            <v>0</v>
          </cell>
          <cell r="IE1431">
            <v>0</v>
          </cell>
          <cell r="IF1431">
            <v>0</v>
          </cell>
          <cell r="IG1431">
            <v>0</v>
          </cell>
          <cell r="IH1431">
            <v>0</v>
          </cell>
          <cell r="II1431">
            <v>0</v>
          </cell>
          <cell r="IJ1431">
            <v>0</v>
          </cell>
          <cell r="IK1431">
            <v>0</v>
          </cell>
          <cell r="IL1431">
            <v>0</v>
          </cell>
          <cell r="IM1431">
            <v>0</v>
          </cell>
          <cell r="IN1431">
            <v>0</v>
          </cell>
          <cell r="IO1431">
            <v>0</v>
          </cell>
          <cell r="IP1431">
            <v>0</v>
          </cell>
          <cell r="IQ1431">
            <v>0</v>
          </cell>
          <cell r="IR1431">
            <v>0</v>
          </cell>
          <cell r="IS1431">
            <v>0</v>
          </cell>
          <cell r="IT1431">
            <v>0</v>
          </cell>
          <cell r="IU1431">
            <v>0</v>
          </cell>
          <cell r="IV1431">
            <v>0</v>
          </cell>
          <cell r="IW1431">
            <v>0</v>
          </cell>
          <cell r="IX1431">
            <v>0</v>
          </cell>
          <cell r="IY1431">
            <v>0</v>
          </cell>
          <cell r="IZ1431">
            <v>0</v>
          </cell>
          <cell r="JA1431">
            <v>0</v>
          </cell>
          <cell r="JB1431">
            <v>0</v>
          </cell>
          <cell r="JC1431">
            <v>0</v>
          </cell>
          <cell r="JD1431">
            <v>0</v>
          </cell>
          <cell r="JE1431">
            <v>0</v>
          </cell>
          <cell r="JF1431">
            <v>0</v>
          </cell>
          <cell r="JG1431">
            <v>0</v>
          </cell>
          <cell r="JH1431">
            <v>0</v>
          </cell>
          <cell r="JI1431">
            <v>0</v>
          </cell>
          <cell r="JJ1431">
            <v>0</v>
          </cell>
          <cell r="JK1431">
            <v>0</v>
          </cell>
          <cell r="JL1431">
            <v>0</v>
          </cell>
          <cell r="JM1431">
            <v>0</v>
          </cell>
          <cell r="JN1431">
            <v>0</v>
          </cell>
          <cell r="JO1431">
            <v>0</v>
          </cell>
          <cell r="JP1431">
            <v>0</v>
          </cell>
          <cell r="JQ1431">
            <v>0</v>
          </cell>
        </row>
        <row r="1432">
          <cell r="D1432" t="str">
            <v>GSC.PX.DJW._.___.Frame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0</v>
          </cell>
          <cell r="BD1432">
            <v>0</v>
          </cell>
          <cell r="BE1432">
            <v>0</v>
          </cell>
          <cell r="BF1432">
            <v>0</v>
          </cell>
          <cell r="BG1432">
            <v>0</v>
          </cell>
          <cell r="BH1432">
            <v>0</v>
          </cell>
          <cell r="BI1432">
            <v>0</v>
          </cell>
          <cell r="BJ1432">
            <v>0</v>
          </cell>
          <cell r="BK1432">
            <v>0</v>
          </cell>
          <cell r="BL1432">
            <v>0</v>
          </cell>
          <cell r="BM1432">
            <v>0</v>
          </cell>
          <cell r="BN1432">
            <v>0</v>
          </cell>
          <cell r="BO1432">
            <v>0</v>
          </cell>
          <cell r="BP1432">
            <v>0</v>
          </cell>
          <cell r="BQ1432">
            <v>0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0</v>
          </cell>
          <cell r="BW1432">
            <v>0</v>
          </cell>
          <cell r="BX1432">
            <v>0</v>
          </cell>
          <cell r="BY1432">
            <v>0</v>
          </cell>
          <cell r="BZ1432">
            <v>0</v>
          </cell>
          <cell r="CA1432">
            <v>0</v>
          </cell>
          <cell r="CB1432">
            <v>0</v>
          </cell>
          <cell r="CC1432">
            <v>0</v>
          </cell>
          <cell r="CD1432">
            <v>0</v>
          </cell>
          <cell r="CE1432">
            <v>0</v>
          </cell>
          <cell r="CF1432">
            <v>0</v>
          </cell>
          <cell r="CG1432">
            <v>0</v>
          </cell>
          <cell r="CH1432">
            <v>0</v>
          </cell>
          <cell r="CI1432">
            <v>0</v>
          </cell>
          <cell r="CJ1432">
            <v>0</v>
          </cell>
          <cell r="CK1432">
            <v>0</v>
          </cell>
          <cell r="CL1432">
            <v>0</v>
          </cell>
          <cell r="CM1432">
            <v>0</v>
          </cell>
          <cell r="CN1432">
            <v>0</v>
          </cell>
          <cell r="CO1432">
            <v>0</v>
          </cell>
          <cell r="CP1432">
            <v>0</v>
          </cell>
          <cell r="CQ1432">
            <v>0</v>
          </cell>
          <cell r="CR1432">
            <v>0</v>
          </cell>
          <cell r="CS1432">
            <v>0</v>
          </cell>
          <cell r="CT1432">
            <v>0</v>
          </cell>
          <cell r="CU1432">
            <v>0</v>
          </cell>
          <cell r="CV1432">
            <v>0</v>
          </cell>
          <cell r="CW1432">
            <v>0</v>
          </cell>
          <cell r="CX1432">
            <v>0</v>
          </cell>
          <cell r="CY1432">
            <v>0</v>
          </cell>
          <cell r="CZ1432">
            <v>0</v>
          </cell>
          <cell r="DA1432">
            <v>0</v>
          </cell>
          <cell r="DB1432">
            <v>0</v>
          </cell>
          <cell r="DC1432">
            <v>0</v>
          </cell>
          <cell r="DD1432">
            <v>0</v>
          </cell>
          <cell r="DE1432">
            <v>0</v>
          </cell>
          <cell r="DF1432">
            <v>0</v>
          </cell>
          <cell r="DG1432">
            <v>0</v>
          </cell>
          <cell r="DH1432">
            <v>0</v>
          </cell>
          <cell r="DI1432">
            <v>0</v>
          </cell>
          <cell r="DJ1432">
            <v>0</v>
          </cell>
          <cell r="DK1432">
            <v>0</v>
          </cell>
          <cell r="DL1432">
            <v>0</v>
          </cell>
          <cell r="DM1432">
            <v>0</v>
          </cell>
          <cell r="DN1432">
            <v>0</v>
          </cell>
          <cell r="DO1432">
            <v>0</v>
          </cell>
          <cell r="DP1432">
            <v>0</v>
          </cell>
          <cell r="DQ1432">
            <v>0</v>
          </cell>
          <cell r="DR1432">
            <v>0</v>
          </cell>
          <cell r="DS1432">
            <v>0</v>
          </cell>
          <cell r="DT1432">
            <v>0</v>
          </cell>
          <cell r="DU1432">
            <v>0</v>
          </cell>
          <cell r="DV1432">
            <v>0</v>
          </cell>
          <cell r="DW1432">
            <v>0</v>
          </cell>
          <cell r="DX1432">
            <v>0</v>
          </cell>
          <cell r="DY1432">
            <v>0</v>
          </cell>
          <cell r="DZ1432">
            <v>0</v>
          </cell>
          <cell r="EA1432">
            <v>0</v>
          </cell>
          <cell r="EB1432">
            <v>0</v>
          </cell>
          <cell r="EC1432">
            <v>0</v>
          </cell>
          <cell r="ED1432">
            <v>0</v>
          </cell>
          <cell r="EE1432">
            <v>0</v>
          </cell>
          <cell r="EF1432">
            <v>0</v>
          </cell>
          <cell r="EG1432">
            <v>0</v>
          </cell>
          <cell r="EH1432">
            <v>0</v>
          </cell>
          <cell r="EI1432">
            <v>0</v>
          </cell>
          <cell r="EJ1432">
            <v>0</v>
          </cell>
          <cell r="EK1432">
            <v>0</v>
          </cell>
          <cell r="EL1432">
            <v>0</v>
          </cell>
          <cell r="EM1432">
            <v>0</v>
          </cell>
          <cell r="EN1432">
            <v>0</v>
          </cell>
          <cell r="EO1432">
            <v>0</v>
          </cell>
          <cell r="EP1432">
            <v>0</v>
          </cell>
          <cell r="EQ1432">
            <v>0</v>
          </cell>
          <cell r="ER1432">
            <v>0</v>
          </cell>
          <cell r="ES1432">
            <v>0</v>
          </cell>
          <cell r="ET1432">
            <v>0</v>
          </cell>
          <cell r="EU1432">
            <v>0</v>
          </cell>
          <cell r="EV1432">
            <v>0</v>
          </cell>
          <cell r="EW1432">
            <v>0</v>
          </cell>
          <cell r="EX1432">
            <v>0</v>
          </cell>
          <cell r="EY1432">
            <v>0</v>
          </cell>
          <cell r="EZ1432">
            <v>0</v>
          </cell>
          <cell r="FA1432">
            <v>0</v>
          </cell>
          <cell r="FB1432">
            <v>0</v>
          </cell>
          <cell r="FC1432">
            <v>0</v>
          </cell>
          <cell r="FD1432">
            <v>0</v>
          </cell>
          <cell r="FE1432">
            <v>0</v>
          </cell>
          <cell r="FF1432">
            <v>0</v>
          </cell>
          <cell r="FG1432">
            <v>0</v>
          </cell>
          <cell r="FH1432">
            <v>0</v>
          </cell>
          <cell r="FI1432">
            <v>0</v>
          </cell>
          <cell r="FJ1432">
            <v>0</v>
          </cell>
          <cell r="FK1432">
            <v>0</v>
          </cell>
          <cell r="FL1432">
            <v>0</v>
          </cell>
          <cell r="FM1432">
            <v>0</v>
          </cell>
          <cell r="FN1432">
            <v>0</v>
          </cell>
          <cell r="FO1432">
            <v>0</v>
          </cell>
          <cell r="FP1432">
            <v>0</v>
          </cell>
          <cell r="FQ1432">
            <v>0</v>
          </cell>
          <cell r="FR1432">
            <v>0</v>
          </cell>
          <cell r="FS1432">
            <v>0</v>
          </cell>
          <cell r="FT1432">
            <v>0</v>
          </cell>
          <cell r="FU1432">
            <v>0</v>
          </cell>
          <cell r="FV1432">
            <v>0</v>
          </cell>
          <cell r="FW1432">
            <v>0</v>
          </cell>
          <cell r="FX1432">
            <v>0</v>
          </cell>
          <cell r="FY1432">
            <v>0</v>
          </cell>
          <cell r="FZ1432">
            <v>0</v>
          </cell>
          <cell r="GA1432">
            <v>0</v>
          </cell>
          <cell r="GB1432">
            <v>0</v>
          </cell>
          <cell r="GC1432">
            <v>0</v>
          </cell>
          <cell r="GD1432">
            <v>0</v>
          </cell>
          <cell r="GE1432">
            <v>0</v>
          </cell>
          <cell r="GF1432">
            <v>0</v>
          </cell>
          <cell r="GG1432">
            <v>0</v>
          </cell>
          <cell r="GH1432">
            <v>0</v>
          </cell>
          <cell r="GI1432">
            <v>0</v>
          </cell>
          <cell r="GJ1432">
            <v>0</v>
          </cell>
          <cell r="GK1432">
            <v>0</v>
          </cell>
          <cell r="GL1432">
            <v>0</v>
          </cell>
          <cell r="GM1432">
            <v>0</v>
          </cell>
          <cell r="GN1432">
            <v>0</v>
          </cell>
          <cell r="GO1432">
            <v>0</v>
          </cell>
          <cell r="GP1432">
            <v>0</v>
          </cell>
          <cell r="GQ1432">
            <v>0</v>
          </cell>
          <cell r="GR1432">
            <v>0</v>
          </cell>
          <cell r="GS1432">
            <v>0</v>
          </cell>
          <cell r="GT1432">
            <v>0</v>
          </cell>
          <cell r="GU1432">
            <v>0</v>
          </cell>
          <cell r="GV1432">
            <v>0</v>
          </cell>
          <cell r="GW1432">
            <v>0</v>
          </cell>
          <cell r="GX1432">
            <v>0</v>
          </cell>
          <cell r="GY1432">
            <v>0</v>
          </cell>
          <cell r="GZ1432">
            <v>0</v>
          </cell>
          <cell r="HA1432">
            <v>0</v>
          </cell>
          <cell r="HB1432">
            <v>0</v>
          </cell>
          <cell r="HC1432">
            <v>0</v>
          </cell>
          <cell r="HD1432">
            <v>0</v>
          </cell>
          <cell r="HE1432">
            <v>0</v>
          </cell>
          <cell r="HF1432">
            <v>0</v>
          </cell>
          <cell r="HG1432">
            <v>0</v>
          </cell>
          <cell r="HH1432">
            <v>0</v>
          </cell>
          <cell r="HI1432">
            <v>0</v>
          </cell>
          <cell r="HJ1432">
            <v>0</v>
          </cell>
          <cell r="HK1432">
            <v>0</v>
          </cell>
          <cell r="HL1432">
            <v>0</v>
          </cell>
          <cell r="HM1432">
            <v>0</v>
          </cell>
          <cell r="HN1432">
            <v>0</v>
          </cell>
          <cell r="HO1432">
            <v>0</v>
          </cell>
          <cell r="HP1432">
            <v>0</v>
          </cell>
          <cell r="HQ1432">
            <v>0</v>
          </cell>
          <cell r="HR1432">
            <v>0</v>
          </cell>
          <cell r="HS1432">
            <v>0</v>
          </cell>
          <cell r="HT1432">
            <v>0</v>
          </cell>
          <cell r="HU1432">
            <v>0</v>
          </cell>
          <cell r="HV1432">
            <v>0</v>
          </cell>
          <cell r="HW1432">
            <v>0</v>
          </cell>
          <cell r="HX1432">
            <v>0</v>
          </cell>
          <cell r="HY1432">
            <v>0</v>
          </cell>
          <cell r="HZ1432">
            <v>0</v>
          </cell>
          <cell r="IA1432">
            <v>0</v>
          </cell>
          <cell r="IB1432">
            <v>0</v>
          </cell>
          <cell r="IC1432">
            <v>0</v>
          </cell>
          <cell r="ID1432">
            <v>0</v>
          </cell>
          <cell r="IE1432">
            <v>0</v>
          </cell>
          <cell r="IF1432">
            <v>0</v>
          </cell>
          <cell r="IG1432">
            <v>0</v>
          </cell>
          <cell r="IH1432">
            <v>0</v>
          </cell>
          <cell r="II1432">
            <v>0</v>
          </cell>
          <cell r="IJ1432">
            <v>0</v>
          </cell>
          <cell r="IK1432">
            <v>0</v>
          </cell>
          <cell r="IL1432">
            <v>0</v>
          </cell>
          <cell r="IM1432">
            <v>0</v>
          </cell>
          <cell r="IN1432">
            <v>0</v>
          </cell>
          <cell r="IO1432">
            <v>0</v>
          </cell>
          <cell r="IP1432">
            <v>0</v>
          </cell>
          <cell r="IQ1432">
            <v>0</v>
          </cell>
          <cell r="IR1432">
            <v>0</v>
          </cell>
          <cell r="IS1432">
            <v>0</v>
          </cell>
          <cell r="IT1432">
            <v>0</v>
          </cell>
          <cell r="IU1432">
            <v>0</v>
          </cell>
          <cell r="IV1432">
            <v>0</v>
          </cell>
          <cell r="IW1432">
            <v>0</v>
          </cell>
          <cell r="IX1432">
            <v>0</v>
          </cell>
          <cell r="IY1432">
            <v>0</v>
          </cell>
          <cell r="IZ1432">
            <v>0</v>
          </cell>
          <cell r="JA1432">
            <v>0</v>
          </cell>
          <cell r="JB1432">
            <v>0</v>
          </cell>
          <cell r="JC1432">
            <v>0</v>
          </cell>
          <cell r="JD1432">
            <v>0</v>
          </cell>
          <cell r="JE1432">
            <v>0</v>
          </cell>
          <cell r="JF1432">
            <v>0</v>
          </cell>
          <cell r="JG1432">
            <v>0</v>
          </cell>
          <cell r="JH1432">
            <v>0</v>
          </cell>
          <cell r="JI1432">
            <v>0</v>
          </cell>
          <cell r="JJ1432">
            <v>0</v>
          </cell>
          <cell r="JK1432">
            <v>0</v>
          </cell>
          <cell r="JL1432">
            <v>0</v>
          </cell>
          <cell r="JM1432">
            <v>0</v>
          </cell>
          <cell r="JN1432">
            <v>0</v>
          </cell>
          <cell r="JO1432">
            <v>0</v>
          </cell>
          <cell r="JP1432">
            <v>0</v>
          </cell>
          <cell r="JQ1432">
            <v>0</v>
          </cell>
        </row>
        <row r="1433">
          <cell r="D1433" t="str">
            <v>GSC.PX.GOE._.___.Frame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0</v>
          </cell>
          <cell r="BD1433">
            <v>0</v>
          </cell>
          <cell r="BE1433">
            <v>0</v>
          </cell>
          <cell r="BF1433">
            <v>0</v>
          </cell>
          <cell r="BG1433">
            <v>0</v>
          </cell>
          <cell r="BH1433">
            <v>0</v>
          </cell>
          <cell r="BI1433">
            <v>0</v>
          </cell>
          <cell r="BJ1433">
            <v>0</v>
          </cell>
          <cell r="BK1433">
            <v>0</v>
          </cell>
          <cell r="BL1433">
            <v>0</v>
          </cell>
          <cell r="BM1433">
            <v>0</v>
          </cell>
          <cell r="BN1433">
            <v>0</v>
          </cell>
          <cell r="BO1433">
            <v>0</v>
          </cell>
          <cell r="BP1433">
            <v>0</v>
          </cell>
          <cell r="BQ1433">
            <v>0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0</v>
          </cell>
          <cell r="BW1433">
            <v>0</v>
          </cell>
          <cell r="BX1433">
            <v>0</v>
          </cell>
          <cell r="BY1433">
            <v>0</v>
          </cell>
          <cell r="BZ1433">
            <v>0</v>
          </cell>
          <cell r="CA1433">
            <v>0</v>
          </cell>
          <cell r="CB1433">
            <v>0</v>
          </cell>
          <cell r="CC1433">
            <v>0</v>
          </cell>
          <cell r="CD1433">
            <v>0</v>
          </cell>
          <cell r="CE1433">
            <v>0</v>
          </cell>
          <cell r="CF1433">
            <v>0</v>
          </cell>
          <cell r="CG1433">
            <v>0</v>
          </cell>
          <cell r="CH1433">
            <v>0</v>
          </cell>
          <cell r="CI1433">
            <v>0</v>
          </cell>
          <cell r="CJ1433">
            <v>0</v>
          </cell>
          <cell r="CK1433">
            <v>0</v>
          </cell>
          <cell r="CL1433">
            <v>0</v>
          </cell>
          <cell r="CM1433">
            <v>0</v>
          </cell>
          <cell r="CN1433">
            <v>0</v>
          </cell>
          <cell r="CO1433">
            <v>0</v>
          </cell>
          <cell r="CP1433">
            <v>0</v>
          </cell>
          <cell r="CQ1433">
            <v>0</v>
          </cell>
          <cell r="CR1433">
            <v>0</v>
          </cell>
          <cell r="CS1433">
            <v>0</v>
          </cell>
          <cell r="CT1433">
            <v>0</v>
          </cell>
          <cell r="CU1433">
            <v>0</v>
          </cell>
          <cell r="CV1433">
            <v>0</v>
          </cell>
          <cell r="CW1433">
            <v>0</v>
          </cell>
          <cell r="CX1433">
            <v>0</v>
          </cell>
          <cell r="CY1433">
            <v>0</v>
          </cell>
          <cell r="CZ1433">
            <v>0</v>
          </cell>
          <cell r="DA1433">
            <v>0</v>
          </cell>
          <cell r="DB1433">
            <v>0</v>
          </cell>
          <cell r="DC1433">
            <v>0</v>
          </cell>
          <cell r="DD1433">
            <v>0</v>
          </cell>
          <cell r="DE1433">
            <v>0</v>
          </cell>
          <cell r="DF1433">
            <v>0</v>
          </cell>
          <cell r="DG1433">
            <v>0</v>
          </cell>
          <cell r="DH1433">
            <v>0</v>
          </cell>
          <cell r="DI1433">
            <v>0</v>
          </cell>
          <cell r="DJ1433">
            <v>0</v>
          </cell>
          <cell r="DK1433">
            <v>0</v>
          </cell>
          <cell r="DL1433">
            <v>0</v>
          </cell>
          <cell r="DM1433">
            <v>0</v>
          </cell>
          <cell r="DN1433">
            <v>0</v>
          </cell>
          <cell r="DO1433">
            <v>0</v>
          </cell>
          <cell r="DP1433">
            <v>0</v>
          </cell>
          <cell r="DQ1433">
            <v>0</v>
          </cell>
          <cell r="DR1433">
            <v>0</v>
          </cell>
          <cell r="DS1433">
            <v>0</v>
          </cell>
          <cell r="DT1433">
            <v>0</v>
          </cell>
          <cell r="DU1433">
            <v>0</v>
          </cell>
          <cell r="DV1433">
            <v>0</v>
          </cell>
          <cell r="DW1433">
            <v>0</v>
          </cell>
          <cell r="DX1433">
            <v>0</v>
          </cell>
          <cell r="DY1433">
            <v>0</v>
          </cell>
          <cell r="DZ1433">
            <v>0</v>
          </cell>
          <cell r="EA1433">
            <v>0</v>
          </cell>
          <cell r="EB1433">
            <v>0</v>
          </cell>
          <cell r="EC1433">
            <v>0</v>
          </cell>
          <cell r="ED1433">
            <v>0</v>
          </cell>
          <cell r="EE1433">
            <v>0</v>
          </cell>
          <cell r="EF1433">
            <v>0</v>
          </cell>
          <cell r="EG1433">
            <v>0</v>
          </cell>
          <cell r="EH1433">
            <v>0</v>
          </cell>
          <cell r="EI1433">
            <v>0</v>
          </cell>
          <cell r="EJ1433">
            <v>0</v>
          </cell>
          <cell r="EK1433">
            <v>0</v>
          </cell>
          <cell r="EL1433">
            <v>0</v>
          </cell>
          <cell r="EM1433">
            <v>0</v>
          </cell>
          <cell r="EN1433">
            <v>0</v>
          </cell>
          <cell r="EO1433">
            <v>0</v>
          </cell>
          <cell r="EP1433">
            <v>0</v>
          </cell>
          <cell r="EQ1433">
            <v>0</v>
          </cell>
          <cell r="ER1433">
            <v>0</v>
          </cell>
          <cell r="ES1433">
            <v>0</v>
          </cell>
          <cell r="ET1433">
            <v>0</v>
          </cell>
          <cell r="EU1433">
            <v>0</v>
          </cell>
          <cell r="EV1433">
            <v>0</v>
          </cell>
          <cell r="EW1433">
            <v>0</v>
          </cell>
          <cell r="EX1433">
            <v>0</v>
          </cell>
          <cell r="EY1433">
            <v>0</v>
          </cell>
          <cell r="EZ1433">
            <v>0</v>
          </cell>
          <cell r="FA1433">
            <v>0</v>
          </cell>
          <cell r="FB1433">
            <v>0</v>
          </cell>
          <cell r="FC1433">
            <v>0</v>
          </cell>
          <cell r="FD1433">
            <v>0</v>
          </cell>
          <cell r="FE1433">
            <v>0</v>
          </cell>
          <cell r="FF1433">
            <v>0</v>
          </cell>
          <cell r="FG1433">
            <v>0</v>
          </cell>
          <cell r="FH1433">
            <v>0</v>
          </cell>
          <cell r="FI1433">
            <v>0</v>
          </cell>
          <cell r="FJ1433">
            <v>0</v>
          </cell>
          <cell r="FK1433">
            <v>0</v>
          </cell>
          <cell r="FL1433">
            <v>0</v>
          </cell>
          <cell r="FM1433">
            <v>0</v>
          </cell>
          <cell r="FN1433">
            <v>0</v>
          </cell>
          <cell r="FO1433">
            <v>0</v>
          </cell>
          <cell r="FP1433">
            <v>0</v>
          </cell>
          <cell r="FQ1433">
            <v>0</v>
          </cell>
          <cell r="FR1433">
            <v>0</v>
          </cell>
          <cell r="FS1433">
            <v>0</v>
          </cell>
          <cell r="FT1433">
            <v>0</v>
          </cell>
          <cell r="FU1433">
            <v>0</v>
          </cell>
          <cell r="FV1433">
            <v>0</v>
          </cell>
          <cell r="FW1433">
            <v>0</v>
          </cell>
          <cell r="FX1433">
            <v>0</v>
          </cell>
          <cell r="FY1433">
            <v>0</v>
          </cell>
          <cell r="FZ1433">
            <v>0</v>
          </cell>
          <cell r="GA1433">
            <v>0</v>
          </cell>
          <cell r="GB1433">
            <v>0</v>
          </cell>
          <cell r="GC1433">
            <v>0</v>
          </cell>
          <cell r="GD1433">
            <v>0</v>
          </cell>
          <cell r="GE1433">
            <v>0</v>
          </cell>
          <cell r="GF1433">
            <v>0</v>
          </cell>
          <cell r="GG1433">
            <v>0</v>
          </cell>
          <cell r="GH1433">
            <v>0</v>
          </cell>
          <cell r="GI1433">
            <v>0</v>
          </cell>
          <cell r="GJ1433">
            <v>0</v>
          </cell>
          <cell r="GK1433">
            <v>0</v>
          </cell>
          <cell r="GL1433">
            <v>0</v>
          </cell>
          <cell r="GM1433">
            <v>0</v>
          </cell>
          <cell r="GN1433">
            <v>0</v>
          </cell>
          <cell r="GO1433">
            <v>0</v>
          </cell>
          <cell r="GP1433">
            <v>0</v>
          </cell>
          <cell r="GQ1433">
            <v>0</v>
          </cell>
          <cell r="GR1433">
            <v>0</v>
          </cell>
          <cell r="GS1433">
            <v>0</v>
          </cell>
          <cell r="GT1433">
            <v>0</v>
          </cell>
          <cell r="GU1433">
            <v>0</v>
          </cell>
          <cell r="GV1433">
            <v>0</v>
          </cell>
          <cell r="GW1433">
            <v>0</v>
          </cell>
          <cell r="GX1433">
            <v>0</v>
          </cell>
          <cell r="GY1433">
            <v>0</v>
          </cell>
          <cell r="GZ1433">
            <v>0</v>
          </cell>
          <cell r="HA1433">
            <v>0</v>
          </cell>
          <cell r="HB1433">
            <v>0</v>
          </cell>
          <cell r="HC1433">
            <v>0</v>
          </cell>
          <cell r="HD1433">
            <v>0</v>
          </cell>
          <cell r="HE1433">
            <v>0</v>
          </cell>
          <cell r="HF1433">
            <v>0</v>
          </cell>
          <cell r="HG1433">
            <v>0</v>
          </cell>
          <cell r="HH1433">
            <v>0</v>
          </cell>
          <cell r="HI1433">
            <v>0</v>
          </cell>
          <cell r="HJ1433">
            <v>0</v>
          </cell>
          <cell r="HK1433">
            <v>0</v>
          </cell>
          <cell r="HL1433">
            <v>0</v>
          </cell>
          <cell r="HM1433">
            <v>0</v>
          </cell>
          <cell r="HN1433">
            <v>0</v>
          </cell>
          <cell r="HO1433">
            <v>0</v>
          </cell>
          <cell r="HP1433">
            <v>0</v>
          </cell>
          <cell r="HQ1433">
            <v>0</v>
          </cell>
          <cell r="HR1433">
            <v>0</v>
          </cell>
          <cell r="HS1433">
            <v>0</v>
          </cell>
          <cell r="HT1433">
            <v>0</v>
          </cell>
          <cell r="HU1433">
            <v>0</v>
          </cell>
          <cell r="HV1433">
            <v>0</v>
          </cell>
          <cell r="HW1433">
            <v>0</v>
          </cell>
          <cell r="HX1433">
            <v>0</v>
          </cell>
          <cell r="HY1433">
            <v>0</v>
          </cell>
          <cell r="HZ1433">
            <v>0</v>
          </cell>
          <cell r="IA1433">
            <v>0</v>
          </cell>
          <cell r="IB1433">
            <v>0</v>
          </cell>
          <cell r="IC1433">
            <v>0</v>
          </cell>
          <cell r="ID1433">
            <v>0</v>
          </cell>
          <cell r="IE1433">
            <v>0</v>
          </cell>
          <cell r="IF1433">
            <v>0</v>
          </cell>
          <cell r="IG1433">
            <v>0</v>
          </cell>
          <cell r="IH1433">
            <v>0</v>
          </cell>
          <cell r="II1433">
            <v>0</v>
          </cell>
          <cell r="IJ1433">
            <v>0</v>
          </cell>
          <cell r="IK1433">
            <v>0</v>
          </cell>
          <cell r="IL1433">
            <v>0</v>
          </cell>
          <cell r="IM1433">
            <v>0</v>
          </cell>
          <cell r="IN1433">
            <v>0</v>
          </cell>
          <cell r="IO1433">
            <v>0</v>
          </cell>
          <cell r="IP1433">
            <v>0</v>
          </cell>
          <cell r="IQ1433">
            <v>0</v>
          </cell>
          <cell r="IR1433">
            <v>0</v>
          </cell>
          <cell r="IS1433">
            <v>0</v>
          </cell>
          <cell r="IT1433">
            <v>0</v>
          </cell>
          <cell r="IU1433">
            <v>0</v>
          </cell>
          <cell r="IV1433">
            <v>0</v>
          </cell>
          <cell r="IW1433">
            <v>0</v>
          </cell>
          <cell r="IX1433">
            <v>0</v>
          </cell>
          <cell r="IY1433">
            <v>0</v>
          </cell>
          <cell r="IZ1433">
            <v>0</v>
          </cell>
          <cell r="JA1433">
            <v>0</v>
          </cell>
          <cell r="JB1433">
            <v>0</v>
          </cell>
          <cell r="JC1433">
            <v>0</v>
          </cell>
          <cell r="JD1433">
            <v>0</v>
          </cell>
          <cell r="JE1433">
            <v>0</v>
          </cell>
          <cell r="JF1433">
            <v>0</v>
          </cell>
          <cell r="JG1433">
            <v>0</v>
          </cell>
          <cell r="JH1433">
            <v>0</v>
          </cell>
          <cell r="JI1433">
            <v>0</v>
          </cell>
          <cell r="JJ1433">
            <v>0</v>
          </cell>
          <cell r="JK1433">
            <v>0</v>
          </cell>
          <cell r="JL1433">
            <v>0</v>
          </cell>
          <cell r="JM1433">
            <v>0</v>
          </cell>
          <cell r="JN1433">
            <v>0</v>
          </cell>
          <cell r="JO1433">
            <v>0</v>
          </cell>
          <cell r="JP1433">
            <v>0</v>
          </cell>
          <cell r="JQ1433">
            <v>0</v>
          </cell>
        </row>
        <row r="1434">
          <cell r="D1434" t="str">
            <v>GSC.PX.NTN._.___.Frame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0</v>
          </cell>
          <cell r="BD1434">
            <v>0</v>
          </cell>
          <cell r="BE1434">
            <v>0</v>
          </cell>
          <cell r="BF1434">
            <v>0</v>
          </cell>
          <cell r="BG1434">
            <v>0</v>
          </cell>
          <cell r="BH1434">
            <v>0</v>
          </cell>
          <cell r="BI1434">
            <v>0</v>
          </cell>
          <cell r="BJ1434">
            <v>0</v>
          </cell>
          <cell r="BK1434">
            <v>0</v>
          </cell>
          <cell r="BL1434">
            <v>0</v>
          </cell>
          <cell r="BM1434">
            <v>0</v>
          </cell>
          <cell r="BN1434">
            <v>0</v>
          </cell>
          <cell r="BO1434">
            <v>0</v>
          </cell>
          <cell r="BP1434">
            <v>0</v>
          </cell>
          <cell r="BQ1434">
            <v>0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0</v>
          </cell>
          <cell r="BW1434">
            <v>0</v>
          </cell>
          <cell r="BX1434">
            <v>0</v>
          </cell>
          <cell r="BY1434">
            <v>0</v>
          </cell>
          <cell r="BZ1434">
            <v>0</v>
          </cell>
          <cell r="CA1434">
            <v>0</v>
          </cell>
          <cell r="CB1434">
            <v>0</v>
          </cell>
          <cell r="CC1434">
            <v>0</v>
          </cell>
          <cell r="CD1434">
            <v>0</v>
          </cell>
          <cell r="CE1434">
            <v>0</v>
          </cell>
          <cell r="CF1434">
            <v>0</v>
          </cell>
          <cell r="CG1434">
            <v>0</v>
          </cell>
          <cell r="CH1434">
            <v>0</v>
          </cell>
          <cell r="CI1434">
            <v>0</v>
          </cell>
          <cell r="CJ1434">
            <v>0</v>
          </cell>
          <cell r="CK1434">
            <v>0</v>
          </cell>
          <cell r="CL1434">
            <v>0</v>
          </cell>
          <cell r="CM1434">
            <v>0</v>
          </cell>
          <cell r="CN1434">
            <v>0</v>
          </cell>
          <cell r="CO1434">
            <v>0</v>
          </cell>
          <cell r="CP1434">
            <v>0</v>
          </cell>
          <cell r="CQ1434">
            <v>0</v>
          </cell>
          <cell r="CR1434">
            <v>0</v>
          </cell>
          <cell r="CS1434">
            <v>0</v>
          </cell>
          <cell r="CT1434">
            <v>0</v>
          </cell>
          <cell r="CU1434">
            <v>0</v>
          </cell>
          <cell r="CV1434">
            <v>0</v>
          </cell>
          <cell r="CW1434">
            <v>0</v>
          </cell>
          <cell r="CX1434">
            <v>0</v>
          </cell>
          <cell r="CY1434">
            <v>0</v>
          </cell>
          <cell r="CZ1434">
            <v>0</v>
          </cell>
          <cell r="DA1434">
            <v>0</v>
          </cell>
          <cell r="DB1434">
            <v>0</v>
          </cell>
          <cell r="DC1434">
            <v>0</v>
          </cell>
          <cell r="DD1434">
            <v>0</v>
          </cell>
          <cell r="DE1434">
            <v>0</v>
          </cell>
          <cell r="DF1434">
            <v>0</v>
          </cell>
          <cell r="DG1434">
            <v>0</v>
          </cell>
          <cell r="DH1434">
            <v>0</v>
          </cell>
          <cell r="DI1434">
            <v>0</v>
          </cell>
          <cell r="DJ1434">
            <v>0</v>
          </cell>
          <cell r="DK1434">
            <v>0</v>
          </cell>
          <cell r="DL1434">
            <v>0</v>
          </cell>
          <cell r="DM1434">
            <v>0</v>
          </cell>
          <cell r="DN1434">
            <v>0</v>
          </cell>
          <cell r="DO1434">
            <v>0</v>
          </cell>
          <cell r="DP1434">
            <v>0</v>
          </cell>
          <cell r="DQ1434">
            <v>0</v>
          </cell>
          <cell r="DR1434">
            <v>0</v>
          </cell>
          <cell r="DS1434">
            <v>0</v>
          </cell>
          <cell r="DT1434">
            <v>0</v>
          </cell>
          <cell r="DU1434">
            <v>0</v>
          </cell>
          <cell r="DV1434">
            <v>0</v>
          </cell>
          <cell r="DW1434">
            <v>0</v>
          </cell>
          <cell r="DX1434">
            <v>0</v>
          </cell>
          <cell r="DY1434">
            <v>0</v>
          </cell>
          <cell r="DZ1434">
            <v>0</v>
          </cell>
          <cell r="EA1434">
            <v>0</v>
          </cell>
          <cell r="EB1434">
            <v>0</v>
          </cell>
          <cell r="EC1434">
            <v>0</v>
          </cell>
          <cell r="ED1434">
            <v>0</v>
          </cell>
          <cell r="EE1434">
            <v>0</v>
          </cell>
          <cell r="EF1434">
            <v>0</v>
          </cell>
          <cell r="EG1434">
            <v>0</v>
          </cell>
          <cell r="EH1434">
            <v>0</v>
          </cell>
          <cell r="EI1434">
            <v>0</v>
          </cell>
          <cell r="EJ1434">
            <v>0</v>
          </cell>
          <cell r="EK1434">
            <v>0</v>
          </cell>
          <cell r="EL1434">
            <v>0</v>
          </cell>
          <cell r="EM1434">
            <v>0</v>
          </cell>
          <cell r="EN1434">
            <v>0</v>
          </cell>
          <cell r="EO1434">
            <v>0</v>
          </cell>
          <cell r="EP1434">
            <v>0</v>
          </cell>
          <cell r="EQ1434">
            <v>0</v>
          </cell>
          <cell r="ER1434">
            <v>0</v>
          </cell>
          <cell r="ES1434">
            <v>0</v>
          </cell>
          <cell r="ET1434">
            <v>0</v>
          </cell>
          <cell r="EU1434">
            <v>0</v>
          </cell>
          <cell r="EV1434">
            <v>0</v>
          </cell>
          <cell r="EW1434">
            <v>0</v>
          </cell>
          <cell r="EX1434">
            <v>0</v>
          </cell>
          <cell r="EY1434">
            <v>0</v>
          </cell>
          <cell r="EZ1434">
            <v>0</v>
          </cell>
          <cell r="FA1434">
            <v>0</v>
          </cell>
          <cell r="FB1434">
            <v>0</v>
          </cell>
          <cell r="FC1434">
            <v>0</v>
          </cell>
          <cell r="FD1434">
            <v>0</v>
          </cell>
          <cell r="FE1434">
            <v>0</v>
          </cell>
          <cell r="FF1434">
            <v>0</v>
          </cell>
          <cell r="FG1434">
            <v>0</v>
          </cell>
          <cell r="FH1434">
            <v>0</v>
          </cell>
          <cell r="FI1434">
            <v>0</v>
          </cell>
          <cell r="FJ1434">
            <v>0</v>
          </cell>
          <cell r="FK1434">
            <v>0</v>
          </cell>
          <cell r="FL1434">
            <v>0</v>
          </cell>
          <cell r="FM1434">
            <v>0</v>
          </cell>
          <cell r="FN1434">
            <v>0</v>
          </cell>
          <cell r="FO1434">
            <v>0</v>
          </cell>
          <cell r="FP1434">
            <v>0</v>
          </cell>
          <cell r="FQ1434">
            <v>0</v>
          </cell>
          <cell r="FR1434">
            <v>0</v>
          </cell>
          <cell r="FS1434">
            <v>0</v>
          </cell>
          <cell r="FT1434">
            <v>0</v>
          </cell>
          <cell r="FU1434">
            <v>0</v>
          </cell>
          <cell r="FV1434">
            <v>0</v>
          </cell>
          <cell r="FW1434">
            <v>0</v>
          </cell>
          <cell r="FX1434">
            <v>0</v>
          </cell>
          <cell r="FY1434">
            <v>0</v>
          </cell>
          <cell r="FZ1434">
            <v>0</v>
          </cell>
          <cell r="GA1434">
            <v>0</v>
          </cell>
          <cell r="GB1434">
            <v>0</v>
          </cell>
          <cell r="GC1434">
            <v>0</v>
          </cell>
          <cell r="GD1434">
            <v>0</v>
          </cell>
          <cell r="GE1434">
            <v>0</v>
          </cell>
          <cell r="GF1434">
            <v>0</v>
          </cell>
          <cell r="GG1434">
            <v>0</v>
          </cell>
          <cell r="GH1434">
            <v>0</v>
          </cell>
          <cell r="GI1434">
            <v>0</v>
          </cell>
          <cell r="GJ1434">
            <v>0</v>
          </cell>
          <cell r="GK1434">
            <v>0</v>
          </cell>
          <cell r="GL1434">
            <v>0</v>
          </cell>
          <cell r="GM1434">
            <v>0</v>
          </cell>
          <cell r="GN1434">
            <v>0</v>
          </cell>
          <cell r="GO1434">
            <v>0</v>
          </cell>
          <cell r="GP1434">
            <v>0</v>
          </cell>
          <cell r="GQ1434">
            <v>0</v>
          </cell>
          <cell r="GR1434">
            <v>0</v>
          </cell>
          <cell r="GS1434">
            <v>0</v>
          </cell>
          <cell r="GT1434">
            <v>0</v>
          </cell>
          <cell r="GU1434">
            <v>0</v>
          </cell>
          <cell r="GV1434">
            <v>0</v>
          </cell>
          <cell r="GW1434">
            <v>0</v>
          </cell>
          <cell r="GX1434">
            <v>0</v>
          </cell>
          <cell r="GY1434">
            <v>0</v>
          </cell>
          <cell r="GZ1434">
            <v>0</v>
          </cell>
          <cell r="HA1434">
            <v>0</v>
          </cell>
          <cell r="HB1434">
            <v>0</v>
          </cell>
          <cell r="HC1434">
            <v>0</v>
          </cell>
          <cell r="HD1434">
            <v>0</v>
          </cell>
          <cell r="HE1434">
            <v>0</v>
          </cell>
          <cell r="HF1434">
            <v>0</v>
          </cell>
          <cell r="HG1434">
            <v>0</v>
          </cell>
          <cell r="HH1434">
            <v>0</v>
          </cell>
          <cell r="HI1434">
            <v>0</v>
          </cell>
          <cell r="HJ1434">
            <v>0</v>
          </cell>
          <cell r="HK1434">
            <v>0</v>
          </cell>
          <cell r="HL1434">
            <v>0</v>
          </cell>
          <cell r="HM1434">
            <v>0</v>
          </cell>
          <cell r="HN1434">
            <v>0</v>
          </cell>
          <cell r="HO1434">
            <v>0</v>
          </cell>
          <cell r="HP1434">
            <v>0</v>
          </cell>
          <cell r="HQ1434">
            <v>0</v>
          </cell>
          <cell r="HR1434">
            <v>0</v>
          </cell>
          <cell r="HS1434">
            <v>0</v>
          </cell>
          <cell r="HT1434">
            <v>0</v>
          </cell>
          <cell r="HU1434">
            <v>0</v>
          </cell>
          <cell r="HV1434">
            <v>0</v>
          </cell>
          <cell r="HW1434">
            <v>0</v>
          </cell>
          <cell r="HX1434">
            <v>0</v>
          </cell>
          <cell r="HY1434">
            <v>0</v>
          </cell>
          <cell r="HZ1434">
            <v>0</v>
          </cell>
          <cell r="IA1434">
            <v>0</v>
          </cell>
          <cell r="IB1434">
            <v>0</v>
          </cell>
          <cell r="IC1434">
            <v>0</v>
          </cell>
          <cell r="ID1434">
            <v>0</v>
          </cell>
          <cell r="IE1434">
            <v>0</v>
          </cell>
          <cell r="IF1434">
            <v>0</v>
          </cell>
          <cell r="IG1434">
            <v>0</v>
          </cell>
          <cell r="IH1434">
            <v>0</v>
          </cell>
          <cell r="II1434">
            <v>0</v>
          </cell>
          <cell r="IJ1434">
            <v>0</v>
          </cell>
          <cell r="IK1434">
            <v>0</v>
          </cell>
          <cell r="IL1434">
            <v>0</v>
          </cell>
          <cell r="IM1434">
            <v>0</v>
          </cell>
          <cell r="IN1434">
            <v>0</v>
          </cell>
          <cell r="IO1434">
            <v>0</v>
          </cell>
          <cell r="IP1434">
            <v>0</v>
          </cell>
          <cell r="IQ1434">
            <v>0</v>
          </cell>
          <cell r="IR1434">
            <v>0</v>
          </cell>
          <cell r="IS1434">
            <v>0</v>
          </cell>
          <cell r="IT1434">
            <v>0</v>
          </cell>
          <cell r="IU1434">
            <v>0</v>
          </cell>
          <cell r="IV1434">
            <v>0</v>
          </cell>
          <cell r="IW1434">
            <v>0</v>
          </cell>
          <cell r="IX1434">
            <v>0</v>
          </cell>
          <cell r="IY1434">
            <v>0</v>
          </cell>
          <cell r="IZ1434">
            <v>0</v>
          </cell>
          <cell r="JA1434">
            <v>0</v>
          </cell>
          <cell r="JB1434">
            <v>0</v>
          </cell>
          <cell r="JC1434">
            <v>0</v>
          </cell>
          <cell r="JD1434">
            <v>0</v>
          </cell>
          <cell r="JE1434">
            <v>0</v>
          </cell>
          <cell r="JF1434">
            <v>0</v>
          </cell>
          <cell r="JG1434">
            <v>0</v>
          </cell>
          <cell r="JH1434">
            <v>0</v>
          </cell>
          <cell r="JI1434">
            <v>0</v>
          </cell>
          <cell r="JJ1434">
            <v>0</v>
          </cell>
          <cell r="JK1434">
            <v>0</v>
          </cell>
          <cell r="JL1434">
            <v>0</v>
          </cell>
          <cell r="JM1434">
            <v>0</v>
          </cell>
          <cell r="JN1434">
            <v>0</v>
          </cell>
          <cell r="JO1434">
            <v>0</v>
          </cell>
          <cell r="JP1434">
            <v>0</v>
          </cell>
          <cell r="JQ1434">
            <v>0</v>
          </cell>
        </row>
        <row r="1435">
          <cell r="D1435" t="str">
            <v>GSC.PX.NUT._.___.Frame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0</v>
          </cell>
          <cell r="BD1435">
            <v>0</v>
          </cell>
          <cell r="BE1435">
            <v>0</v>
          </cell>
          <cell r="BF1435">
            <v>0</v>
          </cell>
          <cell r="BG1435">
            <v>0</v>
          </cell>
          <cell r="BH1435">
            <v>0</v>
          </cell>
          <cell r="BI1435">
            <v>0</v>
          </cell>
          <cell r="BJ1435">
            <v>0</v>
          </cell>
          <cell r="BK1435">
            <v>0</v>
          </cell>
          <cell r="BL1435">
            <v>0</v>
          </cell>
          <cell r="BM1435">
            <v>0</v>
          </cell>
          <cell r="BN1435">
            <v>0</v>
          </cell>
          <cell r="BO1435">
            <v>0</v>
          </cell>
          <cell r="BP1435">
            <v>0</v>
          </cell>
          <cell r="BQ1435">
            <v>0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0</v>
          </cell>
          <cell r="BW1435">
            <v>0</v>
          </cell>
          <cell r="BX1435">
            <v>0</v>
          </cell>
          <cell r="BY1435">
            <v>0</v>
          </cell>
          <cell r="BZ1435">
            <v>0</v>
          </cell>
          <cell r="CA1435">
            <v>0</v>
          </cell>
          <cell r="CB1435">
            <v>0</v>
          </cell>
          <cell r="CC1435">
            <v>0</v>
          </cell>
          <cell r="CD1435">
            <v>0</v>
          </cell>
          <cell r="CE1435">
            <v>0</v>
          </cell>
          <cell r="CF1435">
            <v>0</v>
          </cell>
          <cell r="CG1435">
            <v>0</v>
          </cell>
          <cell r="CH1435">
            <v>0</v>
          </cell>
          <cell r="CI1435">
            <v>0</v>
          </cell>
          <cell r="CJ1435">
            <v>0</v>
          </cell>
          <cell r="CK1435">
            <v>0</v>
          </cell>
          <cell r="CL1435">
            <v>0</v>
          </cell>
          <cell r="CM1435">
            <v>0</v>
          </cell>
          <cell r="CN1435">
            <v>0</v>
          </cell>
          <cell r="CO1435">
            <v>0</v>
          </cell>
          <cell r="CP1435">
            <v>0</v>
          </cell>
          <cell r="CQ1435">
            <v>0</v>
          </cell>
          <cell r="CR1435">
            <v>0</v>
          </cell>
          <cell r="CS1435">
            <v>0</v>
          </cell>
          <cell r="CT1435">
            <v>0</v>
          </cell>
          <cell r="CU1435">
            <v>0</v>
          </cell>
          <cell r="CV1435">
            <v>0</v>
          </cell>
          <cell r="CW1435">
            <v>0</v>
          </cell>
          <cell r="CX1435">
            <v>0</v>
          </cell>
          <cell r="CY1435">
            <v>0</v>
          </cell>
          <cell r="CZ1435">
            <v>0</v>
          </cell>
          <cell r="DA1435">
            <v>0</v>
          </cell>
          <cell r="DB1435">
            <v>0</v>
          </cell>
          <cell r="DC1435">
            <v>0</v>
          </cell>
          <cell r="DD1435">
            <v>0</v>
          </cell>
          <cell r="DE1435">
            <v>0</v>
          </cell>
          <cell r="DF1435">
            <v>0</v>
          </cell>
          <cell r="DG1435">
            <v>0</v>
          </cell>
          <cell r="DH1435">
            <v>0</v>
          </cell>
          <cell r="DI1435">
            <v>0</v>
          </cell>
          <cell r="DJ1435">
            <v>0</v>
          </cell>
          <cell r="DK1435">
            <v>0</v>
          </cell>
          <cell r="DL1435">
            <v>0</v>
          </cell>
          <cell r="DM1435">
            <v>0</v>
          </cell>
          <cell r="DN1435">
            <v>0</v>
          </cell>
          <cell r="DO1435">
            <v>0</v>
          </cell>
          <cell r="DP1435">
            <v>0</v>
          </cell>
          <cell r="DQ1435">
            <v>0</v>
          </cell>
          <cell r="DR1435">
            <v>0</v>
          </cell>
          <cell r="DS1435">
            <v>0</v>
          </cell>
          <cell r="DT1435">
            <v>0</v>
          </cell>
          <cell r="DU1435">
            <v>0</v>
          </cell>
          <cell r="DV1435">
            <v>0</v>
          </cell>
          <cell r="DW1435">
            <v>0</v>
          </cell>
          <cell r="DX1435">
            <v>0</v>
          </cell>
          <cell r="DY1435">
            <v>0</v>
          </cell>
          <cell r="DZ1435">
            <v>0</v>
          </cell>
          <cell r="EA1435">
            <v>0</v>
          </cell>
          <cell r="EB1435">
            <v>0</v>
          </cell>
          <cell r="EC1435">
            <v>0</v>
          </cell>
          <cell r="ED1435">
            <v>0</v>
          </cell>
          <cell r="EE1435">
            <v>0</v>
          </cell>
          <cell r="EF1435">
            <v>0</v>
          </cell>
          <cell r="EG1435">
            <v>0</v>
          </cell>
          <cell r="EH1435">
            <v>0</v>
          </cell>
          <cell r="EI1435">
            <v>0</v>
          </cell>
          <cell r="EJ1435">
            <v>0</v>
          </cell>
          <cell r="EK1435">
            <v>0</v>
          </cell>
          <cell r="EL1435">
            <v>0</v>
          </cell>
          <cell r="EM1435">
            <v>0</v>
          </cell>
          <cell r="EN1435">
            <v>0</v>
          </cell>
          <cell r="EO1435">
            <v>0</v>
          </cell>
          <cell r="EP1435">
            <v>0</v>
          </cell>
          <cell r="EQ1435">
            <v>0</v>
          </cell>
          <cell r="ER1435">
            <v>0</v>
          </cell>
          <cell r="ES1435">
            <v>0</v>
          </cell>
          <cell r="ET1435">
            <v>0</v>
          </cell>
          <cell r="EU1435">
            <v>0</v>
          </cell>
          <cell r="EV1435">
            <v>0</v>
          </cell>
          <cell r="EW1435">
            <v>0</v>
          </cell>
          <cell r="EX1435">
            <v>0</v>
          </cell>
          <cell r="EY1435">
            <v>0</v>
          </cell>
          <cell r="EZ1435">
            <v>0</v>
          </cell>
          <cell r="FA1435">
            <v>0</v>
          </cell>
          <cell r="FB1435">
            <v>0</v>
          </cell>
          <cell r="FC1435">
            <v>0</v>
          </cell>
          <cell r="FD1435">
            <v>0</v>
          </cell>
          <cell r="FE1435">
            <v>0</v>
          </cell>
          <cell r="FF1435">
            <v>0</v>
          </cell>
          <cell r="FG1435">
            <v>0</v>
          </cell>
          <cell r="FH1435">
            <v>0</v>
          </cell>
          <cell r="FI1435">
            <v>0</v>
          </cell>
          <cell r="FJ1435">
            <v>0</v>
          </cell>
          <cell r="FK1435">
            <v>0</v>
          </cell>
          <cell r="FL1435">
            <v>0</v>
          </cell>
          <cell r="FM1435">
            <v>0</v>
          </cell>
          <cell r="FN1435">
            <v>0</v>
          </cell>
          <cell r="FO1435">
            <v>0</v>
          </cell>
          <cell r="FP1435">
            <v>0</v>
          </cell>
          <cell r="FQ1435">
            <v>0</v>
          </cell>
          <cell r="FR1435">
            <v>0</v>
          </cell>
          <cell r="FS1435">
            <v>0</v>
          </cell>
          <cell r="FT1435">
            <v>0</v>
          </cell>
          <cell r="FU1435">
            <v>0</v>
          </cell>
          <cell r="FV1435">
            <v>0</v>
          </cell>
          <cell r="FW1435">
            <v>0</v>
          </cell>
          <cell r="FX1435">
            <v>0</v>
          </cell>
          <cell r="FY1435">
            <v>0</v>
          </cell>
          <cell r="FZ1435">
            <v>0</v>
          </cell>
          <cell r="GA1435">
            <v>0</v>
          </cell>
          <cell r="GB1435">
            <v>0</v>
          </cell>
          <cell r="GC1435">
            <v>0</v>
          </cell>
          <cell r="GD1435">
            <v>0</v>
          </cell>
          <cell r="GE1435">
            <v>0</v>
          </cell>
          <cell r="GF1435">
            <v>0</v>
          </cell>
          <cell r="GG1435">
            <v>0</v>
          </cell>
          <cell r="GH1435">
            <v>0</v>
          </cell>
          <cell r="GI1435">
            <v>0</v>
          </cell>
          <cell r="GJ1435">
            <v>0</v>
          </cell>
          <cell r="GK1435">
            <v>0</v>
          </cell>
          <cell r="GL1435">
            <v>0</v>
          </cell>
          <cell r="GM1435">
            <v>0</v>
          </cell>
          <cell r="GN1435">
            <v>0</v>
          </cell>
          <cell r="GO1435">
            <v>0</v>
          </cell>
          <cell r="GP1435">
            <v>0</v>
          </cell>
          <cell r="GQ1435">
            <v>0</v>
          </cell>
          <cell r="GR1435">
            <v>0</v>
          </cell>
          <cell r="GS1435">
            <v>0</v>
          </cell>
          <cell r="GT1435">
            <v>0</v>
          </cell>
          <cell r="GU1435">
            <v>0</v>
          </cell>
          <cell r="GV1435">
            <v>0</v>
          </cell>
          <cell r="GW1435">
            <v>0</v>
          </cell>
          <cell r="GX1435">
            <v>0</v>
          </cell>
          <cell r="GY1435">
            <v>0</v>
          </cell>
          <cell r="GZ1435">
            <v>0</v>
          </cell>
          <cell r="HA1435">
            <v>0</v>
          </cell>
          <cell r="HB1435">
            <v>0</v>
          </cell>
          <cell r="HC1435">
            <v>0</v>
          </cell>
          <cell r="HD1435">
            <v>0</v>
          </cell>
          <cell r="HE1435">
            <v>0</v>
          </cell>
          <cell r="HF1435">
            <v>0</v>
          </cell>
          <cell r="HG1435">
            <v>0</v>
          </cell>
          <cell r="HH1435">
            <v>0</v>
          </cell>
          <cell r="HI1435">
            <v>0</v>
          </cell>
          <cell r="HJ1435">
            <v>0</v>
          </cell>
          <cell r="HK1435">
            <v>0</v>
          </cell>
          <cell r="HL1435">
            <v>0</v>
          </cell>
          <cell r="HM1435">
            <v>0</v>
          </cell>
          <cell r="HN1435">
            <v>0</v>
          </cell>
          <cell r="HO1435">
            <v>0</v>
          </cell>
          <cell r="HP1435">
            <v>0</v>
          </cell>
          <cell r="HQ1435">
            <v>0</v>
          </cell>
          <cell r="HR1435">
            <v>0</v>
          </cell>
          <cell r="HS1435">
            <v>0</v>
          </cell>
          <cell r="HT1435">
            <v>0</v>
          </cell>
          <cell r="HU1435">
            <v>0</v>
          </cell>
          <cell r="HV1435">
            <v>0</v>
          </cell>
          <cell r="HW1435">
            <v>0</v>
          </cell>
          <cell r="HX1435">
            <v>0</v>
          </cell>
          <cell r="HY1435">
            <v>0</v>
          </cell>
          <cell r="HZ1435">
            <v>0</v>
          </cell>
          <cell r="IA1435">
            <v>0</v>
          </cell>
          <cell r="IB1435">
            <v>0</v>
          </cell>
          <cell r="IC1435">
            <v>0</v>
          </cell>
          <cell r="ID1435">
            <v>0</v>
          </cell>
          <cell r="IE1435">
            <v>0</v>
          </cell>
          <cell r="IF1435">
            <v>0</v>
          </cell>
          <cell r="IG1435">
            <v>0</v>
          </cell>
          <cell r="IH1435">
            <v>0</v>
          </cell>
          <cell r="II1435">
            <v>0</v>
          </cell>
          <cell r="IJ1435">
            <v>0</v>
          </cell>
          <cell r="IK1435">
            <v>0</v>
          </cell>
          <cell r="IL1435">
            <v>0</v>
          </cell>
          <cell r="IM1435">
            <v>0</v>
          </cell>
          <cell r="IN1435">
            <v>0</v>
          </cell>
          <cell r="IO1435">
            <v>0</v>
          </cell>
          <cell r="IP1435">
            <v>0</v>
          </cell>
          <cell r="IQ1435">
            <v>0</v>
          </cell>
          <cell r="IR1435">
            <v>0</v>
          </cell>
          <cell r="IS1435">
            <v>0</v>
          </cell>
          <cell r="IT1435">
            <v>0</v>
          </cell>
          <cell r="IU1435">
            <v>0</v>
          </cell>
          <cell r="IV1435">
            <v>0</v>
          </cell>
          <cell r="IW1435">
            <v>0</v>
          </cell>
          <cell r="IX1435">
            <v>0</v>
          </cell>
          <cell r="IY1435">
            <v>0</v>
          </cell>
          <cell r="IZ1435">
            <v>0</v>
          </cell>
          <cell r="JA1435">
            <v>0</v>
          </cell>
          <cell r="JB1435">
            <v>0</v>
          </cell>
          <cell r="JC1435">
            <v>0</v>
          </cell>
          <cell r="JD1435">
            <v>0</v>
          </cell>
          <cell r="JE1435">
            <v>0</v>
          </cell>
          <cell r="JF1435">
            <v>0</v>
          </cell>
          <cell r="JG1435">
            <v>0</v>
          </cell>
          <cell r="JH1435">
            <v>0</v>
          </cell>
          <cell r="JI1435">
            <v>0</v>
          </cell>
          <cell r="JJ1435">
            <v>0</v>
          </cell>
          <cell r="JK1435">
            <v>0</v>
          </cell>
          <cell r="JL1435">
            <v>0</v>
          </cell>
          <cell r="JM1435">
            <v>0</v>
          </cell>
          <cell r="JN1435">
            <v>0</v>
          </cell>
          <cell r="JO1435">
            <v>0</v>
          </cell>
          <cell r="JP1435">
            <v>0</v>
          </cell>
          <cell r="JQ1435">
            <v>0</v>
          </cell>
        </row>
        <row r="1436">
          <cell r="D1436" t="str">
            <v>GSC.PX.UTS._.___.Frame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0</v>
          </cell>
          <cell r="BD1436">
            <v>0</v>
          </cell>
          <cell r="BE1436">
            <v>0</v>
          </cell>
          <cell r="BF1436">
            <v>0</v>
          </cell>
          <cell r="BG1436">
            <v>0</v>
          </cell>
          <cell r="BH1436">
            <v>0</v>
          </cell>
          <cell r="BI1436">
            <v>0</v>
          </cell>
          <cell r="BJ1436">
            <v>0</v>
          </cell>
          <cell r="BK1436">
            <v>0</v>
          </cell>
          <cell r="BL1436">
            <v>0</v>
          </cell>
          <cell r="BM1436">
            <v>0</v>
          </cell>
          <cell r="BN1436">
            <v>0</v>
          </cell>
          <cell r="BO1436">
            <v>0</v>
          </cell>
          <cell r="BP1436">
            <v>0</v>
          </cell>
          <cell r="BQ1436">
            <v>0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0</v>
          </cell>
          <cell r="BW1436">
            <v>0</v>
          </cell>
          <cell r="BX1436">
            <v>0</v>
          </cell>
          <cell r="BY1436">
            <v>0</v>
          </cell>
          <cell r="BZ1436">
            <v>0</v>
          </cell>
          <cell r="CA1436">
            <v>0</v>
          </cell>
          <cell r="CB1436">
            <v>0</v>
          </cell>
          <cell r="CC1436">
            <v>0</v>
          </cell>
          <cell r="CD1436">
            <v>0</v>
          </cell>
          <cell r="CE1436">
            <v>0</v>
          </cell>
          <cell r="CF1436">
            <v>0</v>
          </cell>
          <cell r="CG1436">
            <v>0</v>
          </cell>
          <cell r="CH1436">
            <v>0</v>
          </cell>
          <cell r="CI1436">
            <v>0</v>
          </cell>
          <cell r="CJ1436">
            <v>0</v>
          </cell>
          <cell r="CK1436">
            <v>0</v>
          </cell>
          <cell r="CL1436">
            <v>0</v>
          </cell>
          <cell r="CM1436">
            <v>0</v>
          </cell>
          <cell r="CN1436">
            <v>0</v>
          </cell>
          <cell r="CO1436">
            <v>0</v>
          </cell>
          <cell r="CP1436">
            <v>0</v>
          </cell>
          <cell r="CQ1436">
            <v>0</v>
          </cell>
          <cell r="CR1436">
            <v>0</v>
          </cell>
          <cell r="CS1436">
            <v>0</v>
          </cell>
          <cell r="CT1436">
            <v>0</v>
          </cell>
          <cell r="CU1436">
            <v>0</v>
          </cell>
          <cell r="CV1436">
            <v>0</v>
          </cell>
          <cell r="CW1436">
            <v>0</v>
          </cell>
          <cell r="CX1436">
            <v>0</v>
          </cell>
          <cell r="CY1436">
            <v>0</v>
          </cell>
          <cell r="CZ1436">
            <v>0</v>
          </cell>
          <cell r="DA1436">
            <v>0</v>
          </cell>
          <cell r="DB1436">
            <v>0</v>
          </cell>
          <cell r="DC1436">
            <v>0</v>
          </cell>
          <cell r="DD1436">
            <v>0</v>
          </cell>
          <cell r="DE1436">
            <v>0</v>
          </cell>
          <cell r="DF1436">
            <v>0</v>
          </cell>
          <cell r="DG1436">
            <v>0</v>
          </cell>
          <cell r="DH1436">
            <v>0</v>
          </cell>
          <cell r="DI1436">
            <v>0</v>
          </cell>
          <cell r="DJ1436">
            <v>0</v>
          </cell>
          <cell r="DK1436">
            <v>0</v>
          </cell>
          <cell r="DL1436">
            <v>0</v>
          </cell>
          <cell r="DM1436">
            <v>0</v>
          </cell>
          <cell r="DN1436">
            <v>0</v>
          </cell>
          <cell r="DO1436">
            <v>0</v>
          </cell>
          <cell r="DP1436">
            <v>0</v>
          </cell>
          <cell r="DQ1436">
            <v>0</v>
          </cell>
          <cell r="DR1436">
            <v>0</v>
          </cell>
          <cell r="DS1436">
            <v>0</v>
          </cell>
          <cell r="DT1436">
            <v>0</v>
          </cell>
          <cell r="DU1436">
            <v>0</v>
          </cell>
          <cell r="DV1436">
            <v>0</v>
          </cell>
          <cell r="DW1436">
            <v>0</v>
          </cell>
          <cell r="DX1436">
            <v>0</v>
          </cell>
          <cell r="DY1436">
            <v>0</v>
          </cell>
          <cell r="DZ1436">
            <v>0</v>
          </cell>
          <cell r="EA1436">
            <v>0</v>
          </cell>
          <cell r="EB1436">
            <v>0</v>
          </cell>
          <cell r="EC1436">
            <v>0</v>
          </cell>
          <cell r="ED1436">
            <v>0</v>
          </cell>
          <cell r="EE1436">
            <v>0</v>
          </cell>
          <cell r="EF1436">
            <v>0</v>
          </cell>
          <cell r="EG1436">
            <v>0</v>
          </cell>
          <cell r="EH1436">
            <v>0</v>
          </cell>
          <cell r="EI1436">
            <v>0</v>
          </cell>
          <cell r="EJ1436">
            <v>0</v>
          </cell>
          <cell r="EK1436">
            <v>0</v>
          </cell>
          <cell r="EL1436">
            <v>0</v>
          </cell>
          <cell r="EM1436">
            <v>0</v>
          </cell>
          <cell r="EN1436">
            <v>0</v>
          </cell>
          <cell r="EO1436">
            <v>0</v>
          </cell>
          <cell r="EP1436">
            <v>0</v>
          </cell>
          <cell r="EQ1436">
            <v>0</v>
          </cell>
          <cell r="ER1436">
            <v>0</v>
          </cell>
          <cell r="ES1436">
            <v>0</v>
          </cell>
          <cell r="ET1436">
            <v>0</v>
          </cell>
          <cell r="EU1436">
            <v>0</v>
          </cell>
          <cell r="EV1436">
            <v>0</v>
          </cell>
          <cell r="EW1436">
            <v>0</v>
          </cell>
          <cell r="EX1436">
            <v>0</v>
          </cell>
          <cell r="EY1436">
            <v>0</v>
          </cell>
          <cell r="EZ1436">
            <v>0</v>
          </cell>
          <cell r="FA1436">
            <v>0</v>
          </cell>
          <cell r="FB1436">
            <v>0</v>
          </cell>
          <cell r="FC1436">
            <v>0</v>
          </cell>
          <cell r="FD1436">
            <v>0</v>
          </cell>
          <cell r="FE1436">
            <v>0</v>
          </cell>
          <cell r="FF1436">
            <v>0</v>
          </cell>
          <cell r="FG1436">
            <v>0</v>
          </cell>
          <cell r="FH1436">
            <v>0</v>
          </cell>
          <cell r="FI1436">
            <v>0</v>
          </cell>
          <cell r="FJ1436">
            <v>0</v>
          </cell>
          <cell r="FK1436">
            <v>0</v>
          </cell>
          <cell r="FL1436">
            <v>0</v>
          </cell>
          <cell r="FM1436">
            <v>0</v>
          </cell>
          <cell r="FN1436">
            <v>0</v>
          </cell>
          <cell r="FO1436">
            <v>0</v>
          </cell>
          <cell r="FP1436">
            <v>0</v>
          </cell>
          <cell r="FQ1436">
            <v>0</v>
          </cell>
          <cell r="FR1436">
            <v>0</v>
          </cell>
          <cell r="FS1436">
            <v>0</v>
          </cell>
          <cell r="FT1436">
            <v>0</v>
          </cell>
          <cell r="FU1436">
            <v>0</v>
          </cell>
          <cell r="FV1436">
            <v>0</v>
          </cell>
          <cell r="FW1436">
            <v>0</v>
          </cell>
          <cell r="FX1436">
            <v>0</v>
          </cell>
          <cell r="FY1436">
            <v>0</v>
          </cell>
          <cell r="FZ1436">
            <v>0</v>
          </cell>
          <cell r="GA1436">
            <v>0</v>
          </cell>
          <cell r="GB1436">
            <v>0</v>
          </cell>
          <cell r="GC1436">
            <v>0</v>
          </cell>
          <cell r="GD1436">
            <v>0</v>
          </cell>
          <cell r="GE1436">
            <v>0</v>
          </cell>
          <cell r="GF1436">
            <v>0</v>
          </cell>
          <cell r="GG1436">
            <v>0</v>
          </cell>
          <cell r="GH1436">
            <v>0</v>
          </cell>
          <cell r="GI1436">
            <v>0</v>
          </cell>
          <cell r="GJ1436">
            <v>0</v>
          </cell>
          <cell r="GK1436">
            <v>0</v>
          </cell>
          <cell r="GL1436">
            <v>0</v>
          </cell>
          <cell r="GM1436">
            <v>0</v>
          </cell>
          <cell r="GN1436">
            <v>0</v>
          </cell>
          <cell r="GO1436">
            <v>0</v>
          </cell>
          <cell r="GP1436">
            <v>0</v>
          </cell>
          <cell r="GQ1436">
            <v>0</v>
          </cell>
          <cell r="GR1436">
            <v>0</v>
          </cell>
          <cell r="GS1436">
            <v>0</v>
          </cell>
          <cell r="GT1436">
            <v>0</v>
          </cell>
          <cell r="GU1436">
            <v>0</v>
          </cell>
          <cell r="GV1436">
            <v>0</v>
          </cell>
          <cell r="GW1436">
            <v>0</v>
          </cell>
          <cell r="GX1436">
            <v>0</v>
          </cell>
          <cell r="GY1436">
            <v>0</v>
          </cell>
          <cell r="GZ1436">
            <v>0</v>
          </cell>
          <cell r="HA1436">
            <v>0</v>
          </cell>
          <cell r="HB1436">
            <v>0</v>
          </cell>
          <cell r="HC1436">
            <v>0</v>
          </cell>
          <cell r="HD1436">
            <v>0</v>
          </cell>
          <cell r="HE1436">
            <v>0</v>
          </cell>
          <cell r="HF1436">
            <v>0</v>
          </cell>
          <cell r="HG1436">
            <v>0</v>
          </cell>
          <cell r="HH1436">
            <v>0</v>
          </cell>
          <cell r="HI1436">
            <v>0</v>
          </cell>
          <cell r="HJ1436">
            <v>0</v>
          </cell>
          <cell r="HK1436">
            <v>0</v>
          </cell>
          <cell r="HL1436">
            <v>0</v>
          </cell>
          <cell r="HM1436">
            <v>0</v>
          </cell>
          <cell r="HN1436">
            <v>0</v>
          </cell>
          <cell r="HO1436">
            <v>0</v>
          </cell>
          <cell r="HP1436">
            <v>0</v>
          </cell>
          <cell r="HQ1436">
            <v>0</v>
          </cell>
          <cell r="HR1436">
            <v>0</v>
          </cell>
          <cell r="HS1436">
            <v>0</v>
          </cell>
          <cell r="HT1436">
            <v>0</v>
          </cell>
          <cell r="HU1436">
            <v>0</v>
          </cell>
          <cell r="HV1436">
            <v>0</v>
          </cell>
          <cell r="HW1436">
            <v>0</v>
          </cell>
          <cell r="HX1436">
            <v>0</v>
          </cell>
          <cell r="HY1436">
            <v>0</v>
          </cell>
          <cell r="HZ1436">
            <v>0</v>
          </cell>
          <cell r="IA1436">
            <v>0</v>
          </cell>
          <cell r="IB1436">
            <v>0</v>
          </cell>
          <cell r="IC1436">
            <v>0</v>
          </cell>
          <cell r="ID1436">
            <v>0</v>
          </cell>
          <cell r="IE1436">
            <v>0</v>
          </cell>
          <cell r="IF1436">
            <v>0</v>
          </cell>
          <cell r="IG1436">
            <v>0</v>
          </cell>
          <cell r="IH1436">
            <v>0</v>
          </cell>
          <cell r="II1436">
            <v>0</v>
          </cell>
          <cell r="IJ1436">
            <v>0</v>
          </cell>
          <cell r="IK1436">
            <v>0</v>
          </cell>
          <cell r="IL1436">
            <v>0</v>
          </cell>
          <cell r="IM1436">
            <v>0</v>
          </cell>
          <cell r="IN1436">
            <v>0</v>
          </cell>
          <cell r="IO1436">
            <v>0</v>
          </cell>
          <cell r="IP1436">
            <v>0</v>
          </cell>
          <cell r="IQ1436">
            <v>0</v>
          </cell>
          <cell r="IR1436">
            <v>0</v>
          </cell>
          <cell r="IS1436">
            <v>0</v>
          </cell>
          <cell r="IT1436">
            <v>0</v>
          </cell>
          <cell r="IU1436">
            <v>0</v>
          </cell>
          <cell r="IV1436">
            <v>0</v>
          </cell>
          <cell r="IW1436">
            <v>0</v>
          </cell>
          <cell r="IX1436">
            <v>0</v>
          </cell>
          <cell r="IY1436">
            <v>0</v>
          </cell>
          <cell r="IZ1436">
            <v>0</v>
          </cell>
          <cell r="JA1436">
            <v>0</v>
          </cell>
          <cell r="JB1436">
            <v>0</v>
          </cell>
          <cell r="JC1436">
            <v>0</v>
          </cell>
          <cell r="JD1436">
            <v>0</v>
          </cell>
          <cell r="JE1436">
            <v>0</v>
          </cell>
          <cell r="JF1436">
            <v>0</v>
          </cell>
          <cell r="JG1436">
            <v>0</v>
          </cell>
          <cell r="JH1436">
            <v>0</v>
          </cell>
          <cell r="JI1436">
            <v>0</v>
          </cell>
          <cell r="JJ1436">
            <v>0</v>
          </cell>
          <cell r="JK1436">
            <v>0</v>
          </cell>
          <cell r="JL1436">
            <v>0</v>
          </cell>
          <cell r="JM1436">
            <v>0</v>
          </cell>
          <cell r="JN1436">
            <v>0</v>
          </cell>
          <cell r="JO1436">
            <v>0</v>
          </cell>
          <cell r="JP1436">
            <v>0</v>
          </cell>
          <cell r="JQ1436">
            <v>0</v>
          </cell>
        </row>
        <row r="1437">
          <cell r="D1437" t="str">
            <v>GSC.PX.WYE._.___.Frame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0</v>
          </cell>
          <cell r="BD1437">
            <v>0</v>
          </cell>
          <cell r="BE1437">
            <v>0</v>
          </cell>
          <cell r="BF1437">
            <v>0</v>
          </cell>
          <cell r="BG1437">
            <v>0</v>
          </cell>
          <cell r="BH1437">
            <v>0</v>
          </cell>
          <cell r="BI1437">
            <v>0</v>
          </cell>
          <cell r="BJ1437">
            <v>0</v>
          </cell>
          <cell r="BK1437">
            <v>0</v>
          </cell>
          <cell r="BL1437">
            <v>0</v>
          </cell>
          <cell r="BM1437">
            <v>0</v>
          </cell>
          <cell r="BN1437">
            <v>0</v>
          </cell>
          <cell r="BO1437">
            <v>0</v>
          </cell>
          <cell r="BP1437">
            <v>0</v>
          </cell>
          <cell r="BQ1437">
            <v>0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0</v>
          </cell>
          <cell r="BW1437">
            <v>0</v>
          </cell>
          <cell r="BX1437">
            <v>0</v>
          </cell>
          <cell r="BY1437">
            <v>0</v>
          </cell>
          <cell r="BZ1437">
            <v>0</v>
          </cell>
          <cell r="CA1437">
            <v>0</v>
          </cell>
          <cell r="CB1437">
            <v>0</v>
          </cell>
          <cell r="CC1437">
            <v>0</v>
          </cell>
          <cell r="CD1437">
            <v>0</v>
          </cell>
          <cell r="CE1437">
            <v>0</v>
          </cell>
          <cell r="CF1437">
            <v>0</v>
          </cell>
          <cell r="CG1437">
            <v>0</v>
          </cell>
          <cell r="CH1437">
            <v>0</v>
          </cell>
          <cell r="CI1437">
            <v>0</v>
          </cell>
          <cell r="CJ1437">
            <v>0</v>
          </cell>
          <cell r="CK1437">
            <v>0</v>
          </cell>
          <cell r="CL1437">
            <v>0</v>
          </cell>
          <cell r="CM1437">
            <v>0</v>
          </cell>
          <cell r="CN1437">
            <v>0</v>
          </cell>
          <cell r="CO1437">
            <v>0</v>
          </cell>
          <cell r="CP1437">
            <v>0</v>
          </cell>
          <cell r="CQ1437">
            <v>0</v>
          </cell>
          <cell r="CR1437">
            <v>0</v>
          </cell>
          <cell r="CS1437">
            <v>0</v>
          </cell>
          <cell r="CT1437">
            <v>0</v>
          </cell>
          <cell r="CU1437">
            <v>0</v>
          </cell>
          <cell r="CV1437">
            <v>0</v>
          </cell>
          <cell r="CW1437">
            <v>0</v>
          </cell>
          <cell r="CX1437">
            <v>0</v>
          </cell>
          <cell r="CY1437">
            <v>0</v>
          </cell>
          <cell r="CZ1437">
            <v>0</v>
          </cell>
          <cell r="DA1437">
            <v>0</v>
          </cell>
          <cell r="DB1437">
            <v>0</v>
          </cell>
          <cell r="DC1437">
            <v>0</v>
          </cell>
          <cell r="DD1437">
            <v>0</v>
          </cell>
          <cell r="DE1437">
            <v>0</v>
          </cell>
          <cell r="DF1437">
            <v>0</v>
          </cell>
          <cell r="DG1437">
            <v>0</v>
          </cell>
          <cell r="DH1437">
            <v>0</v>
          </cell>
          <cell r="DI1437">
            <v>0</v>
          </cell>
          <cell r="DJ1437">
            <v>0</v>
          </cell>
          <cell r="DK1437">
            <v>0</v>
          </cell>
          <cell r="DL1437">
            <v>0</v>
          </cell>
          <cell r="DM1437">
            <v>0</v>
          </cell>
          <cell r="DN1437">
            <v>0</v>
          </cell>
          <cell r="DO1437">
            <v>0</v>
          </cell>
          <cell r="DP1437">
            <v>0</v>
          </cell>
          <cell r="DQ1437">
            <v>0</v>
          </cell>
          <cell r="DR1437">
            <v>0</v>
          </cell>
          <cell r="DS1437">
            <v>0</v>
          </cell>
          <cell r="DT1437">
            <v>0</v>
          </cell>
          <cell r="DU1437">
            <v>0</v>
          </cell>
          <cell r="DV1437">
            <v>0</v>
          </cell>
          <cell r="DW1437">
            <v>0</v>
          </cell>
          <cell r="DX1437">
            <v>0</v>
          </cell>
          <cell r="DY1437">
            <v>0</v>
          </cell>
          <cell r="DZ1437">
            <v>0</v>
          </cell>
          <cell r="EA1437">
            <v>0</v>
          </cell>
          <cell r="EB1437">
            <v>0</v>
          </cell>
          <cell r="EC1437">
            <v>0</v>
          </cell>
          <cell r="ED1437">
            <v>0</v>
          </cell>
          <cell r="EE1437">
            <v>0</v>
          </cell>
          <cell r="EF1437">
            <v>0</v>
          </cell>
          <cell r="EG1437">
            <v>0</v>
          </cell>
          <cell r="EH1437">
            <v>0</v>
          </cell>
          <cell r="EI1437">
            <v>0</v>
          </cell>
          <cell r="EJ1437">
            <v>0</v>
          </cell>
          <cell r="EK1437">
            <v>0</v>
          </cell>
          <cell r="EL1437">
            <v>0</v>
          </cell>
          <cell r="EM1437">
            <v>0</v>
          </cell>
          <cell r="EN1437">
            <v>0</v>
          </cell>
          <cell r="EO1437">
            <v>0</v>
          </cell>
          <cell r="EP1437">
            <v>0</v>
          </cell>
          <cell r="EQ1437">
            <v>0</v>
          </cell>
          <cell r="ER1437">
            <v>0</v>
          </cell>
          <cell r="ES1437">
            <v>0</v>
          </cell>
          <cell r="ET1437">
            <v>0</v>
          </cell>
          <cell r="EU1437">
            <v>0</v>
          </cell>
          <cell r="EV1437">
            <v>0</v>
          </cell>
          <cell r="EW1437">
            <v>0</v>
          </cell>
          <cell r="EX1437">
            <v>0</v>
          </cell>
          <cell r="EY1437">
            <v>0</v>
          </cell>
          <cell r="EZ1437">
            <v>0</v>
          </cell>
          <cell r="FA1437">
            <v>0</v>
          </cell>
          <cell r="FB1437">
            <v>0</v>
          </cell>
          <cell r="FC1437">
            <v>0</v>
          </cell>
          <cell r="FD1437">
            <v>0</v>
          </cell>
          <cell r="FE1437">
            <v>0</v>
          </cell>
          <cell r="FF1437">
            <v>0</v>
          </cell>
          <cell r="FG1437">
            <v>0</v>
          </cell>
          <cell r="FH1437">
            <v>0</v>
          </cell>
          <cell r="FI1437">
            <v>0</v>
          </cell>
          <cell r="FJ1437">
            <v>0</v>
          </cell>
          <cell r="FK1437">
            <v>0</v>
          </cell>
          <cell r="FL1437">
            <v>0</v>
          </cell>
          <cell r="FM1437">
            <v>0</v>
          </cell>
          <cell r="FN1437">
            <v>0</v>
          </cell>
          <cell r="FO1437">
            <v>0</v>
          </cell>
          <cell r="FP1437">
            <v>0</v>
          </cell>
          <cell r="FQ1437">
            <v>0</v>
          </cell>
          <cell r="FR1437">
            <v>0</v>
          </cell>
          <cell r="FS1437">
            <v>0</v>
          </cell>
          <cell r="FT1437">
            <v>0</v>
          </cell>
          <cell r="FU1437">
            <v>0</v>
          </cell>
          <cell r="FV1437">
            <v>0</v>
          </cell>
          <cell r="FW1437">
            <v>0</v>
          </cell>
          <cell r="FX1437">
            <v>0</v>
          </cell>
          <cell r="FY1437">
            <v>0</v>
          </cell>
          <cell r="FZ1437">
            <v>0</v>
          </cell>
          <cell r="GA1437">
            <v>0</v>
          </cell>
          <cell r="GB1437">
            <v>0</v>
          </cell>
          <cell r="GC1437">
            <v>0</v>
          </cell>
          <cell r="GD1437">
            <v>0</v>
          </cell>
          <cell r="GE1437">
            <v>0</v>
          </cell>
          <cell r="GF1437">
            <v>0</v>
          </cell>
          <cell r="GG1437">
            <v>0</v>
          </cell>
          <cell r="GH1437">
            <v>0</v>
          </cell>
          <cell r="GI1437">
            <v>0</v>
          </cell>
          <cell r="GJ1437">
            <v>0</v>
          </cell>
          <cell r="GK1437">
            <v>0</v>
          </cell>
          <cell r="GL1437">
            <v>0</v>
          </cell>
          <cell r="GM1437">
            <v>0</v>
          </cell>
          <cell r="GN1437">
            <v>0</v>
          </cell>
          <cell r="GO1437">
            <v>0</v>
          </cell>
          <cell r="GP1437">
            <v>0</v>
          </cell>
          <cell r="GQ1437">
            <v>0</v>
          </cell>
          <cell r="GR1437">
            <v>0</v>
          </cell>
          <cell r="GS1437">
            <v>0</v>
          </cell>
          <cell r="GT1437">
            <v>0</v>
          </cell>
          <cell r="GU1437">
            <v>0</v>
          </cell>
          <cell r="GV1437">
            <v>0</v>
          </cell>
          <cell r="GW1437">
            <v>0</v>
          </cell>
          <cell r="GX1437">
            <v>0</v>
          </cell>
          <cell r="GY1437">
            <v>0</v>
          </cell>
          <cell r="GZ1437">
            <v>0</v>
          </cell>
          <cell r="HA1437">
            <v>0</v>
          </cell>
          <cell r="HB1437">
            <v>0</v>
          </cell>
          <cell r="HC1437">
            <v>0</v>
          </cell>
          <cell r="HD1437">
            <v>0</v>
          </cell>
          <cell r="HE1437">
            <v>0</v>
          </cell>
          <cell r="HF1437">
            <v>0</v>
          </cell>
          <cell r="HG1437">
            <v>0</v>
          </cell>
          <cell r="HH1437">
            <v>0</v>
          </cell>
          <cell r="HI1437">
            <v>0</v>
          </cell>
          <cell r="HJ1437">
            <v>0</v>
          </cell>
          <cell r="HK1437">
            <v>0</v>
          </cell>
          <cell r="HL1437">
            <v>0</v>
          </cell>
          <cell r="HM1437">
            <v>0</v>
          </cell>
          <cell r="HN1437">
            <v>0</v>
          </cell>
          <cell r="HO1437">
            <v>0</v>
          </cell>
          <cell r="HP1437">
            <v>0</v>
          </cell>
          <cell r="HQ1437">
            <v>0</v>
          </cell>
          <cell r="HR1437">
            <v>0</v>
          </cell>
          <cell r="HS1437">
            <v>0</v>
          </cell>
          <cell r="HT1437">
            <v>0</v>
          </cell>
          <cell r="HU1437">
            <v>0</v>
          </cell>
          <cell r="HV1437">
            <v>0</v>
          </cell>
          <cell r="HW1437">
            <v>0</v>
          </cell>
          <cell r="HX1437">
            <v>0</v>
          </cell>
          <cell r="HY1437">
            <v>0</v>
          </cell>
          <cell r="HZ1437">
            <v>0</v>
          </cell>
          <cell r="IA1437">
            <v>0</v>
          </cell>
          <cell r="IB1437">
            <v>0</v>
          </cell>
          <cell r="IC1437">
            <v>0</v>
          </cell>
          <cell r="ID1437">
            <v>0</v>
          </cell>
          <cell r="IE1437">
            <v>0</v>
          </cell>
          <cell r="IF1437">
            <v>0</v>
          </cell>
          <cell r="IG1437">
            <v>0</v>
          </cell>
          <cell r="IH1437">
            <v>0</v>
          </cell>
          <cell r="II1437">
            <v>0</v>
          </cell>
          <cell r="IJ1437">
            <v>0</v>
          </cell>
          <cell r="IK1437">
            <v>0</v>
          </cell>
          <cell r="IL1437">
            <v>0</v>
          </cell>
          <cell r="IM1437">
            <v>0</v>
          </cell>
          <cell r="IN1437">
            <v>0</v>
          </cell>
          <cell r="IO1437">
            <v>0</v>
          </cell>
          <cell r="IP1437">
            <v>0</v>
          </cell>
          <cell r="IQ1437">
            <v>0</v>
          </cell>
          <cell r="IR1437">
            <v>0</v>
          </cell>
          <cell r="IS1437">
            <v>0</v>
          </cell>
          <cell r="IT1437">
            <v>0</v>
          </cell>
          <cell r="IU1437">
            <v>0</v>
          </cell>
          <cell r="IV1437">
            <v>0</v>
          </cell>
          <cell r="IW1437">
            <v>0</v>
          </cell>
          <cell r="IX1437">
            <v>0</v>
          </cell>
          <cell r="IY1437">
            <v>0</v>
          </cell>
          <cell r="IZ1437">
            <v>0</v>
          </cell>
          <cell r="JA1437">
            <v>0</v>
          </cell>
          <cell r="JB1437">
            <v>0</v>
          </cell>
          <cell r="JC1437">
            <v>0</v>
          </cell>
          <cell r="JD1437">
            <v>0</v>
          </cell>
          <cell r="JE1437">
            <v>0</v>
          </cell>
          <cell r="JF1437">
            <v>0</v>
          </cell>
          <cell r="JG1437">
            <v>0</v>
          </cell>
          <cell r="JH1437">
            <v>0</v>
          </cell>
          <cell r="JI1437">
            <v>0</v>
          </cell>
          <cell r="JJ1437">
            <v>0</v>
          </cell>
          <cell r="JK1437">
            <v>0</v>
          </cell>
          <cell r="JL1437">
            <v>0</v>
          </cell>
          <cell r="JM1437">
            <v>0</v>
          </cell>
          <cell r="JN1437">
            <v>0</v>
          </cell>
          <cell r="JO1437">
            <v>0</v>
          </cell>
          <cell r="JP1437">
            <v>0</v>
          </cell>
          <cell r="JQ1437">
            <v>0</v>
          </cell>
        </row>
        <row r="1438">
          <cell r="D1438" t="str">
            <v>GCC.PX.BDG._.DF_.H_1x1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Q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0</v>
          </cell>
          <cell r="BD1438">
            <v>0</v>
          </cell>
          <cell r="BE1438">
            <v>0</v>
          </cell>
          <cell r="BF1438">
            <v>0</v>
          </cell>
          <cell r="BG1438">
            <v>0</v>
          </cell>
          <cell r="BH1438">
            <v>0</v>
          </cell>
          <cell r="BI1438">
            <v>0</v>
          </cell>
          <cell r="BJ1438">
            <v>0</v>
          </cell>
          <cell r="BK1438">
            <v>0</v>
          </cell>
          <cell r="BL1438">
            <v>0</v>
          </cell>
          <cell r="BM1438">
            <v>0</v>
          </cell>
          <cell r="BN1438">
            <v>0</v>
          </cell>
          <cell r="BO1438">
            <v>0</v>
          </cell>
          <cell r="BP1438">
            <v>0</v>
          </cell>
          <cell r="BQ1438">
            <v>0</v>
          </cell>
          <cell r="BR1438">
            <v>0</v>
          </cell>
          <cell r="BS1438">
            <v>0</v>
          </cell>
          <cell r="BT1438">
            <v>0</v>
          </cell>
          <cell r="BU1438">
            <v>0</v>
          </cell>
          <cell r="BV1438">
            <v>0</v>
          </cell>
          <cell r="BW1438">
            <v>0</v>
          </cell>
          <cell r="BX1438">
            <v>0</v>
          </cell>
          <cell r="BY1438">
            <v>0</v>
          </cell>
          <cell r="BZ1438">
            <v>0</v>
          </cell>
          <cell r="CA1438">
            <v>0</v>
          </cell>
          <cell r="CB1438">
            <v>0</v>
          </cell>
          <cell r="CC1438">
            <v>0</v>
          </cell>
          <cell r="CD1438">
            <v>0</v>
          </cell>
          <cell r="CE1438">
            <v>0</v>
          </cell>
          <cell r="CF1438">
            <v>0</v>
          </cell>
          <cell r="CG1438">
            <v>0</v>
          </cell>
          <cell r="CH1438">
            <v>0</v>
          </cell>
          <cell r="CI1438">
            <v>0</v>
          </cell>
          <cell r="CJ1438">
            <v>0</v>
          </cell>
          <cell r="CK1438">
            <v>0</v>
          </cell>
          <cell r="CL1438">
            <v>0</v>
          </cell>
          <cell r="CM1438">
            <v>0</v>
          </cell>
          <cell r="CN1438">
            <v>0</v>
          </cell>
          <cell r="CO1438">
            <v>0</v>
          </cell>
          <cell r="CP1438">
            <v>0</v>
          </cell>
          <cell r="CQ1438">
            <v>0</v>
          </cell>
          <cell r="CR1438">
            <v>0</v>
          </cell>
          <cell r="CS1438">
            <v>0</v>
          </cell>
          <cell r="CT1438">
            <v>0</v>
          </cell>
          <cell r="CU1438">
            <v>0</v>
          </cell>
          <cell r="CV1438">
            <v>0</v>
          </cell>
          <cell r="CW1438">
            <v>0</v>
          </cell>
          <cell r="CX1438">
            <v>0</v>
          </cell>
          <cell r="CY1438">
            <v>0</v>
          </cell>
          <cell r="CZ1438">
            <v>0</v>
          </cell>
          <cell r="DA1438">
            <v>0</v>
          </cell>
          <cell r="DB1438">
            <v>0</v>
          </cell>
          <cell r="DC1438">
            <v>0</v>
          </cell>
          <cell r="DD1438">
            <v>0</v>
          </cell>
          <cell r="DE1438">
            <v>0</v>
          </cell>
          <cell r="DF1438">
            <v>0</v>
          </cell>
          <cell r="DG1438">
            <v>0</v>
          </cell>
          <cell r="DH1438">
            <v>0</v>
          </cell>
          <cell r="DI1438">
            <v>0</v>
          </cell>
          <cell r="DJ1438">
            <v>0</v>
          </cell>
          <cell r="DK1438">
            <v>0</v>
          </cell>
          <cell r="DL1438">
            <v>0</v>
          </cell>
          <cell r="DM1438">
            <v>0</v>
          </cell>
          <cell r="DN1438">
            <v>0</v>
          </cell>
          <cell r="DO1438">
            <v>0</v>
          </cell>
          <cell r="DP1438">
            <v>0</v>
          </cell>
          <cell r="DQ1438">
            <v>0</v>
          </cell>
          <cell r="DR1438">
            <v>0</v>
          </cell>
          <cell r="DS1438">
            <v>0</v>
          </cell>
          <cell r="DT1438">
            <v>0</v>
          </cell>
          <cell r="DU1438">
            <v>0</v>
          </cell>
          <cell r="DV1438">
            <v>0</v>
          </cell>
          <cell r="DW1438">
            <v>0</v>
          </cell>
          <cell r="DX1438">
            <v>0</v>
          </cell>
          <cell r="DY1438">
            <v>0</v>
          </cell>
          <cell r="DZ1438">
            <v>0</v>
          </cell>
          <cell r="EA1438">
            <v>0</v>
          </cell>
          <cell r="EB1438">
            <v>0</v>
          </cell>
          <cell r="EC1438">
            <v>0</v>
          </cell>
          <cell r="ED1438">
            <v>0</v>
          </cell>
          <cell r="EE1438">
            <v>0</v>
          </cell>
          <cell r="EF1438">
            <v>0</v>
          </cell>
          <cell r="EG1438">
            <v>0</v>
          </cell>
          <cell r="EH1438">
            <v>0</v>
          </cell>
          <cell r="EI1438">
            <v>0</v>
          </cell>
          <cell r="EJ1438">
            <v>0</v>
          </cell>
          <cell r="EK1438">
            <v>0</v>
          </cell>
          <cell r="EL1438">
            <v>0</v>
          </cell>
          <cell r="EM1438">
            <v>0</v>
          </cell>
          <cell r="EN1438">
            <v>0</v>
          </cell>
          <cell r="EO1438">
            <v>0</v>
          </cell>
          <cell r="EP1438">
            <v>0</v>
          </cell>
          <cell r="EQ1438">
            <v>0</v>
          </cell>
          <cell r="ER1438">
            <v>0</v>
          </cell>
          <cell r="ES1438">
            <v>0</v>
          </cell>
          <cell r="ET1438">
            <v>0</v>
          </cell>
          <cell r="EU1438">
            <v>0</v>
          </cell>
          <cell r="EV1438">
            <v>0</v>
          </cell>
          <cell r="EW1438">
            <v>0</v>
          </cell>
          <cell r="EX1438">
            <v>0</v>
          </cell>
          <cell r="EY1438">
            <v>0</v>
          </cell>
          <cell r="EZ1438">
            <v>0</v>
          </cell>
          <cell r="FA1438">
            <v>0</v>
          </cell>
          <cell r="FB1438">
            <v>0</v>
          </cell>
          <cell r="FC1438">
            <v>0</v>
          </cell>
          <cell r="FD1438">
            <v>0</v>
          </cell>
          <cell r="FE1438">
            <v>0</v>
          </cell>
          <cell r="FF1438">
            <v>0</v>
          </cell>
          <cell r="FG1438">
            <v>0</v>
          </cell>
          <cell r="FH1438">
            <v>0</v>
          </cell>
          <cell r="FI1438">
            <v>0</v>
          </cell>
          <cell r="FJ1438">
            <v>0</v>
          </cell>
          <cell r="FK1438">
            <v>0</v>
          </cell>
          <cell r="FL1438">
            <v>0</v>
          </cell>
          <cell r="FM1438">
            <v>0</v>
          </cell>
          <cell r="FN1438">
            <v>0</v>
          </cell>
          <cell r="FO1438">
            <v>0</v>
          </cell>
          <cell r="FP1438">
            <v>0</v>
          </cell>
          <cell r="FQ1438">
            <v>0</v>
          </cell>
          <cell r="FR1438">
            <v>0</v>
          </cell>
          <cell r="FS1438">
            <v>0</v>
          </cell>
          <cell r="FT1438">
            <v>0</v>
          </cell>
          <cell r="FU1438">
            <v>0</v>
          </cell>
          <cell r="FV1438">
            <v>0</v>
          </cell>
          <cell r="FW1438">
            <v>0</v>
          </cell>
          <cell r="FX1438">
            <v>0</v>
          </cell>
          <cell r="FY1438">
            <v>0</v>
          </cell>
          <cell r="FZ1438">
            <v>0</v>
          </cell>
          <cell r="GA1438">
            <v>0</v>
          </cell>
          <cell r="GB1438">
            <v>0</v>
          </cell>
          <cell r="GC1438">
            <v>0</v>
          </cell>
          <cell r="GD1438">
            <v>0</v>
          </cell>
          <cell r="GE1438">
            <v>0</v>
          </cell>
          <cell r="GF1438">
            <v>0</v>
          </cell>
          <cell r="GG1438">
            <v>0</v>
          </cell>
          <cell r="GH1438">
            <v>0</v>
          </cell>
          <cell r="GI1438">
            <v>0</v>
          </cell>
          <cell r="GJ1438">
            <v>0</v>
          </cell>
          <cell r="GK1438">
            <v>0</v>
          </cell>
          <cell r="GL1438">
            <v>0</v>
          </cell>
          <cell r="GM1438">
            <v>0</v>
          </cell>
          <cell r="GN1438">
            <v>0</v>
          </cell>
          <cell r="GO1438">
            <v>0</v>
          </cell>
          <cell r="GP1438">
            <v>0</v>
          </cell>
          <cell r="GQ1438">
            <v>0</v>
          </cell>
          <cell r="GR1438">
            <v>0</v>
          </cell>
          <cell r="GS1438">
            <v>0</v>
          </cell>
          <cell r="GT1438">
            <v>0</v>
          </cell>
          <cell r="GU1438">
            <v>0</v>
          </cell>
          <cell r="GV1438">
            <v>0</v>
          </cell>
          <cell r="GW1438">
            <v>0</v>
          </cell>
          <cell r="GX1438">
            <v>0</v>
          </cell>
          <cell r="GY1438">
            <v>0</v>
          </cell>
          <cell r="GZ1438">
            <v>0</v>
          </cell>
          <cell r="HA1438">
            <v>0</v>
          </cell>
          <cell r="HB1438">
            <v>0</v>
          </cell>
          <cell r="HC1438">
            <v>0</v>
          </cell>
          <cell r="HD1438">
            <v>0</v>
          </cell>
          <cell r="HE1438">
            <v>0</v>
          </cell>
          <cell r="HF1438">
            <v>0</v>
          </cell>
          <cell r="HG1438">
            <v>0</v>
          </cell>
          <cell r="HH1438">
            <v>0</v>
          </cell>
          <cell r="HI1438">
            <v>0</v>
          </cell>
          <cell r="HJ1438">
            <v>0</v>
          </cell>
          <cell r="HK1438">
            <v>0</v>
          </cell>
          <cell r="HL1438">
            <v>0</v>
          </cell>
          <cell r="HM1438">
            <v>0</v>
          </cell>
          <cell r="HN1438">
            <v>0</v>
          </cell>
          <cell r="HO1438">
            <v>0</v>
          </cell>
          <cell r="HP1438">
            <v>0</v>
          </cell>
          <cell r="HQ1438">
            <v>0</v>
          </cell>
          <cell r="HR1438">
            <v>0</v>
          </cell>
          <cell r="HS1438">
            <v>0</v>
          </cell>
          <cell r="HT1438">
            <v>0</v>
          </cell>
          <cell r="HU1438">
            <v>0</v>
          </cell>
          <cell r="HV1438">
            <v>0</v>
          </cell>
          <cell r="HW1438">
            <v>0</v>
          </cell>
          <cell r="HX1438">
            <v>0</v>
          </cell>
          <cell r="HY1438">
            <v>0</v>
          </cell>
          <cell r="HZ1438">
            <v>0</v>
          </cell>
          <cell r="IA1438">
            <v>0</v>
          </cell>
          <cell r="IB1438">
            <v>0</v>
          </cell>
          <cell r="IC1438">
            <v>0</v>
          </cell>
          <cell r="ID1438">
            <v>0</v>
          </cell>
          <cell r="IE1438">
            <v>0</v>
          </cell>
          <cell r="IF1438">
            <v>0</v>
          </cell>
          <cell r="IG1438">
            <v>0</v>
          </cell>
          <cell r="IH1438">
            <v>0</v>
          </cell>
          <cell r="II1438">
            <v>0</v>
          </cell>
          <cell r="IJ1438">
            <v>0</v>
          </cell>
          <cell r="IK1438">
            <v>0</v>
          </cell>
          <cell r="IL1438">
            <v>0</v>
          </cell>
          <cell r="IM1438">
            <v>0</v>
          </cell>
          <cell r="IN1438">
            <v>0</v>
          </cell>
          <cell r="IO1438">
            <v>0</v>
          </cell>
          <cell r="IP1438">
            <v>0</v>
          </cell>
          <cell r="IQ1438">
            <v>0</v>
          </cell>
          <cell r="IR1438">
            <v>0</v>
          </cell>
          <cell r="IS1438">
            <v>0</v>
          </cell>
          <cell r="IT1438">
            <v>0</v>
          </cell>
          <cell r="IU1438">
            <v>0</v>
          </cell>
          <cell r="IV1438">
            <v>0</v>
          </cell>
          <cell r="IW1438">
            <v>0</v>
          </cell>
          <cell r="IX1438">
            <v>0</v>
          </cell>
          <cell r="IY1438">
            <v>0</v>
          </cell>
          <cell r="IZ1438">
            <v>0</v>
          </cell>
          <cell r="JA1438">
            <v>0</v>
          </cell>
          <cell r="JB1438">
            <v>0</v>
          </cell>
          <cell r="JC1438">
            <v>0</v>
          </cell>
          <cell r="JD1438">
            <v>0</v>
          </cell>
          <cell r="JE1438">
            <v>0</v>
          </cell>
          <cell r="JF1438">
            <v>0</v>
          </cell>
          <cell r="JG1438">
            <v>0</v>
          </cell>
          <cell r="JH1438">
            <v>0</v>
          </cell>
          <cell r="JI1438">
            <v>0</v>
          </cell>
          <cell r="JJ1438">
            <v>0</v>
          </cell>
          <cell r="JK1438">
            <v>0</v>
          </cell>
          <cell r="JL1438">
            <v>0</v>
          </cell>
          <cell r="JM1438">
            <v>0</v>
          </cell>
          <cell r="JN1438">
            <v>0</v>
          </cell>
          <cell r="JO1438">
            <v>0</v>
          </cell>
          <cell r="JP1438">
            <v>0</v>
          </cell>
          <cell r="JQ1438">
            <v>0</v>
          </cell>
        </row>
        <row r="1439">
          <cell r="D1439" t="str">
            <v>GCC.PX.BDG._.DF_.H_2x1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0</v>
          </cell>
          <cell r="BD1439">
            <v>0</v>
          </cell>
          <cell r="BE1439">
            <v>0</v>
          </cell>
          <cell r="BF1439">
            <v>0</v>
          </cell>
          <cell r="BG1439">
            <v>0</v>
          </cell>
          <cell r="BH1439">
            <v>0</v>
          </cell>
          <cell r="BI1439">
            <v>0</v>
          </cell>
          <cell r="BJ1439">
            <v>0</v>
          </cell>
          <cell r="BK1439">
            <v>0</v>
          </cell>
          <cell r="BL1439">
            <v>0</v>
          </cell>
          <cell r="BM1439">
            <v>0</v>
          </cell>
          <cell r="BN1439">
            <v>0</v>
          </cell>
          <cell r="BO1439">
            <v>0</v>
          </cell>
          <cell r="BP1439">
            <v>0</v>
          </cell>
          <cell r="BQ1439">
            <v>0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0</v>
          </cell>
          <cell r="BW1439">
            <v>0</v>
          </cell>
          <cell r="BX1439">
            <v>0</v>
          </cell>
          <cell r="BY1439">
            <v>0</v>
          </cell>
          <cell r="BZ1439">
            <v>0</v>
          </cell>
          <cell r="CA1439">
            <v>0</v>
          </cell>
          <cell r="CB1439">
            <v>0</v>
          </cell>
          <cell r="CC1439">
            <v>0</v>
          </cell>
          <cell r="CD1439">
            <v>0</v>
          </cell>
          <cell r="CE1439">
            <v>0</v>
          </cell>
          <cell r="CF1439">
            <v>0</v>
          </cell>
          <cell r="CG1439">
            <v>0</v>
          </cell>
          <cell r="CH1439">
            <v>0</v>
          </cell>
          <cell r="CI1439">
            <v>0</v>
          </cell>
          <cell r="CJ1439">
            <v>0</v>
          </cell>
          <cell r="CK1439">
            <v>0</v>
          </cell>
          <cell r="CL1439">
            <v>0</v>
          </cell>
          <cell r="CM1439">
            <v>0</v>
          </cell>
          <cell r="CN1439">
            <v>0</v>
          </cell>
          <cell r="CO1439">
            <v>0</v>
          </cell>
          <cell r="CP1439">
            <v>0</v>
          </cell>
          <cell r="CQ1439">
            <v>0</v>
          </cell>
          <cell r="CR1439">
            <v>0</v>
          </cell>
          <cell r="CS1439">
            <v>0</v>
          </cell>
          <cell r="CT1439">
            <v>0</v>
          </cell>
          <cell r="CU1439">
            <v>0</v>
          </cell>
          <cell r="CV1439">
            <v>0</v>
          </cell>
          <cell r="CW1439">
            <v>0</v>
          </cell>
          <cell r="CX1439">
            <v>0</v>
          </cell>
          <cell r="CY1439">
            <v>0</v>
          </cell>
          <cell r="CZ1439">
            <v>0</v>
          </cell>
          <cell r="DA1439">
            <v>0</v>
          </cell>
          <cell r="DB1439">
            <v>0</v>
          </cell>
          <cell r="DC1439">
            <v>0</v>
          </cell>
          <cell r="DD1439">
            <v>0</v>
          </cell>
          <cell r="DE1439">
            <v>0</v>
          </cell>
          <cell r="DF1439">
            <v>0</v>
          </cell>
          <cell r="DG1439">
            <v>0</v>
          </cell>
          <cell r="DH1439">
            <v>0</v>
          </cell>
          <cell r="DI1439">
            <v>0</v>
          </cell>
          <cell r="DJ1439">
            <v>0</v>
          </cell>
          <cell r="DK1439">
            <v>0</v>
          </cell>
          <cell r="DL1439">
            <v>0</v>
          </cell>
          <cell r="DM1439">
            <v>0</v>
          </cell>
          <cell r="DN1439">
            <v>0</v>
          </cell>
          <cell r="DO1439">
            <v>0</v>
          </cell>
          <cell r="DP1439">
            <v>0</v>
          </cell>
          <cell r="DQ1439">
            <v>0</v>
          </cell>
          <cell r="DR1439">
            <v>0</v>
          </cell>
          <cell r="DS1439">
            <v>0</v>
          </cell>
          <cell r="DT1439">
            <v>0</v>
          </cell>
          <cell r="DU1439">
            <v>0</v>
          </cell>
          <cell r="DV1439">
            <v>0</v>
          </cell>
          <cell r="DW1439">
            <v>0</v>
          </cell>
          <cell r="DX1439">
            <v>0</v>
          </cell>
          <cell r="DY1439">
            <v>0</v>
          </cell>
          <cell r="DZ1439">
            <v>0</v>
          </cell>
          <cell r="EA1439">
            <v>0</v>
          </cell>
          <cell r="EB1439">
            <v>0</v>
          </cell>
          <cell r="EC1439">
            <v>0</v>
          </cell>
          <cell r="ED1439">
            <v>0</v>
          </cell>
          <cell r="EE1439">
            <v>0</v>
          </cell>
          <cell r="EF1439">
            <v>0</v>
          </cell>
          <cell r="EG1439">
            <v>0</v>
          </cell>
          <cell r="EH1439">
            <v>0</v>
          </cell>
          <cell r="EI1439">
            <v>0</v>
          </cell>
          <cell r="EJ1439">
            <v>0</v>
          </cell>
          <cell r="EK1439">
            <v>0</v>
          </cell>
          <cell r="EL1439">
            <v>0</v>
          </cell>
          <cell r="EM1439">
            <v>0</v>
          </cell>
          <cell r="EN1439">
            <v>0</v>
          </cell>
          <cell r="EO1439">
            <v>0</v>
          </cell>
          <cell r="EP1439">
            <v>0</v>
          </cell>
          <cell r="EQ1439">
            <v>0</v>
          </cell>
          <cell r="ER1439">
            <v>0</v>
          </cell>
          <cell r="ES1439">
            <v>0</v>
          </cell>
          <cell r="ET1439">
            <v>0</v>
          </cell>
          <cell r="EU1439">
            <v>0</v>
          </cell>
          <cell r="EV1439">
            <v>0</v>
          </cell>
          <cell r="EW1439">
            <v>0</v>
          </cell>
          <cell r="EX1439">
            <v>0</v>
          </cell>
          <cell r="EY1439">
            <v>0</v>
          </cell>
          <cell r="EZ1439">
            <v>0</v>
          </cell>
          <cell r="FA1439">
            <v>0</v>
          </cell>
          <cell r="FB1439">
            <v>0</v>
          </cell>
          <cell r="FC1439">
            <v>0</v>
          </cell>
          <cell r="FD1439">
            <v>0</v>
          </cell>
          <cell r="FE1439">
            <v>0</v>
          </cell>
          <cell r="FF1439">
            <v>0</v>
          </cell>
          <cell r="FG1439">
            <v>0</v>
          </cell>
          <cell r="FH1439">
            <v>0</v>
          </cell>
          <cell r="FI1439">
            <v>0</v>
          </cell>
          <cell r="FJ1439">
            <v>0</v>
          </cell>
          <cell r="FK1439">
            <v>0</v>
          </cell>
          <cell r="FL1439">
            <v>0</v>
          </cell>
          <cell r="FM1439">
            <v>0</v>
          </cell>
          <cell r="FN1439">
            <v>0</v>
          </cell>
          <cell r="FO1439">
            <v>0</v>
          </cell>
          <cell r="FP1439">
            <v>0</v>
          </cell>
          <cell r="FQ1439">
            <v>0</v>
          </cell>
          <cell r="FR1439">
            <v>0</v>
          </cell>
          <cell r="FS1439">
            <v>0</v>
          </cell>
          <cell r="FT1439">
            <v>0</v>
          </cell>
          <cell r="FU1439">
            <v>0</v>
          </cell>
          <cell r="FV1439">
            <v>0</v>
          </cell>
          <cell r="FW1439">
            <v>0</v>
          </cell>
          <cell r="FX1439">
            <v>0</v>
          </cell>
          <cell r="FY1439">
            <v>0</v>
          </cell>
          <cell r="FZ1439">
            <v>0</v>
          </cell>
          <cell r="GA1439">
            <v>0</v>
          </cell>
          <cell r="GB1439">
            <v>0</v>
          </cell>
          <cell r="GC1439">
            <v>0</v>
          </cell>
          <cell r="GD1439">
            <v>0</v>
          </cell>
          <cell r="GE1439">
            <v>0</v>
          </cell>
          <cell r="GF1439">
            <v>0</v>
          </cell>
          <cell r="GG1439">
            <v>0</v>
          </cell>
          <cell r="GH1439">
            <v>0</v>
          </cell>
          <cell r="GI1439">
            <v>0</v>
          </cell>
          <cell r="GJ1439">
            <v>0</v>
          </cell>
          <cell r="GK1439">
            <v>0</v>
          </cell>
          <cell r="GL1439">
            <v>0</v>
          </cell>
          <cell r="GM1439">
            <v>0</v>
          </cell>
          <cell r="GN1439">
            <v>0</v>
          </cell>
          <cell r="GO1439">
            <v>0</v>
          </cell>
          <cell r="GP1439">
            <v>0</v>
          </cell>
          <cell r="GQ1439">
            <v>0</v>
          </cell>
          <cell r="GR1439">
            <v>0</v>
          </cell>
          <cell r="GS1439">
            <v>0</v>
          </cell>
          <cell r="GT1439">
            <v>0</v>
          </cell>
          <cell r="GU1439">
            <v>0</v>
          </cell>
          <cell r="GV1439">
            <v>0</v>
          </cell>
          <cell r="GW1439">
            <v>0</v>
          </cell>
          <cell r="GX1439">
            <v>0</v>
          </cell>
          <cell r="GY1439">
            <v>0</v>
          </cell>
          <cell r="GZ1439">
            <v>0</v>
          </cell>
          <cell r="HA1439">
            <v>0</v>
          </cell>
          <cell r="HB1439">
            <v>0</v>
          </cell>
          <cell r="HC1439">
            <v>0</v>
          </cell>
          <cell r="HD1439">
            <v>0</v>
          </cell>
          <cell r="HE1439">
            <v>0</v>
          </cell>
          <cell r="HF1439">
            <v>0</v>
          </cell>
          <cell r="HG1439">
            <v>0</v>
          </cell>
          <cell r="HH1439">
            <v>0</v>
          </cell>
          <cell r="HI1439">
            <v>0</v>
          </cell>
          <cell r="HJ1439">
            <v>0</v>
          </cell>
          <cell r="HK1439">
            <v>0</v>
          </cell>
          <cell r="HL1439">
            <v>0</v>
          </cell>
          <cell r="HM1439">
            <v>0</v>
          </cell>
          <cell r="HN1439">
            <v>0</v>
          </cell>
          <cell r="HO1439">
            <v>0</v>
          </cell>
          <cell r="HP1439">
            <v>0</v>
          </cell>
          <cell r="HQ1439">
            <v>0</v>
          </cell>
          <cell r="HR1439">
            <v>0</v>
          </cell>
          <cell r="HS1439">
            <v>0</v>
          </cell>
          <cell r="HT1439">
            <v>0</v>
          </cell>
          <cell r="HU1439">
            <v>0</v>
          </cell>
          <cell r="HV1439">
            <v>0</v>
          </cell>
          <cell r="HW1439">
            <v>0</v>
          </cell>
          <cell r="HX1439">
            <v>0</v>
          </cell>
          <cell r="HY1439">
            <v>0</v>
          </cell>
          <cell r="HZ1439">
            <v>0</v>
          </cell>
          <cell r="IA1439">
            <v>0</v>
          </cell>
          <cell r="IB1439">
            <v>0</v>
          </cell>
          <cell r="IC1439">
            <v>0</v>
          </cell>
          <cell r="ID1439">
            <v>0</v>
          </cell>
          <cell r="IE1439">
            <v>0</v>
          </cell>
          <cell r="IF1439">
            <v>0</v>
          </cell>
          <cell r="IG1439">
            <v>0</v>
          </cell>
          <cell r="IH1439">
            <v>0</v>
          </cell>
          <cell r="II1439">
            <v>0</v>
          </cell>
          <cell r="IJ1439">
            <v>0</v>
          </cell>
          <cell r="IK1439">
            <v>0</v>
          </cell>
          <cell r="IL1439">
            <v>0</v>
          </cell>
          <cell r="IM1439">
            <v>0</v>
          </cell>
          <cell r="IN1439">
            <v>0</v>
          </cell>
          <cell r="IO1439">
            <v>0</v>
          </cell>
          <cell r="IP1439">
            <v>0</v>
          </cell>
          <cell r="IQ1439">
            <v>0</v>
          </cell>
          <cell r="IR1439">
            <v>0</v>
          </cell>
          <cell r="IS1439">
            <v>0</v>
          </cell>
          <cell r="IT1439">
            <v>0</v>
          </cell>
          <cell r="IU1439">
            <v>0</v>
          </cell>
          <cell r="IV1439">
            <v>0</v>
          </cell>
          <cell r="IW1439">
            <v>0</v>
          </cell>
          <cell r="IX1439">
            <v>0</v>
          </cell>
          <cell r="IY1439">
            <v>0</v>
          </cell>
          <cell r="IZ1439">
            <v>0</v>
          </cell>
          <cell r="JA1439">
            <v>0</v>
          </cell>
          <cell r="JB1439">
            <v>0</v>
          </cell>
          <cell r="JC1439">
            <v>0</v>
          </cell>
          <cell r="JD1439">
            <v>0</v>
          </cell>
          <cell r="JE1439">
            <v>0</v>
          </cell>
          <cell r="JF1439">
            <v>0</v>
          </cell>
          <cell r="JG1439">
            <v>0</v>
          </cell>
          <cell r="JH1439">
            <v>0</v>
          </cell>
          <cell r="JI1439">
            <v>0</v>
          </cell>
          <cell r="JJ1439">
            <v>0</v>
          </cell>
          <cell r="JK1439">
            <v>0</v>
          </cell>
          <cell r="JL1439">
            <v>0</v>
          </cell>
          <cell r="JM1439">
            <v>0</v>
          </cell>
          <cell r="JN1439">
            <v>0</v>
          </cell>
          <cell r="JO1439">
            <v>0</v>
          </cell>
          <cell r="JP1439">
            <v>0</v>
          </cell>
          <cell r="JQ1439">
            <v>0</v>
          </cell>
        </row>
        <row r="1440">
          <cell r="D1440" t="str">
            <v>GCC.PX.BOR._.DF_.H_1x1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0</v>
          </cell>
          <cell r="BD1440">
            <v>0</v>
          </cell>
          <cell r="BE1440">
            <v>0</v>
          </cell>
          <cell r="BF1440">
            <v>0</v>
          </cell>
          <cell r="BG1440">
            <v>0</v>
          </cell>
          <cell r="BH1440">
            <v>0</v>
          </cell>
          <cell r="BI1440">
            <v>0</v>
          </cell>
          <cell r="BJ1440">
            <v>0</v>
          </cell>
          <cell r="BK1440">
            <v>0</v>
          </cell>
          <cell r="BL1440">
            <v>0</v>
          </cell>
          <cell r="BM1440">
            <v>0</v>
          </cell>
          <cell r="BN1440">
            <v>0</v>
          </cell>
          <cell r="BO1440">
            <v>0</v>
          </cell>
          <cell r="BP1440">
            <v>0</v>
          </cell>
          <cell r="BQ1440">
            <v>0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0</v>
          </cell>
          <cell r="BW1440">
            <v>0</v>
          </cell>
          <cell r="BX1440">
            <v>0</v>
          </cell>
          <cell r="BY1440">
            <v>0</v>
          </cell>
          <cell r="BZ1440">
            <v>0</v>
          </cell>
          <cell r="CA1440">
            <v>0</v>
          </cell>
          <cell r="CB1440">
            <v>0</v>
          </cell>
          <cell r="CC1440">
            <v>0</v>
          </cell>
          <cell r="CD1440">
            <v>0</v>
          </cell>
          <cell r="CE1440">
            <v>0</v>
          </cell>
          <cell r="CF1440">
            <v>0</v>
          </cell>
          <cell r="CG1440">
            <v>0</v>
          </cell>
          <cell r="CH1440">
            <v>0</v>
          </cell>
          <cell r="CI1440">
            <v>0</v>
          </cell>
          <cell r="CJ1440">
            <v>0</v>
          </cell>
          <cell r="CK1440">
            <v>0</v>
          </cell>
          <cell r="CL1440">
            <v>0</v>
          </cell>
          <cell r="CM1440">
            <v>0</v>
          </cell>
          <cell r="CN1440">
            <v>0</v>
          </cell>
          <cell r="CO1440">
            <v>0</v>
          </cell>
          <cell r="CP1440">
            <v>0</v>
          </cell>
          <cell r="CQ1440">
            <v>0</v>
          </cell>
          <cell r="CR1440">
            <v>0</v>
          </cell>
          <cell r="CS1440">
            <v>0</v>
          </cell>
          <cell r="CT1440">
            <v>0</v>
          </cell>
          <cell r="CU1440">
            <v>0</v>
          </cell>
          <cell r="CV1440">
            <v>0</v>
          </cell>
          <cell r="CW1440">
            <v>0</v>
          </cell>
          <cell r="CX1440">
            <v>0</v>
          </cell>
          <cell r="CY1440">
            <v>0</v>
          </cell>
          <cell r="CZ1440">
            <v>0</v>
          </cell>
          <cell r="DA1440">
            <v>0</v>
          </cell>
          <cell r="DB1440">
            <v>0</v>
          </cell>
          <cell r="DC1440">
            <v>0</v>
          </cell>
          <cell r="DD1440">
            <v>0</v>
          </cell>
          <cell r="DE1440">
            <v>0</v>
          </cell>
          <cell r="DF1440">
            <v>0</v>
          </cell>
          <cell r="DG1440">
            <v>0</v>
          </cell>
          <cell r="DH1440">
            <v>0</v>
          </cell>
          <cell r="DI1440">
            <v>0</v>
          </cell>
          <cell r="DJ1440">
            <v>0</v>
          </cell>
          <cell r="DK1440">
            <v>0</v>
          </cell>
          <cell r="DL1440">
            <v>0</v>
          </cell>
          <cell r="DM1440">
            <v>0</v>
          </cell>
          <cell r="DN1440">
            <v>0</v>
          </cell>
          <cell r="DO1440">
            <v>0</v>
          </cell>
          <cell r="DP1440">
            <v>0</v>
          </cell>
          <cell r="DQ1440">
            <v>0</v>
          </cell>
          <cell r="DR1440">
            <v>0</v>
          </cell>
          <cell r="DS1440">
            <v>0</v>
          </cell>
          <cell r="DT1440">
            <v>0</v>
          </cell>
          <cell r="DU1440">
            <v>0</v>
          </cell>
          <cell r="DV1440">
            <v>0</v>
          </cell>
          <cell r="DW1440">
            <v>0</v>
          </cell>
          <cell r="DX1440">
            <v>0</v>
          </cell>
          <cell r="DY1440">
            <v>0</v>
          </cell>
          <cell r="DZ1440">
            <v>0</v>
          </cell>
          <cell r="EA1440">
            <v>0</v>
          </cell>
          <cell r="EB1440">
            <v>0</v>
          </cell>
          <cell r="EC1440">
            <v>0</v>
          </cell>
          <cell r="ED1440">
            <v>0</v>
          </cell>
          <cell r="EE1440">
            <v>0</v>
          </cell>
          <cell r="EF1440">
            <v>0</v>
          </cell>
          <cell r="EG1440">
            <v>0</v>
          </cell>
          <cell r="EH1440">
            <v>0</v>
          </cell>
          <cell r="EI1440">
            <v>0</v>
          </cell>
          <cell r="EJ1440">
            <v>0</v>
          </cell>
          <cell r="EK1440">
            <v>0</v>
          </cell>
          <cell r="EL1440">
            <v>0</v>
          </cell>
          <cell r="EM1440">
            <v>0</v>
          </cell>
          <cell r="EN1440">
            <v>0</v>
          </cell>
          <cell r="EO1440">
            <v>0</v>
          </cell>
          <cell r="EP1440">
            <v>0</v>
          </cell>
          <cell r="EQ1440">
            <v>0</v>
          </cell>
          <cell r="ER1440">
            <v>0</v>
          </cell>
          <cell r="ES1440">
            <v>0</v>
          </cell>
          <cell r="ET1440">
            <v>0</v>
          </cell>
          <cell r="EU1440">
            <v>0</v>
          </cell>
          <cell r="EV1440">
            <v>0</v>
          </cell>
          <cell r="EW1440">
            <v>0</v>
          </cell>
          <cell r="EX1440">
            <v>0</v>
          </cell>
          <cell r="EY1440">
            <v>0</v>
          </cell>
          <cell r="EZ1440">
            <v>0</v>
          </cell>
          <cell r="FA1440">
            <v>0</v>
          </cell>
          <cell r="FB1440">
            <v>0</v>
          </cell>
          <cell r="FC1440">
            <v>0</v>
          </cell>
          <cell r="FD1440">
            <v>0</v>
          </cell>
          <cell r="FE1440">
            <v>0</v>
          </cell>
          <cell r="FF1440">
            <v>0</v>
          </cell>
          <cell r="FG1440">
            <v>0</v>
          </cell>
          <cell r="FH1440">
            <v>0</v>
          </cell>
          <cell r="FI1440">
            <v>0</v>
          </cell>
          <cell r="FJ1440">
            <v>0</v>
          </cell>
          <cell r="FK1440">
            <v>0</v>
          </cell>
          <cell r="FL1440">
            <v>0</v>
          </cell>
          <cell r="FM1440">
            <v>0</v>
          </cell>
          <cell r="FN1440">
            <v>0</v>
          </cell>
          <cell r="FO1440">
            <v>0</v>
          </cell>
          <cell r="FP1440">
            <v>0</v>
          </cell>
          <cell r="FQ1440">
            <v>0</v>
          </cell>
          <cell r="FR1440">
            <v>0</v>
          </cell>
          <cell r="FS1440">
            <v>0</v>
          </cell>
          <cell r="FT1440">
            <v>0</v>
          </cell>
          <cell r="FU1440">
            <v>0</v>
          </cell>
          <cell r="FV1440">
            <v>0</v>
          </cell>
          <cell r="FW1440">
            <v>0</v>
          </cell>
          <cell r="FX1440">
            <v>0</v>
          </cell>
          <cell r="FY1440">
            <v>0</v>
          </cell>
          <cell r="FZ1440">
            <v>0</v>
          </cell>
          <cell r="GA1440">
            <v>0</v>
          </cell>
          <cell r="GB1440">
            <v>0</v>
          </cell>
          <cell r="GC1440">
            <v>0</v>
          </cell>
          <cell r="GD1440">
            <v>0</v>
          </cell>
          <cell r="GE1440">
            <v>0</v>
          </cell>
          <cell r="GF1440">
            <v>0</v>
          </cell>
          <cell r="GG1440">
            <v>0</v>
          </cell>
          <cell r="GH1440">
            <v>0</v>
          </cell>
          <cell r="GI1440">
            <v>0</v>
          </cell>
          <cell r="GJ1440">
            <v>0</v>
          </cell>
          <cell r="GK1440">
            <v>0</v>
          </cell>
          <cell r="GL1440">
            <v>0</v>
          </cell>
          <cell r="GM1440">
            <v>0</v>
          </cell>
          <cell r="GN1440">
            <v>0</v>
          </cell>
          <cell r="GO1440">
            <v>0</v>
          </cell>
          <cell r="GP1440">
            <v>0</v>
          </cell>
          <cell r="GQ1440">
            <v>0</v>
          </cell>
          <cell r="GR1440">
            <v>0</v>
          </cell>
          <cell r="GS1440">
            <v>0</v>
          </cell>
          <cell r="GT1440">
            <v>0</v>
          </cell>
          <cell r="GU1440">
            <v>0</v>
          </cell>
          <cell r="GV1440">
            <v>0</v>
          </cell>
          <cell r="GW1440">
            <v>0</v>
          </cell>
          <cell r="GX1440">
            <v>0</v>
          </cell>
          <cell r="GY1440">
            <v>0</v>
          </cell>
          <cell r="GZ1440">
            <v>0</v>
          </cell>
          <cell r="HA1440">
            <v>0</v>
          </cell>
          <cell r="HB1440">
            <v>0</v>
          </cell>
          <cell r="HC1440">
            <v>0</v>
          </cell>
          <cell r="HD1440">
            <v>0</v>
          </cell>
          <cell r="HE1440">
            <v>0</v>
          </cell>
          <cell r="HF1440">
            <v>0</v>
          </cell>
          <cell r="HG1440">
            <v>0</v>
          </cell>
          <cell r="HH1440">
            <v>0</v>
          </cell>
          <cell r="HI1440">
            <v>0</v>
          </cell>
          <cell r="HJ1440">
            <v>0</v>
          </cell>
          <cell r="HK1440">
            <v>0</v>
          </cell>
          <cell r="HL1440">
            <v>0</v>
          </cell>
          <cell r="HM1440">
            <v>0</v>
          </cell>
          <cell r="HN1440">
            <v>0</v>
          </cell>
          <cell r="HO1440">
            <v>0</v>
          </cell>
          <cell r="HP1440">
            <v>0</v>
          </cell>
          <cell r="HQ1440">
            <v>0</v>
          </cell>
          <cell r="HR1440">
            <v>0</v>
          </cell>
          <cell r="HS1440">
            <v>0</v>
          </cell>
          <cell r="HT1440">
            <v>0</v>
          </cell>
          <cell r="HU1440">
            <v>0</v>
          </cell>
          <cell r="HV1440">
            <v>0</v>
          </cell>
          <cell r="HW1440">
            <v>0</v>
          </cell>
          <cell r="HX1440">
            <v>0</v>
          </cell>
          <cell r="HY1440">
            <v>0</v>
          </cell>
          <cell r="HZ1440">
            <v>0</v>
          </cell>
          <cell r="IA1440">
            <v>0</v>
          </cell>
          <cell r="IB1440">
            <v>0</v>
          </cell>
          <cell r="IC1440">
            <v>0</v>
          </cell>
          <cell r="ID1440">
            <v>0</v>
          </cell>
          <cell r="IE1440">
            <v>0</v>
          </cell>
          <cell r="IF1440">
            <v>0</v>
          </cell>
          <cell r="IG1440">
            <v>0</v>
          </cell>
          <cell r="IH1440">
            <v>0</v>
          </cell>
          <cell r="II1440">
            <v>0</v>
          </cell>
          <cell r="IJ1440">
            <v>0</v>
          </cell>
          <cell r="IK1440">
            <v>0</v>
          </cell>
          <cell r="IL1440">
            <v>0</v>
          </cell>
          <cell r="IM1440">
            <v>0</v>
          </cell>
          <cell r="IN1440">
            <v>0</v>
          </cell>
          <cell r="IO1440">
            <v>0</v>
          </cell>
          <cell r="IP1440">
            <v>0</v>
          </cell>
          <cell r="IQ1440">
            <v>0</v>
          </cell>
          <cell r="IR1440">
            <v>0</v>
          </cell>
          <cell r="IS1440">
            <v>0</v>
          </cell>
          <cell r="IT1440">
            <v>0</v>
          </cell>
          <cell r="IU1440">
            <v>0</v>
          </cell>
          <cell r="IV1440">
            <v>0</v>
          </cell>
          <cell r="IW1440">
            <v>0</v>
          </cell>
          <cell r="IX1440">
            <v>0</v>
          </cell>
          <cell r="IY1440">
            <v>0</v>
          </cell>
          <cell r="IZ1440">
            <v>0</v>
          </cell>
          <cell r="JA1440">
            <v>0</v>
          </cell>
          <cell r="JB1440">
            <v>0</v>
          </cell>
          <cell r="JC1440">
            <v>0</v>
          </cell>
          <cell r="JD1440">
            <v>0</v>
          </cell>
          <cell r="JE1440">
            <v>0</v>
          </cell>
          <cell r="JF1440">
            <v>0</v>
          </cell>
          <cell r="JG1440">
            <v>0</v>
          </cell>
          <cell r="JH1440">
            <v>0</v>
          </cell>
          <cell r="JI1440">
            <v>0</v>
          </cell>
          <cell r="JJ1440">
            <v>0</v>
          </cell>
          <cell r="JK1440">
            <v>0</v>
          </cell>
          <cell r="JL1440">
            <v>0</v>
          </cell>
          <cell r="JM1440">
            <v>0</v>
          </cell>
          <cell r="JN1440">
            <v>0</v>
          </cell>
          <cell r="JO1440">
            <v>0</v>
          </cell>
          <cell r="JP1440">
            <v>0</v>
          </cell>
          <cell r="JQ1440">
            <v>0</v>
          </cell>
        </row>
        <row r="1441">
          <cell r="D1441" t="str">
            <v>GCC.PX.BOR._.DF_.H_2x1</v>
          </cell>
        </row>
        <row r="1442">
          <cell r="D1442" t="str">
            <v>GCC.PX.DJW._.DF_.H_1x1</v>
          </cell>
        </row>
        <row r="1443">
          <cell r="D1443" t="str">
            <v>GCC.PX.DJW._.DF_.H_2x1</v>
          </cell>
        </row>
        <row r="1444">
          <cell r="D1444" t="str">
            <v>GCC.PX.GOE._.DF_.H_1x1</v>
          </cell>
        </row>
        <row r="1445">
          <cell r="D1445" t="str">
            <v>GCC.PX.GOE._.DF_.H_2x1</v>
          </cell>
        </row>
        <row r="1446">
          <cell r="D1446" t="str">
            <v>GCC.PX.NTN._.DF_.H_1x1</v>
          </cell>
        </row>
        <row r="1447">
          <cell r="D1447" t="str">
            <v>GCC.PX.NTN._.DF_.H_2x1</v>
          </cell>
        </row>
        <row r="1448">
          <cell r="D1448" t="str">
            <v>GCC.PX.NUT._.DF_.H_1x1</v>
          </cell>
        </row>
        <row r="1449">
          <cell r="D1449" t="str">
            <v>GCC.PX.NUT._.DF_.H_2x1</v>
          </cell>
        </row>
        <row r="1450">
          <cell r="D1450" t="str">
            <v>GCC.PX.UTS._.DF_.H_1x1</v>
          </cell>
        </row>
        <row r="1451">
          <cell r="D1451" t="str">
            <v>GCC.PX.UTS._.DF_.H_2x1</v>
          </cell>
        </row>
        <row r="1452">
          <cell r="D1452" t="str">
            <v>GCC.PX.WYE._.DF_.H_1x1</v>
          </cell>
        </row>
        <row r="1453">
          <cell r="D1453" t="str">
            <v>GCC.PX.WYE._.DF_.H_2x1</v>
          </cell>
        </row>
        <row r="1454">
          <cell r="D1454" t="str">
            <v>NUC.PX.NTN._.PTC.Adv_Reactor</v>
          </cell>
        </row>
        <row r="1455">
          <cell r="D1455" t="str">
            <v>NUC.PX.BDG._.PTC.Adv_Reactor</v>
          </cell>
        </row>
        <row r="1456">
          <cell r="D1456" t="str">
            <v>NUC.PX.DJW._.PTC.Adv_Reactor</v>
          </cell>
        </row>
        <row r="1457">
          <cell r="D1457" t="str">
            <v>NUC.PX.GOE._.PTC.Adv_Reactor</v>
          </cell>
        </row>
        <row r="1458">
          <cell r="D1458" t="str">
            <v>NUC.PX.HTG._.PTC.Adv_Reactor</v>
          </cell>
        </row>
        <row r="1459">
          <cell r="D1459" t="str">
            <v>NUC.PX.NUT._.PTC.Adv_Reactor</v>
          </cell>
        </row>
        <row r="1460">
          <cell r="D1460" t="str">
            <v>NUC.PX.UTS._.PTC.Adv_Reactor</v>
          </cell>
        </row>
        <row r="1461">
          <cell r="D1461" t="str">
            <v>NUC.PX.WYE._.PTC.Adv_Reactor</v>
          </cell>
        </row>
        <row r="1462">
          <cell r="D1462" t="str">
            <v>NUC.PX.BOR._.PTC.Adv_Reactor</v>
          </cell>
        </row>
        <row r="1463">
          <cell r="D1463" t="str">
            <v>NUC.PX.NTN._.NTC.Adv_Reactor</v>
          </cell>
        </row>
        <row r="1464">
          <cell r="D1464" t="str">
            <v>NUC.PX.BDG._.NTC.Adv_Reactor</v>
          </cell>
        </row>
        <row r="1465">
          <cell r="D1465" t="str">
            <v>NUC.PX.BOR._.NTC.Adv_Reactor</v>
          </cell>
        </row>
        <row r="1466">
          <cell r="D1466" t="str">
            <v>NUC.PX.DJW._.NTC.Adv_Reactor</v>
          </cell>
        </row>
        <row r="1467">
          <cell r="D1467" t="str">
            <v>NUC.PX.GOE._.NTC.Adv_Reactor</v>
          </cell>
        </row>
        <row r="1468">
          <cell r="D1468" t="str">
            <v>NUC.PX.HTG._.NTC.Adv_Reactor</v>
          </cell>
        </row>
        <row r="1469">
          <cell r="D1469" t="str">
            <v>NUC.PX.NUT._.NTC.Adv_Reactor</v>
          </cell>
        </row>
        <row r="1470">
          <cell r="D1470" t="str">
            <v>NUC.PX.UTS._.NTC.Adv_Reactor</v>
          </cell>
        </row>
        <row r="1471">
          <cell r="D1471" t="str">
            <v>NUC.PX.WYE._.NTC.Adv_Reactor</v>
          </cell>
        </row>
        <row r="1472">
          <cell r="D1472">
            <v>0</v>
          </cell>
        </row>
        <row r="1473">
          <cell r="D1473">
            <v>0</v>
          </cell>
        </row>
        <row r="1476">
          <cell r="D1476">
            <v>0</v>
          </cell>
        </row>
        <row r="1477">
          <cell r="D1477" t="str">
            <v>PV_.PX.BDG._.PTC.Utility_Scale</v>
          </cell>
        </row>
        <row r="1478">
          <cell r="D1478" t="str">
            <v>PV_.PX.CLV._.PTC.Small_Scale</v>
          </cell>
        </row>
        <row r="1479">
          <cell r="D1479" t="str">
            <v>PV_.PX.COR._.PTC.Small_Scale</v>
          </cell>
        </row>
        <row r="1480">
          <cell r="D1480" t="str">
            <v>PV_.PX.COR._.PTC.Utility_Scale</v>
          </cell>
        </row>
        <row r="1481">
          <cell r="D1481" t="str">
            <v>PV_.PX.DJW._.PTC.Utility_Scale</v>
          </cell>
        </row>
        <row r="1482">
          <cell r="D1482" t="str">
            <v>PV_.PX.BDG._.NTC.Utility_Scale</v>
          </cell>
        </row>
        <row r="1483">
          <cell r="D1483" t="str">
            <v>PV_.PX.BOR._.NTC.Utility_Scale</v>
          </cell>
        </row>
        <row r="1484">
          <cell r="D1484" t="str">
            <v>PV_.PX.BOR._.PTC.Utility_Scale</v>
          </cell>
        </row>
        <row r="1485">
          <cell r="D1485" t="str">
            <v>PV_.PX.CLV._.NTC.Small_Scale</v>
          </cell>
        </row>
        <row r="1486">
          <cell r="D1486" t="str">
            <v>PV_.PX.COR._.NTC.Small_Scale</v>
          </cell>
        </row>
        <row r="1487">
          <cell r="D1487" t="str">
            <v>PV_.PX.COR._.NTC.Utility_Scale</v>
          </cell>
        </row>
        <row r="1488">
          <cell r="D1488" t="str">
            <v>PV_.PX.DJW._.NTC.Utility_Scale</v>
          </cell>
        </row>
        <row r="1489">
          <cell r="D1489" t="str">
            <v>PV_.PX.GOE._.NTC.Small_Scale</v>
          </cell>
        </row>
        <row r="1490">
          <cell r="D1490" t="str">
            <v>PV_.PX.GOE._.NTC.Utility_Scale</v>
          </cell>
        </row>
        <row r="1491">
          <cell r="D1491" t="str">
            <v>PV_.PX.GOE._.PTC.Small_Scale</v>
          </cell>
        </row>
        <row r="1492">
          <cell r="D1492" t="str">
            <v>PV_.PX.GOE._.PTC.Utility_Scale</v>
          </cell>
        </row>
        <row r="1493">
          <cell r="D1493" t="str">
            <v>PV_.PX.HTG._.NTC.Utility_Scale</v>
          </cell>
        </row>
        <row r="1494">
          <cell r="D1494" t="str">
            <v>PV_.PX.HTG._.PTC.Utility_Scale</v>
          </cell>
        </row>
        <row r="1495">
          <cell r="D1495" t="str">
            <v>PV_.PX.NTN._.NTC.Utility_Scale</v>
          </cell>
        </row>
        <row r="1496">
          <cell r="D1496" t="str">
            <v>PV_.PX.NTN._.PTC.Utility_Scale</v>
          </cell>
        </row>
        <row r="1497">
          <cell r="D1497" t="str">
            <v>PV_.PX.NUT._.NTC.Small_Scale</v>
          </cell>
        </row>
        <row r="1498">
          <cell r="D1498" t="str">
            <v>PV_.PX.NUT._.NTC.Utility_Scale</v>
          </cell>
        </row>
        <row r="1499">
          <cell r="D1499" t="str">
            <v>PV_.PX.NUT._.PTC.Small_Scale</v>
          </cell>
        </row>
        <row r="1500">
          <cell r="D1500" t="str">
            <v>PV_.PX.NUT._.PTC.Utility_Scale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E93"/>
  <sheetViews>
    <sheetView tabSelected="1" view="pageBreakPreview" topLeftCell="A2" zoomScaleNormal="80" zoomScaleSheetLayoutView="100" workbookViewId="0">
      <selection activeCell="B5" sqref="B5"/>
    </sheetView>
  </sheetViews>
  <sheetFormatPr defaultRowHeight="12.75"/>
  <cols>
    <col min="1" max="1" width="12.5" style="3" customWidth="1"/>
    <col min="2" max="2" width="14.5" style="3" customWidth="1"/>
    <col min="3" max="3" width="14.1640625" style="3" customWidth="1"/>
    <col min="4" max="4" width="6.5" style="3" customWidth="1"/>
    <col min="5" max="5" width="18.83203125" style="3" customWidth="1"/>
    <col min="6" max="6" width="3.5" style="3" bestFit="1" customWidth="1"/>
    <col min="7" max="7" width="20" style="3" customWidth="1"/>
    <col min="8" max="8" width="14.1640625" style="3" customWidth="1"/>
    <col min="9" max="9" width="13.5" style="3" customWidth="1"/>
    <col min="10" max="10" width="12.83203125" customWidth="1"/>
    <col min="11" max="11" width="16.6640625" customWidth="1"/>
    <col min="12" max="12" width="19.1640625" customWidth="1"/>
    <col min="16" max="16" width="21.6640625" customWidth="1"/>
    <col min="17" max="17" width="24.83203125" customWidth="1"/>
    <col min="18" max="18" width="27.6640625" customWidth="1"/>
    <col min="19" max="19" width="28.33203125" customWidth="1"/>
    <col min="20" max="25" width="0.1640625" customWidth="1"/>
    <col min="26" max="26" width="0.1640625" style="45" customWidth="1"/>
    <col min="27" max="49" width="0.1640625" customWidth="1"/>
    <col min="50" max="52" width="13.83203125" customWidth="1"/>
    <col min="53" max="53" width="25.33203125" customWidth="1"/>
    <col min="54" max="59" width="13.83203125" hidden="1" customWidth="1"/>
    <col min="60" max="60" width="11" hidden="1" customWidth="1"/>
    <col min="61" max="83" width="4.1640625" customWidth="1"/>
    <col min="84" max="84" width="13.83203125" customWidth="1"/>
    <col min="85" max="85" width="10.6640625" customWidth="1"/>
    <col min="86" max="86" width="16.1640625" customWidth="1"/>
    <col min="87" max="91" width="14.6640625" customWidth="1"/>
    <col min="92" max="95" width="12.6640625" customWidth="1"/>
    <col min="96" max="105" width="2.33203125" customWidth="1"/>
    <col min="106" max="109" width="1.33203125" customWidth="1"/>
    <col min="110" max="120" width="3.5" customWidth="1"/>
    <col min="121" max="121" width="3.1640625" customWidth="1"/>
    <col min="122" max="126" width="15.33203125" customWidth="1"/>
    <col min="127" max="150" width="1.83203125" customWidth="1"/>
    <col min="151" max="157" width="15.33203125" customWidth="1"/>
    <col min="160" max="160" width="17.33203125" customWidth="1"/>
    <col min="161" max="161" width="16.6640625" customWidth="1"/>
    <col min="162" max="162" width="15" customWidth="1"/>
  </cols>
  <sheetData>
    <row r="1" spans="1:161" ht="15.75" hidden="1">
      <c r="A1"/>
      <c r="B1" s="1" t="s">
        <v>32</v>
      </c>
      <c r="C1" s="2"/>
      <c r="D1" s="2"/>
      <c r="E1" s="2"/>
      <c r="F1" s="2"/>
      <c r="G1" s="10"/>
      <c r="H1" s="33"/>
    </row>
    <row r="2" spans="1:161" ht="5.25" customHeight="1">
      <c r="A2"/>
      <c r="B2" s="1"/>
      <c r="C2" s="2"/>
      <c r="D2" s="2"/>
      <c r="E2" s="2"/>
      <c r="G2" s="10"/>
      <c r="H2" s="33"/>
    </row>
    <row r="3" spans="1:161" ht="15.75">
      <c r="A3"/>
      <c r="B3" s="1" t="s">
        <v>18</v>
      </c>
      <c r="C3" s="2"/>
      <c r="D3" s="2"/>
      <c r="E3" s="2"/>
      <c r="F3" s="2"/>
      <c r="G3" s="10"/>
      <c r="H3" s="33"/>
      <c r="K3">
        <f>MATCH('Table 5'!K5,'Table 5'!$B$12:$B$264,FALSE)+ROW('Table 5'!B11)</f>
        <v>18</v>
      </c>
    </row>
    <row r="4" spans="1:161" ht="15.75">
      <c r="A4"/>
      <c r="B4" s="4" t="s">
        <v>15</v>
      </c>
      <c r="C4" s="4"/>
      <c r="D4" s="4"/>
      <c r="E4" s="4"/>
      <c r="F4" s="4"/>
      <c r="G4" s="1"/>
      <c r="H4" s="33"/>
      <c r="K4">
        <v>348</v>
      </c>
      <c r="P4" s="67" t="s">
        <v>53</v>
      </c>
      <c r="Q4" s="67"/>
      <c r="R4" s="67"/>
    </row>
    <row r="5" spans="1:161" ht="15.75">
      <c r="A5"/>
      <c r="B5" s="4" t="str">
        <f ca="1">'Table 5'!M4&amp; " - "&amp;TEXT(Study_MW,"#.0")&amp;" MW and "&amp;TEXT(Study_CF,"#.0%")&amp;" CF"</f>
        <v>QF - Sch37 - UT - Solar T - 10.0 MW and 30.2% CF</v>
      </c>
      <c r="C5" s="4"/>
      <c r="D5" s="4"/>
      <c r="E5" s="4"/>
      <c r="F5" s="4"/>
      <c r="G5" s="1"/>
      <c r="H5" s="33"/>
      <c r="P5" s="231"/>
      <c r="Q5" s="231">
        <f>1-'GCC.PX.UTS.2035'!D113</f>
        <v>0.97499999999999998</v>
      </c>
      <c r="R5" s="231">
        <f>1-'GCC.PX.UTS.2036'!D113</f>
        <v>0.97499999999999998</v>
      </c>
      <c r="S5" s="231">
        <f>1-'GCC.PX.UTS.2038'!D113</f>
        <v>0.97499999999999998</v>
      </c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FD5" s="233"/>
      <c r="FE5" t="s">
        <v>66</v>
      </c>
    </row>
    <row r="6" spans="1:161" ht="14.25" hidden="1">
      <c r="A6"/>
      <c r="B6" s="17"/>
      <c r="C6" s="4"/>
      <c r="D6" s="4"/>
      <c r="E6" s="4"/>
      <c r="F6" s="4"/>
      <c r="G6" s="10"/>
      <c r="H6" s="33"/>
    </row>
    <row r="7" spans="1:161" s="75" customFormat="1" ht="27.6" customHeight="1">
      <c r="B7" s="76"/>
      <c r="C7" s="173"/>
      <c r="D7" s="173"/>
      <c r="E7" s="76"/>
      <c r="F7" s="76"/>
      <c r="G7" s="76"/>
      <c r="H7" s="80"/>
      <c r="N7" s="75" t="s">
        <v>285</v>
      </c>
      <c r="P7" s="75">
        <f>CH7</f>
        <v>0</v>
      </c>
      <c r="Q7" s="75" t="str">
        <f t="shared" ref="Q7:S7" si="0">CI7</f>
        <v>GCC.PX.UTS._.DF_.H_2x1</v>
      </c>
      <c r="R7" s="75" t="str">
        <f t="shared" si="0"/>
        <v>GCC.PX.UTS._.DF_.H_2x1</v>
      </c>
      <c r="S7" s="75" t="str">
        <f t="shared" si="0"/>
        <v>GCC.PX.UTS._.DF_.H_2x1</v>
      </c>
      <c r="AW7" s="83"/>
      <c r="AX7" s="75">
        <f>CH7</f>
        <v>0</v>
      </c>
      <c r="AY7" s="75" t="str">
        <f t="shared" ref="AY7:BG9" si="1">CI7</f>
        <v>GCC.PX.UTS._.DF_.H_2x1</v>
      </c>
      <c r="AZ7" s="75" t="str">
        <f t="shared" si="1"/>
        <v>GCC.PX.UTS._.DF_.H_2x1</v>
      </c>
      <c r="BA7" s="75" t="str">
        <f t="shared" si="1"/>
        <v>GCC.PX.UTS._.DF_.H_2x1</v>
      </c>
      <c r="CG7" s="75" t="s">
        <v>169</v>
      </c>
      <c r="CI7" s="75" t="s">
        <v>196</v>
      </c>
      <c r="CJ7" s="75" t="s">
        <v>196</v>
      </c>
      <c r="CK7" s="75" t="s">
        <v>196</v>
      </c>
    </row>
    <row r="8" spans="1:161" s="75" customFormat="1" ht="40.700000000000003" customHeight="1">
      <c r="B8" s="76"/>
      <c r="C8" s="76"/>
      <c r="D8" s="76"/>
      <c r="E8" s="77"/>
      <c r="F8" s="78"/>
      <c r="G8" s="77" t="s">
        <v>12</v>
      </c>
      <c r="H8" s="80"/>
      <c r="I8" s="82"/>
      <c r="J8" s="77"/>
      <c r="K8"/>
      <c r="L8"/>
      <c r="M8"/>
      <c r="P8" s="75">
        <f t="shared" ref="P8:S9" si="2">AX8</f>
        <v>0</v>
      </c>
      <c r="Q8" s="75" t="str">
        <f t="shared" si="2"/>
        <v>GCC.PX.UTS._.DF_.H_2x1</v>
      </c>
      <c r="R8" s="75" t="str">
        <f t="shared" si="2"/>
        <v>GCC.PX.UTS._.DF_.H_2x1</v>
      </c>
      <c r="S8" s="75" t="str">
        <f t="shared" si="2"/>
        <v>GCC.PX.UTS._.DF_.H_2x1</v>
      </c>
      <c r="AX8" s="75">
        <f>CH8</f>
        <v>0</v>
      </c>
      <c r="AY8" s="75" t="str">
        <f t="shared" si="1"/>
        <v>GCC.PX.UTS._.DF_.H_2x1</v>
      </c>
      <c r="AZ8" s="75" t="str">
        <f t="shared" si="1"/>
        <v>GCC.PX.UTS._.DF_.H_2x1</v>
      </c>
      <c r="BA8" s="75" t="str">
        <f t="shared" si="1"/>
        <v>GCC.PX.UTS._.DF_.H_2x1</v>
      </c>
      <c r="CG8" s="83" t="s">
        <v>59</v>
      </c>
      <c r="CI8" s="75" t="str">
        <f t="shared" ref="CI8:CM9" si="3">CI7</f>
        <v>GCC.PX.UTS._.DF_.H_2x1</v>
      </c>
      <c r="CJ8" s="75" t="str">
        <f t="shared" si="3"/>
        <v>GCC.PX.UTS._.DF_.H_2x1</v>
      </c>
      <c r="CK8" s="75" t="str">
        <f t="shared" si="3"/>
        <v>GCC.PX.UTS._.DF_.H_2x1</v>
      </c>
      <c r="DR8" s="83" t="s">
        <v>60</v>
      </c>
      <c r="DS8" s="83"/>
      <c r="DT8" s="83"/>
      <c r="FD8" s="71" t="s">
        <v>59</v>
      </c>
      <c r="FE8" s="72" t="s">
        <v>60</v>
      </c>
    </row>
    <row r="9" spans="1:161" s="75" customFormat="1" ht="76.7" customHeight="1">
      <c r="B9" s="76"/>
      <c r="C9" s="77" t="s">
        <v>6</v>
      </c>
      <c r="D9" s="77"/>
      <c r="E9" s="77" t="s">
        <v>16</v>
      </c>
      <c r="F9" s="78"/>
      <c r="G9" s="79">
        <f ca="1">Study_CF</f>
        <v>0.3024</v>
      </c>
      <c r="H9" s="33"/>
      <c r="I9" s="236"/>
      <c r="J9" s="85"/>
      <c r="K9" s="237"/>
      <c r="L9"/>
      <c r="M9"/>
      <c r="P9" s="162">
        <f t="shared" si="2"/>
        <v>0</v>
      </c>
      <c r="Q9" s="162" t="str">
        <f t="shared" si="2"/>
        <v>GCC.PX.UTS._.DF_.H_2x1</v>
      </c>
      <c r="R9" s="162" t="str">
        <f t="shared" si="2"/>
        <v>GCC.PX.UTS._.DF_.H_2x1</v>
      </c>
      <c r="S9" s="162" t="str">
        <f t="shared" si="2"/>
        <v>GCC.PX.UTS._.DF_.H_2x1</v>
      </c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X9" s="162">
        <f>CH9</f>
        <v>0</v>
      </c>
      <c r="AY9" s="162" t="str">
        <f t="shared" si="1"/>
        <v>GCC.PX.UTS._.DF_.H_2x1</v>
      </c>
      <c r="AZ9" s="162" t="str">
        <f t="shared" si="1"/>
        <v>GCC.PX.UTS._.DF_.H_2x1</v>
      </c>
      <c r="BA9" s="162" t="str">
        <f t="shared" si="1"/>
        <v>GCC.PX.UTS._.DF_.H_2x1</v>
      </c>
      <c r="BB9" s="162">
        <f t="shared" si="1"/>
        <v>0</v>
      </c>
      <c r="BC9" s="162">
        <f t="shared" si="1"/>
        <v>0</v>
      </c>
      <c r="BD9" s="162">
        <f t="shared" si="1"/>
        <v>0</v>
      </c>
      <c r="BE9" s="162">
        <f t="shared" si="1"/>
        <v>0</v>
      </c>
      <c r="BF9" s="162">
        <f t="shared" si="1"/>
        <v>0</v>
      </c>
      <c r="BG9" s="162">
        <f t="shared" si="1"/>
        <v>0</v>
      </c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  <c r="CD9" s="162"/>
      <c r="CE9" s="162"/>
      <c r="CH9" s="162"/>
      <c r="CI9" s="162" t="str">
        <f t="shared" si="3"/>
        <v>GCC.PX.UTS._.DF_.H_2x1</v>
      </c>
      <c r="CJ9" s="162" t="str">
        <f t="shared" si="3"/>
        <v>GCC.PX.UTS._.DF_.H_2x1</v>
      </c>
      <c r="CK9" s="162" t="str">
        <f t="shared" si="3"/>
        <v>GCC.PX.UTS._.DF_.H_2x1</v>
      </c>
      <c r="CL9" s="162">
        <f t="shared" si="3"/>
        <v>0</v>
      </c>
      <c r="CM9" s="162">
        <f t="shared" si="3"/>
        <v>0</v>
      </c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R9" s="75">
        <f t="shared" ref="DR9:ET9" si="4">CH9</f>
        <v>0</v>
      </c>
      <c r="DS9" s="75" t="str">
        <f t="shared" si="4"/>
        <v>GCC.PX.UTS._.DF_.H_2x1</v>
      </c>
      <c r="DT9" s="75" t="str">
        <f t="shared" si="4"/>
        <v>GCC.PX.UTS._.DF_.H_2x1</v>
      </c>
      <c r="DU9" s="75" t="str">
        <f t="shared" si="4"/>
        <v>GCC.PX.UTS._.DF_.H_2x1</v>
      </c>
      <c r="DV9" s="85">
        <f t="shared" si="4"/>
        <v>0</v>
      </c>
      <c r="DW9" s="75">
        <f t="shared" si="4"/>
        <v>0</v>
      </c>
      <c r="DX9" s="85">
        <f t="shared" si="4"/>
        <v>0</v>
      </c>
      <c r="DY9" s="75">
        <f t="shared" si="4"/>
        <v>0</v>
      </c>
      <c r="DZ9" s="75">
        <f t="shared" si="4"/>
        <v>0</v>
      </c>
      <c r="EA9" s="75">
        <f t="shared" si="4"/>
        <v>0</v>
      </c>
      <c r="EB9" s="75">
        <f t="shared" si="4"/>
        <v>0</v>
      </c>
      <c r="EC9" s="75">
        <f t="shared" si="4"/>
        <v>0</v>
      </c>
      <c r="ED9" s="75">
        <f t="shared" si="4"/>
        <v>0</v>
      </c>
      <c r="EE9" s="75">
        <f t="shared" si="4"/>
        <v>0</v>
      </c>
      <c r="EF9" s="75">
        <f t="shared" si="4"/>
        <v>0</v>
      </c>
      <c r="EG9" s="75">
        <f t="shared" si="4"/>
        <v>0</v>
      </c>
      <c r="EH9" s="75">
        <f t="shared" si="4"/>
        <v>0</v>
      </c>
      <c r="EI9" s="75">
        <f t="shared" si="4"/>
        <v>0</v>
      </c>
      <c r="EJ9" s="75">
        <f t="shared" si="4"/>
        <v>0</v>
      </c>
      <c r="EK9" s="75">
        <f t="shared" si="4"/>
        <v>0</v>
      </c>
      <c r="EL9" s="75">
        <f t="shared" si="4"/>
        <v>0</v>
      </c>
      <c r="EM9" s="75">
        <f t="shared" si="4"/>
        <v>0</v>
      </c>
      <c r="EN9" s="75">
        <f t="shared" si="4"/>
        <v>0</v>
      </c>
      <c r="EO9" s="75">
        <f t="shared" si="4"/>
        <v>0</v>
      </c>
      <c r="EP9" s="75">
        <f t="shared" si="4"/>
        <v>0</v>
      </c>
      <c r="EQ9" s="75">
        <f t="shared" si="4"/>
        <v>0</v>
      </c>
      <c r="ER9" s="75">
        <f t="shared" si="4"/>
        <v>0</v>
      </c>
      <c r="ES9" s="75">
        <f t="shared" si="4"/>
        <v>0</v>
      </c>
      <c r="ET9" s="75">
        <f t="shared" si="4"/>
        <v>0</v>
      </c>
      <c r="FA9" s="75" t="s">
        <v>61</v>
      </c>
      <c r="FD9" s="75" t="s">
        <v>170</v>
      </c>
      <c r="FE9" s="75" t="str">
        <f>FD9</f>
        <v>Cluster 2/3 - Willamette Valley - Fry-Full Circle 230 kV</v>
      </c>
    </row>
    <row r="10" spans="1:161">
      <c r="A10"/>
      <c r="B10" s="5" t="s">
        <v>0</v>
      </c>
      <c r="C10" s="5" t="str">
        <f>"Price"&amp;IF(I8&lt;&gt;1," ","")</f>
        <v xml:space="preserve">Price </v>
      </c>
      <c r="D10" s="5"/>
      <c r="E10" s="5" t="s">
        <v>17</v>
      </c>
      <c r="F10" s="35"/>
      <c r="G10" s="5" t="s">
        <v>13</v>
      </c>
      <c r="H10" s="132"/>
      <c r="I10" s="5"/>
      <c r="J10" s="132"/>
      <c r="K10" s="135"/>
      <c r="Z10"/>
    </row>
    <row r="11" spans="1:161" ht="13.5">
      <c r="A11"/>
      <c r="B11" s="5"/>
      <c r="C11" s="5" t="s">
        <v>14</v>
      </c>
      <c r="D11" s="5"/>
      <c r="E11" s="165" t="s">
        <v>48</v>
      </c>
      <c r="F11" s="35"/>
      <c r="G11" s="5" t="s">
        <v>29</v>
      </c>
      <c r="H11" s="5"/>
      <c r="I11" s="5"/>
      <c r="J11" s="5"/>
      <c r="K11" s="5"/>
      <c r="P11" t="s">
        <v>30</v>
      </c>
      <c r="Q11" t="s">
        <v>30</v>
      </c>
      <c r="R11" t="s">
        <v>30</v>
      </c>
      <c r="S11" t="s">
        <v>30</v>
      </c>
      <c r="Z11"/>
      <c r="AX11" t="s">
        <v>30</v>
      </c>
      <c r="AY11" t="s">
        <v>30</v>
      </c>
      <c r="AZ11" t="s">
        <v>30</v>
      </c>
      <c r="BA11" t="s">
        <v>30</v>
      </c>
      <c r="CI11" t="s">
        <v>62</v>
      </c>
      <c r="CJ11" t="s">
        <v>62</v>
      </c>
      <c r="CK11" t="s">
        <v>62</v>
      </c>
      <c r="CL11" t="s">
        <v>62</v>
      </c>
      <c r="CM11" t="s">
        <v>62</v>
      </c>
      <c r="CN11" t="s">
        <v>62</v>
      </c>
      <c r="CO11" t="s">
        <v>62</v>
      </c>
      <c r="CP11" t="s">
        <v>62</v>
      </c>
      <c r="CQ11" t="s">
        <v>62</v>
      </c>
      <c r="DR11" t="s">
        <v>63</v>
      </c>
      <c r="DS11" t="s">
        <v>63</v>
      </c>
      <c r="DT11" t="s">
        <v>63</v>
      </c>
      <c r="DU11" t="s">
        <v>63</v>
      </c>
      <c r="DV11" t="s">
        <v>63</v>
      </c>
      <c r="DW11" t="s">
        <v>63</v>
      </c>
      <c r="DX11" t="s">
        <v>63</v>
      </c>
      <c r="DY11" t="s">
        <v>63</v>
      </c>
      <c r="DZ11" t="s">
        <v>63</v>
      </c>
      <c r="EA11" t="s">
        <v>63</v>
      </c>
      <c r="EB11" t="s">
        <v>63</v>
      </c>
      <c r="EC11" t="s">
        <v>63</v>
      </c>
      <c r="ED11" t="s">
        <v>63</v>
      </c>
      <c r="EE11" t="s">
        <v>63</v>
      </c>
      <c r="EF11" t="s">
        <v>63</v>
      </c>
      <c r="EG11" t="s">
        <v>63</v>
      </c>
      <c r="EH11" t="s">
        <v>63</v>
      </c>
      <c r="EI11" t="s">
        <v>63</v>
      </c>
      <c r="EJ11" t="s">
        <v>63</v>
      </c>
      <c r="EK11" t="s">
        <v>63</v>
      </c>
      <c r="EL11" t="s">
        <v>63</v>
      </c>
      <c r="EM11" t="s">
        <v>63</v>
      </c>
      <c r="EN11" t="s">
        <v>63</v>
      </c>
      <c r="EO11" t="s">
        <v>63</v>
      </c>
      <c r="EP11" t="s">
        <v>63</v>
      </c>
      <c r="EQ11" t="s">
        <v>63</v>
      </c>
      <c r="ER11" t="s">
        <v>63</v>
      </c>
      <c r="ES11" t="s">
        <v>63</v>
      </c>
      <c r="ET11" t="s">
        <v>63</v>
      </c>
      <c r="FA11" t="s">
        <v>63</v>
      </c>
      <c r="FD11" t="s">
        <v>62</v>
      </c>
      <c r="FE11" t="s">
        <v>63</v>
      </c>
    </row>
    <row r="12" spans="1:161">
      <c r="A12"/>
      <c r="B12" s="5"/>
      <c r="C12" s="90"/>
      <c r="D12" s="5"/>
      <c r="E12" s="5"/>
      <c r="F12" s="5"/>
      <c r="H12" s="80"/>
      <c r="I12" s="76"/>
      <c r="J12" s="75"/>
      <c r="K12" s="75"/>
      <c r="L12" s="75"/>
      <c r="M12" s="75"/>
    </row>
    <row r="13" spans="1:161">
      <c r="A13"/>
      <c r="B13" s="166">
        <f>'Table 5'!J13</f>
        <v>2026</v>
      </c>
      <c r="C13" s="8">
        <f t="shared" ref="C13:C38" si="5">(INDEX($FA:$FA,MATCH(B13,$O:$O,0),1)+INDEX($FE:$FE,MATCH(B13,$O:$O,0),1))*1000/Study_MW</f>
        <v>0</v>
      </c>
      <c r="D13" s="167"/>
      <c r="E13" s="8">
        <f ca="1">SUMIF(INDIRECT("'Table 5'!$J$"&amp;$K$3&amp;":$J$"&amp;$K$4),B13,INDIRECT("'Table 5'!$c$"&amp;$K$3&amp;":$c$"&amp;$K$4))/SUMIF(INDIRECT("'Table 5'!$J$"&amp;$K$3&amp;":$J$"&amp;$K$4),B13,INDIRECT("'Table 5'!$f$"&amp;$K$3&amp;":$f$"&amp;$K$4))</f>
        <v>13.769930533380448</v>
      </c>
      <c r="F13" s="33"/>
      <c r="G13" s="8">
        <f ca="1">SUMIF(INDIRECT("'Table 5'!$J$"&amp;$K$3&amp;":$J$"&amp;$K$4),B13,INDIRECT("'Table 5'!$e$"&amp;$K$3&amp;":$e$"&amp;$K$4))/SUMIF(INDIRECT("'Table 5'!$J$"&amp;$K$3&amp;":$J$"&amp;$K$4),B13,INDIRECT("'Table 5'!$f$"&amp;$K$3&amp;":$f$"&amp;$K$4))</f>
        <v>13.769930533380448</v>
      </c>
      <c r="H13" s="8"/>
      <c r="I13" s="238"/>
      <c r="J13" s="238"/>
      <c r="K13" s="238"/>
      <c r="O13">
        <f t="shared" ref="O13:O32" si="6">B13</f>
        <v>2026</v>
      </c>
      <c r="Q13">
        <v>0</v>
      </c>
      <c r="R13">
        <v>0</v>
      </c>
      <c r="S13">
        <v>0</v>
      </c>
      <c r="Z13"/>
      <c r="AY13">
        <f>Q13/Q$5</f>
        <v>0</v>
      </c>
      <c r="AZ13">
        <f t="shared" ref="AZ13:AZ38" si="7">R13/R$5</f>
        <v>0</v>
      </c>
      <c r="BA13">
        <f t="shared" ref="BA13:BA38" si="8">S13/S$5</f>
        <v>0</v>
      </c>
      <c r="CG13" s="127">
        <f t="shared" ref="CG13:CG34" si="9">O13</f>
        <v>2026</v>
      </c>
      <c r="CH13" s="65"/>
      <c r="CI13" s="65">
        <f>INDEX(Table3Compare!$B$6:$G$37,MATCH($CG13,Table3Compare!$A$6:$A$37,0),1)</f>
        <v>0</v>
      </c>
      <c r="CJ13" s="65">
        <f>INDEX(Table3Compare!$C$6:$C$37,MATCH($CG13,Table3Compare!$A$6:$A$37,0),MATCH(CJ$9,Table3Compare!$B$5:$K$5,0))</f>
        <v>0</v>
      </c>
      <c r="CK13" s="65">
        <f>INDEX(Table3Compare!$D$6:$D$37,MATCH($CG13,Table3Compare!$A$6:$A$37,0),MATCH(CK$9,Table3Compare!$B$5:$K$5,0))</f>
        <v>0</v>
      </c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130"/>
      <c r="DR13">
        <f>SUM(AX$13:AX13)*CH13/1000</f>
        <v>0</v>
      </c>
      <c r="DS13">
        <f>SUM(AY$13:AY13)*CI13/1000</f>
        <v>0</v>
      </c>
      <c r="DT13">
        <f>SUM(AZ$13:AZ13)*CJ13/1000</f>
        <v>0</v>
      </c>
      <c r="DU13">
        <f>SUM(BA$13:BA13)*CK13/1000</f>
        <v>0</v>
      </c>
      <c r="ED13">
        <f>SUM(BJ$13:BJ13)*CT13/1000</f>
        <v>0</v>
      </c>
      <c r="EE13">
        <f>SUM(BK$13:BK13)*CU13/1000</f>
        <v>0</v>
      </c>
      <c r="EF13">
        <f>SUM(BL$13:BL13)*CV13/1000</f>
        <v>0</v>
      </c>
      <c r="EG13">
        <f>SUM(BM$13:BM13)*CW13/1000</f>
        <v>0</v>
      </c>
      <c r="EH13">
        <f>SUM(BN$13:BN13)*CX13/1000</f>
        <v>0</v>
      </c>
      <c r="EI13">
        <f>SUM(BO$13:BO13)*CY13/1000</f>
        <v>0</v>
      </c>
      <c r="EJ13">
        <f>SUM(BP$13:BP13)*CZ13/1000</f>
        <v>0</v>
      </c>
      <c r="EK13">
        <f>SUM(BQ$13:BQ13)*DA13/1000</f>
        <v>0</v>
      </c>
      <c r="EL13">
        <f>SUM(BR$13:BR13)*DB13/1000</f>
        <v>0</v>
      </c>
      <c r="EM13">
        <f>SUM(BS$13:BS13)*DC13/1000</f>
        <v>0</v>
      </c>
      <c r="EN13">
        <f>SUM(BT$13:BT13)*DD13/1000</f>
        <v>0</v>
      </c>
      <c r="EO13">
        <f>SUM(BU$13:BU13)*DE13/1000</f>
        <v>0</v>
      </c>
      <c r="EP13">
        <f>SUM(BV$13:BV13)*DF13/1000</f>
        <v>0</v>
      </c>
      <c r="EQ13">
        <f>SUM(BW$13:BW13)*DG13/1000</f>
        <v>0</v>
      </c>
      <c r="ER13">
        <f>SUM(BX$13:BX13)*DH13/1000</f>
        <v>0</v>
      </c>
      <c r="ES13">
        <f>SUM(BY$13:BY13)*DI13/1000</f>
        <v>0</v>
      </c>
      <c r="ET13">
        <f>SUM(BZ$13:BZ13)*DJ13/1000</f>
        <v>0</v>
      </c>
      <c r="FA13">
        <f>SUM(DR13:EZ13)</f>
        <v>0</v>
      </c>
      <c r="FC13">
        <f t="shared" ref="FC13:FC34" si="10">O13</f>
        <v>2026</v>
      </c>
      <c r="FD13" s="45"/>
      <c r="FE13" s="70">
        <f>$FD$5*FD13/1000</f>
        <v>0</v>
      </c>
    </row>
    <row r="14" spans="1:161">
      <c r="A14"/>
      <c r="B14" s="166">
        <f t="shared" ref="B14:B38" si="11">B13+1</f>
        <v>2027</v>
      </c>
      <c r="C14" s="8">
        <f t="shared" si="5"/>
        <v>0</v>
      </c>
      <c r="D14" s="167"/>
      <c r="E14" s="8">
        <f t="shared" ref="E14:E32" ca="1" si="12">SUMIF(INDIRECT("'Table 5'!$J$"&amp;$K$3&amp;":$J$"&amp;$K$4),B14,INDIRECT("'Table 5'!$c$"&amp;$K$3&amp;":$c$"&amp;$K$4))/SUMIF(INDIRECT("'Table 5'!$J$"&amp;$K$3&amp;":$J$"&amp;$K$4),B14,INDIRECT("'Table 5'!$f$"&amp;$K$3&amp;":$f$"&amp;$K$4))</f>
        <v>16.740934580116136</v>
      </c>
      <c r="F14" s="33"/>
      <c r="G14" s="8">
        <f t="shared" ref="G14:G32" ca="1" si="13">SUMIF(INDIRECT("'Table 5'!$J$"&amp;$K$3&amp;":$J$"&amp;$K$4),B14,INDIRECT("'Table 5'!$e$"&amp;$K$3&amp;":$e$"&amp;$K$4))/SUMIF(INDIRECT("'Table 5'!$J$"&amp;$K$3&amp;":$J$"&amp;$K$4),B14,INDIRECT("'Table 5'!$f$"&amp;$K$3&amp;":$f$"&amp;$K$4))</f>
        <v>16.740934580116136</v>
      </c>
      <c r="H14" s="8"/>
      <c r="I14" s="238"/>
      <c r="J14" s="238"/>
      <c r="K14" s="238"/>
      <c r="O14">
        <f t="shared" si="6"/>
        <v>2027</v>
      </c>
      <c r="Q14">
        <v>0</v>
      </c>
      <c r="R14">
        <v>0</v>
      </c>
      <c r="S14">
        <v>0</v>
      </c>
      <c r="Z14"/>
      <c r="AY14">
        <f t="shared" ref="AY14:AY38" si="14">Q14/Q$5</f>
        <v>0</v>
      </c>
      <c r="AZ14">
        <f t="shared" si="7"/>
        <v>0</v>
      </c>
      <c r="BA14">
        <f t="shared" si="8"/>
        <v>0</v>
      </c>
      <c r="CG14" s="127">
        <f t="shared" si="9"/>
        <v>2027</v>
      </c>
      <c r="CH14" s="65"/>
      <c r="CI14" s="65">
        <f>INDEX(Table3Compare!$B$6:$G$37,MATCH($CG14,Table3Compare!$A$6:$A$37,0),1)</f>
        <v>0</v>
      </c>
      <c r="CJ14" s="65">
        <f>INDEX(Table3Compare!$C$6:$C$37,MATCH($CG14,Table3Compare!$A$6:$A$37,0),MATCH(CJ$9,Table3Compare!$B$5:$K$5,0))</f>
        <v>0</v>
      </c>
      <c r="CK14" s="65">
        <f>INDEX(Table3Compare!$D$6:$D$37,MATCH($CG14,Table3Compare!$A$6:$A$37,0),MATCH(CK$9,Table3Compare!$B$5:$K$5,0))</f>
        <v>0</v>
      </c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130"/>
      <c r="DG14" s="130"/>
      <c r="DH14" s="65"/>
      <c r="DI14" s="130"/>
      <c r="DJ14" s="130"/>
      <c r="DK14" s="130"/>
      <c r="DL14" s="130"/>
      <c r="DM14" s="130"/>
      <c r="DR14">
        <f>SUM(AX$13:AX14)*CH14/1000</f>
        <v>0</v>
      </c>
      <c r="DS14">
        <f>SUM(AY$13:AY14)*CI14/1000</f>
        <v>0</v>
      </c>
      <c r="DT14">
        <f>SUM(AZ$13:AZ14)*CJ14/1000</f>
        <v>0</v>
      </c>
      <c r="DU14">
        <f>SUM(BA$13:BA14)*CK14/1000</f>
        <v>0</v>
      </c>
      <c r="ED14">
        <f>SUM(BJ$13:BJ14)*CT14/1000</f>
        <v>0</v>
      </c>
      <c r="EE14">
        <f>SUM(BK$13:BK14)*CU14/1000</f>
        <v>0</v>
      </c>
      <c r="EF14">
        <f>SUM(BL$13:BL14)*CV14/1000</f>
        <v>0</v>
      </c>
      <c r="EG14">
        <f>SUM(BM$13:BM14)*CW14/1000</f>
        <v>0</v>
      </c>
      <c r="EH14">
        <f>SUM(BN$13:BN14)*CX14/1000</f>
        <v>0</v>
      </c>
      <c r="EI14">
        <f>SUM(BO$13:BO14)*CY14/1000</f>
        <v>0</v>
      </c>
      <c r="EJ14">
        <f>SUM(BP$13:BP14)*CZ14/1000</f>
        <v>0</v>
      </c>
      <c r="EK14">
        <f>SUM(BQ$13:BQ14)*DA14/1000</f>
        <v>0</v>
      </c>
      <c r="EL14">
        <f>SUM(BR$13:BR14)*DB14/1000</f>
        <v>0</v>
      </c>
      <c r="EM14">
        <f>SUM(BS$13:BS14)*DC14/1000</f>
        <v>0</v>
      </c>
      <c r="EN14">
        <f>SUM(BT$13:BT14)*DD14/1000</f>
        <v>0</v>
      </c>
      <c r="EO14">
        <f>SUM(BU$13:BU14)*DE14/1000</f>
        <v>0</v>
      </c>
      <c r="EP14">
        <f>SUM(BV$13:BV14)*DF14/1000</f>
        <v>0</v>
      </c>
      <c r="EQ14">
        <f>SUM(BW$13:BW14)*DG14/1000</f>
        <v>0</v>
      </c>
      <c r="ER14">
        <f>SUM(BX$13:BX14)*DH14/1000</f>
        <v>0</v>
      </c>
      <c r="ES14">
        <f>SUM(BY$13:BY14)*DI14/1000</f>
        <v>0</v>
      </c>
      <c r="ET14">
        <f>SUM(BZ$13:BZ14)*DJ14/1000</f>
        <v>0</v>
      </c>
      <c r="FA14">
        <f t="shared" ref="FA14:FA34" si="15">SUM(DR14:EZ14)</f>
        <v>0</v>
      </c>
      <c r="FC14">
        <f t="shared" si="10"/>
        <v>2027</v>
      </c>
      <c r="FD14" s="45"/>
      <c r="FE14" s="70">
        <f t="shared" ref="FE14:FE32" si="16">$FD$5*FD14/1000</f>
        <v>0</v>
      </c>
    </row>
    <row r="15" spans="1:161">
      <c r="A15"/>
      <c r="B15" s="166">
        <f t="shared" si="11"/>
        <v>2028</v>
      </c>
      <c r="C15" s="8">
        <f t="shared" si="5"/>
        <v>0</v>
      </c>
      <c r="D15" s="167"/>
      <c r="E15" s="8">
        <f t="shared" ca="1" si="12"/>
        <v>21.307189160676305</v>
      </c>
      <c r="F15" s="33"/>
      <c r="G15" s="8">
        <f t="shared" ca="1" si="13"/>
        <v>21.307189160676305</v>
      </c>
      <c r="H15" s="8"/>
      <c r="I15" s="238"/>
      <c r="J15" s="238"/>
      <c r="K15" s="238"/>
      <c r="O15">
        <f t="shared" si="6"/>
        <v>2028</v>
      </c>
      <c r="Q15">
        <v>0</v>
      </c>
      <c r="R15">
        <v>0</v>
      </c>
      <c r="S15">
        <v>0</v>
      </c>
      <c r="Z15"/>
      <c r="AY15">
        <f t="shared" si="14"/>
        <v>0</v>
      </c>
      <c r="AZ15">
        <f t="shared" si="7"/>
        <v>0</v>
      </c>
      <c r="BA15">
        <f t="shared" si="8"/>
        <v>0</v>
      </c>
      <c r="CG15" s="127">
        <f t="shared" si="9"/>
        <v>2028</v>
      </c>
      <c r="CH15" s="65"/>
      <c r="CI15" s="65">
        <f>INDEX(Table3Compare!$B$6:$G$37,MATCH($CG15,Table3Compare!$A$6:$A$37,0),1)</f>
        <v>0</v>
      </c>
      <c r="CJ15" s="65">
        <f>INDEX(Table3Compare!$C$6:$C$37,MATCH($CG15,Table3Compare!$A$6:$A$37,0),MATCH(CJ$9,Table3Compare!$B$5:$K$5,0))</f>
        <v>0</v>
      </c>
      <c r="CK15" s="65">
        <f>INDEX(Table3Compare!$D$6:$D$37,MATCH($CG15,Table3Compare!$A$6:$A$37,0),MATCH(CK$9,Table3Compare!$B$5:$K$5,0))</f>
        <v>0</v>
      </c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130"/>
      <c r="DG15" s="130"/>
      <c r="DH15" s="65"/>
      <c r="DI15" s="130"/>
      <c r="DJ15" s="130"/>
      <c r="DK15" s="130"/>
      <c r="DL15" s="130"/>
      <c r="DM15" s="130"/>
      <c r="DR15">
        <f>SUM(AX$13:AX15)*CH15/1000</f>
        <v>0</v>
      </c>
      <c r="DS15">
        <f>SUM(AY$13:AY15)*CI15/1000</f>
        <v>0</v>
      </c>
      <c r="DT15">
        <f>SUM(AZ$13:AZ15)*CJ15/1000</f>
        <v>0</v>
      </c>
      <c r="DU15">
        <f>SUM(BA$13:BA15)*CK15/1000</f>
        <v>0</v>
      </c>
      <c r="ED15">
        <f>SUM(BJ$13:BJ15)*CT15/1000</f>
        <v>0</v>
      </c>
      <c r="EE15">
        <f>SUM(BK$13:BK15)*CU15/1000</f>
        <v>0</v>
      </c>
      <c r="EF15">
        <f>SUM(BL$13:BL15)*CV15/1000</f>
        <v>0</v>
      </c>
      <c r="EG15">
        <f>SUM(BM$13:BM15)*CW15/1000</f>
        <v>0</v>
      </c>
      <c r="EH15">
        <f>SUM(BN$13:BN15)*CX15/1000</f>
        <v>0</v>
      </c>
      <c r="EI15">
        <f>SUM(BO$13:BO15)*CY15/1000</f>
        <v>0</v>
      </c>
      <c r="EJ15">
        <f>SUM(BP$13:BP15)*CZ15/1000</f>
        <v>0</v>
      </c>
      <c r="EK15">
        <f>SUM(BQ$13:BQ15)*DA15/1000</f>
        <v>0</v>
      </c>
      <c r="EL15">
        <f>SUM(BR$13:BR15)*DB15/1000</f>
        <v>0</v>
      </c>
      <c r="EM15">
        <f>SUM(BS$13:BS15)*DC15/1000</f>
        <v>0</v>
      </c>
      <c r="EN15">
        <f>SUM(BT$13:BT15)*DD15/1000</f>
        <v>0</v>
      </c>
      <c r="EO15">
        <f>SUM(BU$13:BU15)*DE15/1000</f>
        <v>0</v>
      </c>
      <c r="EP15">
        <f>SUM(BV$13:BV15)*DF15/1000</f>
        <v>0</v>
      </c>
      <c r="EQ15">
        <f>SUM(BW$13:BW15)*DG15/1000</f>
        <v>0</v>
      </c>
      <c r="ER15">
        <f>SUM(BX$13:BX15)*DH15/1000</f>
        <v>0</v>
      </c>
      <c r="ES15">
        <f>SUM(BY$13:BY15)*DI15/1000</f>
        <v>0</v>
      </c>
      <c r="ET15">
        <f>SUM(BZ$13:BZ15)*DJ15/1000</f>
        <v>0</v>
      </c>
      <c r="FA15">
        <f t="shared" si="15"/>
        <v>0</v>
      </c>
      <c r="FC15">
        <f t="shared" si="10"/>
        <v>2028</v>
      </c>
      <c r="FD15" s="45"/>
      <c r="FE15" s="70">
        <f t="shared" si="16"/>
        <v>0</v>
      </c>
    </row>
    <row r="16" spans="1:161">
      <c r="A16"/>
      <c r="B16" s="166">
        <f t="shared" si="11"/>
        <v>2029</v>
      </c>
      <c r="C16" s="8">
        <f t="shared" si="5"/>
        <v>0</v>
      </c>
      <c r="D16" s="167"/>
      <c r="E16" s="8">
        <f t="shared" ca="1" si="12"/>
        <v>21.414254478527738</v>
      </c>
      <c r="F16" s="33"/>
      <c r="G16" s="8">
        <f t="shared" ca="1" si="13"/>
        <v>21.414254478527738</v>
      </c>
      <c r="H16" s="8"/>
      <c r="I16" s="238"/>
      <c r="J16" s="238"/>
      <c r="K16" s="238"/>
      <c r="O16">
        <f t="shared" si="6"/>
        <v>2029</v>
      </c>
      <c r="P16" s="45"/>
      <c r="Q16">
        <v>0</v>
      </c>
      <c r="R16">
        <v>0</v>
      </c>
      <c r="S16">
        <v>0</v>
      </c>
      <c r="T16" s="45"/>
      <c r="U16" s="45"/>
      <c r="V16" s="45"/>
      <c r="W16" s="45"/>
      <c r="X16" s="45"/>
      <c r="Y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X16" s="172"/>
      <c r="AY16" s="172">
        <f t="shared" si="14"/>
        <v>0</v>
      </c>
      <c r="AZ16" s="172">
        <f t="shared" si="7"/>
        <v>0</v>
      </c>
      <c r="BA16" s="172">
        <f t="shared" si="8"/>
        <v>0</v>
      </c>
      <c r="BB16" s="172"/>
      <c r="BC16" s="172"/>
      <c r="BD16" s="172"/>
      <c r="BE16" s="172"/>
      <c r="BF16" s="172"/>
      <c r="BG16" s="172"/>
      <c r="CG16" s="127">
        <f t="shared" si="9"/>
        <v>2029</v>
      </c>
      <c r="CH16" s="65"/>
      <c r="CI16" s="65">
        <f>INDEX(Table3Compare!$B$6:$G$37,MATCH($CG16,Table3Compare!$A$6:$A$37,0),1)</f>
        <v>0</v>
      </c>
      <c r="CJ16" s="65">
        <f>INDEX(Table3Compare!$C$6:$C$37,MATCH($CG16,Table3Compare!$A$6:$A$37,0),MATCH(CJ$9,Table3Compare!$B$5:$K$5,0))</f>
        <v>0</v>
      </c>
      <c r="CK16" s="65">
        <f>INDEX(Table3Compare!$D$6:$D$37,MATCH($CG16,Table3Compare!$A$6:$A$37,0),MATCH(CK$9,Table3Compare!$B$5:$K$5,0))</f>
        <v>0</v>
      </c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130"/>
      <c r="DG16" s="130"/>
      <c r="DH16" s="65"/>
      <c r="DI16" s="130"/>
      <c r="DJ16" s="130"/>
      <c r="DK16" s="130"/>
      <c r="DL16" s="130"/>
      <c r="DM16" s="130"/>
      <c r="DR16">
        <f>SUM(AX$13:AX16)*CH16/1000</f>
        <v>0</v>
      </c>
      <c r="DS16">
        <f>SUM(AY$13:AY16)*CI16/1000</f>
        <v>0</v>
      </c>
      <c r="DT16">
        <f>SUM(AZ$13:AZ16)*CJ16/1000</f>
        <v>0</v>
      </c>
      <c r="DU16">
        <f>SUM(BA$13:BA16)*CK16/1000</f>
        <v>0</v>
      </c>
      <c r="EB16" s="45"/>
      <c r="ED16">
        <f>SUM(BJ$13:BJ16)*CT16/1000</f>
        <v>0</v>
      </c>
      <c r="EE16">
        <f>SUM(BK$13:BK16)*CU16/1000</f>
        <v>0</v>
      </c>
      <c r="EF16">
        <f>SUM(BL$13:BL16)*CV16/1000</f>
        <v>0</v>
      </c>
      <c r="EG16">
        <f>SUM(BM$13:BM16)*CW16/1000</f>
        <v>0</v>
      </c>
      <c r="EH16">
        <f>SUM(BN$13:BN16)*CX16/1000</f>
        <v>0</v>
      </c>
      <c r="EI16">
        <f>SUM(BO$13:BO16)*CY16/1000</f>
        <v>0</v>
      </c>
      <c r="EJ16">
        <f>SUM(BP$13:BP16)*CZ16/1000</f>
        <v>0</v>
      </c>
      <c r="EK16">
        <f>SUM(BQ$13:BQ16)*DA16/1000</f>
        <v>0</v>
      </c>
      <c r="EL16">
        <f>SUM(BR$13:BR16)*DB16/1000</f>
        <v>0</v>
      </c>
      <c r="EM16">
        <f>SUM(BS$13:BS16)*DC16/1000</f>
        <v>0</v>
      </c>
      <c r="EN16">
        <f>SUM(BT$13:BT16)*DD16/1000</f>
        <v>0</v>
      </c>
      <c r="EO16">
        <f>SUM(BU$13:BU16)*DE16/1000</f>
        <v>0</v>
      </c>
      <c r="EP16">
        <f>SUM(BV$13:BV16)*DF16/1000</f>
        <v>0</v>
      </c>
      <c r="EQ16">
        <f>SUM(BW$13:BW16)*DG16/1000</f>
        <v>0</v>
      </c>
      <c r="ER16">
        <f>SUM(BX$13:BX16)*DH16/1000</f>
        <v>0</v>
      </c>
      <c r="ES16">
        <f>SUM(BY$13:BY16)*DI16/1000</f>
        <v>0</v>
      </c>
      <c r="ET16">
        <f>SUM(BZ$13:BZ16)*DJ16/1000</f>
        <v>0</v>
      </c>
      <c r="FA16">
        <f t="shared" si="15"/>
        <v>0</v>
      </c>
      <c r="FC16">
        <f t="shared" si="10"/>
        <v>2029</v>
      </c>
      <c r="FD16" s="45"/>
      <c r="FE16" s="70">
        <f t="shared" si="16"/>
        <v>0</v>
      </c>
    </row>
    <row r="17" spans="2:161">
      <c r="B17" s="166">
        <f t="shared" si="11"/>
        <v>2030</v>
      </c>
      <c r="C17" s="8">
        <f t="shared" si="5"/>
        <v>0</v>
      </c>
      <c r="D17" s="167"/>
      <c r="E17" s="8">
        <f t="shared" ca="1" si="12"/>
        <v>31.600551043060438</v>
      </c>
      <c r="F17" s="33"/>
      <c r="G17" s="8">
        <f t="shared" ca="1" si="13"/>
        <v>31.600551043060438</v>
      </c>
      <c r="H17" s="8"/>
      <c r="I17" s="238"/>
      <c r="J17" s="238"/>
      <c r="K17" s="238"/>
      <c r="O17">
        <f t="shared" si="6"/>
        <v>2030</v>
      </c>
      <c r="Q17">
        <v>0</v>
      </c>
      <c r="R17">
        <v>0</v>
      </c>
      <c r="S17">
        <v>0</v>
      </c>
      <c r="Z17"/>
      <c r="AY17">
        <f t="shared" si="14"/>
        <v>0</v>
      </c>
      <c r="AZ17">
        <f t="shared" si="7"/>
        <v>0</v>
      </c>
      <c r="BA17">
        <f t="shared" si="8"/>
        <v>0</v>
      </c>
      <c r="CC17" s="70"/>
      <c r="CG17" s="127">
        <f t="shared" si="9"/>
        <v>2030</v>
      </c>
      <c r="CH17" s="65"/>
      <c r="CI17" s="65">
        <f>INDEX(Table3Compare!$B$6:$G$37,MATCH($CG17,Table3Compare!$A$6:$A$37,0),1)</f>
        <v>0</v>
      </c>
      <c r="CJ17" s="65">
        <f>INDEX(Table3Compare!$C$6:$C$37,MATCH($CG17,Table3Compare!$A$6:$A$37,0),MATCH(CJ$9,Table3Compare!$B$5:$K$5,0))</f>
        <v>0</v>
      </c>
      <c r="CK17" s="65">
        <f>INDEX(Table3Compare!$D$6:$D$37,MATCH($CG17,Table3Compare!$A$6:$A$37,0),MATCH(CK$9,Table3Compare!$B$5:$K$5,0))</f>
        <v>0</v>
      </c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130"/>
      <c r="DG17" s="130"/>
      <c r="DH17" s="65"/>
      <c r="DI17" s="130"/>
      <c r="DJ17" s="130"/>
      <c r="DK17" s="130"/>
      <c r="DL17" s="130"/>
      <c r="DM17" s="130"/>
      <c r="DR17">
        <f>SUM(AX$13:AX17)*CH17/1000</f>
        <v>0</v>
      </c>
      <c r="DS17">
        <f>SUM(AY$13:AY17)*CI17/1000</f>
        <v>0</v>
      </c>
      <c r="DT17">
        <f>SUM(AZ$13:AZ17)*CJ17/1000</f>
        <v>0</v>
      </c>
      <c r="DU17">
        <f>SUM(BA$13:BA17)*CK17/1000</f>
        <v>0</v>
      </c>
      <c r="ED17">
        <f>SUM(BJ$13:BJ17)*CT17/1000</f>
        <v>0</v>
      </c>
      <c r="EE17">
        <f>SUM(BK$13:BK17)*CU17/1000</f>
        <v>0</v>
      </c>
      <c r="EF17">
        <f>SUM(BL$13:BL17)*CV17/1000</f>
        <v>0</v>
      </c>
      <c r="EG17">
        <f>SUM(BM$13:BM17)*CW17/1000</f>
        <v>0</v>
      </c>
      <c r="EH17">
        <f>SUM(BN$13:BN17)*CX17/1000</f>
        <v>0</v>
      </c>
      <c r="EI17">
        <f>SUM(BO$13:BO17)*CY17/1000</f>
        <v>0</v>
      </c>
      <c r="EJ17">
        <f>SUM(BP$13:BP17)*CZ17/1000</f>
        <v>0</v>
      </c>
      <c r="EK17">
        <f>SUM(BQ$13:BQ17)*DA17/1000</f>
        <v>0</v>
      </c>
      <c r="EL17">
        <f>SUM(BR$13:BR17)*DB17/1000</f>
        <v>0</v>
      </c>
      <c r="EM17">
        <f>SUM(BS$13:BS17)*DC17/1000</f>
        <v>0</v>
      </c>
      <c r="EN17">
        <f>SUM(BT$13:BT17)*DD17/1000</f>
        <v>0</v>
      </c>
      <c r="EO17">
        <f>SUM(BU$13:BU17)*DE17/1000</f>
        <v>0</v>
      </c>
      <c r="EP17">
        <f>SUM(BV$13:BV17)*DF17/1000</f>
        <v>0</v>
      </c>
      <c r="EQ17">
        <f>SUM(BW$13:BW17)*DG17/1000</f>
        <v>0</v>
      </c>
      <c r="ER17">
        <f>SUM(BX$13:BX17)*DH17/1000</f>
        <v>0</v>
      </c>
      <c r="ES17">
        <f>SUM(BY$13:BY17)*DI17/1000</f>
        <v>0</v>
      </c>
      <c r="ET17">
        <f>SUM(BZ$13:BZ17)*DJ17/1000</f>
        <v>0</v>
      </c>
      <c r="FA17">
        <f t="shared" si="15"/>
        <v>0</v>
      </c>
      <c r="FC17">
        <f t="shared" si="10"/>
        <v>2030</v>
      </c>
      <c r="FD17" s="45"/>
      <c r="FE17" s="70">
        <f t="shared" si="16"/>
        <v>0</v>
      </c>
    </row>
    <row r="18" spans="2:161">
      <c r="B18" s="166">
        <f t="shared" si="11"/>
        <v>2031</v>
      </c>
      <c r="C18" s="8">
        <f t="shared" si="5"/>
        <v>0</v>
      </c>
      <c r="D18" s="167"/>
      <c r="E18" s="8">
        <f t="shared" ca="1" si="12"/>
        <v>42.193114612465507</v>
      </c>
      <c r="F18" s="33"/>
      <c r="G18" s="8">
        <f t="shared" ca="1" si="13"/>
        <v>42.193114612465507</v>
      </c>
      <c r="H18" s="8"/>
      <c r="I18" s="238"/>
      <c r="J18" s="238"/>
      <c r="K18" s="238"/>
      <c r="O18">
        <f t="shared" si="6"/>
        <v>2031</v>
      </c>
      <c r="Q18">
        <v>0</v>
      </c>
      <c r="R18">
        <v>0</v>
      </c>
      <c r="S18">
        <v>0</v>
      </c>
      <c r="Z18"/>
      <c r="AY18">
        <f t="shared" si="14"/>
        <v>0</v>
      </c>
      <c r="AZ18">
        <f t="shared" si="7"/>
        <v>0</v>
      </c>
      <c r="BA18">
        <f t="shared" si="8"/>
        <v>0</v>
      </c>
      <c r="CG18" s="127">
        <f t="shared" si="9"/>
        <v>2031</v>
      </c>
      <c r="CH18" s="65"/>
      <c r="CI18" s="65">
        <f>INDEX(Table3Compare!$B$6:$G$37,MATCH($CG18,Table3Compare!$A$6:$A$37,0),1)</f>
        <v>0</v>
      </c>
      <c r="CJ18" s="65">
        <f>INDEX(Table3Compare!$C$6:$C$37,MATCH($CG18,Table3Compare!$A$6:$A$37,0),MATCH(CJ$9,Table3Compare!$B$5:$K$5,0))</f>
        <v>0</v>
      </c>
      <c r="CK18" s="65">
        <f>INDEX(Table3Compare!$D$6:$D$37,MATCH($CG18,Table3Compare!$A$6:$A$37,0),MATCH(CK$9,Table3Compare!$B$5:$K$5,0))</f>
        <v>0</v>
      </c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130"/>
      <c r="DG18" s="130"/>
      <c r="DH18" s="65"/>
      <c r="DI18" s="130"/>
      <c r="DJ18" s="130"/>
      <c r="DK18" s="130"/>
      <c r="DL18" s="130"/>
      <c r="DM18" s="130"/>
      <c r="DR18">
        <f>SUM(AX$13:AX18)*CH18/1000</f>
        <v>0</v>
      </c>
      <c r="DS18">
        <f>SUM(AY$13:AY18)*CI18/1000</f>
        <v>0</v>
      </c>
      <c r="DT18">
        <f>SUM(AZ$13:AZ18)*CJ18/1000</f>
        <v>0</v>
      </c>
      <c r="DU18">
        <f>SUM(BA$13:BA18)*CK18/1000</f>
        <v>0</v>
      </c>
      <c r="ED18">
        <f>SUM(BJ$13:BJ18)*CT18/1000</f>
        <v>0</v>
      </c>
      <c r="EE18">
        <f>SUM(BK$13:BK18)*CU18/1000</f>
        <v>0</v>
      </c>
      <c r="EF18">
        <f>SUM(BL$13:BL18)*CV18/1000</f>
        <v>0</v>
      </c>
      <c r="EG18">
        <f>SUM(BM$13:BM18)*CW18/1000</f>
        <v>0</v>
      </c>
      <c r="EH18">
        <f>SUM(BN$13:BN18)*CX18/1000</f>
        <v>0</v>
      </c>
      <c r="EI18">
        <f>SUM(BO$13:BO18)*CY18/1000</f>
        <v>0</v>
      </c>
      <c r="EJ18">
        <f>SUM(BP$13:BP18)*CZ18/1000</f>
        <v>0</v>
      </c>
      <c r="EK18">
        <f>SUM(BQ$13:BQ18)*DA18/1000</f>
        <v>0</v>
      </c>
      <c r="EL18">
        <f>SUM(BR$13:BR18)*DB18/1000</f>
        <v>0</v>
      </c>
      <c r="EM18">
        <f>SUM(BS$13:BS18)*DC18/1000</f>
        <v>0</v>
      </c>
      <c r="EN18">
        <f>SUM(BT$13:BT18)*DD18/1000</f>
        <v>0</v>
      </c>
      <c r="EO18">
        <f>SUM(BU$13:BU18)*DE18/1000</f>
        <v>0</v>
      </c>
      <c r="EP18">
        <f>SUM(BV$13:BV18)*DF18/1000</f>
        <v>0</v>
      </c>
      <c r="EQ18">
        <f>SUM(BW$13:BW18)*DG18/1000</f>
        <v>0</v>
      </c>
      <c r="ER18">
        <f>SUM(BX$13:BX18)*DH18/1000</f>
        <v>0</v>
      </c>
      <c r="ES18">
        <f>SUM(BY$13:BY18)*DI18/1000</f>
        <v>0</v>
      </c>
      <c r="ET18">
        <f>SUM(BZ$13:BZ18)*DJ18/1000</f>
        <v>0</v>
      </c>
      <c r="FA18">
        <f t="shared" si="15"/>
        <v>0</v>
      </c>
      <c r="FC18">
        <f t="shared" si="10"/>
        <v>2031</v>
      </c>
      <c r="FD18" s="45"/>
      <c r="FE18" s="70">
        <f t="shared" si="16"/>
        <v>0</v>
      </c>
    </row>
    <row r="19" spans="2:161">
      <c r="B19" s="166">
        <f t="shared" si="11"/>
        <v>2032</v>
      </c>
      <c r="C19" s="8">
        <f t="shared" si="5"/>
        <v>0</v>
      </c>
      <c r="D19" s="167"/>
      <c r="E19" s="8">
        <f t="shared" ca="1" si="12"/>
        <v>41.285228566890133</v>
      </c>
      <c r="F19" s="33"/>
      <c r="G19" s="8">
        <f t="shared" ca="1" si="13"/>
        <v>41.285228566890133</v>
      </c>
      <c r="H19" s="8"/>
      <c r="I19" s="238"/>
      <c r="J19" s="238"/>
      <c r="K19" s="238"/>
      <c r="O19">
        <f t="shared" si="6"/>
        <v>2032</v>
      </c>
      <c r="Q19">
        <v>0</v>
      </c>
      <c r="R19">
        <v>0</v>
      </c>
      <c r="S19">
        <v>0</v>
      </c>
      <c r="V19" s="45"/>
      <c r="Z19"/>
      <c r="AY19">
        <f t="shared" si="14"/>
        <v>0</v>
      </c>
      <c r="AZ19">
        <f t="shared" si="7"/>
        <v>0</v>
      </c>
      <c r="BA19">
        <f t="shared" si="8"/>
        <v>0</v>
      </c>
      <c r="CG19" s="127">
        <f t="shared" si="9"/>
        <v>2032</v>
      </c>
      <c r="CH19" s="65"/>
      <c r="CI19" s="65">
        <f>INDEX(Table3Compare!$B$6:$G$37,MATCH($CG19,Table3Compare!$A$6:$A$37,0),1)</f>
        <v>0</v>
      </c>
      <c r="CJ19" s="65">
        <f>INDEX(Table3Compare!$C$6:$C$37,MATCH($CG19,Table3Compare!$A$6:$A$37,0),MATCH(CJ$9,Table3Compare!$B$5:$K$5,0))</f>
        <v>0</v>
      </c>
      <c r="CK19" s="65">
        <f>INDEX(Table3Compare!$D$6:$D$37,MATCH($CG19,Table3Compare!$A$6:$A$37,0),MATCH(CK$9,Table3Compare!$B$5:$K$5,0))</f>
        <v>0</v>
      </c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130"/>
      <c r="DG19" s="130"/>
      <c r="DH19" s="65"/>
      <c r="DI19" s="130"/>
      <c r="DJ19" s="130"/>
      <c r="DK19" s="130"/>
      <c r="DL19" s="130"/>
      <c r="DM19" s="130"/>
      <c r="DR19">
        <f>SUM(AX$13:AX19)*CH19/1000</f>
        <v>0</v>
      </c>
      <c r="DS19">
        <f>SUM(AY$13:AY19)*CI19/1000</f>
        <v>0</v>
      </c>
      <c r="DT19">
        <f>SUM(AZ$13:AZ19)*CJ19/1000</f>
        <v>0</v>
      </c>
      <c r="DU19">
        <f>SUM(BA$13:BA19)*CK19/1000</f>
        <v>0</v>
      </c>
      <c r="ED19">
        <f>SUM(BJ$13:BJ19)*CT19/1000</f>
        <v>0</v>
      </c>
      <c r="EE19">
        <f>SUM(BK$13:BK19)*CU19/1000</f>
        <v>0</v>
      </c>
      <c r="EF19">
        <f>SUM(BL$13:BL19)*CV19/1000</f>
        <v>0</v>
      </c>
      <c r="EG19">
        <f>SUM(BM$13:BM19)*CW19/1000</f>
        <v>0</v>
      </c>
      <c r="EH19">
        <f>SUM(BN$13:BN19)*CX19/1000</f>
        <v>0</v>
      </c>
      <c r="EI19">
        <f>SUM(BO$13:BO19)*CY19/1000</f>
        <v>0</v>
      </c>
      <c r="EJ19">
        <f>SUM(BP$13:BP19)*CZ19/1000</f>
        <v>0</v>
      </c>
      <c r="EK19">
        <f>SUM(BQ$13:BQ19)*DA19/1000</f>
        <v>0</v>
      </c>
      <c r="EL19">
        <f>SUM(BR$13:BR19)*DB19/1000</f>
        <v>0</v>
      </c>
      <c r="EM19">
        <f>SUM(BS$13:BS19)*DC19/1000</f>
        <v>0</v>
      </c>
      <c r="EN19">
        <f>SUM(BT$13:BT19)*DD19/1000</f>
        <v>0</v>
      </c>
      <c r="EO19">
        <f>SUM(BU$13:BU19)*DE19/1000</f>
        <v>0</v>
      </c>
      <c r="EP19">
        <f>SUM(BV$13:BV19)*DF19/1000</f>
        <v>0</v>
      </c>
      <c r="EQ19">
        <f>SUM(BW$13:BW19)*DG19/1000</f>
        <v>0</v>
      </c>
      <c r="ER19">
        <f>SUM(BX$13:BX19)*DH19/1000</f>
        <v>0</v>
      </c>
      <c r="ES19">
        <f>SUM(BY$13:BY19)*DI19/1000</f>
        <v>0</v>
      </c>
      <c r="ET19">
        <f>SUM(BZ$13:BZ19)*DJ19/1000</f>
        <v>0</v>
      </c>
      <c r="FA19">
        <f t="shared" si="15"/>
        <v>0</v>
      </c>
      <c r="FC19">
        <f t="shared" si="10"/>
        <v>2032</v>
      </c>
      <c r="FD19" s="45"/>
      <c r="FE19" s="70">
        <f t="shared" si="16"/>
        <v>0</v>
      </c>
    </row>
    <row r="20" spans="2:161">
      <c r="B20" s="166">
        <f t="shared" si="11"/>
        <v>2033</v>
      </c>
      <c r="C20" s="8">
        <f t="shared" si="5"/>
        <v>0</v>
      </c>
      <c r="D20" s="167"/>
      <c r="E20" s="8">
        <f t="shared" ca="1" si="12"/>
        <v>43.578643963156551</v>
      </c>
      <c r="F20" s="33"/>
      <c r="G20" s="8">
        <f t="shared" ca="1" si="13"/>
        <v>43.578643963156551</v>
      </c>
      <c r="H20" s="8"/>
      <c r="I20" s="238"/>
      <c r="J20" s="238"/>
      <c r="K20" s="238"/>
      <c r="O20">
        <f t="shared" si="6"/>
        <v>2033</v>
      </c>
      <c r="Q20">
        <v>0</v>
      </c>
      <c r="R20">
        <v>0</v>
      </c>
      <c r="S20">
        <v>0</v>
      </c>
      <c r="Z20"/>
      <c r="AY20">
        <f t="shared" si="14"/>
        <v>0</v>
      </c>
      <c r="AZ20">
        <f t="shared" si="7"/>
        <v>0</v>
      </c>
      <c r="BA20">
        <f t="shared" si="8"/>
        <v>0</v>
      </c>
      <c r="BN20" s="45"/>
      <c r="CG20" s="127">
        <f t="shared" si="9"/>
        <v>2033</v>
      </c>
      <c r="CH20" s="65"/>
      <c r="CI20" s="65">
        <f>INDEX(Table3Compare!$B$6:$G$37,MATCH($CG20,Table3Compare!$A$6:$A$37,0),1)</f>
        <v>0</v>
      </c>
      <c r="CJ20" s="65">
        <f>INDEX(Table3Compare!$C$6:$C$37,MATCH($CG20,Table3Compare!$A$6:$A$37,0),MATCH(CJ$9,Table3Compare!$B$5:$K$5,0))</f>
        <v>0</v>
      </c>
      <c r="CK20" s="65">
        <f>INDEX(Table3Compare!$D$6:$D$37,MATCH($CG20,Table3Compare!$A$6:$A$37,0),MATCH(CK$9,Table3Compare!$B$5:$K$5,0))</f>
        <v>0</v>
      </c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130"/>
      <c r="DG20" s="130"/>
      <c r="DH20" s="65"/>
      <c r="DI20" s="130"/>
      <c r="DJ20" s="130"/>
      <c r="DK20" s="130"/>
      <c r="DL20" s="130"/>
      <c r="DM20" s="130"/>
      <c r="DR20">
        <f>SUM(AX$13:AX20)*CH20/1000</f>
        <v>0</v>
      </c>
      <c r="DS20">
        <f>SUM(AY$13:AY20)*CI20/1000</f>
        <v>0</v>
      </c>
      <c r="DT20">
        <f>SUM(AZ$13:AZ20)*CJ20/1000</f>
        <v>0</v>
      </c>
      <c r="DU20">
        <f>SUM(BA$13:BA20)*CK20/1000</f>
        <v>0</v>
      </c>
      <c r="ED20">
        <f>SUM(BJ$13:BJ20)*CT20/1000</f>
        <v>0</v>
      </c>
      <c r="EE20">
        <f>SUM(BK$13:BK20)*CU20/1000</f>
        <v>0</v>
      </c>
      <c r="EF20">
        <f>SUM(BL$13:BL20)*CV20/1000</f>
        <v>0</v>
      </c>
      <c r="EG20">
        <f>SUM(BM$13:BM20)*CW20/1000</f>
        <v>0</v>
      </c>
      <c r="EH20">
        <f>SUM(BN$13:BN20)*CX20/1000</f>
        <v>0</v>
      </c>
      <c r="EI20">
        <f>SUM(BO$13:BO20)*CY20/1000</f>
        <v>0</v>
      </c>
      <c r="EJ20">
        <f>SUM(BP$13:BP20)*CZ20/1000</f>
        <v>0</v>
      </c>
      <c r="EK20">
        <f>SUM(BQ$13:BQ20)*DA20/1000</f>
        <v>0</v>
      </c>
      <c r="EL20">
        <f>SUM(BR$13:BR20)*DB20/1000</f>
        <v>0</v>
      </c>
      <c r="EM20">
        <f>SUM(BS$13:BS20)*DC20/1000</f>
        <v>0</v>
      </c>
      <c r="EN20">
        <f>SUM(BT$13:BT20)*DD20/1000</f>
        <v>0</v>
      </c>
      <c r="EO20">
        <f>SUM(BU$13:BU20)*DE20/1000</f>
        <v>0</v>
      </c>
      <c r="EP20">
        <f>SUM(BV$13:BV20)*DF20/1000</f>
        <v>0</v>
      </c>
      <c r="EQ20">
        <f>SUM(BW$13:BW20)*DG20/1000</f>
        <v>0</v>
      </c>
      <c r="ER20">
        <f>SUM(BX$13:BX20)*DH20/1000</f>
        <v>0</v>
      </c>
      <c r="ES20">
        <f>SUM(BY$13:BY20)*DI20/1000</f>
        <v>0</v>
      </c>
      <c r="ET20">
        <f>SUM(BZ$13:BZ20)*DJ20/1000</f>
        <v>0</v>
      </c>
      <c r="FA20">
        <f t="shared" si="15"/>
        <v>0</v>
      </c>
      <c r="FC20">
        <f t="shared" si="10"/>
        <v>2033</v>
      </c>
      <c r="FD20" s="232"/>
      <c r="FE20" s="70">
        <f t="shared" si="16"/>
        <v>0</v>
      </c>
    </row>
    <row r="21" spans="2:161">
      <c r="B21" s="166">
        <f t="shared" si="11"/>
        <v>2034</v>
      </c>
      <c r="C21" s="8">
        <f t="shared" si="5"/>
        <v>0</v>
      </c>
      <c r="D21" s="167"/>
      <c r="E21" s="8">
        <f t="shared" ca="1" si="12"/>
        <v>40.271036669291924</v>
      </c>
      <c r="F21" s="33"/>
      <c r="G21" s="8">
        <f t="shared" ca="1" si="13"/>
        <v>40.271036669291924</v>
      </c>
      <c r="H21" s="8"/>
      <c r="I21" s="238"/>
      <c r="J21" s="238"/>
      <c r="K21" s="238"/>
      <c r="O21">
        <f t="shared" si="6"/>
        <v>2034</v>
      </c>
      <c r="Q21">
        <v>0</v>
      </c>
      <c r="R21">
        <v>0</v>
      </c>
      <c r="S21">
        <v>0</v>
      </c>
      <c r="Z21"/>
      <c r="AY21">
        <f t="shared" si="14"/>
        <v>0</v>
      </c>
      <c r="AZ21">
        <f t="shared" si="7"/>
        <v>0</v>
      </c>
      <c r="BA21">
        <f t="shared" si="8"/>
        <v>0</v>
      </c>
      <c r="CG21" s="127">
        <f t="shared" si="9"/>
        <v>2034</v>
      </c>
      <c r="CH21" s="65"/>
      <c r="CI21" s="65">
        <f>INDEX(Table3Compare!$B$6:$G$37,MATCH($CG21,Table3Compare!$A$6:$A$37,0),1)</f>
        <v>0</v>
      </c>
      <c r="CJ21" s="65">
        <f>INDEX(Table3Compare!$C$6:$C$37,MATCH($CG21,Table3Compare!$A$6:$A$37,0),MATCH(CJ$9,Table3Compare!$B$5:$K$5,0))</f>
        <v>0</v>
      </c>
      <c r="CK21" s="65">
        <f>INDEX(Table3Compare!$D$6:$D$37,MATCH($CG21,Table3Compare!$A$6:$A$37,0),MATCH(CK$9,Table3Compare!$B$5:$K$5,0))</f>
        <v>0</v>
      </c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130"/>
      <c r="DG21" s="130"/>
      <c r="DH21" s="65"/>
      <c r="DI21" s="130"/>
      <c r="DJ21" s="130"/>
      <c r="DK21" s="130"/>
      <c r="DL21" s="130"/>
      <c r="DM21" s="130"/>
      <c r="DR21">
        <f>SUM(AX$13:AX21)*CH21/1000</f>
        <v>0</v>
      </c>
      <c r="DS21">
        <f>SUM(AY$13:AY21)*CI21/1000</f>
        <v>0</v>
      </c>
      <c r="DT21">
        <f>SUM(AZ$13:AZ21)*CJ21/1000</f>
        <v>0</v>
      </c>
      <c r="DU21">
        <f>SUM(BA$13:BA21)*CK21/1000</f>
        <v>0</v>
      </c>
      <c r="ED21">
        <f>SUM(BJ$13:BJ21)*CT21/1000</f>
        <v>0</v>
      </c>
      <c r="EE21">
        <f>SUM(BK$13:BK21)*CU21/1000</f>
        <v>0</v>
      </c>
      <c r="EF21">
        <f>SUM(BL$13:BL21)*CV21/1000</f>
        <v>0</v>
      </c>
      <c r="EG21">
        <f>SUM(BM$13:BM21)*CW21/1000</f>
        <v>0</v>
      </c>
      <c r="EH21">
        <f>SUM(BN$13:BN21)*CX21/1000</f>
        <v>0</v>
      </c>
      <c r="EI21">
        <f>SUM(BO$13:BO21)*CY21/1000</f>
        <v>0</v>
      </c>
      <c r="EJ21">
        <f>SUM(BP$13:BP21)*CZ21/1000</f>
        <v>0</v>
      </c>
      <c r="EK21">
        <f>SUM(BQ$13:BQ21)*DA21/1000</f>
        <v>0</v>
      </c>
      <c r="EL21">
        <f>SUM(BR$13:BR21)*DB21/1000</f>
        <v>0</v>
      </c>
      <c r="EM21">
        <f>SUM(BS$13:BS21)*DC21/1000</f>
        <v>0</v>
      </c>
      <c r="EN21">
        <f>SUM(BT$13:BT21)*DD21/1000</f>
        <v>0</v>
      </c>
      <c r="EO21">
        <f>SUM(BU$13:BU21)*DE21/1000</f>
        <v>0</v>
      </c>
      <c r="EP21">
        <f>SUM(BV$13:BV21)*DF21/1000</f>
        <v>0</v>
      </c>
      <c r="EQ21">
        <f>SUM(BW$13:BW21)*DG21/1000</f>
        <v>0</v>
      </c>
      <c r="ER21">
        <f>SUM(BX$13:BX21)*DH21/1000</f>
        <v>0</v>
      </c>
      <c r="ES21">
        <f>SUM(BY$13:BY21)*DI21/1000</f>
        <v>0</v>
      </c>
      <c r="ET21">
        <f>SUM(BZ$13:BZ21)*DJ21/1000</f>
        <v>0</v>
      </c>
      <c r="FA21">
        <f t="shared" si="15"/>
        <v>0</v>
      </c>
      <c r="FC21">
        <f t="shared" si="10"/>
        <v>2034</v>
      </c>
      <c r="FD21" s="64"/>
      <c r="FE21" s="70">
        <f t="shared" si="16"/>
        <v>0</v>
      </c>
    </row>
    <row r="22" spans="2:161">
      <c r="B22" s="166">
        <f t="shared" si="11"/>
        <v>2035</v>
      </c>
      <c r="C22" s="8">
        <f t="shared" si="5"/>
        <v>21.163924680602854</v>
      </c>
      <c r="D22" s="167"/>
      <c r="E22" s="8">
        <f t="shared" ca="1" si="12"/>
        <v>34.881759577863193</v>
      </c>
      <c r="F22" s="33"/>
      <c r="G22" s="8">
        <f t="shared" ca="1" si="13"/>
        <v>43.25235082745175</v>
      </c>
      <c r="H22" s="8"/>
      <c r="I22" s="238"/>
      <c r="J22" s="238"/>
      <c r="K22" s="238"/>
      <c r="O22">
        <f t="shared" si="6"/>
        <v>2035</v>
      </c>
      <c r="Q22" s="45">
        <v>1.0323607446261649</v>
      </c>
      <c r="R22" s="45">
        <v>0</v>
      </c>
      <c r="S22" s="45">
        <v>0</v>
      </c>
      <c r="T22" s="45"/>
      <c r="U22" s="45"/>
      <c r="V22" s="45"/>
      <c r="W22" s="45"/>
      <c r="X22" s="45"/>
      <c r="Y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>
        <f t="shared" si="14"/>
        <v>1.0588315329499127</v>
      </c>
      <c r="AZ22" s="45">
        <f t="shared" si="7"/>
        <v>0</v>
      </c>
      <c r="BA22" s="45">
        <f t="shared" si="8"/>
        <v>0</v>
      </c>
      <c r="CG22" s="127">
        <f t="shared" si="9"/>
        <v>2035</v>
      </c>
      <c r="CH22" s="65"/>
      <c r="CI22" s="65">
        <f>INDEX(Table3Compare!$B$6:$G$37,MATCH($CG22,Table3Compare!$A$6:$A$37,0),1)</f>
        <v>199.88</v>
      </c>
      <c r="CJ22" s="65">
        <f>INDEX(Table3Compare!$C$6:$C$37,MATCH($CG22,Table3Compare!$A$6:$A$37,0),MATCH(CJ$9,Table3Compare!$B$5:$K$5,0))</f>
        <v>0</v>
      </c>
      <c r="CK22" s="65">
        <f>INDEX(Table3Compare!$D$6:$D$37,MATCH($CG22,Table3Compare!$A$6:$A$37,0),MATCH(CK$9,Table3Compare!$B$5:$K$5,0))</f>
        <v>0</v>
      </c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130"/>
      <c r="DG22" s="130"/>
      <c r="DH22" s="65"/>
      <c r="DI22" s="130"/>
      <c r="DJ22" s="130"/>
      <c r="DK22" s="130"/>
      <c r="DL22" s="130"/>
      <c r="DM22" s="130"/>
      <c r="DR22">
        <f>SUM(AX$13:AX22)*CH22/1000</f>
        <v>0</v>
      </c>
      <c r="DS22">
        <f>SUM(AY$13:AY22)*CI22/1000</f>
        <v>0.21163924680602855</v>
      </c>
      <c r="DT22">
        <f>SUM(AZ$13:AZ22)*CJ22/1000</f>
        <v>0</v>
      </c>
      <c r="DU22">
        <f>SUM(BA$13:BA22)*CK22/1000</f>
        <v>0</v>
      </c>
      <c r="ED22">
        <f>SUM(BJ$13:BJ22)*CT22/1000</f>
        <v>0</v>
      </c>
      <c r="EE22">
        <f>SUM(BK$13:BK22)*CU22/1000</f>
        <v>0</v>
      </c>
      <c r="EF22">
        <f>SUM(BL$13:BL22)*CV22/1000</f>
        <v>0</v>
      </c>
      <c r="EG22">
        <f>SUM(BM$13:BM22)*CW22/1000</f>
        <v>0</v>
      </c>
      <c r="EH22">
        <f>SUM(BN$13:BN22)*CX22/1000</f>
        <v>0</v>
      </c>
      <c r="EI22">
        <f>SUM(BO$13:BO22)*CY22/1000</f>
        <v>0</v>
      </c>
      <c r="EJ22">
        <f>SUM(BP$13:BP22)*CZ22/1000</f>
        <v>0</v>
      </c>
      <c r="EK22">
        <f>SUM(BQ$13:BQ22)*DA22/1000</f>
        <v>0</v>
      </c>
      <c r="EL22">
        <f>SUM(BR$13:BR22)*DB22/1000</f>
        <v>0</v>
      </c>
      <c r="EM22">
        <f>SUM(BS$13:BS22)*DC22/1000</f>
        <v>0</v>
      </c>
      <c r="EN22">
        <f>SUM(BT$13:BT22)*DD22/1000</f>
        <v>0</v>
      </c>
      <c r="EO22">
        <f>SUM(BU$13:BU22)*DE22/1000</f>
        <v>0</v>
      </c>
      <c r="EP22">
        <f>SUM(BV$13:BV22)*DF22/1000</f>
        <v>0</v>
      </c>
      <c r="EQ22">
        <f>SUM(BW$13:BW22)*DG22/1000</f>
        <v>0</v>
      </c>
      <c r="ER22">
        <f>SUM(BX$13:BX22)*DH22/1000</f>
        <v>0</v>
      </c>
      <c r="ES22">
        <f>SUM(BY$13:BY22)*DI22/1000</f>
        <v>0</v>
      </c>
      <c r="ET22">
        <f>SUM(BZ$13:BZ22)*DJ22/1000</f>
        <v>0</v>
      </c>
      <c r="FA22">
        <f t="shared" si="15"/>
        <v>0.21163924680602855</v>
      </c>
      <c r="FC22">
        <f t="shared" si="10"/>
        <v>2035</v>
      </c>
      <c r="FD22" s="64"/>
      <c r="FE22" s="70">
        <f t="shared" si="16"/>
        <v>0</v>
      </c>
    </row>
    <row r="23" spans="2:161">
      <c r="B23" s="166">
        <f t="shared" si="11"/>
        <v>2036</v>
      </c>
      <c r="C23" s="8">
        <f t="shared" si="5"/>
        <v>21.632987049699668</v>
      </c>
      <c r="D23" s="167"/>
      <c r="E23" s="8">
        <f t="shared" ca="1" si="12"/>
        <v>35.683665387042538</v>
      </c>
      <c r="F23" s="33"/>
      <c r="G23" s="8">
        <f t="shared" ca="1" si="13"/>
        <v>44.278749442596073</v>
      </c>
      <c r="H23" s="8"/>
      <c r="I23" s="238"/>
      <c r="J23" s="238"/>
      <c r="K23" s="238"/>
      <c r="O23">
        <f t="shared" si="6"/>
        <v>2036</v>
      </c>
      <c r="Q23">
        <v>0</v>
      </c>
      <c r="R23">
        <v>0</v>
      </c>
      <c r="S23">
        <v>0</v>
      </c>
      <c r="Z23"/>
      <c r="AY23">
        <f t="shared" si="14"/>
        <v>0</v>
      </c>
      <c r="AZ23">
        <f t="shared" si="7"/>
        <v>0</v>
      </c>
      <c r="BA23">
        <f t="shared" si="8"/>
        <v>0</v>
      </c>
      <c r="CG23" s="127">
        <f t="shared" si="9"/>
        <v>2036</v>
      </c>
      <c r="CH23" s="65"/>
      <c r="CI23" s="65">
        <f>INDEX(Table3Compare!$B$6:$G$37,MATCH($CG23,Table3Compare!$A$6:$A$37,0),1)</f>
        <v>204.31</v>
      </c>
      <c r="CJ23" s="65">
        <f>INDEX(Table3Compare!$C$6:$C$37,MATCH($CG23,Table3Compare!$A$6:$A$37,0),MATCH(CJ$9,Table3Compare!$B$5:$K$5,0))</f>
        <v>218.75</v>
      </c>
      <c r="CK23" s="65">
        <f>INDEX(Table3Compare!$D$6:$D$37,MATCH($CG23,Table3Compare!$A$6:$A$37,0),MATCH(CK$9,Table3Compare!$B$5:$K$5,0))</f>
        <v>0</v>
      </c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130"/>
      <c r="DG23" s="130"/>
      <c r="DH23" s="65"/>
      <c r="DI23" s="130"/>
      <c r="DJ23" s="130"/>
      <c r="DK23" s="130"/>
      <c r="DL23" s="130"/>
      <c r="DM23" s="130"/>
      <c r="DR23">
        <f>SUM(AX$13:AX23)*CH23/1000</f>
        <v>0</v>
      </c>
      <c r="DS23">
        <f>SUM(AY$13:AY23)*CI23/1000</f>
        <v>0.21632987049699667</v>
      </c>
      <c r="DT23">
        <f>SUM(AZ$13:AZ23)*CJ23/1000</f>
        <v>0</v>
      </c>
      <c r="DU23">
        <f>SUM(BA$13:BA23)*CK23/1000</f>
        <v>0</v>
      </c>
      <c r="ED23">
        <f>SUM(BJ$13:BJ23)*CT23/1000</f>
        <v>0</v>
      </c>
      <c r="EE23">
        <f>SUM(BK$13:BK23)*CU23/1000</f>
        <v>0</v>
      </c>
      <c r="EF23">
        <f>SUM(BL$13:BL23)*CV23/1000</f>
        <v>0</v>
      </c>
      <c r="EG23">
        <f>SUM(BM$13:BM23)*CW23/1000</f>
        <v>0</v>
      </c>
      <c r="EH23">
        <f>SUM(BN$13:BN23)*CX23/1000</f>
        <v>0</v>
      </c>
      <c r="EI23">
        <f>SUM(BO$13:BO23)*CY23/1000</f>
        <v>0</v>
      </c>
      <c r="EJ23">
        <f>SUM(BP$13:BP23)*CZ23/1000</f>
        <v>0</v>
      </c>
      <c r="EK23">
        <f>SUM(BQ$13:BQ23)*DA23/1000</f>
        <v>0</v>
      </c>
      <c r="EL23">
        <f>SUM(BR$13:BR23)*DB23/1000</f>
        <v>0</v>
      </c>
      <c r="EM23">
        <f>SUM(BS$13:BS23)*DC23/1000</f>
        <v>0</v>
      </c>
      <c r="EN23">
        <f>SUM(BT$13:BT23)*DD23/1000</f>
        <v>0</v>
      </c>
      <c r="EO23">
        <f>SUM(BU$13:BU23)*DE23/1000</f>
        <v>0</v>
      </c>
      <c r="EP23">
        <f>SUM(BV$13:BV23)*DF23/1000</f>
        <v>0</v>
      </c>
      <c r="EQ23">
        <f>SUM(BW$13:BW23)*DG23/1000</f>
        <v>0</v>
      </c>
      <c r="ER23">
        <f>SUM(BX$13:BX23)*DH23/1000</f>
        <v>0</v>
      </c>
      <c r="ES23">
        <f>SUM(BY$13:BY23)*DI23/1000</f>
        <v>0</v>
      </c>
      <c r="ET23">
        <f>SUM(BZ$13:BZ23)*DJ23/1000</f>
        <v>0</v>
      </c>
      <c r="FA23">
        <f t="shared" si="15"/>
        <v>0.21632987049699667</v>
      </c>
      <c r="FC23">
        <f t="shared" si="10"/>
        <v>2036</v>
      </c>
      <c r="FD23" s="64"/>
      <c r="FE23" s="70">
        <f t="shared" si="16"/>
        <v>0</v>
      </c>
    </row>
    <row r="24" spans="2:161">
      <c r="B24" s="166">
        <f t="shared" si="11"/>
        <v>2037</v>
      </c>
      <c r="C24" s="8">
        <f t="shared" si="5"/>
        <v>22.113696565658927</v>
      </c>
      <c r="D24" s="167"/>
      <c r="E24" s="8">
        <f t="shared" ca="1" si="12"/>
        <v>35.674328884175424</v>
      </c>
      <c r="F24" s="33"/>
      <c r="G24" s="8">
        <f t="shared" ca="1" si="13"/>
        <v>44.506988016036786</v>
      </c>
      <c r="H24" s="8"/>
      <c r="I24" s="238"/>
      <c r="J24" s="238"/>
      <c r="K24" s="238"/>
      <c r="O24">
        <f t="shared" si="6"/>
        <v>2037</v>
      </c>
      <c r="Q24">
        <v>0</v>
      </c>
      <c r="R24">
        <v>0</v>
      </c>
      <c r="S24">
        <v>0</v>
      </c>
      <c r="Z24"/>
      <c r="AY24">
        <f t="shared" si="14"/>
        <v>0</v>
      </c>
      <c r="AZ24">
        <f t="shared" si="7"/>
        <v>0</v>
      </c>
      <c r="BA24">
        <f t="shared" si="8"/>
        <v>0</v>
      </c>
      <c r="CG24" s="127">
        <f t="shared" si="9"/>
        <v>2037</v>
      </c>
      <c r="CH24" s="65"/>
      <c r="CI24" s="65">
        <f>INDEX(Table3Compare!$B$6:$G$37,MATCH($CG24,Table3Compare!$A$6:$A$37,0),1)</f>
        <v>208.85</v>
      </c>
      <c r="CJ24" s="65">
        <f>INDEX(Table3Compare!$C$6:$C$37,MATCH($CG24,Table3Compare!$A$6:$A$37,0),MATCH(CJ$9,Table3Compare!$B$5:$K$5,0))</f>
        <v>223.6</v>
      </c>
      <c r="CK24" s="65">
        <f>INDEX(Table3Compare!$D$6:$D$37,MATCH($CG24,Table3Compare!$A$6:$A$37,0),MATCH(CK$9,Table3Compare!$B$5:$K$5,0))</f>
        <v>0</v>
      </c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130"/>
      <c r="DG24" s="130"/>
      <c r="DH24" s="65"/>
      <c r="DI24" s="130"/>
      <c r="DJ24" s="130"/>
      <c r="DK24" s="130"/>
      <c r="DL24" s="130"/>
      <c r="DM24" s="130"/>
      <c r="DR24">
        <f>SUM(AX$13:AX24)*CH24/1000</f>
        <v>0</v>
      </c>
      <c r="DS24">
        <f>SUM(AY$13:AY24)*CI24/1000</f>
        <v>0.22113696565658927</v>
      </c>
      <c r="DT24">
        <f>SUM(AZ$13:AZ24)*CJ24/1000</f>
        <v>0</v>
      </c>
      <c r="DU24">
        <f>SUM(BA$13:BA24)*CK24/1000</f>
        <v>0</v>
      </c>
      <c r="ED24">
        <f>SUM(BJ$13:BJ24)*CT24/1000</f>
        <v>0</v>
      </c>
      <c r="EE24">
        <f>SUM(BK$13:BK24)*CU24/1000</f>
        <v>0</v>
      </c>
      <c r="EF24">
        <f>SUM(BL$13:BL24)*CV24/1000</f>
        <v>0</v>
      </c>
      <c r="EG24">
        <f>SUM(BM$13:BM24)*CW24/1000</f>
        <v>0</v>
      </c>
      <c r="EH24">
        <f>SUM(BN$13:BN24)*CX24/1000</f>
        <v>0</v>
      </c>
      <c r="EI24">
        <f>SUM(BO$13:BO24)*CY24/1000</f>
        <v>0</v>
      </c>
      <c r="EJ24">
        <f>SUM(BP$13:BP24)*CZ24/1000</f>
        <v>0</v>
      </c>
      <c r="EK24">
        <f>SUM(BQ$13:BQ24)*DA24/1000</f>
        <v>0</v>
      </c>
      <c r="EL24">
        <f>SUM(BR$13:BR24)*DB24/1000</f>
        <v>0</v>
      </c>
      <c r="EM24">
        <f>SUM(BS$13:BS24)*DC24/1000</f>
        <v>0</v>
      </c>
      <c r="EN24">
        <f>SUM(BT$13:BT24)*DD24/1000</f>
        <v>0</v>
      </c>
      <c r="EO24">
        <f>SUM(BU$13:BU24)*DE24/1000</f>
        <v>0</v>
      </c>
      <c r="EP24">
        <f>SUM(BV$13:BV24)*DF24/1000</f>
        <v>0</v>
      </c>
      <c r="EQ24">
        <f>SUM(BW$13:BW24)*DG24/1000</f>
        <v>0</v>
      </c>
      <c r="ER24">
        <f>SUM(BX$13:BX24)*DH24/1000</f>
        <v>0</v>
      </c>
      <c r="ES24">
        <f>SUM(BY$13:BY24)*DI24/1000</f>
        <v>0</v>
      </c>
      <c r="ET24">
        <f>SUM(BZ$13:BZ24)*DJ24/1000</f>
        <v>0</v>
      </c>
      <c r="FA24">
        <f t="shared" si="15"/>
        <v>0.22113696565658927</v>
      </c>
      <c r="FC24">
        <f t="shared" si="10"/>
        <v>2037</v>
      </c>
      <c r="FD24" s="64"/>
      <c r="FE24" s="70">
        <f t="shared" si="16"/>
        <v>0</v>
      </c>
    </row>
    <row r="25" spans="2:161">
      <c r="B25" s="166">
        <f t="shared" si="11"/>
        <v>2038</v>
      </c>
      <c r="C25" s="8">
        <f t="shared" si="5"/>
        <v>22.604994396947689</v>
      </c>
      <c r="D25" s="167"/>
      <c r="E25" s="8">
        <f t="shared" ca="1" si="12"/>
        <v>37.143894162040318</v>
      </c>
      <c r="F25" s="33"/>
      <c r="G25" s="8">
        <f t="shared" ca="1" si="13"/>
        <v>46.218671390861786</v>
      </c>
      <c r="H25" s="8"/>
      <c r="I25" s="238"/>
      <c r="J25" s="238"/>
      <c r="K25" s="238"/>
      <c r="O25">
        <f t="shared" si="6"/>
        <v>2038</v>
      </c>
      <c r="Q25">
        <v>0</v>
      </c>
      <c r="R25">
        <v>0</v>
      </c>
      <c r="S25">
        <v>0</v>
      </c>
      <c r="Z25"/>
      <c r="AY25">
        <f t="shared" si="14"/>
        <v>0</v>
      </c>
      <c r="AZ25">
        <f t="shared" si="7"/>
        <v>0</v>
      </c>
      <c r="BA25">
        <f t="shared" si="8"/>
        <v>0</v>
      </c>
      <c r="CG25" s="127">
        <f t="shared" si="9"/>
        <v>2038</v>
      </c>
      <c r="CH25" s="65"/>
      <c r="CI25" s="65">
        <f>INDEX(Table3Compare!$B$6:$G$37,MATCH($CG25,Table3Compare!$A$6:$A$37,0),1)</f>
        <v>213.49</v>
      </c>
      <c r="CJ25" s="65">
        <f>INDEX(Table3Compare!$C$6:$C$37,MATCH($CG25,Table3Compare!$A$6:$A$37,0),MATCH(CJ$9,Table3Compare!$B$5:$K$5,0))</f>
        <v>228.57</v>
      </c>
      <c r="CK25" s="65">
        <f>INDEX(Table3Compare!$D$6:$D$37,MATCH($CG25,Table3Compare!$A$6:$A$37,0),MATCH(CK$9,Table3Compare!$B$5:$K$5,0))</f>
        <v>228.57</v>
      </c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130"/>
      <c r="DG25" s="130"/>
      <c r="DH25" s="65"/>
      <c r="DI25" s="130"/>
      <c r="DJ25" s="130"/>
      <c r="DK25" s="130"/>
      <c r="DL25" s="130"/>
      <c r="DM25" s="130"/>
      <c r="DR25">
        <f>SUM(AX$13:AX25)*CH25/1000</f>
        <v>0</v>
      </c>
      <c r="DS25">
        <f>SUM(AY$13:AY25)*CI25/1000</f>
        <v>0.22604994396947689</v>
      </c>
      <c r="DT25">
        <f>SUM(AZ$13:AZ25)*CJ25/1000</f>
        <v>0</v>
      </c>
      <c r="DU25">
        <f>SUM(BA$13:BA25)*CK25/1000</f>
        <v>0</v>
      </c>
      <c r="ED25">
        <f>SUM(BJ$13:BJ25)*CT25/1000</f>
        <v>0</v>
      </c>
      <c r="EE25">
        <f>SUM(BK$13:BK25)*CU25/1000</f>
        <v>0</v>
      </c>
      <c r="EF25">
        <f>SUM(BL$13:BL25)*CV25/1000</f>
        <v>0</v>
      </c>
      <c r="EG25">
        <f>SUM(BM$13:BM25)*CW25/1000</f>
        <v>0</v>
      </c>
      <c r="EH25">
        <f>SUM(BN$13:BN25)*CX25/1000</f>
        <v>0</v>
      </c>
      <c r="EI25">
        <f>SUM(BO$13:BO25)*CY25/1000</f>
        <v>0</v>
      </c>
      <c r="EJ25">
        <f>SUM(BP$13:BP25)*CZ25/1000</f>
        <v>0</v>
      </c>
      <c r="EK25">
        <f>SUM(BQ$13:BQ25)*DA25/1000</f>
        <v>0</v>
      </c>
      <c r="EL25">
        <f>SUM(BR$13:BR25)*DB25/1000</f>
        <v>0</v>
      </c>
      <c r="EM25">
        <f>SUM(BS$13:BS25)*DC25/1000</f>
        <v>0</v>
      </c>
      <c r="EN25">
        <f>SUM(BT$13:BT25)*DD25/1000</f>
        <v>0</v>
      </c>
      <c r="EO25">
        <f>SUM(BU$13:BU25)*DE25/1000</f>
        <v>0</v>
      </c>
      <c r="EP25">
        <f>SUM(BV$13:BV25)*DF25/1000</f>
        <v>0</v>
      </c>
      <c r="EQ25">
        <f>SUM(BW$13:BW25)*DG25/1000</f>
        <v>0</v>
      </c>
      <c r="ER25">
        <f>SUM(BX$13:BX25)*DH25/1000</f>
        <v>0</v>
      </c>
      <c r="ES25">
        <f>SUM(BY$13:BY25)*DI25/1000</f>
        <v>0</v>
      </c>
      <c r="ET25">
        <f>SUM(BZ$13:BZ25)*DJ25/1000</f>
        <v>0</v>
      </c>
      <c r="FA25">
        <f t="shared" si="15"/>
        <v>0.22604994396947689</v>
      </c>
      <c r="FC25">
        <f t="shared" si="10"/>
        <v>2038</v>
      </c>
      <c r="FD25" s="64"/>
      <c r="FE25" s="70">
        <f t="shared" si="16"/>
        <v>0</v>
      </c>
    </row>
    <row r="26" spans="2:161">
      <c r="B26" s="166">
        <f t="shared" si="11"/>
        <v>2039</v>
      </c>
      <c r="C26" s="8">
        <f t="shared" si="5"/>
        <v>23.106880543565943</v>
      </c>
      <c r="D26" s="167"/>
      <c r="E26" s="8">
        <f t="shared" ca="1" si="12"/>
        <v>38.254126435545778</v>
      </c>
      <c r="F26" s="33"/>
      <c r="G26" s="8">
        <f t="shared" ca="1" si="13"/>
        <v>47.578283784902993</v>
      </c>
      <c r="H26" s="8"/>
      <c r="I26" s="238"/>
      <c r="J26" s="238"/>
      <c r="K26" s="238"/>
      <c r="O26">
        <f t="shared" si="6"/>
        <v>2039</v>
      </c>
      <c r="Q26">
        <v>0</v>
      </c>
      <c r="R26">
        <v>0</v>
      </c>
      <c r="S26">
        <v>0</v>
      </c>
      <c r="Z26"/>
      <c r="AY26">
        <f t="shared" si="14"/>
        <v>0</v>
      </c>
      <c r="AZ26">
        <f t="shared" si="7"/>
        <v>0</v>
      </c>
      <c r="BA26">
        <f t="shared" si="8"/>
        <v>0</v>
      </c>
      <c r="CG26" s="127">
        <f t="shared" si="9"/>
        <v>2039</v>
      </c>
      <c r="CH26" s="65"/>
      <c r="CI26" s="65">
        <f>INDEX(Table3Compare!$B$6:$G$37,MATCH($CG26,Table3Compare!$A$6:$A$37,0),1)</f>
        <v>218.23</v>
      </c>
      <c r="CJ26" s="65">
        <f>INDEX(Table3Compare!$C$6:$C$37,MATCH($CG26,Table3Compare!$A$6:$A$37,0),MATCH(CJ$9,Table3Compare!$B$5:$K$5,0))</f>
        <v>233.64</v>
      </c>
      <c r="CK26" s="65">
        <f>INDEX(Table3Compare!$D$6:$D$37,MATCH($CG26,Table3Compare!$A$6:$A$37,0),MATCH(CK$9,Table3Compare!$B$5:$K$5,0))</f>
        <v>233.65</v>
      </c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130"/>
      <c r="DG26" s="130"/>
      <c r="DH26" s="65"/>
      <c r="DI26" s="130"/>
      <c r="DJ26" s="130"/>
      <c r="DK26" s="130"/>
      <c r="DL26" s="130"/>
      <c r="DM26" s="130"/>
      <c r="DR26">
        <f>SUM(AX$13:AX26)*CH26/1000</f>
        <v>0</v>
      </c>
      <c r="DS26">
        <f>SUM(AY$13:AY26)*CI26/1000</f>
        <v>0.23106880543565944</v>
      </c>
      <c r="DT26">
        <f>SUM(AZ$13:AZ26)*CJ26/1000</f>
        <v>0</v>
      </c>
      <c r="DU26">
        <f>SUM(BA$13:BA26)*CK26/1000</f>
        <v>0</v>
      </c>
      <c r="ED26">
        <f>SUM(BJ$13:BJ26)*CT26/1000</f>
        <v>0</v>
      </c>
      <c r="EE26">
        <f>SUM(BK$13:BK26)*CU26/1000</f>
        <v>0</v>
      </c>
      <c r="EF26">
        <f>SUM(BL$13:BL26)*CV26/1000</f>
        <v>0</v>
      </c>
      <c r="EG26">
        <f>SUM(BM$13:BM26)*CW26/1000</f>
        <v>0</v>
      </c>
      <c r="EH26">
        <f>SUM(BN$13:BN26)*CX26/1000</f>
        <v>0</v>
      </c>
      <c r="EI26">
        <f>SUM(BO$13:BO26)*CY26/1000</f>
        <v>0</v>
      </c>
      <c r="EJ26">
        <f>SUM(BP$13:BP26)*CZ26/1000</f>
        <v>0</v>
      </c>
      <c r="EK26">
        <f>SUM(BQ$13:BQ26)*DA26/1000</f>
        <v>0</v>
      </c>
      <c r="EL26">
        <f>SUM(BR$13:BR26)*DB26/1000</f>
        <v>0</v>
      </c>
      <c r="EM26">
        <f>SUM(BS$13:BS26)*DC26/1000</f>
        <v>0</v>
      </c>
      <c r="EN26">
        <f>SUM(BT$13:BT26)*DD26/1000</f>
        <v>0</v>
      </c>
      <c r="EO26">
        <f>SUM(BU$13:BU26)*DE26/1000</f>
        <v>0</v>
      </c>
      <c r="EP26">
        <f>SUM(BV$13:BV26)*DF26/1000</f>
        <v>0</v>
      </c>
      <c r="EQ26">
        <f>SUM(BW$13:BW26)*DG26/1000</f>
        <v>0</v>
      </c>
      <c r="ER26">
        <f>SUM(BX$13:BX26)*DH26/1000</f>
        <v>0</v>
      </c>
      <c r="ES26">
        <f>SUM(BY$13:BY26)*DI26/1000</f>
        <v>0</v>
      </c>
      <c r="ET26">
        <f>SUM(BZ$13:BZ26)*DJ26/1000</f>
        <v>0</v>
      </c>
      <c r="FA26">
        <f t="shared" si="15"/>
        <v>0.23106880543565944</v>
      </c>
      <c r="FC26">
        <f t="shared" si="10"/>
        <v>2039</v>
      </c>
      <c r="FD26" s="64"/>
      <c r="FE26" s="70">
        <f t="shared" si="16"/>
        <v>0</v>
      </c>
    </row>
    <row r="27" spans="2:161">
      <c r="B27" s="166">
        <f t="shared" si="11"/>
        <v>2040</v>
      </c>
      <c r="C27" s="8">
        <f t="shared" si="5"/>
        <v>23.619355005513704</v>
      </c>
      <c r="D27" s="167"/>
      <c r="E27" s="8">
        <f t="shared" ca="1" si="12"/>
        <v>38.510470840883464</v>
      </c>
      <c r="F27" s="33"/>
      <c r="G27" s="8">
        <f t="shared" ca="1" si="13"/>
        <v>48.070671331413358</v>
      </c>
      <c r="H27" s="8"/>
      <c r="I27" s="238"/>
      <c r="J27" s="238"/>
      <c r="K27" s="238"/>
      <c r="O27">
        <f t="shared" si="6"/>
        <v>2040</v>
      </c>
      <c r="Q27">
        <v>0</v>
      </c>
      <c r="R27">
        <v>0</v>
      </c>
      <c r="S27">
        <v>0</v>
      </c>
      <c r="Z27"/>
      <c r="AY27">
        <f t="shared" si="14"/>
        <v>0</v>
      </c>
      <c r="AZ27">
        <f t="shared" si="7"/>
        <v>0</v>
      </c>
      <c r="BA27">
        <f t="shared" si="8"/>
        <v>0</v>
      </c>
      <c r="CG27" s="127">
        <f t="shared" si="9"/>
        <v>2040</v>
      </c>
      <c r="CH27" s="65"/>
      <c r="CI27" s="65">
        <f>INDEX(Table3Compare!$B$6:$G$37,MATCH($CG27,Table3Compare!$A$6:$A$37,0),1)</f>
        <v>223.07</v>
      </c>
      <c r="CJ27" s="65">
        <f>INDEX(Table3Compare!$C$6:$C$37,MATCH($CG27,Table3Compare!$A$6:$A$37,0),MATCH(CJ$9,Table3Compare!$B$5:$K$5,0))</f>
        <v>238.83</v>
      </c>
      <c r="CK27" s="65">
        <f>INDEX(Table3Compare!$D$6:$D$37,MATCH($CG27,Table3Compare!$A$6:$A$37,0),MATCH(CK$9,Table3Compare!$B$5:$K$5,0))</f>
        <v>238.83</v>
      </c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130"/>
      <c r="DG27" s="130"/>
      <c r="DH27" s="65"/>
      <c r="DI27" s="130"/>
      <c r="DJ27" s="130"/>
      <c r="DK27" s="130"/>
      <c r="DL27" s="130"/>
      <c r="DM27" s="130"/>
      <c r="DR27">
        <f>SUM(AX$13:AX27)*CH27/1000</f>
        <v>0</v>
      </c>
      <c r="DS27">
        <f>SUM(AY$13:AY27)*CI27/1000</f>
        <v>0.23619355005513704</v>
      </c>
      <c r="DT27">
        <f>SUM(AZ$13:AZ27)*CJ27/1000</f>
        <v>0</v>
      </c>
      <c r="DU27">
        <f>SUM(BA$13:BA27)*CK27/1000</f>
        <v>0</v>
      </c>
      <c r="ED27">
        <f>SUM(BJ$13:BJ27)*CT27/1000</f>
        <v>0</v>
      </c>
      <c r="EE27">
        <f>SUM(BK$13:BK27)*CU27/1000</f>
        <v>0</v>
      </c>
      <c r="EF27">
        <f>SUM(BL$13:BL27)*CV27/1000</f>
        <v>0</v>
      </c>
      <c r="EG27">
        <f>SUM(BM$13:BM27)*CW27/1000</f>
        <v>0</v>
      </c>
      <c r="EH27">
        <f>SUM(BN$13:BN27)*CX27/1000</f>
        <v>0</v>
      </c>
      <c r="EI27">
        <f>SUM(BO$13:BO27)*CY27/1000</f>
        <v>0</v>
      </c>
      <c r="EJ27">
        <f>SUM(BP$13:BP27)*CZ27/1000</f>
        <v>0</v>
      </c>
      <c r="EK27">
        <f>SUM(BQ$13:BQ27)*DA27/1000</f>
        <v>0</v>
      </c>
      <c r="EL27">
        <f>SUM(BR$13:BR27)*DB27/1000</f>
        <v>0</v>
      </c>
      <c r="EM27">
        <f>SUM(BS$13:BS27)*DC27/1000</f>
        <v>0</v>
      </c>
      <c r="EN27">
        <f>SUM(BT$13:BT27)*DD27/1000</f>
        <v>0</v>
      </c>
      <c r="EO27">
        <f>SUM(BU$13:BU27)*DE27/1000</f>
        <v>0</v>
      </c>
      <c r="EP27">
        <f>SUM(BV$13:BV27)*DF27/1000</f>
        <v>0</v>
      </c>
      <c r="EQ27">
        <f>SUM(BW$13:BW27)*DG27/1000</f>
        <v>0</v>
      </c>
      <c r="ER27">
        <f>SUM(BX$13:BX27)*DH27/1000</f>
        <v>0</v>
      </c>
      <c r="ES27">
        <f>SUM(BY$13:BY27)*DI27/1000</f>
        <v>0</v>
      </c>
      <c r="ET27">
        <f>SUM(BZ$13:BZ27)*DJ27/1000</f>
        <v>0</v>
      </c>
      <c r="FA27">
        <f t="shared" si="15"/>
        <v>0.23619355005513704</v>
      </c>
      <c r="FC27">
        <f t="shared" si="10"/>
        <v>2040</v>
      </c>
      <c r="FD27" s="64"/>
      <c r="FE27" s="70">
        <f t="shared" si="16"/>
        <v>0</v>
      </c>
    </row>
    <row r="28" spans="2:161">
      <c r="B28" s="166">
        <f t="shared" si="11"/>
        <v>2041</v>
      </c>
      <c r="C28" s="8">
        <f t="shared" si="5"/>
        <v>24.143476614323909</v>
      </c>
      <c r="D28" s="167"/>
      <c r="E28" s="8">
        <f t="shared" ca="1" si="12"/>
        <v>39.697915854846983</v>
      </c>
      <c r="F28" s="33"/>
      <c r="G28" s="8">
        <f t="shared" ca="1" si="13"/>
        <v>49.533765140230976</v>
      </c>
      <c r="H28" s="33"/>
      <c r="I28" s="238"/>
      <c r="J28" s="238"/>
      <c r="K28" s="238"/>
      <c r="M28" s="45"/>
      <c r="O28">
        <f t="shared" si="6"/>
        <v>2041</v>
      </c>
      <c r="Q28">
        <v>0</v>
      </c>
      <c r="R28">
        <v>0</v>
      </c>
      <c r="S28">
        <v>0</v>
      </c>
      <c r="Z28"/>
      <c r="AY28">
        <f t="shared" si="14"/>
        <v>0</v>
      </c>
      <c r="AZ28">
        <f t="shared" si="7"/>
        <v>0</v>
      </c>
      <c r="BA28">
        <f t="shared" si="8"/>
        <v>0</v>
      </c>
      <c r="CG28" s="127">
        <f t="shared" si="9"/>
        <v>2041</v>
      </c>
      <c r="CH28" s="65"/>
      <c r="CI28" s="65">
        <f>INDEX(Table3Compare!$B$6:$G$37,MATCH($CG28,Table3Compare!$A$6:$A$37,0),1)</f>
        <v>228.02</v>
      </c>
      <c r="CJ28" s="65">
        <f>INDEX(Table3Compare!$C$6:$C$37,MATCH($CG28,Table3Compare!$A$6:$A$37,0),MATCH(CJ$9,Table3Compare!$B$5:$K$5,0))</f>
        <v>244.13</v>
      </c>
      <c r="CK28" s="65">
        <f>INDEX(Table3Compare!$D$6:$D$37,MATCH($CG28,Table3Compare!$A$6:$A$37,0),MATCH(CK$9,Table3Compare!$B$5:$K$5,0))</f>
        <v>244.13</v>
      </c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130"/>
      <c r="DG28" s="130"/>
      <c r="DH28" s="65"/>
      <c r="DI28" s="130"/>
      <c r="DJ28" s="130"/>
      <c r="DK28" s="130"/>
      <c r="DL28" s="130"/>
      <c r="DM28" s="130"/>
      <c r="DR28">
        <f>SUM(AX$13:AX28)*CH28/1000</f>
        <v>0</v>
      </c>
      <c r="DS28">
        <f>SUM(AY$13:AY28)*CI28/1000</f>
        <v>0.24143476614323911</v>
      </c>
      <c r="DT28">
        <f>SUM(AZ$13:AZ28)*CJ28/1000</f>
        <v>0</v>
      </c>
      <c r="DU28">
        <f>SUM(BA$13:BA28)*CK28/1000</f>
        <v>0</v>
      </c>
      <c r="ED28">
        <f>SUM(BJ$13:BJ28)*CT28/1000</f>
        <v>0</v>
      </c>
      <c r="EE28">
        <f>SUM(BK$13:BK28)*CU28/1000</f>
        <v>0</v>
      </c>
      <c r="EF28">
        <f>SUM(BL$13:BL28)*CV28/1000</f>
        <v>0</v>
      </c>
      <c r="EG28">
        <f>SUM(BM$13:BM28)*CW28/1000</f>
        <v>0</v>
      </c>
      <c r="EH28">
        <f>SUM(BN$13:BN28)*CX28/1000</f>
        <v>0</v>
      </c>
      <c r="EI28">
        <f>SUM(BO$13:BO28)*CY28/1000</f>
        <v>0</v>
      </c>
      <c r="EJ28">
        <f>SUM(BP$13:BP28)*CZ28/1000</f>
        <v>0</v>
      </c>
      <c r="EK28">
        <f>SUM(BQ$13:BQ28)*DA28/1000</f>
        <v>0</v>
      </c>
      <c r="EL28">
        <f>SUM(BR$13:BR28)*DB28/1000</f>
        <v>0</v>
      </c>
      <c r="EM28">
        <f>SUM(BS$13:BS28)*DC28/1000</f>
        <v>0</v>
      </c>
      <c r="EN28">
        <f>SUM(BT$13:BT28)*DD28/1000</f>
        <v>0</v>
      </c>
      <c r="EO28">
        <f>SUM(BU$13:BU28)*DE28/1000</f>
        <v>0</v>
      </c>
      <c r="EP28">
        <f>SUM(BV$13:BV28)*DF28/1000</f>
        <v>0</v>
      </c>
      <c r="EQ28">
        <f>SUM(BW$13:BW28)*DG28/1000</f>
        <v>0</v>
      </c>
      <c r="ER28">
        <f>SUM(BX$13:BX28)*DH28/1000</f>
        <v>0</v>
      </c>
      <c r="ES28">
        <f>SUM(BY$13:BY28)*DI28/1000</f>
        <v>0</v>
      </c>
      <c r="ET28">
        <f>SUM(BZ$13:BZ28)*DJ28/1000</f>
        <v>0</v>
      </c>
      <c r="FA28">
        <f t="shared" si="15"/>
        <v>0.24143476614323911</v>
      </c>
      <c r="FC28">
        <f t="shared" si="10"/>
        <v>2041</v>
      </c>
      <c r="FD28" s="64"/>
      <c r="FE28" s="70">
        <f t="shared" si="16"/>
        <v>0</v>
      </c>
    </row>
    <row r="29" spans="2:161">
      <c r="B29" s="166">
        <f t="shared" si="11"/>
        <v>2042</v>
      </c>
      <c r="C29" s="8">
        <f t="shared" si="5"/>
        <v>24.679245369996568</v>
      </c>
      <c r="D29" s="167"/>
      <c r="E29" s="8">
        <f t="shared" ca="1" si="12"/>
        <v>43.317364312477096</v>
      </c>
      <c r="F29" s="33"/>
      <c r="G29" s="8">
        <f t="shared" ca="1" si="13"/>
        <v>53.418408869374353</v>
      </c>
      <c r="H29" s="33"/>
      <c r="I29" s="238"/>
      <c r="J29" s="238"/>
      <c r="K29" s="238"/>
      <c r="M29" s="70"/>
      <c r="O29">
        <f t="shared" si="6"/>
        <v>2042</v>
      </c>
      <c r="Q29">
        <v>0</v>
      </c>
      <c r="R29">
        <v>0</v>
      </c>
      <c r="S29">
        <v>0</v>
      </c>
      <c r="Z29"/>
      <c r="AY29">
        <f t="shared" si="14"/>
        <v>0</v>
      </c>
      <c r="AZ29">
        <f t="shared" si="7"/>
        <v>0</v>
      </c>
      <c r="BA29">
        <f t="shared" si="8"/>
        <v>0</v>
      </c>
      <c r="CG29" s="127">
        <f t="shared" si="9"/>
        <v>2042</v>
      </c>
      <c r="CH29" s="65"/>
      <c r="CI29" s="65">
        <f>INDEX(Table3Compare!$B$6:$G$37,MATCH($CG29,Table3Compare!$A$6:$A$37,0),1)</f>
        <v>233.08</v>
      </c>
      <c r="CJ29" s="65">
        <f>INDEX(Table3Compare!$C$6:$C$37,MATCH($CG29,Table3Compare!$A$6:$A$37,0),MATCH(CJ$9,Table3Compare!$B$5:$K$5,0))</f>
        <v>249.55</v>
      </c>
      <c r="CK29" s="65">
        <f>INDEX(Table3Compare!$D$6:$D$37,MATCH($CG29,Table3Compare!$A$6:$A$37,0),MATCH(CK$9,Table3Compare!$B$5:$K$5,0))</f>
        <v>249.55</v>
      </c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130"/>
      <c r="DG29" s="130"/>
      <c r="DH29" s="65"/>
      <c r="DI29" s="130"/>
      <c r="DJ29" s="130"/>
      <c r="DK29" s="130"/>
      <c r="DL29" s="130"/>
      <c r="DM29" s="130"/>
      <c r="DR29">
        <f>SUM(AX$13:AX29)*CH29/1000</f>
        <v>0</v>
      </c>
      <c r="DS29">
        <f>SUM(AY$13:AY29)*CI29/1000</f>
        <v>0.24679245369996566</v>
      </c>
      <c r="DT29">
        <f>SUM(AZ$13:AZ29)*CJ29/1000</f>
        <v>0</v>
      </c>
      <c r="DU29">
        <f>SUM(BA$13:BA29)*CK29/1000</f>
        <v>0</v>
      </c>
      <c r="ED29">
        <f>SUM(BJ$13:BJ29)*CT29/1000</f>
        <v>0</v>
      </c>
      <c r="EE29">
        <f>SUM(BK$13:BK29)*CU29/1000</f>
        <v>0</v>
      </c>
      <c r="EF29">
        <f>SUM(BL$13:BL29)*CV29/1000</f>
        <v>0</v>
      </c>
      <c r="EG29">
        <f>SUM(BM$13:BM29)*CW29/1000</f>
        <v>0</v>
      </c>
      <c r="EH29">
        <f>SUM(BN$13:BN29)*CX29/1000</f>
        <v>0</v>
      </c>
      <c r="EI29">
        <f>SUM(BO$13:BO29)*CY29/1000</f>
        <v>0</v>
      </c>
      <c r="EJ29">
        <f>SUM(BP$13:BP29)*CZ29/1000</f>
        <v>0</v>
      </c>
      <c r="EK29">
        <f>SUM(BQ$13:BQ29)*DA29/1000</f>
        <v>0</v>
      </c>
      <c r="EL29">
        <f>SUM(BR$13:BR29)*DB29/1000</f>
        <v>0</v>
      </c>
      <c r="EM29">
        <f>SUM(BS$13:BS29)*DC29/1000</f>
        <v>0</v>
      </c>
      <c r="EN29">
        <f>SUM(BT$13:BT29)*DD29/1000</f>
        <v>0</v>
      </c>
      <c r="EO29">
        <f>SUM(BU$13:BU29)*DE29/1000</f>
        <v>0</v>
      </c>
      <c r="EP29">
        <f>SUM(BV$13:BV29)*DF29/1000</f>
        <v>0</v>
      </c>
      <c r="EQ29">
        <f>SUM(BW$13:BW29)*DG29/1000</f>
        <v>0</v>
      </c>
      <c r="ER29">
        <f>SUM(BX$13:BX29)*DH29/1000</f>
        <v>0</v>
      </c>
      <c r="ES29">
        <f>SUM(BY$13:BY29)*DI29/1000</f>
        <v>0</v>
      </c>
      <c r="ET29">
        <f>SUM(BZ$13:BZ29)*DJ29/1000</f>
        <v>0</v>
      </c>
      <c r="FA29">
        <f t="shared" si="15"/>
        <v>0.24679245369996566</v>
      </c>
      <c r="FC29">
        <f t="shared" si="10"/>
        <v>2042</v>
      </c>
      <c r="FD29" s="64"/>
      <c r="FE29" s="70">
        <f t="shared" si="16"/>
        <v>0</v>
      </c>
    </row>
    <row r="30" spans="2:161">
      <c r="B30" s="166">
        <f t="shared" si="11"/>
        <v>2043</v>
      </c>
      <c r="C30" s="8">
        <f t="shared" si="5"/>
        <v>25.227720104064623</v>
      </c>
      <c r="D30" s="167"/>
      <c r="E30" s="8">
        <f t="shared" ca="1" si="12"/>
        <v>45.735657138978745</v>
      </c>
      <c r="F30" s="33"/>
      <c r="G30" s="8">
        <f t="shared" ca="1" si="13"/>
        <v>56.11946356864749</v>
      </c>
      <c r="H30" s="33"/>
      <c r="I30" s="238"/>
      <c r="J30" s="238"/>
      <c r="K30" s="238"/>
      <c r="M30" s="70"/>
      <c r="O30">
        <f t="shared" si="6"/>
        <v>2043</v>
      </c>
      <c r="Q30">
        <v>0</v>
      </c>
      <c r="R30">
        <v>0</v>
      </c>
      <c r="S30">
        <v>0</v>
      </c>
      <c r="Z30"/>
      <c r="AY30">
        <f t="shared" si="14"/>
        <v>0</v>
      </c>
      <c r="AZ30">
        <f t="shared" si="7"/>
        <v>0</v>
      </c>
      <c r="BA30">
        <f t="shared" si="8"/>
        <v>0</v>
      </c>
      <c r="CG30" s="127">
        <f t="shared" si="9"/>
        <v>2043</v>
      </c>
      <c r="CH30" s="65"/>
      <c r="CI30" s="65">
        <f>INDEX(Table3Compare!$B$6:$G$37,MATCH($CG30,Table3Compare!$A$6:$A$37,0),1)</f>
        <v>238.26</v>
      </c>
      <c r="CJ30" s="65">
        <f>INDEX(Table3Compare!$C$6:$C$37,MATCH($CG30,Table3Compare!$A$6:$A$37,0),MATCH(CJ$9,Table3Compare!$B$5:$K$5,0))</f>
        <v>255.09</v>
      </c>
      <c r="CK30" s="65">
        <f>INDEX(Table3Compare!$D$6:$D$37,MATCH($CG30,Table3Compare!$A$6:$A$37,0),MATCH(CK$9,Table3Compare!$B$5:$K$5,0))</f>
        <v>255.09</v>
      </c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130"/>
      <c r="DG30" s="130"/>
      <c r="DH30" s="65"/>
      <c r="DI30" s="130"/>
      <c r="DJ30" s="130"/>
      <c r="DK30" s="130"/>
      <c r="DL30" s="130"/>
      <c r="DM30" s="130"/>
      <c r="DR30">
        <f>SUM(AX$13:AX30)*CH30/1000</f>
        <v>0</v>
      </c>
      <c r="DS30">
        <f>SUM(AY$13:AY30)*CI30/1000</f>
        <v>0.25227720104064622</v>
      </c>
      <c r="DT30">
        <f>SUM(AZ$13:AZ30)*CJ30/1000</f>
        <v>0</v>
      </c>
      <c r="DU30">
        <f>SUM(BA$13:BA30)*CK30/1000</f>
        <v>0</v>
      </c>
      <c r="ED30">
        <f>SUM(BJ$13:BJ30)*CT30/1000</f>
        <v>0</v>
      </c>
      <c r="EE30">
        <f>SUM(BK$13:BK30)*CU30/1000</f>
        <v>0</v>
      </c>
      <c r="EF30">
        <f>SUM(BL$13:BL30)*CV30/1000</f>
        <v>0</v>
      </c>
      <c r="EG30">
        <f>SUM(BM$13:BM30)*CW30/1000</f>
        <v>0</v>
      </c>
      <c r="EH30">
        <f>SUM(BN$13:BN30)*CX30/1000</f>
        <v>0</v>
      </c>
      <c r="EI30">
        <f>SUM(BO$13:BO30)*CY30/1000</f>
        <v>0</v>
      </c>
      <c r="EJ30">
        <f>SUM(BP$13:BP30)*CZ30/1000</f>
        <v>0</v>
      </c>
      <c r="EK30">
        <f>SUM(BQ$13:BQ30)*DA30/1000</f>
        <v>0</v>
      </c>
      <c r="EL30">
        <f>SUM(BR$13:BR30)*DB30/1000</f>
        <v>0</v>
      </c>
      <c r="EM30">
        <f>SUM(BS$13:BS30)*DC30/1000</f>
        <v>0</v>
      </c>
      <c r="EN30">
        <f>SUM(BT$13:BT30)*DD30/1000</f>
        <v>0</v>
      </c>
      <c r="EO30">
        <f>SUM(BU$13:BU30)*DE30/1000</f>
        <v>0</v>
      </c>
      <c r="EP30">
        <f>SUM(BV$13:BV30)*DF30/1000</f>
        <v>0</v>
      </c>
      <c r="EQ30">
        <f>SUM(BW$13:BW30)*DG30/1000</f>
        <v>0</v>
      </c>
      <c r="ER30">
        <f>SUM(BX$13:BX30)*DH30/1000</f>
        <v>0</v>
      </c>
      <c r="ES30">
        <f>SUM(BY$13:BY30)*DI30/1000</f>
        <v>0</v>
      </c>
      <c r="ET30">
        <f>SUM(BZ$13:BZ30)*DJ30/1000</f>
        <v>0</v>
      </c>
      <c r="FA30">
        <f t="shared" si="15"/>
        <v>0.25227720104064622</v>
      </c>
      <c r="FC30">
        <f t="shared" si="10"/>
        <v>2043</v>
      </c>
      <c r="FD30" s="64"/>
      <c r="FE30" s="70">
        <f t="shared" si="16"/>
        <v>0</v>
      </c>
    </row>
    <row r="31" spans="2:161">
      <c r="B31" s="166">
        <f t="shared" si="11"/>
        <v>2044</v>
      </c>
      <c r="C31" s="8">
        <f t="shared" si="5"/>
        <v>25.787841984995122</v>
      </c>
      <c r="D31" s="167"/>
      <c r="E31" s="8">
        <f t="shared" ca="1" si="12"/>
        <v>46.502447637930061</v>
      </c>
      <c r="F31" s="33"/>
      <c r="G31" s="8">
        <f t="shared" ca="1" si="13"/>
        <v>57.159703507257611</v>
      </c>
      <c r="H31" s="33"/>
      <c r="I31" s="238"/>
      <c r="J31" s="238"/>
      <c r="K31" s="238"/>
      <c r="M31" s="70"/>
      <c r="O31">
        <f t="shared" si="6"/>
        <v>2044</v>
      </c>
      <c r="Q31">
        <v>0</v>
      </c>
      <c r="R31">
        <v>0</v>
      </c>
      <c r="S31">
        <v>0</v>
      </c>
      <c r="Z31"/>
      <c r="AY31">
        <f t="shared" si="14"/>
        <v>0</v>
      </c>
      <c r="AZ31">
        <f t="shared" si="7"/>
        <v>0</v>
      </c>
      <c r="BA31">
        <f t="shared" si="8"/>
        <v>0</v>
      </c>
      <c r="CG31" s="127">
        <f t="shared" si="9"/>
        <v>2044</v>
      </c>
      <c r="CH31" s="65"/>
      <c r="CI31" s="65">
        <f>INDEX(Table3Compare!$B$6:$G$37,MATCH($CG31,Table3Compare!$A$6:$A$37,0),1)</f>
        <v>243.55</v>
      </c>
      <c r="CJ31" s="65">
        <f>INDEX(Table3Compare!$C$6:$C$37,MATCH($CG31,Table3Compare!$A$6:$A$37,0),MATCH(CJ$9,Table3Compare!$B$5:$K$5,0))</f>
        <v>260.75</v>
      </c>
      <c r="CK31" s="65">
        <f>INDEX(Table3Compare!$D$6:$D$37,MATCH($CG31,Table3Compare!$A$6:$A$37,0),MATCH(CK$9,Table3Compare!$B$5:$K$5,0))</f>
        <v>260.76</v>
      </c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130"/>
      <c r="DG31" s="130"/>
      <c r="DH31" s="65"/>
      <c r="DI31" s="130"/>
      <c r="DJ31" s="130"/>
      <c r="DK31" s="130"/>
      <c r="DL31" s="130"/>
      <c r="DM31" s="130"/>
      <c r="DR31">
        <f>SUM(AX$13:AX31)*CH31/1000</f>
        <v>0</v>
      </c>
      <c r="DS31">
        <f>SUM(AY$13:AY31)*CI31/1000</f>
        <v>0.25787841984995125</v>
      </c>
      <c r="DT31">
        <f>SUM(AZ$13:AZ31)*CJ31/1000</f>
        <v>0</v>
      </c>
      <c r="DU31">
        <f>SUM(BA$13:BA31)*CK31/1000</f>
        <v>0</v>
      </c>
      <c r="ED31">
        <f>SUM(BJ$13:BJ31)*CT31/1000</f>
        <v>0</v>
      </c>
      <c r="EE31">
        <f>SUM(BK$13:BK31)*CU31/1000</f>
        <v>0</v>
      </c>
      <c r="EF31">
        <f>SUM(BL$13:BL31)*CV31/1000</f>
        <v>0</v>
      </c>
      <c r="EG31">
        <f>SUM(BM$13:BM31)*CW31/1000</f>
        <v>0</v>
      </c>
      <c r="EH31">
        <f>SUM(BN$13:BN31)*CX31/1000</f>
        <v>0</v>
      </c>
      <c r="EI31">
        <f>SUM(BO$13:BO31)*CY31/1000</f>
        <v>0</v>
      </c>
      <c r="EJ31">
        <f>SUM(BP$13:BP31)*CZ31/1000</f>
        <v>0</v>
      </c>
      <c r="EK31">
        <f>SUM(BQ$13:BQ31)*DA31/1000</f>
        <v>0</v>
      </c>
      <c r="EL31">
        <f>SUM(BR$13:BR31)*DB31/1000</f>
        <v>0</v>
      </c>
      <c r="EM31">
        <f>SUM(BS$13:BS31)*DC31/1000</f>
        <v>0</v>
      </c>
      <c r="EN31">
        <f>SUM(BT$13:BT31)*DD31/1000</f>
        <v>0</v>
      </c>
      <c r="EO31">
        <f>SUM(BU$13:BU31)*DE31/1000</f>
        <v>0</v>
      </c>
      <c r="EP31">
        <f>SUM(BV$13:BV31)*DF31/1000</f>
        <v>0</v>
      </c>
      <c r="EQ31">
        <f>SUM(BW$13:BW31)*DG31/1000</f>
        <v>0</v>
      </c>
      <c r="ER31">
        <f>SUM(BX$13:BX31)*DH31/1000</f>
        <v>0</v>
      </c>
      <c r="ES31">
        <f>SUM(BY$13:BY31)*DI31/1000</f>
        <v>0</v>
      </c>
      <c r="ET31">
        <f>SUM(BZ$13:BZ31)*DJ31/1000</f>
        <v>0</v>
      </c>
      <c r="FA31">
        <f t="shared" si="15"/>
        <v>0.25787841984995125</v>
      </c>
      <c r="FC31">
        <f t="shared" si="10"/>
        <v>2044</v>
      </c>
      <c r="FD31" s="64"/>
      <c r="FE31" s="70">
        <f t="shared" si="16"/>
        <v>0</v>
      </c>
    </row>
    <row r="32" spans="2:161">
      <c r="B32" s="166">
        <f t="shared" si="11"/>
        <v>2045</v>
      </c>
      <c r="C32" s="8">
        <f t="shared" si="5"/>
        <v>26.359611012788076</v>
      </c>
      <c r="D32" s="167"/>
      <c r="E32" s="8">
        <f t="shared" ca="1" si="12"/>
        <v>47.432754506835515</v>
      </c>
      <c r="F32" s="33"/>
      <c r="G32" s="8">
        <f t="shared" ca="1" si="13"/>
        <v>58.384831273024417</v>
      </c>
      <c r="H32" s="33"/>
      <c r="I32" s="238"/>
      <c r="J32" s="238"/>
      <c r="K32" s="238"/>
      <c r="M32" s="70"/>
      <c r="O32">
        <f t="shared" si="6"/>
        <v>2045</v>
      </c>
      <c r="Q32">
        <v>0</v>
      </c>
      <c r="R32">
        <v>0</v>
      </c>
      <c r="S32">
        <v>0</v>
      </c>
      <c r="Z32"/>
      <c r="AY32">
        <f t="shared" si="14"/>
        <v>0</v>
      </c>
      <c r="AZ32">
        <f t="shared" si="7"/>
        <v>0</v>
      </c>
      <c r="BA32">
        <f t="shared" si="8"/>
        <v>0</v>
      </c>
      <c r="CG32" s="127">
        <f t="shared" si="9"/>
        <v>2045</v>
      </c>
      <c r="CH32" s="65"/>
      <c r="CI32" s="65">
        <f>INDEX(Table3Compare!$B$6:$G$37,MATCH($CG32,Table3Compare!$A$6:$A$37,0),1)</f>
        <v>248.95</v>
      </c>
      <c r="CJ32" s="65">
        <f>INDEX(Table3Compare!$C$6:$C$37,MATCH($CG32,Table3Compare!$A$6:$A$37,0),MATCH(CJ$9,Table3Compare!$B$5:$K$5,0))</f>
        <v>266.54000000000002</v>
      </c>
      <c r="CK32" s="65">
        <f>INDEX(Table3Compare!$D$6:$D$37,MATCH($CG32,Table3Compare!$A$6:$A$37,0),MATCH(CK$9,Table3Compare!$B$5:$K$5,0))</f>
        <v>266.55</v>
      </c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130"/>
      <c r="DG32" s="130"/>
      <c r="DH32" s="65"/>
      <c r="DI32" s="130"/>
      <c r="DJ32" s="130"/>
      <c r="DK32" s="130"/>
      <c r="DL32" s="130"/>
      <c r="DM32" s="130"/>
      <c r="DR32">
        <f>SUM(AX$13:AX32)*CH32/1000</f>
        <v>0</v>
      </c>
      <c r="DS32">
        <f>SUM(AY$13:AY32)*CI32/1000</f>
        <v>0.26359611012788076</v>
      </c>
      <c r="DT32">
        <f>SUM(AZ$13:AZ32)*CJ32/1000</f>
        <v>0</v>
      </c>
      <c r="DU32">
        <f>SUM(BA$13:BA32)*CK32/1000</f>
        <v>0</v>
      </c>
      <c r="ED32">
        <f>SUM(BJ$13:BJ32)*CT32/1000</f>
        <v>0</v>
      </c>
      <c r="EE32">
        <f>SUM(BK$13:BK32)*CU32/1000</f>
        <v>0</v>
      </c>
      <c r="EF32">
        <f>SUM(BL$13:BL32)*CV32/1000</f>
        <v>0</v>
      </c>
      <c r="EG32">
        <f>SUM(BM$13:BM32)*CW32/1000</f>
        <v>0</v>
      </c>
      <c r="EH32">
        <f>SUM(BN$13:BN32)*CX32/1000</f>
        <v>0</v>
      </c>
      <c r="EI32">
        <f>SUM(BO$13:BO32)*CY32/1000</f>
        <v>0</v>
      </c>
      <c r="EJ32">
        <f>SUM(BP$13:BP32)*CZ32/1000</f>
        <v>0</v>
      </c>
      <c r="EK32">
        <f>SUM(BQ$13:BQ32)*DA32/1000</f>
        <v>0</v>
      </c>
      <c r="EL32">
        <f>SUM(BR$13:BR32)*DB32/1000</f>
        <v>0</v>
      </c>
      <c r="EM32">
        <f>SUM(BS$13:BS32)*DC32/1000</f>
        <v>0</v>
      </c>
      <c r="EN32">
        <f>SUM(BT$13:BT32)*DD32/1000</f>
        <v>0</v>
      </c>
      <c r="EO32">
        <f>SUM(BU$13:BU32)*DE32/1000</f>
        <v>0</v>
      </c>
      <c r="EP32">
        <f>SUM(BV$13:BV32)*DF32/1000</f>
        <v>0</v>
      </c>
      <c r="EQ32">
        <f>SUM(BW$13:BW32)*DG32/1000</f>
        <v>0</v>
      </c>
      <c r="ER32">
        <f>SUM(BX$13:BX32)*DH32/1000</f>
        <v>0</v>
      </c>
      <c r="ES32">
        <f>SUM(BY$13:BY32)*DI32/1000</f>
        <v>0</v>
      </c>
      <c r="ET32">
        <f>SUM(BZ$13:BZ32)*DJ32/1000</f>
        <v>0</v>
      </c>
      <c r="FA32">
        <f t="shared" si="15"/>
        <v>0.26359611012788076</v>
      </c>
      <c r="FC32">
        <f t="shared" si="10"/>
        <v>2045</v>
      </c>
      <c r="FD32" s="64"/>
      <c r="FE32" s="70">
        <f t="shared" si="16"/>
        <v>0</v>
      </c>
    </row>
    <row r="33" spans="1:161">
      <c r="B33" s="166">
        <f t="shared" si="11"/>
        <v>2046</v>
      </c>
      <c r="C33" s="8">
        <f t="shared" si="5"/>
        <v>26.945144850509376</v>
      </c>
      <c r="D33" s="167"/>
      <c r="E33" s="8">
        <f t="shared" ref="E33" ca="1" si="17">SUMIF(INDIRECT("'Table 5'!$J$"&amp;$K$3&amp;":$J$"&amp;$K$4),B33,INDIRECT("'Table 5'!$c$"&amp;$K$3&amp;":$c$"&amp;$K$4))/SUMIF(INDIRECT("'Table 5'!$J$"&amp;$K$3&amp;":$J$"&amp;$K$4),B33,INDIRECT("'Table 5'!$f$"&amp;$K$3&amp;":$f$"&amp;$K$4))</f>
        <v>48.485761656887277</v>
      </c>
      <c r="F33" s="33"/>
      <c r="G33" s="8">
        <f t="shared" ref="G33" ca="1" si="18">SUMIF(INDIRECT("'Table 5'!$J$"&amp;$K$3&amp;":$J$"&amp;$K$4),B33,INDIRECT("'Table 5'!$e$"&amp;$K$3&amp;":$e$"&amp;$K$4))/SUMIF(INDIRECT("'Table 5'!$J$"&amp;$K$3&amp;":$J$"&amp;$K$4),B33,INDIRECT("'Table 5'!$f$"&amp;$K$3&amp;":$f$"&amp;$K$4))</f>
        <v>59.737378227225406</v>
      </c>
      <c r="H33" s="33"/>
      <c r="I33" s="238"/>
      <c r="J33" s="238"/>
      <c r="K33" s="238"/>
      <c r="M33" s="70"/>
      <c r="O33">
        <f t="shared" ref="O33" si="19">B33</f>
        <v>2046</v>
      </c>
      <c r="Q33">
        <v>0</v>
      </c>
      <c r="R33">
        <v>0</v>
      </c>
      <c r="S33">
        <v>0</v>
      </c>
      <c r="Z33"/>
      <c r="AY33">
        <f t="shared" si="14"/>
        <v>0</v>
      </c>
      <c r="AZ33">
        <f t="shared" si="7"/>
        <v>0</v>
      </c>
      <c r="CG33" s="127">
        <f t="shared" ref="CG33" si="20">O33</f>
        <v>2046</v>
      </c>
      <c r="CH33" s="65"/>
      <c r="CI33" s="65">
        <f>INDEX(Table3Compare!$B$6:$G$37,MATCH($CG33,Table3Compare!$A$6:$A$37,0),1)</f>
        <v>254.48</v>
      </c>
      <c r="CJ33" s="65">
        <f>INDEX(Table3Compare!$C$6:$C$37,MATCH($CG33,Table3Compare!$A$6:$A$37,0),MATCH(CJ$9,Table3Compare!$B$5:$K$5,0))</f>
        <v>272.45999999999998</v>
      </c>
      <c r="CK33" s="65">
        <f>INDEX(Table3Compare!$D$6:$D$37,MATCH($CG33,Table3Compare!$A$6:$A$37,0),MATCH(CK$9,Table3Compare!$B$5:$K$5,0))</f>
        <v>272.45999999999998</v>
      </c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130"/>
      <c r="DG33" s="130"/>
      <c r="DH33" s="65"/>
      <c r="DI33" s="130"/>
      <c r="DJ33" s="130"/>
      <c r="DK33" s="130"/>
      <c r="DL33" s="130"/>
      <c r="DM33" s="130"/>
      <c r="DR33">
        <f>SUM(AX$13:AX33)*CH33/1000</f>
        <v>0</v>
      </c>
      <c r="DS33">
        <f>SUM(AY$13:AY33)*CI33/1000</f>
        <v>0.26945144850509378</v>
      </c>
      <c r="DT33">
        <f>SUM(AZ$13:AZ33)*CJ33/1000</f>
        <v>0</v>
      </c>
      <c r="DU33">
        <f>SUM(BA$13:BA33)*CK33/1000</f>
        <v>0</v>
      </c>
      <c r="ED33">
        <f>SUM(BJ$13:BJ33)*CT33/1000</f>
        <v>0</v>
      </c>
      <c r="EE33">
        <f>SUM(BK$13:BK33)*CU33/1000</f>
        <v>0</v>
      </c>
      <c r="EF33">
        <f>SUM(BL$13:BL33)*CV33/1000</f>
        <v>0</v>
      </c>
      <c r="EG33">
        <f>SUM(BM$13:BM33)*CW33/1000</f>
        <v>0</v>
      </c>
      <c r="EH33">
        <f>SUM(BN$13:BN33)*CX33/1000</f>
        <v>0</v>
      </c>
      <c r="EI33">
        <f>SUM(BO$13:BO33)*CY33/1000</f>
        <v>0</v>
      </c>
      <c r="EJ33">
        <f>SUM(BP$13:BP33)*CZ33/1000</f>
        <v>0</v>
      </c>
      <c r="EK33">
        <f>SUM(BQ$13:BQ33)*DA33/1000</f>
        <v>0</v>
      </c>
      <c r="EL33">
        <f>SUM(BR$13:BR33)*DB33/1000</f>
        <v>0</v>
      </c>
      <c r="EM33">
        <f>SUM(BS$13:BS33)*DC33/1000</f>
        <v>0</v>
      </c>
      <c r="EN33">
        <f>SUM(BT$13:BT33)*DD33/1000</f>
        <v>0</v>
      </c>
      <c r="EO33">
        <f>SUM(BU$13:BU33)*DE33/1000</f>
        <v>0</v>
      </c>
      <c r="EP33">
        <f>SUM(BV$13:BV33)*DF33/1000</f>
        <v>0</v>
      </c>
      <c r="EQ33">
        <f>SUM(BW$13:BW33)*DG33/1000</f>
        <v>0</v>
      </c>
      <c r="ER33">
        <f>SUM(BX$13:BX33)*DH33/1000</f>
        <v>0</v>
      </c>
      <c r="ES33">
        <f>SUM(BY$13:BY33)*DI33/1000</f>
        <v>0</v>
      </c>
      <c r="ET33">
        <f>SUM(BZ$13:BZ33)*DJ33/1000</f>
        <v>0</v>
      </c>
      <c r="FA33">
        <f t="shared" ref="FA33" si="21">SUM(DR33:EZ33)</f>
        <v>0.26945144850509378</v>
      </c>
      <c r="FC33">
        <f t="shared" ref="FC33" si="22">O33</f>
        <v>2046</v>
      </c>
      <c r="FD33" s="64"/>
      <c r="FE33" s="70">
        <f t="shared" ref="FE33" si="23">$FD$5*FD33/1000</f>
        <v>0</v>
      </c>
    </row>
    <row r="34" spans="1:161">
      <c r="B34" s="166">
        <f t="shared" si="11"/>
        <v>2047</v>
      </c>
      <c r="C34" s="8">
        <f t="shared" si="5"/>
        <v>27.543384666626082</v>
      </c>
      <c r="D34" s="167"/>
      <c r="E34" s="8">
        <f t="shared" ref="E34" ca="1" si="24">SUMIF(INDIRECT("'Table 5'!$J$"&amp;$K$3&amp;":$J$"&amp;$K$4),B34,INDIRECT("'Table 5'!$c$"&amp;$K$3&amp;":$c$"&amp;$K$4))/SUMIF(INDIRECT("'Table 5'!$J$"&amp;$K$3&amp;":$J$"&amp;$K$4),B34,INDIRECT("'Table 5'!$f$"&amp;$K$3&amp;":$f$"&amp;$K$4))</f>
        <v>49.562145565670164</v>
      </c>
      <c r="F34" s="33"/>
      <c r="G34" s="8">
        <f t="shared" ref="G34" ca="1" si="25">SUMIF(INDIRECT("'Table 5'!$J$"&amp;$K$3&amp;":$J$"&amp;$K$4),B34,INDIRECT("'Table 5'!$e$"&amp;$K$3&amp;":$e$"&amp;$K$4))/SUMIF(INDIRECT("'Table 5'!$J$"&amp;$K$3&amp;":$J$"&amp;$K$4),B34,INDIRECT("'Table 5'!$f$"&amp;$K$3&amp;":$f$"&amp;$K$4))</f>
        <v>61.121368189485786</v>
      </c>
      <c r="H34" s="33"/>
      <c r="I34" s="8"/>
      <c r="J34" s="70"/>
      <c r="M34" s="70"/>
      <c r="O34">
        <f t="shared" ref="O34" si="26">B34</f>
        <v>2047</v>
      </c>
      <c r="Q34">
        <v>0</v>
      </c>
      <c r="R34">
        <v>0</v>
      </c>
      <c r="S34">
        <v>0</v>
      </c>
      <c r="Z34"/>
      <c r="AY34">
        <f t="shared" si="14"/>
        <v>0</v>
      </c>
      <c r="AZ34">
        <f t="shared" si="7"/>
        <v>0</v>
      </c>
      <c r="CG34" s="127">
        <f t="shared" si="9"/>
        <v>2047</v>
      </c>
      <c r="CH34" s="65"/>
      <c r="CI34" s="65">
        <f>INDEX(Table3Compare!$B$6:$G$37,MATCH($CG34,Table3Compare!$A$6:$A$37,0),1)</f>
        <v>260.13</v>
      </c>
      <c r="CJ34" s="65">
        <f>INDEX(Table3Compare!$C$6:$C$37,MATCH($CG34,Table3Compare!$A$6:$A$37,0),MATCH(CJ$9,Table3Compare!$B$5:$K$5,0))</f>
        <v>278.51</v>
      </c>
      <c r="CK34" s="65">
        <f>INDEX(Table3Compare!$D$6:$D$37,MATCH($CG34,Table3Compare!$A$6:$A$37,0),MATCH(CK$9,Table3Compare!$B$5:$K$5,0))</f>
        <v>278.51</v>
      </c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130"/>
      <c r="DG34" s="130"/>
      <c r="DH34" s="65"/>
      <c r="DI34" s="130"/>
      <c r="DJ34" s="130"/>
      <c r="DK34" s="130"/>
      <c r="DL34" s="130"/>
      <c r="DM34" s="130"/>
      <c r="DR34">
        <f>SUM(AX$13:AX34)*CH34/1000</f>
        <v>0</v>
      </c>
      <c r="DS34">
        <f>SUM(AY$13:AY34)*CI34/1000</f>
        <v>0.27543384666626081</v>
      </c>
      <c r="DT34">
        <f>SUM(AZ$13:AZ34)*CJ34/1000</f>
        <v>0</v>
      </c>
      <c r="DU34">
        <f>SUM(BA$13:BA34)*CK34/1000</f>
        <v>0</v>
      </c>
      <c r="ED34">
        <f>SUM(BJ$13:BJ34)*CT34/1000</f>
        <v>0</v>
      </c>
      <c r="EE34">
        <f>SUM(BK$13:BK34)*CU34/1000</f>
        <v>0</v>
      </c>
      <c r="EF34">
        <f>SUM(BL$13:BL34)*CV34/1000</f>
        <v>0</v>
      </c>
      <c r="EG34">
        <f>SUM(BM$13:BM34)*CW34/1000</f>
        <v>0</v>
      </c>
      <c r="EH34">
        <f>SUM(BN$13:BN34)*CX34/1000</f>
        <v>0</v>
      </c>
      <c r="EI34">
        <f>SUM(BO$13:BO34)*CY34/1000</f>
        <v>0</v>
      </c>
      <c r="EJ34">
        <f>SUM(BP$13:BP34)*CZ34/1000</f>
        <v>0</v>
      </c>
      <c r="EK34">
        <f>SUM(BQ$13:BQ34)*DA34/1000</f>
        <v>0</v>
      </c>
      <c r="EL34">
        <f>SUM(BR$13:BR34)*DB34/1000</f>
        <v>0</v>
      </c>
      <c r="EM34">
        <f>SUM(BS$13:BS34)*DC34/1000</f>
        <v>0</v>
      </c>
      <c r="EN34">
        <f>SUM(BT$13:BT34)*DD34/1000</f>
        <v>0</v>
      </c>
      <c r="EO34">
        <f>SUM(BU$13:BU34)*DE34/1000</f>
        <v>0</v>
      </c>
      <c r="EP34">
        <f>SUM(BV$13:BV34)*DF34/1000</f>
        <v>0</v>
      </c>
      <c r="EQ34">
        <f>SUM(BW$13:BW34)*DG34/1000</f>
        <v>0</v>
      </c>
      <c r="ER34">
        <f>SUM(BX$13:BX34)*DH34/1000</f>
        <v>0</v>
      </c>
      <c r="ES34">
        <f>SUM(BY$13:BY34)*DI34/1000</f>
        <v>0</v>
      </c>
      <c r="ET34">
        <f>SUM(BZ$13:BZ34)*DJ34/1000</f>
        <v>0</v>
      </c>
      <c r="FA34">
        <f t="shared" si="15"/>
        <v>0.27543384666626081</v>
      </c>
      <c r="FC34">
        <f t="shared" si="10"/>
        <v>2047</v>
      </c>
      <c r="FD34" s="64"/>
      <c r="FE34" s="70"/>
    </row>
    <row r="35" spans="1:161">
      <c r="B35" s="166">
        <f t="shared" si="11"/>
        <v>2048</v>
      </c>
      <c r="C35" s="8">
        <f t="shared" si="5"/>
        <v>28.155389292671135</v>
      </c>
      <c r="D35" s="167"/>
      <c r="E35" s="8">
        <f t="shared" ref="E35:E38" ca="1" si="27">SUMIF(INDIRECT("'Table 5'!$J$"&amp;$K$3&amp;":$J$"&amp;$K$4),B35,INDIRECT("'Table 5'!$c$"&amp;$K$3&amp;":$c$"&amp;$K$4))/SUMIF(INDIRECT("'Table 5'!$J$"&amp;$K$3&amp;":$J$"&amp;$K$4),B35,INDIRECT("'Table 5'!$f$"&amp;$K$3&amp;":$f$"&amp;$K$4))</f>
        <v>50.668905386638905</v>
      </c>
      <c r="F35" s="33"/>
      <c r="G35" s="8">
        <f t="shared" ref="G35:G38" ca="1" si="28">SUMIF(INDIRECT("'Table 5'!$J$"&amp;$K$3&amp;":$J$"&amp;$K$4),B35,INDIRECT("'Table 5'!$e$"&amp;$K$3&amp;":$e$"&amp;$K$4))/SUMIF(INDIRECT("'Table 5'!$J$"&amp;$K$3&amp;":$J$"&amp;$K$4),B35,INDIRECT("'Table 5'!$f$"&amp;$K$3&amp;":$f$"&amp;$K$4))</f>
        <v>62.517942796949661</v>
      </c>
      <c r="H35" s="33"/>
      <c r="I35" s="8"/>
      <c r="J35" s="70"/>
      <c r="M35" s="70"/>
      <c r="O35">
        <f t="shared" ref="O35:O38" si="29">B35</f>
        <v>2048</v>
      </c>
      <c r="P35">
        <v>0</v>
      </c>
      <c r="Q35">
        <v>0</v>
      </c>
      <c r="R35">
        <v>0</v>
      </c>
      <c r="S35">
        <v>0</v>
      </c>
      <c r="Z35"/>
      <c r="AY35">
        <f t="shared" si="14"/>
        <v>0</v>
      </c>
      <c r="AZ35">
        <f t="shared" si="7"/>
        <v>0</v>
      </c>
      <c r="BA35">
        <f t="shared" si="8"/>
        <v>0</v>
      </c>
      <c r="BB35" t="e">
        <f t="shared" ref="BB35:BB38" si="30">T35/T$5</f>
        <v>#DIV/0!</v>
      </c>
      <c r="BC35" t="e">
        <f t="shared" ref="BC35:BC38" si="31">U35/U$5</f>
        <v>#DIV/0!</v>
      </c>
      <c r="BD35" t="e">
        <f t="shared" ref="BD35:BD38" si="32">V35/V$5</f>
        <v>#DIV/0!</v>
      </c>
      <c r="BE35" t="e">
        <f t="shared" ref="BE35:BE38" si="33">W35/W$5</f>
        <v>#DIV/0!</v>
      </c>
      <c r="BF35" t="e">
        <f t="shared" ref="BF35:BF38" si="34">X35/X$5</f>
        <v>#DIV/0!</v>
      </c>
      <c r="BG35" t="e">
        <f t="shared" ref="BG35:BG38" si="35">Y35/Y$5</f>
        <v>#DIV/0!</v>
      </c>
      <c r="CG35" s="127">
        <f t="shared" ref="CG35:CG38" si="36">O35</f>
        <v>2048</v>
      </c>
      <c r="CH35" s="65"/>
      <c r="CI35" s="65">
        <f>INDEX(Table3Compare!$B$6:$G$37,MATCH($CG35,Table3Compare!$A$6:$A$37,0),1)</f>
        <v>265.91000000000003</v>
      </c>
      <c r="CJ35" s="65">
        <f>INDEX(Table3Compare!$C$6:$C$37,MATCH($CG35,Table3Compare!$A$6:$A$37,0),MATCH(CJ$9,Table3Compare!$B$5:$K$5,0))</f>
        <v>284.69</v>
      </c>
      <c r="CK35" s="65">
        <f>INDEX(Table3Compare!$D$6:$D$37,MATCH($CG35,Table3Compare!$A$6:$A$37,0),MATCH(CK$9,Table3Compare!$B$5:$K$5,0))</f>
        <v>284.7</v>
      </c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130"/>
      <c r="DG35" s="130"/>
      <c r="DH35" s="65"/>
      <c r="DI35" s="130"/>
      <c r="DJ35" s="130"/>
      <c r="DK35" s="130"/>
      <c r="DL35" s="130"/>
      <c r="DM35" s="130"/>
      <c r="DR35">
        <f>SUM(AX$13:AX35)*CH35/1000</f>
        <v>0</v>
      </c>
      <c r="DS35">
        <f>SUM(AY$13:AY35)*CI35/1000</f>
        <v>0.28155389292671135</v>
      </c>
      <c r="DT35">
        <f>SUM(AZ$13:AZ35)*CJ35/1000</f>
        <v>0</v>
      </c>
      <c r="DU35">
        <f>SUM(BA$13:BA35)*CK35/1000</f>
        <v>0</v>
      </c>
      <c r="ED35">
        <f>SUM(BJ$13:BJ35)*CT35/1000</f>
        <v>0</v>
      </c>
      <c r="EE35">
        <f>SUM(BK$13:BK35)*CU35/1000</f>
        <v>0</v>
      </c>
      <c r="EF35">
        <f>SUM(BL$13:BL35)*CV35/1000</f>
        <v>0</v>
      </c>
      <c r="EG35">
        <f>SUM(BM$13:BM35)*CW35/1000</f>
        <v>0</v>
      </c>
      <c r="EH35">
        <f>SUM(BN$13:BN35)*CX35/1000</f>
        <v>0</v>
      </c>
      <c r="EI35">
        <f>SUM(BO$13:BO35)*CY35/1000</f>
        <v>0</v>
      </c>
      <c r="EJ35">
        <f>SUM(BP$13:BP35)*CZ35/1000</f>
        <v>0</v>
      </c>
      <c r="EK35">
        <f>SUM(BQ$13:BQ35)*DA35/1000</f>
        <v>0</v>
      </c>
      <c r="EL35">
        <f>SUM(BR$13:BR35)*DB35/1000</f>
        <v>0</v>
      </c>
      <c r="EM35">
        <f>SUM(BS$13:BS35)*DC35/1000</f>
        <v>0</v>
      </c>
      <c r="EN35">
        <f>SUM(BT$13:BT35)*DD35/1000</f>
        <v>0</v>
      </c>
      <c r="EO35">
        <f>SUM(BU$13:BU35)*DE35/1000</f>
        <v>0</v>
      </c>
      <c r="EP35">
        <f>SUM(BV$13:BV35)*DF35/1000</f>
        <v>0</v>
      </c>
      <c r="EQ35">
        <f>SUM(BW$13:BW35)*DG35/1000</f>
        <v>0</v>
      </c>
      <c r="ER35">
        <f>SUM(BX$13:BX35)*DH35/1000</f>
        <v>0</v>
      </c>
      <c r="ES35">
        <f>SUM(BY$13:BY35)*DI35/1000</f>
        <v>0</v>
      </c>
      <c r="ET35">
        <f>SUM(BZ$13:BZ35)*DJ35/1000</f>
        <v>0</v>
      </c>
      <c r="FA35">
        <f t="shared" ref="FA35:FA38" si="37">SUM(DR35:EZ35)</f>
        <v>0.28155389292671135</v>
      </c>
      <c r="FC35">
        <f t="shared" ref="FC35:FC38" si="38">O35</f>
        <v>2048</v>
      </c>
      <c r="FD35" s="64"/>
      <c r="FE35" s="70"/>
    </row>
    <row r="36" spans="1:161">
      <c r="B36" s="166">
        <f t="shared" si="11"/>
        <v>2049</v>
      </c>
      <c r="C36" s="8">
        <f t="shared" si="5"/>
        <v>28.78009989711158</v>
      </c>
      <c r="D36" s="167"/>
      <c r="E36" s="8">
        <f t="shared" ca="1" si="27"/>
        <v>51.787131036606489</v>
      </c>
      <c r="F36" s="33"/>
      <c r="G36" s="8">
        <f t="shared" ca="1" si="28"/>
        <v>63.987064333994759</v>
      </c>
      <c r="H36" s="33"/>
      <c r="I36" s="8"/>
      <c r="J36" s="70"/>
      <c r="M36" s="70"/>
      <c r="O36">
        <f t="shared" si="29"/>
        <v>2049</v>
      </c>
      <c r="P36">
        <v>0</v>
      </c>
      <c r="Q36">
        <v>0</v>
      </c>
      <c r="R36">
        <v>0</v>
      </c>
      <c r="S36">
        <v>0</v>
      </c>
      <c r="Z36"/>
      <c r="AY36">
        <f t="shared" si="14"/>
        <v>0</v>
      </c>
      <c r="AZ36">
        <f t="shared" si="7"/>
        <v>0</v>
      </c>
      <c r="BA36">
        <f t="shared" si="8"/>
        <v>0</v>
      </c>
      <c r="BB36" t="e">
        <f t="shared" si="30"/>
        <v>#DIV/0!</v>
      </c>
      <c r="BC36" t="e">
        <f t="shared" si="31"/>
        <v>#DIV/0!</v>
      </c>
      <c r="BD36" t="e">
        <f t="shared" si="32"/>
        <v>#DIV/0!</v>
      </c>
      <c r="BE36" t="e">
        <f t="shared" si="33"/>
        <v>#DIV/0!</v>
      </c>
      <c r="BF36" t="e">
        <f t="shared" si="34"/>
        <v>#DIV/0!</v>
      </c>
      <c r="BG36" t="e">
        <f t="shared" si="35"/>
        <v>#DIV/0!</v>
      </c>
      <c r="CG36" s="127">
        <f t="shared" si="36"/>
        <v>2049</v>
      </c>
      <c r="CH36" s="65"/>
      <c r="CI36" s="65">
        <f>INDEX(Table3Compare!$B$6:$G$37,MATCH($CG36,Table3Compare!$A$6:$A$37,0),1)</f>
        <v>271.81</v>
      </c>
      <c r="CJ36" s="65">
        <f>INDEX(Table3Compare!$C$6:$C$37,MATCH($CG36,Table3Compare!$A$6:$A$37,0),MATCH(CJ$9,Table3Compare!$B$5:$K$5,0))</f>
        <v>291.01</v>
      </c>
      <c r="CK36" s="65">
        <f>INDEX(Table3Compare!$D$6:$D$37,MATCH($CG36,Table3Compare!$A$6:$A$37,0),MATCH(CK$9,Table3Compare!$B$5:$K$5,0))</f>
        <v>291.02</v>
      </c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130"/>
      <c r="DG36" s="130"/>
      <c r="DH36" s="65"/>
      <c r="DI36" s="130"/>
      <c r="DJ36" s="130"/>
      <c r="DK36" s="130"/>
      <c r="DL36" s="130"/>
      <c r="DM36" s="130"/>
      <c r="DR36">
        <f>SUM(AX$13:AX36)*CH36/1000</f>
        <v>0</v>
      </c>
      <c r="DS36">
        <f>SUM(AY$13:AY36)*CI36/1000</f>
        <v>0.28780099897111583</v>
      </c>
      <c r="DT36">
        <f>SUM(AZ$13:AZ36)*CJ36/1000</f>
        <v>0</v>
      </c>
      <c r="DU36">
        <f>SUM(BA$13:BA36)*CK36/1000</f>
        <v>0</v>
      </c>
      <c r="ED36">
        <f>SUM(BJ$13:BJ36)*CT36/1000</f>
        <v>0</v>
      </c>
      <c r="EE36">
        <f>SUM(BK$13:BK36)*CU36/1000</f>
        <v>0</v>
      </c>
      <c r="EF36">
        <f>SUM(BL$13:BL36)*CV36/1000</f>
        <v>0</v>
      </c>
      <c r="EG36">
        <f>SUM(BM$13:BM36)*CW36/1000</f>
        <v>0</v>
      </c>
      <c r="EH36">
        <f>SUM(BN$13:BN36)*CX36/1000</f>
        <v>0</v>
      </c>
      <c r="EI36">
        <f>SUM(BO$13:BO36)*CY36/1000</f>
        <v>0</v>
      </c>
      <c r="EJ36">
        <f>SUM(BP$13:BP36)*CZ36/1000</f>
        <v>0</v>
      </c>
      <c r="EK36">
        <f>SUM(BQ$13:BQ36)*DA36/1000</f>
        <v>0</v>
      </c>
      <c r="EL36">
        <f>SUM(BR$13:BR36)*DB36/1000</f>
        <v>0</v>
      </c>
      <c r="EM36">
        <f>SUM(BS$13:BS36)*DC36/1000</f>
        <v>0</v>
      </c>
      <c r="EN36">
        <f>SUM(BT$13:BT36)*DD36/1000</f>
        <v>0</v>
      </c>
      <c r="EO36">
        <f>SUM(BU$13:BU36)*DE36/1000</f>
        <v>0</v>
      </c>
      <c r="EP36">
        <f>SUM(BV$13:BV36)*DF36/1000</f>
        <v>0</v>
      </c>
      <c r="EQ36">
        <f>SUM(BW$13:BW36)*DG36/1000</f>
        <v>0</v>
      </c>
      <c r="ER36">
        <f>SUM(BX$13:BX36)*DH36/1000</f>
        <v>0</v>
      </c>
      <c r="ES36">
        <f>SUM(BY$13:BY36)*DI36/1000</f>
        <v>0</v>
      </c>
      <c r="ET36">
        <f>SUM(BZ$13:BZ36)*DJ36/1000</f>
        <v>0</v>
      </c>
      <c r="FA36">
        <f t="shared" si="37"/>
        <v>0.28780099897111583</v>
      </c>
      <c r="FC36">
        <f t="shared" si="38"/>
        <v>2049</v>
      </c>
      <c r="FD36" s="64"/>
      <c r="FE36" s="70"/>
    </row>
    <row r="37" spans="1:161">
      <c r="B37" s="166">
        <f t="shared" si="11"/>
        <v>2050</v>
      </c>
      <c r="C37" s="8">
        <f t="shared" si="5"/>
        <v>29.418575311480375</v>
      </c>
      <c r="D37" s="167"/>
      <c r="E37" s="8">
        <f t="shared" ca="1" si="27"/>
        <v>52.936805345619163</v>
      </c>
      <c r="F37" s="33"/>
      <c r="G37" s="8">
        <f t="shared" ca="1" si="28"/>
        <v>65.470055708934055</v>
      </c>
      <c r="H37" s="33"/>
      <c r="I37" s="8"/>
      <c r="J37" s="70"/>
      <c r="M37" s="70"/>
      <c r="O37">
        <f t="shared" si="29"/>
        <v>2050</v>
      </c>
      <c r="P37">
        <v>0</v>
      </c>
      <c r="Q37">
        <v>0</v>
      </c>
      <c r="R37">
        <v>0</v>
      </c>
      <c r="S37">
        <v>0</v>
      </c>
      <c r="Z37"/>
      <c r="AY37">
        <f t="shared" si="14"/>
        <v>0</v>
      </c>
      <c r="AZ37">
        <f t="shared" si="7"/>
        <v>0</v>
      </c>
      <c r="BA37">
        <f t="shared" si="8"/>
        <v>0</v>
      </c>
      <c r="BB37" t="e">
        <f t="shared" si="30"/>
        <v>#DIV/0!</v>
      </c>
      <c r="BC37" t="e">
        <f t="shared" si="31"/>
        <v>#DIV/0!</v>
      </c>
      <c r="BD37" t="e">
        <f t="shared" si="32"/>
        <v>#DIV/0!</v>
      </c>
      <c r="BE37" t="e">
        <f t="shared" si="33"/>
        <v>#DIV/0!</v>
      </c>
      <c r="BF37" t="e">
        <f t="shared" si="34"/>
        <v>#DIV/0!</v>
      </c>
      <c r="BG37" t="e">
        <f t="shared" si="35"/>
        <v>#DIV/0!</v>
      </c>
      <c r="CG37" s="127">
        <f t="shared" si="36"/>
        <v>2050</v>
      </c>
      <c r="CH37" s="65"/>
      <c r="CI37" s="65">
        <f>INDEX(Table3Compare!$B$6:$G$37,MATCH($CG37,Table3Compare!$A$6:$A$37,0),1)</f>
        <v>277.83999999999997</v>
      </c>
      <c r="CJ37" s="65">
        <f>INDEX(Table3Compare!$C$6:$C$37,MATCH($CG37,Table3Compare!$A$6:$A$37,0),MATCH(CJ$9,Table3Compare!$B$5:$K$5,0))</f>
        <v>297.47000000000003</v>
      </c>
      <c r="CK37" s="65">
        <f>INDEX(Table3Compare!$D$6:$D$37,MATCH($CG37,Table3Compare!$A$6:$A$37,0),MATCH(CK$9,Table3Compare!$B$5:$K$5,0))</f>
        <v>297.48</v>
      </c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130"/>
      <c r="DG37" s="130"/>
      <c r="DH37" s="65"/>
      <c r="DI37" s="130"/>
      <c r="DJ37" s="130"/>
      <c r="DK37" s="130"/>
      <c r="DL37" s="130"/>
      <c r="DM37" s="130"/>
      <c r="DR37">
        <f>SUM(AX$13:AX37)*CH37/1000</f>
        <v>0</v>
      </c>
      <c r="DS37">
        <f>SUM(AY$13:AY37)*CI37/1000</f>
        <v>0.29418575311480372</v>
      </c>
      <c r="DT37">
        <f>SUM(AZ$13:AZ37)*CJ37/1000</f>
        <v>0</v>
      </c>
      <c r="DU37">
        <f>SUM(BA$13:BA37)*CK37/1000</f>
        <v>0</v>
      </c>
      <c r="ED37">
        <f>SUM(BJ$13:BJ37)*CT37/1000</f>
        <v>0</v>
      </c>
      <c r="EE37">
        <f>SUM(BK$13:BK37)*CU37/1000</f>
        <v>0</v>
      </c>
      <c r="EF37">
        <f>SUM(BL$13:BL37)*CV37/1000</f>
        <v>0</v>
      </c>
      <c r="EG37">
        <f>SUM(BM$13:BM37)*CW37/1000</f>
        <v>0</v>
      </c>
      <c r="EH37">
        <f>SUM(BN$13:BN37)*CX37/1000</f>
        <v>0</v>
      </c>
      <c r="EI37">
        <f>SUM(BO$13:BO37)*CY37/1000</f>
        <v>0</v>
      </c>
      <c r="EJ37">
        <f>SUM(BP$13:BP37)*CZ37/1000</f>
        <v>0</v>
      </c>
      <c r="EK37">
        <f>SUM(BQ$13:BQ37)*DA37/1000</f>
        <v>0</v>
      </c>
      <c r="EL37">
        <f>SUM(BR$13:BR37)*DB37/1000</f>
        <v>0</v>
      </c>
      <c r="EM37">
        <f>SUM(BS$13:BS37)*DC37/1000</f>
        <v>0</v>
      </c>
      <c r="EN37">
        <f>SUM(BT$13:BT37)*DD37/1000</f>
        <v>0</v>
      </c>
      <c r="EO37">
        <f>SUM(BU$13:BU37)*DE37/1000</f>
        <v>0</v>
      </c>
      <c r="EP37">
        <f>SUM(BV$13:BV37)*DF37/1000</f>
        <v>0</v>
      </c>
      <c r="EQ37">
        <f>SUM(BW$13:BW37)*DG37/1000</f>
        <v>0</v>
      </c>
      <c r="ER37">
        <f>SUM(BX$13:BX37)*DH37/1000</f>
        <v>0</v>
      </c>
      <c r="ES37">
        <f>SUM(BY$13:BY37)*DI37/1000</f>
        <v>0</v>
      </c>
      <c r="ET37">
        <f>SUM(BZ$13:BZ37)*DJ37/1000</f>
        <v>0</v>
      </c>
      <c r="FA37">
        <f t="shared" si="37"/>
        <v>0.29418575311480372</v>
      </c>
      <c r="FC37">
        <f t="shared" si="38"/>
        <v>2050</v>
      </c>
      <c r="FD37" s="64"/>
      <c r="FE37" s="70"/>
    </row>
    <row r="38" spans="1:161">
      <c r="B38" s="166">
        <f t="shared" si="11"/>
        <v>2051</v>
      </c>
      <c r="C38" s="8">
        <f t="shared" si="5"/>
        <v>30.071874367310471</v>
      </c>
      <c r="D38" s="167"/>
      <c r="E38" s="8">
        <f t="shared" ca="1" si="27"/>
        <v>54.112002424291923</v>
      </c>
      <c r="F38" s="33"/>
      <c r="G38" s="8">
        <f t="shared" ca="1" si="28"/>
        <v>66.987958781390759</v>
      </c>
      <c r="H38" s="33"/>
      <c r="I38" s="8"/>
      <c r="J38" s="70"/>
      <c r="M38" s="70"/>
      <c r="O38">
        <f t="shared" si="29"/>
        <v>2051</v>
      </c>
      <c r="P38">
        <v>0</v>
      </c>
      <c r="Q38">
        <v>0</v>
      </c>
      <c r="R38">
        <v>0</v>
      </c>
      <c r="S38">
        <v>0</v>
      </c>
      <c r="Z38"/>
      <c r="AY38">
        <f t="shared" si="14"/>
        <v>0</v>
      </c>
      <c r="AZ38">
        <f t="shared" si="7"/>
        <v>0</v>
      </c>
      <c r="BA38">
        <f t="shared" si="8"/>
        <v>0</v>
      </c>
      <c r="BB38" t="e">
        <f t="shared" si="30"/>
        <v>#DIV/0!</v>
      </c>
      <c r="BC38" t="e">
        <f t="shared" si="31"/>
        <v>#DIV/0!</v>
      </c>
      <c r="BD38" t="e">
        <f t="shared" si="32"/>
        <v>#DIV/0!</v>
      </c>
      <c r="BE38" t="e">
        <f t="shared" si="33"/>
        <v>#DIV/0!</v>
      </c>
      <c r="BF38" t="e">
        <f t="shared" si="34"/>
        <v>#DIV/0!</v>
      </c>
      <c r="BG38" t="e">
        <f t="shared" si="35"/>
        <v>#DIV/0!</v>
      </c>
      <c r="CG38" s="127">
        <f t="shared" si="36"/>
        <v>2051</v>
      </c>
      <c r="CH38" s="65"/>
      <c r="CI38" s="65">
        <f>INDEX(Table3Compare!$B$6:$G$37,MATCH($CG38,Table3Compare!$A$6:$A$37,0),1)</f>
        <v>284.01</v>
      </c>
      <c r="CJ38" s="65">
        <f>INDEX(Table3Compare!$C$6:$C$37,MATCH($CG38,Table3Compare!$A$6:$A$37,0),MATCH(CJ$9,Table3Compare!$B$5:$K$5,0))</f>
        <v>304.08</v>
      </c>
      <c r="CK38" s="65">
        <f>INDEX(Table3Compare!$D$6:$D$37,MATCH($CG38,Table3Compare!$A$6:$A$37,0),MATCH(CK$9,Table3Compare!$B$5:$K$5,0))</f>
        <v>304.08</v>
      </c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130"/>
      <c r="DG38" s="130"/>
      <c r="DH38" s="65"/>
      <c r="DI38" s="130"/>
      <c r="DJ38" s="130"/>
      <c r="DK38" s="130"/>
      <c r="DL38" s="130"/>
      <c r="DM38" s="130"/>
      <c r="DR38">
        <f>SUM(AX$13:AX38)*CH38/1000</f>
        <v>0</v>
      </c>
      <c r="DS38">
        <f>SUM(AY$13:AY38)*CI38/1000</f>
        <v>0.30071874367310469</v>
      </c>
      <c r="DT38">
        <f>SUM(AZ$13:AZ38)*CJ38/1000</f>
        <v>0</v>
      </c>
      <c r="DU38">
        <f>SUM(BA$13:BA38)*CK38/1000</f>
        <v>0</v>
      </c>
      <c r="ED38">
        <f>SUM(BJ$13:BJ38)*CT38/1000</f>
        <v>0</v>
      </c>
      <c r="EE38">
        <f>SUM(BK$13:BK38)*CU38/1000</f>
        <v>0</v>
      </c>
      <c r="EF38">
        <f>SUM(BL$13:BL38)*CV38/1000</f>
        <v>0</v>
      </c>
      <c r="EG38">
        <f>SUM(BM$13:BM38)*CW38/1000</f>
        <v>0</v>
      </c>
      <c r="EH38">
        <f>SUM(BN$13:BN38)*CX38/1000</f>
        <v>0</v>
      </c>
      <c r="EI38">
        <f>SUM(BO$13:BO38)*CY38/1000</f>
        <v>0</v>
      </c>
      <c r="EJ38">
        <f>SUM(BP$13:BP38)*CZ38/1000</f>
        <v>0</v>
      </c>
      <c r="EK38">
        <f>SUM(BQ$13:BQ38)*DA38/1000</f>
        <v>0</v>
      </c>
      <c r="EL38">
        <f>SUM(BR$13:BR38)*DB38/1000</f>
        <v>0</v>
      </c>
      <c r="EM38">
        <f>SUM(BS$13:BS38)*DC38/1000</f>
        <v>0</v>
      </c>
      <c r="EN38">
        <f>SUM(BT$13:BT38)*DD38/1000</f>
        <v>0</v>
      </c>
      <c r="EO38">
        <f>SUM(BU$13:BU38)*DE38/1000</f>
        <v>0</v>
      </c>
      <c r="EP38">
        <f>SUM(BV$13:BV38)*DF38/1000</f>
        <v>0</v>
      </c>
      <c r="EQ38">
        <f>SUM(BW$13:BW38)*DG38/1000</f>
        <v>0</v>
      </c>
      <c r="ER38">
        <f>SUM(BX$13:BX38)*DH38/1000</f>
        <v>0</v>
      </c>
      <c r="ES38">
        <f>SUM(BY$13:BY38)*DI38/1000</f>
        <v>0</v>
      </c>
      <c r="ET38">
        <f>SUM(BZ$13:BZ38)*DJ38/1000</f>
        <v>0</v>
      </c>
      <c r="FA38">
        <f t="shared" si="37"/>
        <v>0.30071874367310469</v>
      </c>
      <c r="FC38">
        <f t="shared" si="38"/>
        <v>2051</v>
      </c>
      <c r="FD38" s="64"/>
      <c r="FE38" s="70"/>
    </row>
    <row r="39" spans="1:161">
      <c r="B39" s="166"/>
      <c r="C39" s="8"/>
      <c r="D39" s="167"/>
      <c r="E39" s="8"/>
      <c r="F39" s="33"/>
      <c r="G39" s="8"/>
      <c r="H39" s="33"/>
      <c r="I39" s="8"/>
      <c r="J39" s="70"/>
      <c r="M39" s="70"/>
      <c r="Z39"/>
      <c r="CG39" s="127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130"/>
      <c r="DG39" s="130"/>
      <c r="DH39" s="65"/>
      <c r="DI39" s="130"/>
      <c r="DJ39" s="130"/>
      <c r="DK39" s="130"/>
      <c r="DL39" s="130"/>
      <c r="DM39" s="130"/>
      <c r="FD39" s="64"/>
      <c r="FE39" s="70"/>
    </row>
    <row r="40" spans="1:161">
      <c r="B40" s="166"/>
      <c r="C40" s="8"/>
      <c r="D40" s="167"/>
      <c r="E40" s="8"/>
      <c r="F40" s="33"/>
      <c r="G40" s="8"/>
      <c r="H40" s="33"/>
      <c r="I40" s="8"/>
      <c r="J40" s="70"/>
      <c r="M40" s="70"/>
      <c r="Z40"/>
      <c r="CG40" s="127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130"/>
      <c r="DG40" s="130"/>
      <c r="DH40" s="65"/>
      <c r="DI40" s="130"/>
      <c r="DJ40" s="130"/>
      <c r="DK40" s="130"/>
      <c r="DL40" s="130"/>
      <c r="DM40" s="130"/>
      <c r="FD40" s="64"/>
      <c r="FE40" s="70"/>
    </row>
    <row r="41" spans="1:161">
      <c r="B41" s="166"/>
      <c r="C41" s="8"/>
      <c r="D41" s="167"/>
      <c r="E41" s="8"/>
      <c r="F41" s="33"/>
      <c r="G41" s="8"/>
      <c r="H41" s="33"/>
      <c r="I41" s="8"/>
      <c r="J41" s="70"/>
      <c r="M41" s="70"/>
      <c r="Z41"/>
      <c r="CG41" s="127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130"/>
      <c r="DG41" s="130"/>
      <c r="DH41" s="65"/>
      <c r="DI41" s="130"/>
      <c r="DJ41" s="130"/>
      <c r="DK41" s="130"/>
      <c r="DL41" s="130"/>
      <c r="DM41" s="130"/>
      <c r="FD41" s="64"/>
      <c r="FE41" s="70"/>
    </row>
    <row r="42" spans="1:161">
      <c r="B42" s="166"/>
      <c r="C42" s="8"/>
      <c r="D42" s="167"/>
      <c r="E42" s="8"/>
      <c r="F42" s="33"/>
      <c r="G42" s="8"/>
      <c r="H42" s="33"/>
      <c r="I42" s="8"/>
      <c r="J42" s="70"/>
      <c r="M42" s="70"/>
      <c r="Z42"/>
      <c r="CG42" s="127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130"/>
      <c r="DG42" s="130"/>
      <c r="DH42" s="65"/>
      <c r="DI42" s="130"/>
      <c r="DJ42" s="130"/>
      <c r="DK42" s="130"/>
      <c r="DL42" s="130"/>
      <c r="DM42" s="130"/>
      <c r="FD42" s="64"/>
      <c r="FE42" s="70"/>
    </row>
    <row r="43" spans="1:161">
      <c r="B43" s="166"/>
      <c r="C43" s="8"/>
      <c r="D43" s="167"/>
      <c r="E43" s="8"/>
      <c r="F43" s="33"/>
      <c r="G43" s="8"/>
      <c r="H43" s="33"/>
      <c r="J43" s="70"/>
      <c r="K43" s="70"/>
      <c r="Z43"/>
      <c r="CG43" s="127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FD43" s="45"/>
      <c r="FE43" s="70"/>
    </row>
    <row r="44" spans="1:161">
      <c r="B44" s="166"/>
      <c r="C44" s="8"/>
      <c r="D44" s="167"/>
      <c r="E44" s="8"/>
      <c r="F44" s="33"/>
      <c r="G44" s="8"/>
      <c r="H44" s="33"/>
      <c r="J44" s="70"/>
      <c r="K44" s="70"/>
      <c r="Z44"/>
      <c r="CG44" s="127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FD44" s="45"/>
      <c r="FE44" s="70"/>
    </row>
    <row r="45" spans="1:161">
      <c r="B45" s="166"/>
      <c r="C45" s="8"/>
      <c r="D45" s="167"/>
      <c r="E45" s="8"/>
      <c r="F45" s="33"/>
      <c r="G45" s="8"/>
      <c r="H45" s="33"/>
      <c r="J45" s="70"/>
      <c r="K45" s="70"/>
      <c r="Z45"/>
      <c r="CG45" s="127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FD45" s="45"/>
      <c r="FE45" s="70"/>
    </row>
    <row r="46" spans="1:161">
      <c r="B46" s="166"/>
      <c r="C46" s="8"/>
      <c r="D46" s="167"/>
      <c r="E46" s="8"/>
      <c r="F46" s="33"/>
      <c r="G46" s="8"/>
      <c r="H46" s="8"/>
      <c r="I46" s="8"/>
      <c r="J46" s="8"/>
      <c r="K46" s="8"/>
      <c r="Z46"/>
      <c r="CG46" s="127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FD46" s="45"/>
      <c r="FE46" s="70"/>
    </row>
    <row r="47" spans="1:161" ht="12" customHeight="1">
      <c r="B47" s="166"/>
      <c r="C47" s="8"/>
      <c r="D47" s="167"/>
      <c r="E47" s="8"/>
      <c r="F47" s="8"/>
      <c r="G47" s="8"/>
      <c r="H47" s="8"/>
      <c r="I47" s="8"/>
      <c r="J47" s="8"/>
      <c r="K47" s="8"/>
      <c r="N47" t="s">
        <v>69</v>
      </c>
      <c r="Q47">
        <v>2035</v>
      </c>
      <c r="R47">
        <v>2036</v>
      </c>
      <c r="S47">
        <v>2038</v>
      </c>
      <c r="Z47"/>
    </row>
    <row r="48" spans="1:161">
      <c r="A48" s="306"/>
      <c r="B48" s="306"/>
      <c r="D48" s="8"/>
      <c r="F48" s="33"/>
      <c r="H48" s="33"/>
      <c r="I48"/>
      <c r="N48" t="s">
        <v>80</v>
      </c>
      <c r="P48" s="81"/>
      <c r="Q48" s="81">
        <v>1</v>
      </c>
      <c r="R48" s="81">
        <v>0</v>
      </c>
      <c r="S48" s="81">
        <v>0</v>
      </c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</row>
    <row r="49" spans="1:49">
      <c r="A49" s="73"/>
      <c r="B49" s="44"/>
      <c r="I49" t="s">
        <v>289</v>
      </c>
      <c r="P49" s="68"/>
      <c r="Q49" s="68"/>
      <c r="R49" s="68"/>
      <c r="W49" s="81"/>
      <c r="X49" s="81"/>
      <c r="Y49" s="81"/>
      <c r="Z49" s="163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</row>
    <row r="50" spans="1:49">
      <c r="B50" s="40"/>
      <c r="C50" s="8"/>
      <c r="D50" s="8"/>
      <c r="G50" s="234"/>
      <c r="H50" s="33"/>
      <c r="I50" s="57">
        <f>6.33/100</f>
        <v>6.3299999999999995E-2</v>
      </c>
    </row>
    <row r="51" spans="1:49">
      <c r="B51" s="40"/>
      <c r="E51" s="8"/>
      <c r="G51" s="74"/>
      <c r="H51" s="33"/>
    </row>
    <row r="52" spans="1:49">
      <c r="A52" s="307"/>
      <c r="B52" s="307"/>
      <c r="E52" s="8"/>
      <c r="G52" s="74"/>
      <c r="H52" s="33"/>
      <c r="I52" s="3" t="s">
        <v>139</v>
      </c>
      <c r="J52" s="169">
        <v>2.2200000000000001E-2</v>
      </c>
    </row>
    <row r="53" spans="1:49" ht="13.7" customHeight="1">
      <c r="A53" s="44"/>
      <c r="B53" s="44"/>
      <c r="H53" s="33"/>
      <c r="I53"/>
    </row>
    <row r="54" spans="1:49" ht="30.6" customHeight="1">
      <c r="A54" s="308" t="str">
        <f>'Table 5'!A10</f>
        <v>15 Year Starting 2026</v>
      </c>
      <c r="B54" s="309"/>
      <c r="C54" s="309"/>
      <c r="E54" s="8"/>
      <c r="G54" s="56"/>
      <c r="H54" s="33"/>
      <c r="I54" t="s">
        <v>185</v>
      </c>
      <c r="J54" s="187">
        <f>(1+Discount_Rate)/(1+Inflation)-1</f>
        <v>4.0207395812952296E-2</v>
      </c>
    </row>
    <row r="55" spans="1:49">
      <c r="B55" s="44" t="str">
        <f>" Levelized Prices (Nominal) @ "&amp;TEXT($I$50,"0.00%")&amp;" Discount Rate (1) (3) "</f>
        <v xml:space="preserve"> Levelized Prices (Nominal) @ 6.33% Discount Rate (1) (3) </v>
      </c>
      <c r="H55" s="33"/>
      <c r="I55"/>
      <c r="M55" s="58"/>
    </row>
    <row r="56" spans="1:49">
      <c r="B56" s="40" t="s">
        <v>8</v>
      </c>
      <c r="C56" s="8">
        <f ca="1">'Table 5'!$D$10*(Study_CF*8.76)/'Table 5'!$F$10</f>
        <v>7.0381854838088636</v>
      </c>
      <c r="D56" s="8"/>
      <c r="H56" s="33"/>
      <c r="I56" s="238"/>
    </row>
    <row r="57" spans="1:49">
      <c r="B57" s="40" t="s">
        <v>29</v>
      </c>
      <c r="E57" s="8">
        <f ca="1">'Table 5'!$C$10/'Table 5'!$F$10</f>
        <v>31.339832964714581</v>
      </c>
      <c r="G57" s="74">
        <f ca="1">'Table 5'!$G$10</f>
        <v>33.996730555604231</v>
      </c>
      <c r="H57" s="8"/>
      <c r="I57" s="8"/>
      <c r="J57" s="238"/>
      <c r="K57" s="238"/>
    </row>
    <row r="58" spans="1:49" ht="8.25" customHeight="1">
      <c r="A58" s="307"/>
      <c r="B58" s="307"/>
      <c r="E58" s="8"/>
      <c r="G58" s="56"/>
      <c r="H58" s="33"/>
    </row>
    <row r="59" spans="1:49">
      <c r="A59" s="307" t="str">
        <f>'Table 5'!A8</f>
        <v>15 Year Starting 2027</v>
      </c>
      <c r="B59" s="307"/>
      <c r="E59" s="8"/>
      <c r="G59" s="8"/>
      <c r="H59" s="33"/>
      <c r="I59"/>
      <c r="M59" s="58"/>
    </row>
    <row r="60" spans="1:49">
      <c r="B60" s="44" t="str">
        <f>" Levelized Prices (Nominal) @ "&amp;TEXT($I$50,"0.00%")&amp;" Discount Rate (1) (3) "</f>
        <v xml:space="preserve"> Levelized Prices (Nominal) @ 6.33% Discount Rate (1) (3) </v>
      </c>
      <c r="C60" s="8"/>
      <c r="E60" s="8"/>
      <c r="G60" s="74"/>
      <c r="H60" s="33"/>
      <c r="I60"/>
    </row>
    <row r="61" spans="1:49">
      <c r="B61" s="40" t="s">
        <v>8</v>
      </c>
      <c r="C61" s="8">
        <f ca="1">'Table 5'!$D$8*(Study_CF*8.76)/'Table 5'!$F$8</f>
        <v>8.2781938235027184</v>
      </c>
      <c r="D61" s="8"/>
      <c r="E61" s="8">
        <f ca="1">'Table 5'!$C$8/'Table 5'!$F$8</f>
        <v>32.85917567186447</v>
      </c>
      <c r="H61" s="33"/>
      <c r="I61" s="238"/>
    </row>
    <row r="62" spans="1:49">
      <c r="B62" s="40" t="s">
        <v>29</v>
      </c>
      <c r="E62" s="8"/>
      <c r="G62" s="74">
        <f ca="1">'Table 5'!$G$8</f>
        <v>35.984173340252042</v>
      </c>
      <c r="H62" s="33"/>
      <c r="I62" s="8"/>
      <c r="J62" s="238"/>
      <c r="K62" s="238"/>
    </row>
    <row r="63" spans="1:49">
      <c r="A63" s="307"/>
      <c r="B63" s="307"/>
      <c r="E63" s="8"/>
      <c r="G63" s="56"/>
      <c r="H63" s="33"/>
    </row>
    <row r="64" spans="1:49">
      <c r="A64" s="307" t="str">
        <f>'Table 5'!A7</f>
        <v>15 Year Starting 2028</v>
      </c>
      <c r="B64" s="307"/>
      <c r="E64" s="8"/>
      <c r="G64" s="8"/>
      <c r="H64" s="33"/>
      <c r="I64"/>
      <c r="M64" s="58"/>
    </row>
    <row r="65" spans="1:11">
      <c r="B65" s="44" t="str">
        <f>" Levelized Prices (Nominal) @ "&amp;TEXT($I$50,"0.00%")&amp;" Discount Rate (1) (3) "</f>
        <v xml:space="preserve"> Levelized Prices (Nominal) @ 6.33% Discount Rate (1) (3) </v>
      </c>
      <c r="C65" s="8"/>
      <c r="E65" s="8"/>
      <c r="G65" s="74"/>
      <c r="H65" s="33"/>
      <c r="I65"/>
    </row>
    <row r="66" spans="1:11">
      <c r="B66" s="40" t="s">
        <v>8</v>
      </c>
      <c r="C66" s="8">
        <f ca="1">'Table 5'!$D$7*(Study_CF*8.76)/'Table 5'!$F$7</f>
        <v>9.9215265087369353</v>
      </c>
      <c r="D66" s="8"/>
      <c r="H66" s="33"/>
      <c r="I66" s="238"/>
    </row>
    <row r="67" spans="1:11">
      <c r="B67" s="40" t="s">
        <v>29</v>
      </c>
      <c r="E67" s="8">
        <f ca="1">'Table 5'!$C$7/'Table 5'!$F$7</f>
        <v>35.035441641926766</v>
      </c>
      <c r="G67" s="74">
        <f ca="1">'Table 5'!$G$7</f>
        <v>38.780793329467883</v>
      </c>
      <c r="H67" s="33"/>
      <c r="I67" s="8"/>
      <c r="J67" s="238"/>
      <c r="K67" s="238"/>
    </row>
    <row r="68" spans="1:11">
      <c r="B68" s="40"/>
      <c r="C68" s="8"/>
      <c r="E68" s="8"/>
      <c r="G68" s="74"/>
      <c r="H68" s="33"/>
    </row>
    <row r="69" spans="1:11">
      <c r="B69" s="40"/>
      <c r="C69" s="8"/>
      <c r="D69" s="8"/>
      <c r="H69" s="33"/>
    </row>
    <row r="70" spans="1:11">
      <c r="B70" s="44"/>
      <c r="H70" s="33"/>
    </row>
    <row r="71" spans="1:11">
      <c r="B71" s="40"/>
      <c r="C71" s="8"/>
      <c r="D71" s="8"/>
      <c r="H71" s="33"/>
    </row>
    <row r="72" spans="1:11">
      <c r="A72" s="307"/>
      <c r="B72" s="307"/>
      <c r="E72" s="8"/>
      <c r="G72" s="56"/>
      <c r="H72" s="33"/>
    </row>
    <row r="73" spans="1:11">
      <c r="B73" s="44"/>
      <c r="H73" s="33"/>
    </row>
    <row r="74" spans="1:11">
      <c r="B74" s="40"/>
      <c r="C74" s="8"/>
      <c r="D74" s="8"/>
      <c r="H74" s="33"/>
    </row>
    <row r="75" spans="1:11">
      <c r="B75" s="40"/>
      <c r="E75" s="8"/>
      <c r="G75" s="74"/>
      <c r="H75" s="33"/>
    </row>
    <row r="76" spans="1:11">
      <c r="E76" s="34"/>
      <c r="G76" s="34"/>
      <c r="H76" s="33"/>
      <c r="I76" s="56"/>
    </row>
    <row r="77" spans="1:11">
      <c r="B77" s="41"/>
      <c r="E77" s="33"/>
      <c r="F77" s="34"/>
      <c r="G77" s="33"/>
      <c r="H77" s="33"/>
      <c r="I77" s="56"/>
    </row>
    <row r="78" spans="1:11">
      <c r="F78" s="34"/>
      <c r="H78" s="33"/>
      <c r="I78" s="56"/>
    </row>
    <row r="81" spans="1:26">
      <c r="B81" s="46"/>
    </row>
    <row r="82" spans="1:26" ht="12.75" customHeight="1">
      <c r="B82" s="46"/>
    </row>
    <row r="83" spans="1:26" ht="12.75" customHeight="1">
      <c r="B83" s="46"/>
    </row>
    <row r="84" spans="1:26">
      <c r="B84" s="9"/>
      <c r="C84" s="6"/>
      <c r="D84" s="6"/>
      <c r="E84" s="6"/>
      <c r="G84" s="6"/>
    </row>
    <row r="85" spans="1:26">
      <c r="A85"/>
      <c r="I85" t="s">
        <v>52</v>
      </c>
    </row>
    <row r="86" spans="1:26" s="43" customFormat="1">
      <c r="B86" s="9"/>
      <c r="I86" t="str">
        <f ca="1">"       Avoided Costs calculated annually are  "&amp;TEXT(PMT(Discount_Rate,COUNT($G$13:$G$27),-NPV(Discount_Rate,$G$13:$G$27)),"$0.00")&amp;"/MWH"</f>
        <v xml:space="preserve">       Avoided Costs calculated annually are  $33.53/MWH</v>
      </c>
      <c r="J86"/>
      <c r="K86"/>
      <c r="L86"/>
      <c r="M86"/>
      <c r="Z86" s="164"/>
    </row>
    <row r="87" spans="1:26" s="43" customFormat="1">
      <c r="B87" s="9"/>
      <c r="I87" s="9" t="str">
        <f ca="1">"       Avoided Costs calculated monthly are  "&amp;TEXT($G$57,"$0.00")&amp;"/MWH"</f>
        <v xml:space="preserve">       Avoided Costs calculated monthly are  $34.00/MWH</v>
      </c>
      <c r="J87"/>
      <c r="K87"/>
      <c r="Z87" s="164"/>
    </row>
    <row r="88" spans="1:26">
      <c r="A88"/>
      <c r="B88" s="42"/>
      <c r="I88" s="43"/>
      <c r="L88" s="43"/>
      <c r="M88" s="43"/>
    </row>
    <row r="89" spans="1:26">
      <c r="A89"/>
      <c r="F89" s="6"/>
    </row>
    <row r="92" spans="1:26">
      <c r="A92"/>
      <c r="J92" s="43"/>
      <c r="K92" s="43"/>
    </row>
    <row r="93" spans="1:26">
      <c r="A93"/>
      <c r="J93" s="43"/>
      <c r="K93" s="43"/>
    </row>
  </sheetData>
  <mergeCells count="8">
    <mergeCell ref="A48:B48"/>
    <mergeCell ref="A58:B58"/>
    <mergeCell ref="A72:B72"/>
    <mergeCell ref="A52:B52"/>
    <mergeCell ref="A59:B59"/>
    <mergeCell ref="A63:B63"/>
    <mergeCell ref="A64:B64"/>
    <mergeCell ref="A54:C54"/>
  </mergeCells>
  <phoneticPr fontId="10" type="noConversion"/>
  <printOptions horizontalCentered="1"/>
  <pageMargins left="0.25" right="0.25" top="0.75" bottom="0.75" header="0.3" footer="0.3"/>
  <pageSetup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41"/>
  <sheetViews>
    <sheetView view="pageBreakPreview" topLeftCell="A2" zoomScale="90" zoomScaleNormal="100" zoomScaleSheetLayoutView="90" workbookViewId="0">
      <selection activeCell="K19" sqref="K19"/>
    </sheetView>
  </sheetViews>
  <sheetFormatPr defaultColWidth="9.33203125" defaultRowHeight="12.75"/>
  <cols>
    <col min="1" max="1" width="2.83203125" style="3" customWidth="1"/>
    <col min="2" max="2" width="7" style="3" customWidth="1"/>
    <col min="3" max="15" width="10.1640625" style="3" customWidth="1"/>
    <col min="16" max="16" width="1.6640625" style="3" customWidth="1"/>
    <col min="17" max="16384" width="9.33203125" style="3"/>
  </cols>
  <sheetData>
    <row r="1" spans="2:16" s="88" customFormat="1" ht="15.75" hidden="1">
      <c r="B1" s="1" t="s">
        <v>32</v>
      </c>
      <c r="C1" s="1"/>
      <c r="D1" s="1"/>
      <c r="E1" s="1"/>
      <c r="F1" s="1"/>
      <c r="G1" s="86"/>
      <c r="H1" s="1"/>
      <c r="I1" s="1"/>
      <c r="J1" s="1"/>
      <c r="K1" s="1"/>
      <c r="L1" s="87"/>
      <c r="M1" s="1"/>
      <c r="N1" s="1"/>
      <c r="O1" s="1"/>
      <c r="P1" s="1"/>
    </row>
    <row r="2" spans="2:16" s="88" customFormat="1" ht="5.25" customHeight="1">
      <c r="B2" s="1"/>
      <c r="C2" s="1"/>
      <c r="D2" s="1"/>
      <c r="E2" s="1"/>
      <c r="F2" s="1"/>
      <c r="G2" s="86"/>
      <c r="H2" s="1"/>
      <c r="I2" s="1"/>
      <c r="J2" s="1"/>
      <c r="K2" s="1"/>
      <c r="L2" s="87"/>
      <c r="M2" s="1"/>
      <c r="N2" s="1"/>
      <c r="O2" s="1"/>
      <c r="P2" s="1"/>
    </row>
    <row r="3" spans="2:16" s="88" customFormat="1" ht="15.75">
      <c r="B3" s="1" t="s">
        <v>70</v>
      </c>
      <c r="C3" s="1"/>
      <c r="D3" s="1"/>
      <c r="E3" s="1"/>
      <c r="F3" s="1"/>
      <c r="G3" s="86"/>
      <c r="H3" s="1"/>
      <c r="I3" s="1"/>
      <c r="J3" s="1"/>
      <c r="K3" s="1"/>
      <c r="L3" s="87"/>
      <c r="M3" s="1"/>
      <c r="N3" s="1"/>
      <c r="O3" s="1"/>
      <c r="P3" s="1"/>
    </row>
    <row r="4" spans="2:16" s="89" customFormat="1" ht="15">
      <c r="B4" s="4" t="s">
        <v>71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s="89" customFormat="1" ht="15">
      <c r="B5" s="4" t="str">
        <f ca="1">'Table 1'!B5</f>
        <v>QF - Sch37 - UT - Solar T - 10.0 MW and 30.2% CF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2:16" s="89" customFormat="1" ht="15" hidden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2:16">
      <c r="D7" s="90"/>
      <c r="E7" s="90"/>
      <c r="F7" s="90"/>
      <c r="G7" s="91"/>
      <c r="H7" s="91"/>
      <c r="I7" s="91"/>
      <c r="J7" s="91"/>
      <c r="K7" s="91"/>
      <c r="L7" s="91"/>
      <c r="M7" s="92"/>
    </row>
    <row r="8" spans="2:16">
      <c r="B8" s="93"/>
      <c r="C8" s="93"/>
      <c r="D8" s="94" t="s">
        <v>72</v>
      </c>
      <c r="E8" s="95"/>
      <c r="F8" s="95"/>
      <c r="G8" s="94"/>
      <c r="H8" s="94"/>
      <c r="I8" s="96" t="s">
        <v>73</v>
      </c>
      <c r="J8" s="97"/>
      <c r="K8" s="97"/>
      <c r="L8" s="98"/>
      <c r="M8" s="99" t="s">
        <v>72</v>
      </c>
      <c r="N8" s="100"/>
      <c r="O8" s="101"/>
    </row>
    <row r="9" spans="2:16">
      <c r="B9" s="102" t="s">
        <v>0</v>
      </c>
      <c r="C9" s="102" t="s">
        <v>103</v>
      </c>
      <c r="D9" s="103" t="s">
        <v>105</v>
      </c>
      <c r="E9" s="104" t="s">
        <v>106</v>
      </c>
      <c r="F9" s="104" t="s">
        <v>107</v>
      </c>
      <c r="G9" s="104" t="s">
        <v>108</v>
      </c>
      <c r="H9" s="105" t="s">
        <v>109</v>
      </c>
      <c r="I9" s="69" t="s">
        <v>110</v>
      </c>
      <c r="J9" s="69" t="s">
        <v>111</v>
      </c>
      <c r="K9" s="69" t="s">
        <v>112</v>
      </c>
      <c r="L9" s="69" t="s">
        <v>113</v>
      </c>
      <c r="M9" s="103" t="s">
        <v>114</v>
      </c>
      <c r="N9" s="104" t="s">
        <v>115</v>
      </c>
      <c r="O9" s="105" t="s">
        <v>116</v>
      </c>
    </row>
    <row r="10" spans="2:16" ht="12.75" customHeight="1">
      <c r="B10" s="5"/>
      <c r="C10" s="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2:16" ht="12.75" customHeight="1">
      <c r="B11" s="67" t="s">
        <v>74</v>
      </c>
      <c r="C11" s="67"/>
      <c r="E11" s="90"/>
      <c r="F11" s="90"/>
      <c r="G11" s="90"/>
      <c r="H11" s="90"/>
      <c r="I11" s="90"/>
      <c r="J11" s="90"/>
      <c r="K11" s="90"/>
      <c r="L11" s="90"/>
      <c r="M11" s="90"/>
      <c r="N11" s="90"/>
    </row>
    <row r="12" spans="2:16" ht="12.75" hidden="1" customHeight="1">
      <c r="B12" s="106"/>
      <c r="C12" s="107"/>
      <c r="D12" s="7"/>
      <c r="E12" s="7"/>
      <c r="F12" s="7"/>
      <c r="G12" s="7"/>
      <c r="H12" s="11"/>
      <c r="I12" s="108"/>
      <c r="J12" s="109"/>
      <c r="K12" s="109"/>
      <c r="L12" s="110"/>
      <c r="M12" s="108"/>
      <c r="N12" s="109"/>
      <c r="O12" s="110"/>
    </row>
    <row r="13" spans="2:16" ht="12.75" customHeight="1">
      <c r="B13" s="111">
        <f>'[1]Avoided Costs'!B8</f>
        <v>2027</v>
      </c>
      <c r="C13" s="137">
        <f>'[1]Avoided Costs'!C8</f>
        <v>16.733100434996448</v>
      </c>
      <c r="D13" s="138">
        <f>'[1]Avoided Costs'!D8</f>
        <v>27.771525995983776</v>
      </c>
      <c r="E13" s="138">
        <f>'[1]Avoided Costs'!E8</f>
        <v>14.485793652887525</v>
      </c>
      <c r="F13" s="138">
        <f>'[1]Avoided Costs'!F8</f>
        <v>4.360590930663867</v>
      </c>
      <c r="G13" s="138">
        <f>'[1]Avoided Costs'!G8</f>
        <v>4.8733035200655408</v>
      </c>
      <c r="H13" s="139">
        <f>'[1]Avoided Costs'!H8</f>
        <v>7.5947423013369821</v>
      </c>
      <c r="I13" s="140">
        <f>'[1]Avoided Costs'!I8</f>
        <v>12.57504448971342</v>
      </c>
      <c r="J13" s="138">
        <f>'[1]Avoided Costs'!J8</f>
        <v>33.308200516788958</v>
      </c>
      <c r="K13" s="138">
        <f>'[1]Avoided Costs'!K8</f>
        <v>28.023195076164427</v>
      </c>
      <c r="L13" s="139">
        <f>'[1]Avoided Costs'!L8</f>
        <v>18.437639362760049</v>
      </c>
      <c r="M13" s="140">
        <f>'[1]Avoided Costs'!M8</f>
        <v>8.0836336544311944</v>
      </c>
      <c r="N13" s="138">
        <f>'[1]Avoided Costs'!N8</f>
        <v>19.926492680215283</v>
      </c>
      <c r="O13" s="139">
        <f>'[1]Avoided Costs'!O8</f>
        <v>23.470780614809868</v>
      </c>
    </row>
    <row r="14" spans="2:16" ht="12.75" customHeight="1">
      <c r="B14" s="124">
        <f>'[1]Avoided Costs'!B9</f>
        <v>2028</v>
      </c>
      <c r="C14" s="141">
        <f>'[1]Avoided Costs'!C9</f>
        <v>21.282283650829882</v>
      </c>
      <c r="D14" s="142">
        <f>'[1]Avoided Costs'!D9</f>
        <v>22.856819894858877</v>
      </c>
      <c r="E14" s="142">
        <f>'[1]Avoided Costs'!E9</f>
        <v>26.157801244360076</v>
      </c>
      <c r="F14" s="142">
        <f>'[1]Avoided Costs'!F9</f>
        <v>7.4620327671537856</v>
      </c>
      <c r="G14" s="142">
        <f>'[1]Avoided Costs'!G9</f>
        <v>10.398463270250568</v>
      </c>
      <c r="H14" s="143">
        <f>'[1]Avoided Costs'!H9</f>
        <v>15.053121679296444</v>
      </c>
      <c r="I14" s="144">
        <f>'[1]Avoided Costs'!I9</f>
        <v>15.343096600733613</v>
      </c>
      <c r="J14" s="142">
        <f>'[1]Avoided Costs'!J9</f>
        <v>35.033522124391048</v>
      </c>
      <c r="K14" s="142">
        <f>'[1]Avoided Costs'!K9</f>
        <v>30.045922693408571</v>
      </c>
      <c r="L14" s="143">
        <f>'[1]Avoided Costs'!L9</f>
        <v>26.475347644183152</v>
      </c>
      <c r="M14" s="144">
        <f>'[1]Avoided Costs'!M9</f>
        <v>16.768333712585626</v>
      </c>
      <c r="N14" s="142">
        <f>'[1]Avoided Costs'!N9</f>
        <v>20.900854488021899</v>
      </c>
      <c r="O14" s="143">
        <f>'[1]Avoided Costs'!O9</f>
        <v>32.185757286484673</v>
      </c>
    </row>
    <row r="15" spans="2:16" ht="12.75" customHeight="1">
      <c r="B15" s="124">
        <f>'[1]Avoided Costs'!B10</f>
        <v>2029</v>
      </c>
      <c r="C15" s="141">
        <f>'[1]Avoided Costs'!C10</f>
        <v>21.3966278141339</v>
      </c>
      <c r="D15" s="142">
        <f>'[1]Avoided Costs'!D10</f>
        <v>28.808878639475743</v>
      </c>
      <c r="E15" s="142">
        <f>'[1]Avoided Costs'!E10</f>
        <v>23.224040863651386</v>
      </c>
      <c r="F15" s="142">
        <f>'[1]Avoided Costs'!F10</f>
        <v>1.0189472505148574</v>
      </c>
      <c r="G15" s="142">
        <f>'[1]Avoided Costs'!G10</f>
        <v>7.7286856203335264</v>
      </c>
      <c r="H15" s="143">
        <f>'[1]Avoided Costs'!H10</f>
        <v>12.747048842420186</v>
      </c>
      <c r="I15" s="144">
        <f>'[1]Avoided Costs'!I10</f>
        <v>14.044359541711978</v>
      </c>
      <c r="J15" s="142">
        <f>'[1]Avoided Costs'!J10</f>
        <v>35.259615209178854</v>
      </c>
      <c r="K15" s="142">
        <f>'[1]Avoided Costs'!K10</f>
        <v>36.61101850834234</v>
      </c>
      <c r="L15" s="143">
        <f>'[1]Avoided Costs'!L10</f>
        <v>30.243691645440162</v>
      </c>
      <c r="M15" s="144">
        <f>'[1]Avoided Costs'!M10</f>
        <v>14.613348379868976</v>
      </c>
      <c r="N15" s="142">
        <f>'[1]Avoided Costs'!N10</f>
        <v>24.359725197440838</v>
      </c>
      <c r="O15" s="143">
        <f>'[1]Avoided Costs'!O10</f>
        <v>36.797397868416823</v>
      </c>
    </row>
    <row r="16" spans="2:16" ht="12.75" customHeight="1">
      <c r="B16" s="124">
        <f>'[1]Avoided Costs'!B11</f>
        <v>2030</v>
      </c>
      <c r="C16" s="141">
        <f>'[1]Avoided Costs'!C11</f>
        <v>31.580065499290463</v>
      </c>
      <c r="D16" s="142">
        <f>'[1]Avoided Costs'!D11</f>
        <v>38.058031480850559</v>
      </c>
      <c r="E16" s="142">
        <f>'[1]Avoided Costs'!E11</f>
        <v>27.218477037413333</v>
      </c>
      <c r="F16" s="142">
        <f>'[1]Avoided Costs'!F11</f>
        <v>13.512385172938146</v>
      </c>
      <c r="G16" s="142">
        <f>'[1]Avoided Costs'!G11</f>
        <v>15.182435530388647</v>
      </c>
      <c r="H16" s="143">
        <f>'[1]Avoided Costs'!H11</f>
        <v>18.110683571910062</v>
      </c>
      <c r="I16" s="144">
        <f>'[1]Avoided Costs'!I11</f>
        <v>28.633672043853984</v>
      </c>
      <c r="J16" s="142">
        <f>'[1]Avoided Costs'!J11</f>
        <v>44.406320951155699</v>
      </c>
      <c r="K16" s="142">
        <f>'[1]Avoided Costs'!K11</f>
        <v>50.662043615015349</v>
      </c>
      <c r="L16" s="143">
        <f>'[1]Avoided Costs'!L11</f>
        <v>39.1614261404602</v>
      </c>
      <c r="M16" s="144">
        <f>'[1]Avoided Costs'!M11</f>
        <v>25.761325944900939</v>
      </c>
      <c r="N16" s="142">
        <f>'[1]Avoided Costs'!N11</f>
        <v>37.579293364285355</v>
      </c>
      <c r="O16" s="143">
        <f>'[1]Avoided Costs'!O11</f>
        <v>49.164503719689606</v>
      </c>
    </row>
    <row r="17" spans="2:15" ht="12.75" customHeight="1">
      <c r="B17" s="124">
        <f>'[1]Avoided Costs'!B12</f>
        <v>2031</v>
      </c>
      <c r="C17" s="141">
        <f>'[1]Avoided Costs'!C12</f>
        <v>42.181740897251757</v>
      </c>
      <c r="D17" s="142">
        <f>'[1]Avoided Costs'!D12</f>
        <v>42.980877194241579</v>
      </c>
      <c r="E17" s="142">
        <f>'[1]Avoided Costs'!E12</f>
        <v>32.736047814382118</v>
      </c>
      <c r="F17" s="142">
        <f>'[1]Avoided Costs'!F12</f>
        <v>19.52209158053579</v>
      </c>
      <c r="G17" s="142">
        <f>'[1]Avoided Costs'!G12</f>
        <v>22.820721591928454</v>
      </c>
      <c r="H17" s="143">
        <f>'[1]Avoided Costs'!H12</f>
        <v>23.890044864338563</v>
      </c>
      <c r="I17" s="144">
        <f>'[1]Avoided Costs'!I12</f>
        <v>33.16790637657882</v>
      </c>
      <c r="J17" s="142">
        <f>'[1]Avoided Costs'!J12</f>
        <v>77.993372623660903</v>
      </c>
      <c r="K17" s="142">
        <f>'[1]Avoided Costs'!K12</f>
        <v>65.59053416270298</v>
      </c>
      <c r="L17" s="143">
        <f>'[1]Avoided Costs'!L12</f>
        <v>48.007302274811565</v>
      </c>
      <c r="M17" s="144">
        <f>'[1]Avoided Costs'!M12</f>
        <v>29.405388355361005</v>
      </c>
      <c r="N17" s="142">
        <f>'[1]Avoided Costs'!N12</f>
        <v>40.409281592719715</v>
      </c>
      <c r="O17" s="143">
        <f>'[1]Avoided Costs'!O12</f>
        <v>52.014971486358675</v>
      </c>
    </row>
    <row r="18" spans="2:15" ht="12.75" customHeight="1">
      <c r="B18" s="124">
        <f>'[1]Avoided Costs'!B13</f>
        <v>2032</v>
      </c>
      <c r="C18" s="141">
        <f>'[1]Avoided Costs'!C13</f>
        <v>41.257914245733254</v>
      </c>
      <c r="D18" s="142">
        <f>'[1]Avoided Costs'!D13</f>
        <v>45.42222206170436</v>
      </c>
      <c r="E18" s="142">
        <f>'[1]Avoided Costs'!E13</f>
        <v>31.023759520873451</v>
      </c>
      <c r="F18" s="142">
        <f>'[1]Avoided Costs'!F13</f>
        <v>21.523951409735588</v>
      </c>
      <c r="G18" s="142">
        <f>'[1]Avoided Costs'!G13</f>
        <v>12.7805748280279</v>
      </c>
      <c r="H18" s="143">
        <f>'[1]Avoided Costs'!H13</f>
        <v>26.387096522778521</v>
      </c>
      <c r="I18" s="144">
        <f>'[1]Avoided Costs'!I13</f>
        <v>29.002600137803427</v>
      </c>
      <c r="J18" s="142">
        <f>'[1]Avoided Costs'!J13</f>
        <v>81.648472484470389</v>
      </c>
      <c r="K18" s="142">
        <f>'[1]Avoided Costs'!K13</f>
        <v>65.393978377190066</v>
      </c>
      <c r="L18" s="143">
        <f>'[1]Avoided Costs'!L13</f>
        <v>47.058619178073613</v>
      </c>
      <c r="M18" s="144">
        <f>'[1]Avoided Costs'!M13</f>
        <v>28.744022851476998</v>
      </c>
      <c r="N18" s="142">
        <f>'[1]Avoided Costs'!N13</f>
        <v>41.870925263395812</v>
      </c>
      <c r="O18" s="143">
        <f>'[1]Avoided Costs'!O13</f>
        <v>52.923705238409312</v>
      </c>
    </row>
    <row r="19" spans="2:15" ht="12.75" customHeight="1">
      <c r="B19" s="124">
        <f>'[1]Avoided Costs'!B14</f>
        <v>2033</v>
      </c>
      <c r="C19" s="141">
        <f>'[1]Avoided Costs'!C14</f>
        <v>43.568246528506336</v>
      </c>
      <c r="D19" s="142">
        <f>'[1]Avoided Costs'!D14</f>
        <v>43.440426720201707</v>
      </c>
      <c r="E19" s="142">
        <f>'[1]Avoided Costs'!E14</f>
        <v>29.562887712857627</v>
      </c>
      <c r="F19" s="142">
        <f>'[1]Avoided Costs'!F14</f>
        <v>20.05673240508866</v>
      </c>
      <c r="G19" s="142">
        <f>'[1]Avoided Costs'!G14</f>
        <v>20.957410502720585</v>
      </c>
      <c r="H19" s="143">
        <f>'[1]Avoided Costs'!H14</f>
        <v>27.363140720495927</v>
      </c>
      <c r="I19" s="144">
        <f>'[1]Avoided Costs'!I14</f>
        <v>34.4651045524705</v>
      </c>
      <c r="J19" s="142">
        <f>'[1]Avoided Costs'!J14</f>
        <v>77.194209519025875</v>
      </c>
      <c r="K19" s="142">
        <f>'[1]Avoided Costs'!K14</f>
        <v>62.638676263871552</v>
      </c>
      <c r="L19" s="143">
        <f>'[1]Avoided Costs'!L14</f>
        <v>46.655051888248153</v>
      </c>
      <c r="M19" s="144">
        <f>'[1]Avoided Costs'!M14</f>
        <v>54.113377849687808</v>
      </c>
      <c r="N19" s="142">
        <f>'[1]Avoided Costs'!N14</f>
        <v>44.711883184777463</v>
      </c>
      <c r="O19" s="143">
        <f>'[1]Avoided Costs'!O14</f>
        <v>52.475313449256696</v>
      </c>
    </row>
    <row r="20" spans="2:15" ht="12.75" customHeight="1">
      <c r="B20" s="124">
        <f>'[1]Avoided Costs'!B15</f>
        <v>2034</v>
      </c>
      <c r="C20" s="141">
        <f>'[1]Avoided Costs'!C15</f>
        <v>40.254121750658094</v>
      </c>
      <c r="D20" s="142">
        <f>'[1]Avoided Costs'!D15</f>
        <v>47.150784355756457</v>
      </c>
      <c r="E20" s="142">
        <f>'[1]Avoided Costs'!E15</f>
        <v>36.341901568022422</v>
      </c>
      <c r="F20" s="142">
        <f>'[1]Avoided Costs'!F15</f>
        <v>19.826355492305289</v>
      </c>
      <c r="G20" s="142">
        <f>'[1]Avoided Costs'!G15</f>
        <v>11.778688830409529</v>
      </c>
      <c r="H20" s="143">
        <f>'[1]Avoided Costs'!H15</f>
        <v>27.456899307193982</v>
      </c>
      <c r="I20" s="144">
        <f>'[1]Avoided Costs'!I15</f>
        <v>32.181157014815568</v>
      </c>
      <c r="J20" s="142">
        <f>'[1]Avoided Costs'!J15</f>
        <v>76.221844656361881</v>
      </c>
      <c r="K20" s="142">
        <f>'[1]Avoided Costs'!K15</f>
        <v>61.49172464405671</v>
      </c>
      <c r="L20" s="143">
        <f>'[1]Avoided Costs'!L15</f>
        <v>48.340400310310272</v>
      </c>
      <c r="M20" s="144">
        <f>'[1]Avoided Costs'!M15</f>
        <v>18.108358153295473</v>
      </c>
      <c r="N20" s="142">
        <f>'[1]Avoided Costs'!N15</f>
        <v>43.928702563669027</v>
      </c>
      <c r="O20" s="143">
        <f>'[1]Avoided Costs'!O15</f>
        <v>54.835198660189285</v>
      </c>
    </row>
    <row r="21" spans="2:15" ht="12.75" customHeight="1">
      <c r="B21" s="124">
        <f>'[1]Avoided Costs'!B16</f>
        <v>2035</v>
      </c>
      <c r="C21" s="141">
        <f>'[1]Avoided Costs'!C16</f>
        <v>34.958090636956328</v>
      </c>
      <c r="D21" s="142">
        <f>'[1]Avoided Costs'!D16</f>
        <v>48.572329017117717</v>
      </c>
      <c r="E21" s="142">
        <f>'[1]Avoided Costs'!E16</f>
        <v>27.274633443599299</v>
      </c>
      <c r="F21" s="142">
        <f>'[1]Avoided Costs'!F16</f>
        <v>16.064577334502374</v>
      </c>
      <c r="G21" s="142">
        <f>'[1]Avoided Costs'!G16</f>
        <v>22.960306494445046</v>
      </c>
      <c r="H21" s="143">
        <f>'[1]Avoided Costs'!H16</f>
        <v>22.345603805033559</v>
      </c>
      <c r="I21" s="144">
        <f>'[1]Avoided Costs'!I16</f>
        <v>36.940396709072985</v>
      </c>
      <c r="J21" s="142">
        <f>'[1]Avoided Costs'!J16</f>
        <v>60.957563302196952</v>
      </c>
      <c r="K21" s="142">
        <f>'[1]Avoided Costs'!K16</f>
        <v>55.326300179856851</v>
      </c>
      <c r="L21" s="143">
        <f>'[1]Avoided Costs'!L16</f>
        <v>44.01383272459919</v>
      </c>
      <c r="M21" s="144">
        <f>'[1]Avoided Costs'!M16</f>
        <v>28.443305504064323</v>
      </c>
      <c r="N21" s="142">
        <f>'[1]Avoided Costs'!N16</f>
        <v>38.66504327532521</v>
      </c>
      <c r="O21" s="143">
        <f>'[1]Avoided Costs'!O16</f>
        <v>-31.733885960298345</v>
      </c>
    </row>
    <row r="22" spans="2:15" ht="12.75" customHeight="1">
      <c r="B22" s="124">
        <f>'[1]Avoided Costs'!B17</f>
        <v>2036</v>
      </c>
      <c r="C22" s="141">
        <f>'[1]Avoided Costs'!C17</f>
        <v>35.665437291644743</v>
      </c>
      <c r="D22" s="142">
        <f>'[1]Avoided Costs'!D17</f>
        <v>36.82938181265412</v>
      </c>
      <c r="E22" s="142">
        <f>'[1]Avoided Costs'!E17</f>
        <v>26.209414848888027</v>
      </c>
      <c r="F22" s="142">
        <f>'[1]Avoided Costs'!F17</f>
        <v>18.077406799236883</v>
      </c>
      <c r="G22" s="142">
        <f>'[1]Avoided Costs'!G17</f>
        <v>21.262479859312766</v>
      </c>
      <c r="H22" s="143">
        <f>'[1]Avoided Costs'!H17</f>
        <v>22.689629809212725</v>
      </c>
      <c r="I22" s="144">
        <f>'[1]Avoided Costs'!I17</f>
        <v>39.359465633855883</v>
      </c>
      <c r="J22" s="142">
        <f>'[1]Avoided Costs'!J17</f>
        <v>52.916541274667743</v>
      </c>
      <c r="K22" s="142">
        <f>'[1]Avoided Costs'!K17</f>
        <v>47.748082098701779</v>
      </c>
      <c r="L22" s="143">
        <f>'[1]Avoided Costs'!L17</f>
        <v>51.633335095355449</v>
      </c>
      <c r="M22" s="144">
        <f>'[1]Avoided Costs'!M17</f>
        <v>23.929393225159572</v>
      </c>
      <c r="N22" s="142">
        <f>'[1]Avoided Costs'!N17</f>
        <v>35.851877534953232</v>
      </c>
      <c r="O22" s="143">
        <f>'[1]Avoided Costs'!O17</f>
        <v>43.541820358861543</v>
      </c>
    </row>
    <row r="23" spans="2:15" ht="12.75" customHeight="1">
      <c r="B23" s="124">
        <f>'[1]Avoided Costs'!B18</f>
        <v>2037</v>
      </c>
      <c r="C23" s="141">
        <f>'[1]Avoided Costs'!C18</f>
        <v>35.665453831289597</v>
      </c>
      <c r="D23" s="142">
        <f>'[1]Avoided Costs'!D18</f>
        <v>8.6904442770019603</v>
      </c>
      <c r="E23" s="142">
        <f>'[1]Avoided Costs'!E18</f>
        <v>34.529128383784709</v>
      </c>
      <c r="F23" s="142">
        <f>'[1]Avoided Costs'!F18</f>
        <v>15.766485211507833</v>
      </c>
      <c r="G23" s="142">
        <f>'[1]Avoided Costs'!G18</f>
        <v>28.975419256146321</v>
      </c>
      <c r="H23" s="143">
        <f>'[1]Avoided Costs'!H18</f>
        <v>21.280031505162423</v>
      </c>
      <c r="I23" s="144">
        <f>'[1]Avoided Costs'!I18</f>
        <v>31.528141364183835</v>
      </c>
      <c r="J23" s="142">
        <f>'[1]Avoided Costs'!J18</f>
        <v>51.367340312937522</v>
      </c>
      <c r="K23" s="142">
        <f>'[1]Avoided Costs'!K18</f>
        <v>54.592329688219955</v>
      </c>
      <c r="L23" s="143">
        <f>'[1]Avoided Costs'!L18</f>
        <v>46.236469316943847</v>
      </c>
      <c r="M23" s="144">
        <f>'[1]Avoided Costs'!M18</f>
        <v>31.313326290314162</v>
      </c>
      <c r="N23" s="142">
        <f>'[1]Avoided Costs'!N18</f>
        <v>39.196663181730472</v>
      </c>
      <c r="O23" s="143">
        <f>'[1]Avoided Costs'!O18</f>
        <v>43.223961289366052</v>
      </c>
    </row>
    <row r="24" spans="2:15" ht="12.75" customHeight="1">
      <c r="B24" s="124">
        <f>'[1]Avoided Costs'!B19</f>
        <v>2038</v>
      </c>
      <c r="C24" s="141">
        <f>'[1]Avoided Costs'!C19</f>
        <v>37.134043145369127</v>
      </c>
      <c r="D24" s="142">
        <f>'[1]Avoided Costs'!D19</f>
        <v>38.988711465679827</v>
      </c>
      <c r="E24" s="142">
        <f>'[1]Avoided Costs'!E19</f>
        <v>35.060341291263349</v>
      </c>
      <c r="F24" s="142">
        <f>'[1]Avoided Costs'!F19</f>
        <v>18.676947756784251</v>
      </c>
      <c r="G24" s="142">
        <f>'[1]Avoided Costs'!G19</f>
        <v>23.957737006217165</v>
      </c>
      <c r="H24" s="143">
        <f>'[1]Avoided Costs'!H19</f>
        <v>21.65355956432753</v>
      </c>
      <c r="I24" s="144">
        <f>'[1]Avoided Costs'!I19</f>
        <v>36.299281530620625</v>
      </c>
      <c r="J24" s="142">
        <f>'[1]Avoided Costs'!J19</f>
        <v>42.483248592136995</v>
      </c>
      <c r="K24" s="142">
        <f>'[1]Avoided Costs'!K19</f>
        <v>58.313258318097731</v>
      </c>
      <c r="L24" s="143">
        <f>'[1]Avoided Costs'!L19</f>
        <v>45.706222164129663</v>
      </c>
      <c r="M24" s="144">
        <f>'[1]Avoided Costs'!M19</f>
        <v>40.982086335397476</v>
      </c>
      <c r="N24" s="142">
        <f>'[1]Avoided Costs'!N19</f>
        <v>37.637070564386029</v>
      </c>
      <c r="O24" s="143">
        <f>'[1]Avoided Costs'!O19</f>
        <v>45.606314048315625</v>
      </c>
    </row>
    <row r="25" spans="2:15" ht="12.75" customHeight="1">
      <c r="B25" s="124">
        <f>'[1]Avoided Costs'!B20</f>
        <v>2039</v>
      </c>
      <c r="C25" s="141">
        <f>'[1]Avoided Costs'!C20</f>
        <v>38.255855266113883</v>
      </c>
      <c r="D25" s="142">
        <f>'[1]Avoided Costs'!D20</f>
        <v>80.711698515282151</v>
      </c>
      <c r="E25" s="142">
        <f>'[1]Avoided Costs'!E20</f>
        <v>26.268523874973241</v>
      </c>
      <c r="F25" s="142">
        <f>'[1]Avoided Costs'!F20</f>
        <v>19.031171646055821</v>
      </c>
      <c r="G25" s="142">
        <f>'[1]Avoided Costs'!G20</f>
        <v>15.960908980101516</v>
      </c>
      <c r="H25" s="143">
        <f>'[1]Avoided Costs'!H20</f>
        <v>29.669301889354077</v>
      </c>
      <c r="I25" s="144">
        <f>'[1]Avoided Costs'!I20</f>
        <v>36.764699701860607</v>
      </c>
      <c r="J25" s="142">
        <f>'[1]Avoided Costs'!J20</f>
        <v>50.094073484340974</v>
      </c>
      <c r="K25" s="142">
        <f>'[1]Avoided Costs'!K20</f>
        <v>52.402980961562911</v>
      </c>
      <c r="L25" s="143">
        <f>'[1]Avoided Costs'!L20</f>
        <v>44.703232598937461</v>
      </c>
      <c r="M25" s="144">
        <f>'[1]Avoided Costs'!M20</f>
        <v>32.763337052585172</v>
      </c>
      <c r="N25" s="142">
        <f>'[1]Avoided Costs'!N20</f>
        <v>48.548806218163961</v>
      </c>
      <c r="O25" s="143">
        <f>'[1]Avoided Costs'!O20</f>
        <v>36.774835171455898</v>
      </c>
    </row>
    <row r="26" spans="2:15" ht="12.75" customHeight="1">
      <c r="B26" s="124">
        <f>'[1]Avoided Costs'!B21</f>
        <v>2040</v>
      </c>
      <c r="C26" s="141">
        <f>'[1]Avoided Costs'!C21</f>
        <v>38.485118277655033</v>
      </c>
      <c r="D26" s="142">
        <f>'[1]Avoided Costs'!D21</f>
        <v>43.814096598638862</v>
      </c>
      <c r="E26" s="142">
        <f>'[1]Avoided Costs'!E21</f>
        <v>36.114955016356006</v>
      </c>
      <c r="F26" s="142">
        <f>'[1]Avoided Costs'!F21</f>
        <v>19.139584425890508</v>
      </c>
      <c r="G26" s="142">
        <f>'[1]Avoided Costs'!G21</f>
        <v>23.06126827168336</v>
      </c>
      <c r="H26" s="143">
        <f>'[1]Avoided Costs'!H21</f>
        <v>25.7153314016726</v>
      </c>
      <c r="I26" s="144">
        <f>'[1]Avoided Costs'!I21</f>
        <v>35.445309337036115</v>
      </c>
      <c r="J26" s="142">
        <f>'[1]Avoided Costs'!J21</f>
        <v>53.735117737648878</v>
      </c>
      <c r="K26" s="142">
        <f>'[1]Avoided Costs'!K21</f>
        <v>52.161221674709587</v>
      </c>
      <c r="L26" s="143">
        <f>'[1]Avoided Costs'!L21</f>
        <v>48.547577715659159</v>
      </c>
      <c r="M26" s="144">
        <f>'[1]Avoided Costs'!M21</f>
        <v>35.002328512266907</v>
      </c>
      <c r="N26" s="142">
        <f>'[1]Avoided Costs'!N21</f>
        <v>44.389376199094421</v>
      </c>
      <c r="O26" s="143">
        <f>'[1]Avoided Costs'!O21</f>
        <v>49.392935498022766</v>
      </c>
    </row>
    <row r="27" spans="2:15" ht="12.75" customHeight="1">
      <c r="B27" s="124">
        <f>'[1]Avoided Costs'!B22</f>
        <v>2041</v>
      </c>
      <c r="C27" s="141">
        <f>'[1]Avoided Costs'!C22</f>
        <v>39.690045100713903</v>
      </c>
      <c r="D27" s="142">
        <f>'[1]Avoided Costs'!D22</f>
        <v>22.794746831060614</v>
      </c>
      <c r="E27" s="142">
        <f>'[1]Avoided Costs'!E22</f>
        <v>47.850844373424025</v>
      </c>
      <c r="F27" s="142">
        <f>'[1]Avoided Costs'!F22</f>
        <v>22.990294549055324</v>
      </c>
      <c r="G27" s="142">
        <f>'[1]Avoided Costs'!G22</f>
        <v>24.697735529535034</v>
      </c>
      <c r="H27" s="143">
        <f>'[1]Avoided Costs'!H22</f>
        <v>24.49799328989053</v>
      </c>
      <c r="I27" s="144">
        <f>'[1]Avoided Costs'!I22</f>
        <v>39.256660544634386</v>
      </c>
      <c r="J27" s="142">
        <f>'[1]Avoided Costs'!J22</f>
        <v>51.770785681155161</v>
      </c>
      <c r="K27" s="142">
        <f>'[1]Avoided Costs'!K22</f>
        <v>54.372438251015723</v>
      </c>
      <c r="L27" s="143">
        <f>'[1]Avoided Costs'!L22</f>
        <v>49.218781233829716</v>
      </c>
      <c r="M27" s="144">
        <f>'[1]Avoided Costs'!M22</f>
        <v>44.800945663097856</v>
      </c>
      <c r="N27" s="142">
        <f>'[1]Avoided Costs'!N22</f>
        <v>41.260662292585096</v>
      </c>
      <c r="O27" s="143">
        <f>'[1]Avoided Costs'!O22</f>
        <v>46.446165001261321</v>
      </c>
    </row>
    <row r="28" spans="2:15" ht="12.75" customHeight="1">
      <c r="B28" s="124">
        <f>'[1]Avoided Costs'!B23</f>
        <v>2042</v>
      </c>
      <c r="C28" s="141">
        <f>'[1]Avoided Costs'!C23</f>
        <v>43.307765972244695</v>
      </c>
      <c r="D28" s="142">
        <f>'[1]Avoided Costs'!D23</f>
        <v>77.212511081232677</v>
      </c>
      <c r="E28" s="142">
        <f>'[1]Avoided Costs'!E23</f>
        <v>45.294154848931505</v>
      </c>
      <c r="F28" s="142">
        <f>'[1]Avoided Costs'!F23</f>
        <v>23.658861343263876</v>
      </c>
      <c r="G28" s="142">
        <f>'[1]Avoided Costs'!G23</f>
        <v>26.146980084756009</v>
      </c>
      <c r="H28" s="143">
        <f>'[1]Avoided Costs'!H23</f>
        <v>23.528512210653727</v>
      </c>
      <c r="I28" s="144">
        <f>'[1]Avoided Costs'!I23</f>
        <v>40.438709354264056</v>
      </c>
      <c r="J28" s="142">
        <f>'[1]Avoided Costs'!J23</f>
        <v>53.287243285727406</v>
      </c>
      <c r="K28" s="142">
        <f>'[1]Avoided Costs'!K23</f>
        <v>59.161114654157622</v>
      </c>
      <c r="L28" s="143">
        <f>'[1]Avoided Costs'!L23</f>
        <v>52.33690014647631</v>
      </c>
      <c r="M28" s="144">
        <f>'[1]Avoided Costs'!M23</f>
        <v>39.620966940095201</v>
      </c>
      <c r="N28" s="142">
        <f>'[1]Avoided Costs'!N23</f>
        <v>46.239263798362394</v>
      </c>
      <c r="O28" s="143">
        <f>'[1]Avoided Costs'!O23</f>
        <v>51.606082839880017</v>
      </c>
    </row>
    <row r="29" spans="2:15" ht="12.75" customHeight="1">
      <c r="B29" s="124">
        <f>'[1]Avoided Costs'!B24</f>
        <v>2043</v>
      </c>
      <c r="C29" s="141">
        <f>'[1]Avoided Costs'!C24</f>
        <v>45.735373203540213</v>
      </c>
      <c r="D29" s="142">
        <f>'[1]Avoided Costs'!D24</f>
        <v>47.915611045295627</v>
      </c>
      <c r="E29" s="142">
        <f>'[1]Avoided Costs'!E24</f>
        <v>48.321966428191693</v>
      </c>
      <c r="F29" s="142">
        <f>'[1]Avoided Costs'!F24</f>
        <v>28.144400732793141</v>
      </c>
      <c r="G29" s="142">
        <f>'[1]Avoided Costs'!G24</f>
        <v>27.954390183350402</v>
      </c>
      <c r="H29" s="143">
        <f>'[1]Avoided Costs'!H24</f>
        <v>28.86919075145158</v>
      </c>
      <c r="I29" s="144">
        <f>'[1]Avoided Costs'!I24</f>
        <v>48.683186020471915</v>
      </c>
      <c r="J29" s="142">
        <f>'[1]Avoided Costs'!J24</f>
        <v>57.607851738053682</v>
      </c>
      <c r="K29" s="142">
        <f>'[1]Avoided Costs'!K24</f>
        <v>65.210402093702342</v>
      </c>
      <c r="L29" s="143">
        <f>'[1]Avoided Costs'!L24</f>
        <v>58.134528631804628</v>
      </c>
      <c r="M29" s="144">
        <f>'[1]Avoided Costs'!M24</f>
        <v>33.164804364473106</v>
      </c>
      <c r="N29" s="142">
        <f>'[1]Avoided Costs'!N24</f>
        <v>48.624958713449679</v>
      </c>
      <c r="O29" s="143">
        <f>'[1]Avoided Costs'!O24</f>
        <v>45.977189047288583</v>
      </c>
    </row>
    <row r="30" spans="2:15" ht="12.75" customHeight="1">
      <c r="B30" s="125">
        <f>'[1]Avoided Costs'!B25</f>
        <v>2044</v>
      </c>
      <c r="C30" s="145">
        <f>'[1]Avoided Costs'!C25</f>
        <v>46.565451000597321</v>
      </c>
      <c r="D30" s="146">
        <f>'[1]Avoided Costs'!D25</f>
        <v>37.416636322063241</v>
      </c>
      <c r="E30" s="146">
        <f>'[1]Avoided Costs'!E25</f>
        <v>43.51188221020751</v>
      </c>
      <c r="F30" s="146">
        <f>'[1]Avoided Costs'!F25</f>
        <v>26.003538854859489</v>
      </c>
      <c r="G30" s="146">
        <f>'[1]Avoided Costs'!G25</f>
        <v>32.617375615002558</v>
      </c>
      <c r="H30" s="147">
        <f>'[1]Avoided Costs'!H25</f>
        <v>27.504530412006488</v>
      </c>
      <c r="I30" s="148">
        <f>'[1]Avoided Costs'!I25</f>
        <v>42.93135834299725</v>
      </c>
      <c r="J30" s="146">
        <f>'[1]Avoided Costs'!J25</f>
        <v>72.267051342201128</v>
      </c>
      <c r="K30" s="146">
        <f>'[1]Avoided Costs'!K25</f>
        <v>69.420436190507317</v>
      </c>
      <c r="L30" s="147">
        <f>'[1]Avoided Costs'!L25</f>
        <v>60.28331318164976</v>
      </c>
      <c r="M30" s="148">
        <f>'[1]Avoided Costs'!M25</f>
        <v>42.869675197319594</v>
      </c>
      <c r="N30" s="146">
        <f>'[1]Avoided Costs'!N25</f>
        <v>49.459839086090845</v>
      </c>
      <c r="O30" s="147">
        <f>'[1]Avoided Costs'!O25</f>
        <v>19.473573024673879</v>
      </c>
    </row>
    <row r="31" spans="2:15" ht="12.75" hidden="1" customHeight="1">
      <c r="B31" s="12"/>
      <c r="C31" s="112"/>
      <c r="D31" s="113"/>
      <c r="E31" s="113"/>
      <c r="F31" s="113"/>
      <c r="G31" s="113"/>
      <c r="H31" s="114"/>
      <c r="I31" s="115"/>
      <c r="J31" s="113"/>
      <c r="K31" s="113"/>
      <c r="L31" s="114"/>
      <c r="M31" s="115"/>
      <c r="N31" s="113"/>
      <c r="O31" s="114"/>
    </row>
    <row r="32" spans="2:15" ht="12.75" hidden="1" customHeight="1">
      <c r="B32" s="116"/>
      <c r="C32" s="117"/>
      <c r="D32" s="118"/>
      <c r="E32" s="118"/>
      <c r="F32" s="118"/>
      <c r="G32" s="118"/>
      <c r="H32" s="119"/>
      <c r="I32" s="120"/>
      <c r="J32" s="118"/>
      <c r="K32" s="118"/>
      <c r="L32" s="119"/>
      <c r="M32" s="120"/>
      <c r="N32" s="118"/>
      <c r="O32" s="119"/>
    </row>
    <row r="33" spans="2:16" ht="12.75" customHeight="1">
      <c r="D33" s="9"/>
      <c r="E33" s="9"/>
      <c r="F33" s="9"/>
      <c r="M33" s="121"/>
    </row>
    <row r="34" spans="2:16">
      <c r="B34" s="122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</row>
    <row r="38" spans="2:16" hidden="1">
      <c r="C38" s="123"/>
      <c r="D38" s="3">
        <v>31</v>
      </c>
      <c r="E38" s="3">
        <v>28</v>
      </c>
      <c r="F38" s="3">
        <v>31</v>
      </c>
      <c r="G38" s="3">
        <v>30</v>
      </c>
      <c r="H38" s="3">
        <v>31</v>
      </c>
      <c r="I38" s="3">
        <v>30</v>
      </c>
      <c r="J38" s="3">
        <v>31</v>
      </c>
      <c r="K38" s="3">
        <v>31</v>
      </c>
      <c r="L38" s="3">
        <v>30</v>
      </c>
      <c r="M38" s="3">
        <v>31</v>
      </c>
      <c r="N38" s="3">
        <v>30</v>
      </c>
      <c r="O38" s="3">
        <v>31</v>
      </c>
    </row>
    <row r="39" spans="2:16">
      <c r="C39" s="123"/>
    </row>
    <row r="40" spans="2:16">
      <c r="C40" s="123"/>
    </row>
    <row r="41" spans="2:16">
      <c r="C41" s="123"/>
    </row>
  </sheetData>
  <conditionalFormatting sqref="C29:O31">
    <cfRule type="cellIs" dxfId="2" priority="1" stopIfTrue="1" operator="equal">
      <formula>#REF!</formula>
    </cfRule>
  </conditionalFormatting>
  <printOptions horizontalCentered="1"/>
  <pageMargins left="0.25" right="0.25" top="0.75" bottom="0.75" header="0.3" footer="0.3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B1:S627"/>
  <sheetViews>
    <sheetView view="pageBreakPreview" topLeftCell="A5" zoomScale="80" zoomScaleNormal="100" zoomScaleSheetLayoutView="80" workbookViewId="0">
      <selection activeCell="C28" sqref="C28"/>
    </sheetView>
  </sheetViews>
  <sheetFormatPr defaultColWidth="9.33203125" defaultRowHeight="12.75"/>
  <cols>
    <col min="1" max="1" width="9.33203125" style="3"/>
    <col min="2" max="2" width="15" style="3" customWidth="1"/>
    <col min="3" max="4" width="27" style="3" customWidth="1"/>
    <col min="5" max="5" width="19.5" style="3" customWidth="1"/>
    <col min="6" max="6" width="17" style="3" customWidth="1"/>
    <col min="7" max="7" width="9.33203125" style="3" customWidth="1"/>
    <col min="8" max="8" width="15" style="39" hidden="1" customWidth="1"/>
    <col min="9" max="10" width="16.6640625" style="29" hidden="1" customWidth="1"/>
    <col min="11" max="11" width="11.1640625" style="3" hidden="1" customWidth="1"/>
    <col min="12" max="12" width="9.33203125" style="3" hidden="1" customWidth="1"/>
    <col min="13" max="13" width="9.33203125" style="46" hidden="1" customWidth="1"/>
    <col min="14" max="14" width="10.33203125" style="46" hidden="1" customWidth="1"/>
    <col min="15" max="15" width="13.83203125" style="46" hidden="1" customWidth="1"/>
    <col min="16" max="16" width="12.83203125" style="3" hidden="1" customWidth="1"/>
    <col min="17" max="17" width="13.33203125" style="3" hidden="1" customWidth="1"/>
    <col min="18" max="19" width="9.33203125" style="3" hidden="1" customWidth="1"/>
    <col min="20" max="16384" width="9.33203125" style="3"/>
  </cols>
  <sheetData>
    <row r="1" spans="2:18" ht="15.75" hidden="1">
      <c r="B1" s="1" t="s">
        <v>32</v>
      </c>
      <c r="C1" s="1"/>
      <c r="D1" s="1"/>
      <c r="H1" s="26"/>
    </row>
    <row r="2" spans="2:18" ht="5.25" customHeight="1">
      <c r="B2" s="1"/>
      <c r="C2" s="1"/>
      <c r="D2" s="1"/>
      <c r="H2" s="26"/>
    </row>
    <row r="3" spans="2:18" ht="15.75">
      <c r="B3" s="1" t="s">
        <v>50</v>
      </c>
      <c r="C3" s="1"/>
      <c r="D3" s="1"/>
      <c r="H3" s="26"/>
    </row>
    <row r="4" spans="2:18" ht="15.75">
      <c r="B4" s="1" t="s">
        <v>28</v>
      </c>
      <c r="C4" s="1"/>
      <c r="D4" s="1"/>
      <c r="H4" s="47" t="s">
        <v>27</v>
      </c>
    </row>
    <row r="5" spans="2:18" ht="15.75">
      <c r="B5" s="1" t="str">
        <f ca="1">'Table 1'!$B$5</f>
        <v>QF - Sch37 - UT - Solar T - 10.0 MW and 30.2% CF</v>
      </c>
      <c r="C5" s="1"/>
      <c r="D5" s="1"/>
      <c r="H5" s="48">
        <v>46203</v>
      </c>
    </row>
    <row r="6" spans="2:18">
      <c r="B6" s="10"/>
      <c r="C6" s="10"/>
      <c r="D6" s="10"/>
      <c r="H6" s="26"/>
    </row>
    <row r="7" spans="2:18" ht="14.25">
      <c r="B7" s="18"/>
      <c r="C7" s="25" t="s">
        <v>24</v>
      </c>
      <c r="D7" s="301"/>
      <c r="E7" s="302"/>
      <c r="F7" s="303"/>
      <c r="H7" s="26"/>
    </row>
    <row r="8" spans="2:18">
      <c r="B8" s="19"/>
      <c r="C8" s="13" t="s">
        <v>25</v>
      </c>
      <c r="D8" s="13" t="s">
        <v>25</v>
      </c>
      <c r="E8" s="13" t="s">
        <v>25</v>
      </c>
      <c r="F8" s="13" t="s">
        <v>25</v>
      </c>
      <c r="H8" s="26"/>
    </row>
    <row r="9" spans="2:18">
      <c r="B9" s="19" t="s">
        <v>0</v>
      </c>
      <c r="C9" s="19" t="str">
        <f>O16</f>
        <v>IRP - Utah Greenfield</v>
      </c>
      <c r="D9" s="19" t="str">
        <f>R16</f>
        <v>Naughton</v>
      </c>
      <c r="E9" s="19" t="str">
        <f>P15</f>
        <v>IRP West Side</v>
      </c>
      <c r="F9" s="19" t="str">
        <f>Q16</f>
        <v>IRP - Wyo NE</v>
      </c>
      <c r="H9" s="26"/>
    </row>
    <row r="10" spans="2:18">
      <c r="B10" s="20"/>
      <c r="C10" s="21" t="s">
        <v>19</v>
      </c>
      <c r="D10" s="21" t="s">
        <v>19</v>
      </c>
      <c r="E10" s="21" t="s">
        <v>19</v>
      </c>
      <c r="F10" s="21" t="s">
        <v>19</v>
      </c>
      <c r="H10" s="27"/>
      <c r="I10" s="46"/>
      <c r="J10" s="46"/>
    </row>
    <row r="11" spans="2:18" hidden="1">
      <c r="C11" s="5"/>
      <c r="D11" s="5"/>
      <c r="H11" s="27"/>
      <c r="I11" s="46"/>
      <c r="J11" s="46"/>
    </row>
    <row r="12" spans="2:18" hidden="1">
      <c r="C12" s="22"/>
      <c r="D12" s="22"/>
      <c r="H12" s="27"/>
      <c r="I12" s="46"/>
      <c r="J12" s="46"/>
    </row>
    <row r="13" spans="2:18" ht="6" customHeight="1">
      <c r="H13" s="49"/>
      <c r="I13" s="50"/>
      <c r="J13" s="50"/>
    </row>
    <row r="14" spans="2:18">
      <c r="B14" s="23"/>
      <c r="C14" s="24"/>
      <c r="D14" s="24"/>
      <c r="E14" s="24"/>
      <c r="F14" s="24"/>
      <c r="H14" s="51"/>
      <c r="I14" s="30"/>
      <c r="J14" s="30"/>
    </row>
    <row r="15" spans="2:18" ht="13.5" thickBot="1">
      <c r="B15" s="23"/>
      <c r="C15" s="24"/>
      <c r="D15" s="24"/>
      <c r="E15" s="24"/>
      <c r="F15" s="24"/>
      <c r="H15" s="27"/>
      <c r="I15" s="31" t="s">
        <v>54</v>
      </c>
      <c r="J15" s="31"/>
      <c r="K15" s="3" t="s">
        <v>55</v>
      </c>
      <c r="L15" s="3" t="s">
        <v>56</v>
      </c>
      <c r="P15" s="3" t="s">
        <v>55</v>
      </c>
      <c r="R15" s="3" t="s">
        <v>77</v>
      </c>
    </row>
    <row r="16" spans="2:18" ht="13.5" thickBot="1">
      <c r="B16" s="23"/>
      <c r="C16" s="24"/>
      <c r="D16" s="24"/>
      <c r="E16" s="24"/>
      <c r="F16" s="24"/>
      <c r="H16" s="27" t="s">
        <v>26</v>
      </c>
      <c r="I16" s="31" t="s">
        <v>25</v>
      </c>
      <c r="J16" s="3" t="s">
        <v>76</v>
      </c>
      <c r="K16" s="31" t="s">
        <v>25</v>
      </c>
      <c r="L16" s="31" t="s">
        <v>25</v>
      </c>
      <c r="M16" s="50" t="s">
        <v>0</v>
      </c>
      <c r="O16" s="52" t="s">
        <v>54</v>
      </c>
      <c r="P16" s="52" t="s">
        <v>67</v>
      </c>
      <c r="Q16" s="52" t="s">
        <v>56</v>
      </c>
      <c r="R16" s="3" t="s">
        <v>76</v>
      </c>
    </row>
    <row r="17" spans="2:18" ht="13.5" thickBot="1">
      <c r="B17" s="23">
        <v>2025</v>
      </c>
      <c r="C17" s="24">
        <f>ROUND(SUMIF($M$17:$M$379,$B17,$I$17:$I$379)/COUNTIF($M$17:$M$379,$B17),2)</f>
        <v>2.78</v>
      </c>
      <c r="D17" s="24">
        <f>ROUND(SUMIF($M$17:$M$379,$B17,$J$17:$J$379)/COUNTIF($M$17:$M$379,$B17),2)</f>
        <v>2.76</v>
      </c>
      <c r="E17" s="24">
        <f>ROUND(SUMIF($M$17:$M$379,$B17,$K$17:$K$379)/COUNTIF($M$17:$M$379,$B17),2)</f>
        <v>2.1800000000000002</v>
      </c>
      <c r="F17" s="24">
        <f>ROUND(SUMIF($M$17:$M$379,$B17,$L$17:$L$379)/COUNTIF($M$17:$M$379,$B17),2)</f>
        <v>2.76</v>
      </c>
      <c r="H17" s="28">
        <v>45658</v>
      </c>
      <c r="I17" s="32">
        <v>4.1297460368663588</v>
      </c>
      <c r="J17" s="32">
        <v>4.10123008624997</v>
      </c>
      <c r="K17" s="32">
        <v>3.6667413638174002</v>
      </c>
      <c r="L17" s="32">
        <v>4.1264797373966609</v>
      </c>
      <c r="M17" s="53">
        <f t="shared" ref="M17:M64" si="0">YEAR(H17)</f>
        <v>2025</v>
      </c>
      <c r="O17" s="54">
        <v>47</v>
      </c>
      <c r="P17" s="54">
        <v>43</v>
      </c>
      <c r="Q17" s="54">
        <v>46</v>
      </c>
      <c r="R17" s="54">
        <v>42</v>
      </c>
    </row>
    <row r="18" spans="2:18">
      <c r="B18" s="23">
        <f t="shared" ref="B18:B37" si="1">B17+1</f>
        <v>2026</v>
      </c>
      <c r="C18" s="24">
        <f t="shared" ref="C18:C37" si="2">ROUND(SUMIF($M$17:$M$379,$B18,$I$17:$I$379)/COUNTIF($M$17:$M$379,$B18),2)</f>
        <v>2.2999999999999998</v>
      </c>
      <c r="D18" s="24">
        <f t="shared" ref="D18:D37" si="3">ROUND(SUMIF($M$17:$M$379,$B18,$J$17:$J$379)/COUNTIF($M$17:$M$379,$B18),2)</f>
        <v>2.25</v>
      </c>
      <c r="E18" s="24">
        <f t="shared" ref="E18:E37" si="4">ROUND(SUMIF($M$17:$M$379,$B18,$K$17:$K$379)/COUNTIF($M$17:$M$379,$B18),2)</f>
        <v>1.93</v>
      </c>
      <c r="F18" s="24">
        <f t="shared" ref="F18:F37" si="5">ROUND(SUMIF($M$17:$M$379,$B18,$L$17:$L$379)/COUNTIF($M$17:$M$379,$B18),2)</f>
        <v>2.2000000000000002</v>
      </c>
      <c r="H18" s="28">
        <v>45689</v>
      </c>
      <c r="I18" s="32">
        <v>3.443492157434402</v>
      </c>
      <c r="J18" s="32">
        <v>3.4192469869653501</v>
      </c>
      <c r="K18" s="32">
        <v>3.2332463688945383</v>
      </c>
      <c r="L18" s="32">
        <v>3.4316866475233296</v>
      </c>
      <c r="M18" s="53">
        <f t="shared" si="0"/>
        <v>2025</v>
      </c>
    </row>
    <row r="19" spans="2:18">
      <c r="B19" s="23">
        <f t="shared" si="1"/>
        <v>2027</v>
      </c>
      <c r="C19" s="24">
        <f t="shared" si="2"/>
        <v>3.14</v>
      </c>
      <c r="D19" s="24">
        <f t="shared" si="3"/>
        <v>3.12</v>
      </c>
      <c r="E19" s="24">
        <f t="shared" si="4"/>
        <v>2.88</v>
      </c>
      <c r="F19" s="24">
        <f t="shared" si="5"/>
        <v>2.89</v>
      </c>
      <c r="H19" s="28">
        <v>45717</v>
      </c>
      <c r="I19" s="32">
        <v>2.6847822448979595</v>
      </c>
      <c r="J19" s="32">
        <v>2.6654832161574844</v>
      </c>
      <c r="K19" s="32">
        <v>2.0537251310910474</v>
      </c>
      <c r="L19" s="32">
        <v>2.7210655697844066</v>
      </c>
      <c r="M19" s="53">
        <f t="shared" si="0"/>
        <v>2025</v>
      </c>
    </row>
    <row r="20" spans="2:18">
      <c r="B20" s="23">
        <f t="shared" si="1"/>
        <v>2028</v>
      </c>
      <c r="C20" s="24">
        <f t="shared" si="2"/>
        <v>3.55</v>
      </c>
      <c r="D20" s="24">
        <f t="shared" si="3"/>
        <v>3.53</v>
      </c>
      <c r="E20" s="24">
        <f t="shared" si="4"/>
        <v>3.33</v>
      </c>
      <c r="F20" s="24">
        <f t="shared" si="5"/>
        <v>3.22</v>
      </c>
      <c r="H20" s="28">
        <v>45748</v>
      </c>
      <c r="I20" s="32">
        <v>1.9317602668759815</v>
      </c>
      <c r="J20" s="32">
        <v>1.9170211999819962</v>
      </c>
      <c r="K20" s="32">
        <v>1.5165075335729228</v>
      </c>
      <c r="L20" s="32">
        <v>1.9378484087102179</v>
      </c>
      <c r="M20" s="53">
        <f t="shared" si="0"/>
        <v>2025</v>
      </c>
    </row>
    <row r="21" spans="2:18">
      <c r="B21" s="23">
        <f t="shared" si="1"/>
        <v>2029</v>
      </c>
      <c r="C21" s="24">
        <f t="shared" si="2"/>
        <v>4.13</v>
      </c>
      <c r="D21" s="24">
        <f t="shared" si="3"/>
        <v>4.09</v>
      </c>
      <c r="E21" s="24">
        <f t="shared" si="4"/>
        <v>4</v>
      </c>
      <c r="F21" s="24">
        <f t="shared" si="5"/>
        <v>3.79</v>
      </c>
      <c r="H21" s="28">
        <v>45778</v>
      </c>
      <c r="I21" s="32">
        <v>2.1744269916855625</v>
      </c>
      <c r="J21" s="32">
        <v>2.1585423036028977</v>
      </c>
      <c r="K21" s="32">
        <v>1.6603227595179564</v>
      </c>
      <c r="L21" s="32">
        <v>2.1165915869670937</v>
      </c>
      <c r="M21" s="53">
        <f t="shared" si="0"/>
        <v>2025</v>
      </c>
    </row>
    <row r="22" spans="2:18">
      <c r="B22" s="23">
        <f t="shared" si="1"/>
        <v>2030</v>
      </c>
      <c r="C22" s="24">
        <f t="shared" si="2"/>
        <v>5.54</v>
      </c>
      <c r="D22" s="24">
        <f t="shared" si="3"/>
        <v>5.47</v>
      </c>
      <c r="E22" s="24">
        <f t="shared" si="4"/>
        <v>5.42</v>
      </c>
      <c r="F22" s="24">
        <f t="shared" si="5"/>
        <v>5.18</v>
      </c>
      <c r="H22" s="28">
        <v>45809</v>
      </c>
      <c r="I22" s="32">
        <v>2.5624036382828996</v>
      </c>
      <c r="J22" s="32">
        <v>2.5442136000511963</v>
      </c>
      <c r="K22" s="32">
        <v>1.5135007600229307</v>
      </c>
      <c r="L22" s="32">
        <v>2.5326557788944721</v>
      </c>
      <c r="M22" s="53">
        <f t="shared" si="0"/>
        <v>2025</v>
      </c>
    </row>
    <row r="23" spans="2:18">
      <c r="B23" s="23">
        <f t="shared" si="1"/>
        <v>2031</v>
      </c>
      <c r="C23" s="24">
        <f t="shared" si="2"/>
        <v>6.52</v>
      </c>
      <c r="D23" s="24">
        <f t="shared" si="3"/>
        <v>6.44</v>
      </c>
      <c r="E23" s="24">
        <f t="shared" si="4"/>
        <v>6.38</v>
      </c>
      <c r="F23" s="24">
        <f t="shared" si="5"/>
        <v>6.15</v>
      </c>
      <c r="H23" s="28">
        <v>45839</v>
      </c>
      <c r="I23" s="32">
        <v>2.829607317784256</v>
      </c>
      <c r="J23" s="32">
        <v>2.8097874915247272</v>
      </c>
      <c r="K23" s="32">
        <v>1.2723242666752659</v>
      </c>
      <c r="L23" s="32">
        <v>2.7602939698492475</v>
      </c>
      <c r="M23" s="53">
        <f t="shared" si="0"/>
        <v>2025</v>
      </c>
    </row>
    <row r="24" spans="2:18">
      <c r="B24" s="23">
        <f t="shared" si="1"/>
        <v>2032</v>
      </c>
      <c r="C24" s="24">
        <f t="shared" si="2"/>
        <v>6.43</v>
      </c>
      <c r="D24" s="24">
        <f t="shared" si="3"/>
        <v>6.35</v>
      </c>
      <c r="E24" s="24">
        <f t="shared" si="4"/>
        <v>6.24</v>
      </c>
      <c r="F24" s="24">
        <f t="shared" si="5"/>
        <v>6.05</v>
      </c>
      <c r="H24" s="28">
        <v>45870</v>
      </c>
      <c r="I24" s="32">
        <v>2.5406131486880477</v>
      </c>
      <c r="J24" s="32">
        <v>2.5223024728408858</v>
      </c>
      <c r="K24" s="32">
        <v>1.836322932937279</v>
      </c>
      <c r="L24" s="32">
        <v>2.4552202139730919</v>
      </c>
      <c r="M24" s="53">
        <f t="shared" si="0"/>
        <v>2025</v>
      </c>
    </row>
    <row r="25" spans="2:18">
      <c r="B25" s="23">
        <f t="shared" si="1"/>
        <v>2033</v>
      </c>
      <c r="C25" s="24">
        <f t="shared" si="2"/>
        <v>6.29</v>
      </c>
      <c r="D25" s="24">
        <f t="shared" si="3"/>
        <v>6.21</v>
      </c>
      <c r="E25" s="24">
        <f t="shared" si="4"/>
        <v>6.06</v>
      </c>
      <c r="F25" s="24">
        <f t="shared" si="5"/>
        <v>5.92</v>
      </c>
      <c r="H25" s="28">
        <v>45901</v>
      </c>
      <c r="I25" s="32">
        <v>2.6151393877551019</v>
      </c>
      <c r="J25" s="32">
        <v>2.5965194443638895</v>
      </c>
      <c r="K25" s="32">
        <v>1.5369535937128642</v>
      </c>
      <c r="L25" s="32">
        <v>2.5551013400334996</v>
      </c>
      <c r="M25" s="53">
        <f t="shared" si="0"/>
        <v>2025</v>
      </c>
    </row>
    <row r="26" spans="2:18">
      <c r="B26" s="23">
        <f t="shared" si="1"/>
        <v>2034</v>
      </c>
      <c r="C26" s="24">
        <f t="shared" si="2"/>
        <v>6.58</v>
      </c>
      <c r="D26" s="24">
        <f t="shared" si="3"/>
        <v>6.49</v>
      </c>
      <c r="E26" s="24">
        <f t="shared" si="4"/>
        <v>6.31</v>
      </c>
      <c r="F26" s="24">
        <f t="shared" si="5"/>
        <v>6.2</v>
      </c>
      <c r="H26" s="28">
        <v>45931</v>
      </c>
      <c r="I26" s="32">
        <v>2.2420762736205591</v>
      </c>
      <c r="J26" s="32">
        <v>2.2255480041596671</v>
      </c>
      <c r="K26" s="32">
        <v>2.1810072593409204</v>
      </c>
      <c r="L26" s="32">
        <v>2.2830691360025925</v>
      </c>
      <c r="M26" s="53">
        <f t="shared" si="0"/>
        <v>2025</v>
      </c>
    </row>
    <row r="27" spans="2:18">
      <c r="B27" s="23">
        <f t="shared" si="1"/>
        <v>2035</v>
      </c>
      <c r="C27" s="24">
        <f t="shared" si="2"/>
        <v>6.88</v>
      </c>
      <c r="D27" s="24">
        <f t="shared" si="3"/>
        <v>6.79</v>
      </c>
      <c r="E27" s="24">
        <f t="shared" si="4"/>
        <v>6.54</v>
      </c>
      <c r="F27" s="24">
        <f t="shared" si="5"/>
        <v>6.5</v>
      </c>
      <c r="H27" s="28">
        <v>45962</v>
      </c>
      <c r="I27" s="32">
        <v>3.0975373469387759</v>
      </c>
      <c r="J27" s="32">
        <v>3.0762166770081238</v>
      </c>
      <c r="K27" s="32">
        <v>2.6906096509367732</v>
      </c>
      <c r="L27" s="32">
        <v>3.0824045226130639</v>
      </c>
      <c r="M27" s="53">
        <f t="shared" si="0"/>
        <v>2025</v>
      </c>
    </row>
    <row r="28" spans="2:18">
      <c r="B28" s="23">
        <f t="shared" si="1"/>
        <v>2036</v>
      </c>
      <c r="C28" s="24">
        <f t="shared" si="2"/>
        <v>7.18</v>
      </c>
      <c r="D28" s="24">
        <f t="shared" si="3"/>
        <v>7.09</v>
      </c>
      <c r="E28" s="24">
        <f t="shared" si="4"/>
        <v>6.8</v>
      </c>
      <c r="F28" s="24">
        <f t="shared" si="5"/>
        <v>6.8</v>
      </c>
      <c r="H28" s="28">
        <v>45992</v>
      </c>
      <c r="I28" s="32">
        <v>3.0588112113232389</v>
      </c>
      <c r="J28" s="32">
        <v>3.0371015940810375</v>
      </c>
      <c r="K28" s="32">
        <v>2.9402106526641383</v>
      </c>
      <c r="L28" s="32">
        <v>3.0579110876965463</v>
      </c>
      <c r="M28" s="53">
        <f t="shared" si="0"/>
        <v>2025</v>
      </c>
    </row>
    <row r="29" spans="2:18">
      <c r="B29" s="23">
        <f t="shared" si="1"/>
        <v>2037</v>
      </c>
      <c r="C29" s="24">
        <f t="shared" si="2"/>
        <v>7.36</v>
      </c>
      <c r="D29" s="24">
        <f t="shared" si="3"/>
        <v>7.26</v>
      </c>
      <c r="E29" s="24">
        <f t="shared" si="4"/>
        <v>6.95</v>
      </c>
      <c r="F29" s="24">
        <f t="shared" si="5"/>
        <v>6.98</v>
      </c>
      <c r="H29" s="28">
        <v>46023</v>
      </c>
      <c r="I29" s="32">
        <v>4.2351223809523812</v>
      </c>
      <c r="J29" s="32">
        <v>4.2064705397694402</v>
      </c>
      <c r="K29" s="32">
        <v>2.2547494198619118</v>
      </c>
      <c r="L29" s="32">
        <v>4.1929410763494888</v>
      </c>
      <c r="M29" s="53">
        <f t="shared" si="0"/>
        <v>2026</v>
      </c>
    </row>
    <row r="30" spans="2:18">
      <c r="B30" s="23">
        <f t="shared" si="1"/>
        <v>2038</v>
      </c>
      <c r="C30" s="24">
        <f t="shared" si="2"/>
        <v>7.49</v>
      </c>
      <c r="D30" s="24">
        <f t="shared" si="3"/>
        <v>7.39</v>
      </c>
      <c r="E30" s="24">
        <f t="shared" si="4"/>
        <v>7.01</v>
      </c>
      <c r="F30" s="24">
        <f t="shared" si="5"/>
        <v>7.1</v>
      </c>
      <c r="H30" s="28">
        <v>46054</v>
      </c>
      <c r="I30" s="32">
        <v>1.7319396793002917</v>
      </c>
      <c r="J30" s="32">
        <v>1.7178805795973937</v>
      </c>
      <c r="K30" s="32">
        <v>1.6646310166815885</v>
      </c>
      <c r="L30" s="32">
        <v>1.7439623115577882</v>
      </c>
      <c r="M30" s="53">
        <f t="shared" si="0"/>
        <v>2026</v>
      </c>
    </row>
    <row r="31" spans="2:18">
      <c r="B31" s="23">
        <f t="shared" si="1"/>
        <v>2039</v>
      </c>
      <c r="C31" s="24">
        <f t="shared" si="2"/>
        <v>7.74</v>
      </c>
      <c r="D31" s="24">
        <f t="shared" si="3"/>
        <v>7.64</v>
      </c>
      <c r="E31" s="24">
        <f t="shared" si="4"/>
        <v>7.24</v>
      </c>
      <c r="F31" s="24">
        <f t="shared" si="5"/>
        <v>7.35</v>
      </c>
      <c r="H31" s="28">
        <v>46082</v>
      </c>
      <c r="I31" s="32">
        <v>1.3282318828176434</v>
      </c>
      <c r="J31" s="32">
        <v>1.3170340531571356</v>
      </c>
      <c r="K31" s="32">
        <v>1.3848912174592822</v>
      </c>
      <c r="L31" s="32">
        <v>1.3482336683417087</v>
      </c>
      <c r="M31" s="53">
        <f t="shared" si="0"/>
        <v>2026</v>
      </c>
    </row>
    <row r="32" spans="2:18">
      <c r="B32" s="23">
        <f t="shared" si="1"/>
        <v>2040</v>
      </c>
      <c r="C32" s="24">
        <f t="shared" si="2"/>
        <v>8.02</v>
      </c>
      <c r="D32" s="24">
        <f t="shared" si="3"/>
        <v>7.91</v>
      </c>
      <c r="E32" s="24">
        <f t="shared" si="4"/>
        <v>7.47</v>
      </c>
      <c r="F32" s="24">
        <f t="shared" si="5"/>
        <v>7.63</v>
      </c>
      <c r="H32" s="28">
        <v>46113</v>
      </c>
      <c r="I32" s="32">
        <v>0.87304755102040832</v>
      </c>
      <c r="J32" s="32">
        <v>0.86459552289815456</v>
      </c>
      <c r="K32" s="32">
        <v>0.95638857511734976</v>
      </c>
      <c r="L32" s="32">
        <v>0.91389530988274681</v>
      </c>
      <c r="M32" s="53">
        <f t="shared" si="0"/>
        <v>2026</v>
      </c>
    </row>
    <row r="33" spans="2:13">
      <c r="B33" s="23">
        <f t="shared" si="1"/>
        <v>2041</v>
      </c>
      <c r="C33" s="24">
        <f t="shared" si="2"/>
        <v>8.24</v>
      </c>
      <c r="D33" s="24">
        <f t="shared" si="3"/>
        <v>8.1300000000000008</v>
      </c>
      <c r="E33" s="24">
        <f t="shared" si="4"/>
        <v>7.59</v>
      </c>
      <c r="F33" s="24">
        <f t="shared" si="5"/>
        <v>7.84</v>
      </c>
      <c r="H33" s="28">
        <v>46143</v>
      </c>
      <c r="I33" s="32">
        <v>1.2256973206056616</v>
      </c>
      <c r="J33" s="32">
        <v>1.2156539423850208</v>
      </c>
      <c r="K33" s="32">
        <v>1.2773955990222563</v>
      </c>
      <c r="L33" s="32">
        <v>1.2587540119954612</v>
      </c>
      <c r="M33" s="53">
        <f t="shared" si="0"/>
        <v>2026</v>
      </c>
    </row>
    <row r="34" spans="2:13">
      <c r="B34" s="23">
        <f t="shared" si="1"/>
        <v>2042</v>
      </c>
      <c r="C34" s="24">
        <f t="shared" si="2"/>
        <v>8.6</v>
      </c>
      <c r="D34" s="24">
        <f t="shared" si="3"/>
        <v>8.48</v>
      </c>
      <c r="E34" s="24">
        <f t="shared" si="4"/>
        <v>7.87</v>
      </c>
      <c r="F34" s="24">
        <f t="shared" si="5"/>
        <v>8.1999999999999993</v>
      </c>
      <c r="H34" s="28">
        <v>46174</v>
      </c>
      <c r="I34" s="32">
        <v>1.7123332653061223</v>
      </c>
      <c r="J34" s="32">
        <v>1.6996877761413838</v>
      </c>
      <c r="K34" s="32">
        <v>1.4171980986074861</v>
      </c>
      <c r="L34" s="32">
        <v>1.7207629815745398</v>
      </c>
      <c r="M34" s="53">
        <f t="shared" si="0"/>
        <v>2026</v>
      </c>
    </row>
    <row r="35" spans="2:13">
      <c r="B35" s="23">
        <f t="shared" si="1"/>
        <v>2043</v>
      </c>
      <c r="C35" s="24">
        <f t="shared" si="2"/>
        <v>8.9499999999999993</v>
      </c>
      <c r="D35" s="24">
        <f t="shared" si="3"/>
        <v>8.82</v>
      </c>
      <c r="E35" s="24">
        <f t="shared" si="4"/>
        <v>8.1199999999999992</v>
      </c>
      <c r="F35" s="24">
        <f t="shared" si="5"/>
        <v>8.5399999999999991</v>
      </c>
      <c r="H35" s="28">
        <v>46204</v>
      </c>
      <c r="I35" s="32">
        <v>2.1909046938775507</v>
      </c>
      <c r="J35" s="32">
        <v>1.8122</v>
      </c>
      <c r="K35" s="32">
        <v>1.6836841429524534</v>
      </c>
      <c r="L35" s="32">
        <v>2.0849170854271355</v>
      </c>
      <c r="M35" s="53">
        <f t="shared" si="0"/>
        <v>2026</v>
      </c>
    </row>
    <row r="36" spans="2:13">
      <c r="B36" s="23">
        <f t="shared" si="1"/>
        <v>2044</v>
      </c>
      <c r="C36" s="24">
        <f t="shared" si="2"/>
        <v>9.33</v>
      </c>
      <c r="D36" s="24">
        <f t="shared" si="3"/>
        <v>9.19</v>
      </c>
      <c r="E36" s="24">
        <f t="shared" si="4"/>
        <v>8.44</v>
      </c>
      <c r="F36" s="24">
        <f t="shared" si="5"/>
        <v>8.91</v>
      </c>
      <c r="H36" s="28">
        <v>46235</v>
      </c>
      <c r="I36" s="32">
        <v>2.4557006122448977</v>
      </c>
      <c r="J36" s="32">
        <v>2.4388999999999998</v>
      </c>
      <c r="K36" s="32">
        <v>1.9585204269848258</v>
      </c>
      <c r="L36" s="32">
        <v>2.2979824120603016</v>
      </c>
      <c r="M36" s="53">
        <f t="shared" si="0"/>
        <v>2026</v>
      </c>
    </row>
    <row r="37" spans="2:13">
      <c r="B37" s="23">
        <f t="shared" si="1"/>
        <v>2045</v>
      </c>
      <c r="C37" s="24">
        <f t="shared" si="2"/>
        <v>9.74</v>
      </c>
      <c r="D37" s="24">
        <f t="shared" si="3"/>
        <v>9.6</v>
      </c>
      <c r="E37" s="24">
        <f t="shared" si="4"/>
        <v>8.76</v>
      </c>
      <c r="F37" s="24">
        <f t="shared" si="5"/>
        <v>9.32</v>
      </c>
      <c r="H37" s="28">
        <v>46266</v>
      </c>
      <c r="I37" s="32">
        <v>2.3835577551020406</v>
      </c>
      <c r="J37" s="32">
        <v>2.3672</v>
      </c>
      <c r="K37" s="32">
        <v>1.9901173216044512</v>
      </c>
      <c r="L37" s="32">
        <v>2.2266256281407033</v>
      </c>
      <c r="M37" s="53">
        <f t="shared" si="0"/>
        <v>2026</v>
      </c>
    </row>
    <row r="38" spans="2:13">
      <c r="B38" s="23"/>
      <c r="C38" s="24"/>
      <c r="D38" s="24"/>
      <c r="E38" s="24"/>
      <c r="F38" s="24"/>
      <c r="H38" s="28">
        <v>46296</v>
      </c>
      <c r="I38" s="32">
        <v>2.3707006122448977</v>
      </c>
      <c r="J38" s="32">
        <v>2.3544</v>
      </c>
      <c r="K38" s="32">
        <v>1.9963026843358627</v>
      </c>
      <c r="L38" s="32">
        <v>2.2001934673366832</v>
      </c>
      <c r="M38" s="53">
        <f t="shared" si="0"/>
        <v>2026</v>
      </c>
    </row>
    <row r="39" spans="2:13" hidden="1">
      <c r="B39" s="23"/>
      <c r="C39" s="24"/>
      <c r="D39" s="24"/>
      <c r="E39" s="24"/>
      <c r="F39" s="24"/>
      <c r="H39" s="28">
        <v>46327</v>
      </c>
      <c r="I39" s="32">
        <v>2.7342720408163266</v>
      </c>
      <c r="J39" s="32">
        <v>2.7157</v>
      </c>
      <c r="K39" s="32">
        <v>2.5529853301628735</v>
      </c>
      <c r="L39" s="32">
        <v>2.6013994974874368</v>
      </c>
      <c r="M39" s="53">
        <f t="shared" si="0"/>
        <v>2026</v>
      </c>
    </row>
    <row r="40" spans="2:13" hidden="1">
      <c r="B40" s="23"/>
      <c r="C40" s="24"/>
      <c r="D40" s="24"/>
      <c r="E40" s="24"/>
      <c r="F40" s="24"/>
      <c r="H40" s="28">
        <v>46357</v>
      </c>
      <c r="I40" s="32">
        <v>4.3754965306122449</v>
      </c>
      <c r="J40" s="32">
        <v>4.3464</v>
      </c>
      <c r="K40" s="32">
        <v>3.9718559960591802</v>
      </c>
      <c r="L40" s="32">
        <v>3.8375804020100501</v>
      </c>
      <c r="M40" s="53">
        <f t="shared" si="0"/>
        <v>2026</v>
      </c>
    </row>
    <row r="41" spans="2:13" hidden="1">
      <c r="B41" s="23"/>
      <c r="C41" s="24"/>
      <c r="D41" s="24"/>
      <c r="E41" s="24"/>
      <c r="F41" s="24"/>
      <c r="H41" s="28">
        <v>46388</v>
      </c>
      <c r="I41" s="32">
        <v>4.8555985714285725</v>
      </c>
      <c r="J41" s="32">
        <v>4.8235000000000001</v>
      </c>
      <c r="K41" s="32">
        <v>4.5095186514871024</v>
      </c>
      <c r="L41" s="32">
        <v>4.4825050251256275</v>
      </c>
      <c r="M41" s="53">
        <f t="shared" si="0"/>
        <v>2027</v>
      </c>
    </row>
    <row r="42" spans="2:13" hidden="1">
      <c r="B42" s="23"/>
      <c r="C42" s="24"/>
      <c r="D42" s="24"/>
      <c r="E42" s="24"/>
      <c r="F42" s="24"/>
      <c r="H42" s="28">
        <v>46419</v>
      </c>
      <c r="I42" s="32">
        <v>4.3276393877551023</v>
      </c>
      <c r="J42" s="32">
        <v>4.2988999999999997</v>
      </c>
      <c r="K42" s="32">
        <v>4.0323694614481544</v>
      </c>
      <c r="L42" s="32">
        <v>4.0105452261306525</v>
      </c>
      <c r="M42" s="53">
        <f t="shared" si="0"/>
        <v>2027</v>
      </c>
    </row>
    <row r="43" spans="2:13" hidden="1">
      <c r="B43" s="23"/>
      <c r="C43" s="24"/>
      <c r="D43" s="24"/>
      <c r="E43" s="24"/>
      <c r="F43" s="24"/>
      <c r="H43" s="28">
        <v>46447</v>
      </c>
      <c r="I43" s="32">
        <v>2.5495781632653061</v>
      </c>
      <c r="J43" s="32">
        <v>2.5322</v>
      </c>
      <c r="K43" s="32">
        <v>2.4362366086074867</v>
      </c>
      <c r="L43" s="32">
        <v>2.4339623115577891</v>
      </c>
      <c r="M43" s="53">
        <f t="shared" si="0"/>
        <v>2027</v>
      </c>
    </row>
    <row r="44" spans="2:13" hidden="1">
      <c r="B44" s="23"/>
      <c r="C44" s="24"/>
      <c r="D44" s="24"/>
      <c r="E44" s="24"/>
      <c r="F44" s="24"/>
      <c r="H44" s="28">
        <v>46478</v>
      </c>
      <c r="I44" s="32">
        <v>2.0941699999999996</v>
      </c>
      <c r="J44" s="32">
        <v>2.0796999999999999</v>
      </c>
      <c r="K44" s="32">
        <v>1.9291399540106224</v>
      </c>
      <c r="L44" s="32">
        <v>2.025319095477387</v>
      </c>
      <c r="M44" s="53">
        <f t="shared" si="0"/>
        <v>2027</v>
      </c>
    </row>
    <row r="45" spans="2:13" hidden="1">
      <c r="B45" s="23"/>
      <c r="C45" s="24"/>
      <c r="D45" s="24"/>
      <c r="E45" s="24"/>
      <c r="F45" s="24"/>
      <c r="H45" s="28">
        <v>46508</v>
      </c>
      <c r="I45" s="32">
        <v>1.9196802040816328</v>
      </c>
      <c r="J45" s="32">
        <v>1.9063000000000001</v>
      </c>
      <c r="K45" s="32">
        <v>1.6963641365518463</v>
      </c>
      <c r="L45" s="32">
        <v>1.8894396984924622</v>
      </c>
      <c r="M45" s="53">
        <f t="shared" si="0"/>
        <v>2027</v>
      </c>
    </row>
    <row r="46" spans="2:13" hidden="1">
      <c r="B46" s="23"/>
      <c r="C46" s="24"/>
      <c r="D46" s="24"/>
      <c r="E46" s="24"/>
      <c r="F46" s="24"/>
      <c r="H46" s="28">
        <v>46539</v>
      </c>
      <c r="I46" s="32">
        <v>2.1520271428571429</v>
      </c>
      <c r="J46" s="32">
        <v>2.1372</v>
      </c>
      <c r="K46" s="32">
        <v>1.8612555980333843</v>
      </c>
      <c r="L46" s="32">
        <v>2.0645150753768844</v>
      </c>
      <c r="M46" s="53">
        <f t="shared" si="0"/>
        <v>2027</v>
      </c>
    </row>
    <row r="47" spans="2:13" hidden="1">
      <c r="B47" s="23"/>
      <c r="C47" s="24"/>
      <c r="D47" s="24"/>
      <c r="E47" s="24"/>
      <c r="F47" s="24"/>
      <c r="H47" s="28">
        <v>46569</v>
      </c>
      <c r="I47" s="32">
        <v>2.8777414285714285</v>
      </c>
      <c r="J47" s="32">
        <v>2.8582000000000001</v>
      </c>
      <c r="K47" s="32">
        <v>2.4430405076120389</v>
      </c>
      <c r="L47" s="32">
        <v>2.6139623115577888</v>
      </c>
      <c r="M47" s="53">
        <f t="shared" si="0"/>
        <v>2027</v>
      </c>
    </row>
    <row r="48" spans="2:13" hidden="1">
      <c r="B48" s="23"/>
      <c r="C48" s="24"/>
      <c r="D48" s="24"/>
      <c r="E48" s="24"/>
      <c r="F48" s="24"/>
      <c r="H48" s="28">
        <v>46600</v>
      </c>
      <c r="I48" s="32">
        <v>2.9113128571428573</v>
      </c>
      <c r="J48" s="32">
        <v>2.8915999999999999</v>
      </c>
      <c r="K48" s="32">
        <v>2.509326978216996</v>
      </c>
      <c r="L48" s="32">
        <v>2.6612989949748744</v>
      </c>
      <c r="M48" s="53">
        <f t="shared" si="0"/>
        <v>2027</v>
      </c>
    </row>
    <row r="49" spans="2:15" hidden="1">
      <c r="H49" s="28">
        <v>46631</v>
      </c>
      <c r="I49" s="32">
        <v>2.8592720408163266</v>
      </c>
      <c r="J49" s="32">
        <v>2.8399000000000001</v>
      </c>
      <c r="K49" s="32">
        <v>2.4606172467071326</v>
      </c>
      <c r="L49" s="32">
        <v>2.5698417085427132</v>
      </c>
      <c r="M49" s="53">
        <f t="shared" si="0"/>
        <v>2027</v>
      </c>
      <c r="N49" s="3"/>
      <c r="O49" s="3"/>
    </row>
    <row r="50" spans="2:15" hidden="1">
      <c r="H50" s="28">
        <v>46661</v>
      </c>
      <c r="I50" s="32">
        <v>2.7051904081632649</v>
      </c>
      <c r="J50" s="32">
        <v>2.6867999999999999</v>
      </c>
      <c r="K50" s="32">
        <v>2.4370097789489127</v>
      </c>
      <c r="L50" s="32">
        <v>2.6140628140703517</v>
      </c>
      <c r="M50" s="53">
        <f t="shared" si="0"/>
        <v>2027</v>
      </c>
      <c r="N50" s="3"/>
      <c r="O50" s="3"/>
    </row>
    <row r="51" spans="2:15">
      <c r="H51" s="28">
        <v>46692</v>
      </c>
      <c r="I51" s="32">
        <v>3.4822312244897957</v>
      </c>
      <c r="J51" s="32">
        <v>3.4588999999999999</v>
      </c>
      <c r="K51" s="32">
        <v>3.2838890262579667</v>
      </c>
      <c r="L51" s="32">
        <v>3.1155703517587936</v>
      </c>
      <c r="M51" s="53">
        <f t="shared" si="0"/>
        <v>2027</v>
      </c>
      <c r="N51" s="3"/>
      <c r="O51" s="3"/>
    </row>
    <row r="52" spans="2:15">
      <c r="H52" s="28">
        <v>46722</v>
      </c>
      <c r="I52" s="32">
        <v>4.9725373469387755</v>
      </c>
      <c r="J52" s="32">
        <v>4.9396000000000004</v>
      </c>
      <c r="K52" s="32">
        <v>5.0137288034759742</v>
      </c>
      <c r="L52" s="32">
        <v>4.2190879396984924</v>
      </c>
      <c r="M52" s="53">
        <f t="shared" si="0"/>
        <v>2027</v>
      </c>
      <c r="N52" s="3"/>
      <c r="O52" s="3"/>
    </row>
    <row r="53" spans="2:15">
      <c r="B53" s="55" t="str">
        <f>"Official Forward Price Curve Forecast dated   "&amp;TEXT(H5,"MMM dd, YYYY")</f>
        <v>Official Forward Price Curve Forecast dated   Jun 30, 2026</v>
      </c>
      <c r="H53" s="28">
        <v>46753</v>
      </c>
      <c r="I53" s="32">
        <v>5.3914148979591836</v>
      </c>
      <c r="J53" s="32">
        <v>5.3559000000000001</v>
      </c>
      <c r="K53" s="32">
        <v>5.2996987404248861</v>
      </c>
      <c r="L53" s="32">
        <v>4.8577814070351755</v>
      </c>
      <c r="M53" s="53">
        <f t="shared" si="0"/>
        <v>2028</v>
      </c>
      <c r="N53" s="3"/>
      <c r="O53" s="3"/>
    </row>
    <row r="54" spans="2:15">
      <c r="H54" s="28">
        <v>46784</v>
      </c>
      <c r="I54" s="32">
        <v>4.9021291836734697</v>
      </c>
      <c r="J54" s="32">
        <v>4.8696999999999999</v>
      </c>
      <c r="K54" s="32">
        <v>4.8717231841006576</v>
      </c>
      <c r="L54" s="32">
        <v>4.3909472361809039</v>
      </c>
      <c r="M54" s="53">
        <f t="shared" si="0"/>
        <v>2028</v>
      </c>
      <c r="N54" s="3"/>
      <c r="O54" s="3"/>
    </row>
    <row r="55" spans="2:15">
      <c r="H55" s="28">
        <v>46813</v>
      </c>
      <c r="I55" s="32">
        <v>3.0352924489795914</v>
      </c>
      <c r="J55" s="32">
        <v>3.0148000000000001</v>
      </c>
      <c r="K55" s="32">
        <v>2.865861594993425</v>
      </c>
      <c r="L55" s="32">
        <v>2.8663241206030148</v>
      </c>
      <c r="M55" s="53">
        <f t="shared" si="0"/>
        <v>2028</v>
      </c>
      <c r="N55" s="3"/>
      <c r="O55" s="3"/>
    </row>
    <row r="56" spans="2:15">
      <c r="H56" s="28">
        <v>46844</v>
      </c>
      <c r="I56" s="32">
        <v>2.5296802040816324</v>
      </c>
      <c r="J56" s="32">
        <v>2.5124</v>
      </c>
      <c r="K56" s="32">
        <v>2.3698985933131009</v>
      </c>
      <c r="L56" s="32">
        <v>2.375871859296482</v>
      </c>
      <c r="M56" s="53">
        <f t="shared" si="0"/>
        <v>2028</v>
      </c>
      <c r="N56" s="3"/>
      <c r="O56" s="3"/>
    </row>
    <row r="57" spans="2:15">
      <c r="H57" s="28">
        <v>46874</v>
      </c>
      <c r="I57" s="32">
        <v>2.4465169387755101</v>
      </c>
      <c r="J57" s="32">
        <v>2.4298000000000002</v>
      </c>
      <c r="K57" s="32">
        <v>2.137689767438038</v>
      </c>
      <c r="L57" s="32">
        <v>2.3014999999999999</v>
      </c>
      <c r="M57" s="53">
        <f t="shared" si="0"/>
        <v>2028</v>
      </c>
      <c r="N57" s="3"/>
      <c r="O57" s="3"/>
    </row>
    <row r="58" spans="2:15">
      <c r="H58" s="28">
        <v>46905</v>
      </c>
      <c r="I58" s="32">
        <v>2.5975373469387755</v>
      </c>
      <c r="J58" s="32">
        <v>2.5798000000000001</v>
      </c>
      <c r="K58" s="32">
        <v>2.3211888618032375</v>
      </c>
      <c r="L58" s="32">
        <v>2.4477311557788943</v>
      </c>
      <c r="M58" s="53">
        <f t="shared" si="0"/>
        <v>2028</v>
      </c>
      <c r="N58" s="3"/>
      <c r="O58" s="3"/>
    </row>
    <row r="59" spans="2:15">
      <c r="H59" s="28">
        <v>46935</v>
      </c>
      <c r="I59" s="32">
        <v>3.2572312244897961</v>
      </c>
      <c r="J59" s="32">
        <v>3.2353000000000001</v>
      </c>
      <c r="K59" s="32">
        <v>2.8278731588846746</v>
      </c>
      <c r="L59" s="32">
        <v>2.9115502512562812</v>
      </c>
      <c r="M59" s="53">
        <f t="shared" si="0"/>
        <v>2028</v>
      </c>
      <c r="N59" s="3"/>
      <c r="O59" s="3"/>
    </row>
    <row r="60" spans="2:15">
      <c r="H60" s="28">
        <v>46966</v>
      </c>
      <c r="I60" s="32">
        <v>3.3210067346938774</v>
      </c>
      <c r="J60" s="32">
        <v>3.2987000000000002</v>
      </c>
      <c r="K60" s="32">
        <v>2.8858609344916539</v>
      </c>
      <c r="L60" s="32">
        <v>2.9743643216080402</v>
      </c>
      <c r="M60" s="53">
        <f t="shared" si="0"/>
        <v>2028</v>
      </c>
      <c r="N60" s="3"/>
      <c r="O60" s="3"/>
    </row>
    <row r="61" spans="2:15">
      <c r="H61" s="28">
        <v>46997</v>
      </c>
      <c r="I61" s="32">
        <v>3.2704965306122449</v>
      </c>
      <c r="J61" s="32">
        <v>3.2484999999999999</v>
      </c>
      <c r="K61" s="32">
        <v>2.8728201280662624</v>
      </c>
      <c r="L61" s="32">
        <v>2.94471608040201</v>
      </c>
      <c r="M61" s="53">
        <f t="shared" si="0"/>
        <v>2028</v>
      </c>
      <c r="N61" s="3"/>
      <c r="O61" s="3"/>
    </row>
    <row r="62" spans="2:15">
      <c r="H62" s="28">
        <v>47027</v>
      </c>
      <c r="I62" s="32">
        <v>3.0546802040816328</v>
      </c>
      <c r="J62" s="32">
        <v>3.0339999999999998</v>
      </c>
      <c r="K62" s="32">
        <v>2.7295258914552356</v>
      </c>
      <c r="L62" s="32">
        <v>2.8854195979899493</v>
      </c>
      <c r="M62" s="53">
        <f t="shared" si="0"/>
        <v>2028</v>
      </c>
      <c r="N62" s="3"/>
      <c r="O62" s="3"/>
    </row>
    <row r="63" spans="2:15">
      <c r="H63" s="28">
        <v>47058</v>
      </c>
      <c r="I63" s="32">
        <v>3.6255985714285712</v>
      </c>
      <c r="J63" s="32">
        <v>3.6013000000000002</v>
      </c>
      <c r="K63" s="32">
        <v>3.4751198240374306</v>
      </c>
      <c r="L63" s="32">
        <v>3.2542638190954771</v>
      </c>
      <c r="M63" s="53">
        <f t="shared" si="0"/>
        <v>2028</v>
      </c>
      <c r="N63" s="3"/>
      <c r="O63" s="3"/>
    </row>
    <row r="64" spans="2:15">
      <c r="H64" s="28">
        <v>47088</v>
      </c>
      <c r="I64" s="32">
        <v>5.1567210204081633</v>
      </c>
      <c r="J64" s="32">
        <v>5.1227</v>
      </c>
      <c r="K64" s="32">
        <v>5.3222237697051096</v>
      </c>
      <c r="L64" s="32">
        <v>4.4155703517587943</v>
      </c>
      <c r="M64" s="53">
        <f t="shared" si="0"/>
        <v>2028</v>
      </c>
      <c r="N64" s="3"/>
      <c r="O64" s="3"/>
    </row>
    <row r="65" spans="8:15">
      <c r="H65" s="28">
        <v>47119</v>
      </c>
      <c r="I65" s="32">
        <v>5.5521291836734701</v>
      </c>
      <c r="J65" s="32">
        <v>5.5155000000000003</v>
      </c>
      <c r="K65" s="32">
        <v>5.5438659342473455</v>
      </c>
      <c r="L65" s="32">
        <v>4.9055201005025122</v>
      </c>
      <c r="M65" s="53">
        <f t="shared" ref="M65:M112" si="6">YEAR(H65)</f>
        <v>2029</v>
      </c>
      <c r="N65" s="3"/>
      <c r="O65" s="3"/>
    </row>
    <row r="66" spans="8:15">
      <c r="H66" s="28">
        <v>47150</v>
      </c>
      <c r="I66" s="32">
        <v>5.0005985714285712</v>
      </c>
      <c r="J66" s="32">
        <v>4.9675000000000002</v>
      </c>
      <c r="K66" s="32">
        <v>5.0401712291527572</v>
      </c>
      <c r="L66" s="32">
        <v>4.5959723618090456</v>
      </c>
      <c r="M66" s="53">
        <f t="shared" si="6"/>
        <v>2029</v>
      </c>
      <c r="N66" s="3"/>
      <c r="O66" s="3"/>
    </row>
    <row r="67" spans="8:15">
      <c r="H67" s="28">
        <v>47178</v>
      </c>
      <c r="I67" s="32">
        <v>3.064374081632653</v>
      </c>
      <c r="J67" s="32">
        <v>3.0436999999999999</v>
      </c>
      <c r="K67" s="32">
        <v>3.183273792493678</v>
      </c>
      <c r="L67" s="32">
        <v>2.9251180904522611</v>
      </c>
      <c r="M67" s="53">
        <f t="shared" si="6"/>
        <v>2029</v>
      </c>
      <c r="N67" s="3"/>
      <c r="O67" s="3"/>
    </row>
    <row r="68" spans="8:15">
      <c r="H68" s="28">
        <v>47209</v>
      </c>
      <c r="I68" s="32">
        <v>2.4327414285714282</v>
      </c>
      <c r="J68" s="32">
        <v>2.4161000000000001</v>
      </c>
      <c r="K68" s="32">
        <v>2.2771181523419326</v>
      </c>
      <c r="L68" s="32">
        <v>2.3909472361809043</v>
      </c>
      <c r="M68" s="53">
        <f t="shared" si="6"/>
        <v>2029</v>
      </c>
      <c r="N68" s="3"/>
      <c r="O68" s="3"/>
    </row>
    <row r="69" spans="8:15">
      <c r="H69" s="28">
        <v>47239</v>
      </c>
      <c r="I69" s="32">
        <v>2.5194761224489794</v>
      </c>
      <c r="J69" s="32">
        <v>2.5023</v>
      </c>
      <c r="K69" s="32">
        <v>2.2912929419347501</v>
      </c>
      <c r="L69" s="32">
        <v>2.3432085427135676</v>
      </c>
      <c r="M69" s="53">
        <f t="shared" si="6"/>
        <v>2029</v>
      </c>
      <c r="N69" s="3"/>
      <c r="O69" s="3"/>
    </row>
    <row r="70" spans="8:15">
      <c r="H70" s="28">
        <v>47270</v>
      </c>
      <c r="I70" s="32">
        <v>2.6118230612244897</v>
      </c>
      <c r="J70" s="32">
        <v>2.5939999999999999</v>
      </c>
      <c r="K70" s="32">
        <v>2.3691254229716745</v>
      </c>
      <c r="L70" s="32">
        <v>2.4316507537688441</v>
      </c>
      <c r="M70" s="53">
        <f t="shared" si="6"/>
        <v>2029</v>
      </c>
      <c r="N70" s="3"/>
      <c r="O70" s="3"/>
    </row>
    <row r="71" spans="8:15">
      <c r="H71" s="28">
        <v>47300</v>
      </c>
      <c r="I71" s="32">
        <v>3.1812108163265305</v>
      </c>
      <c r="J71" s="32">
        <v>3.1598000000000002</v>
      </c>
      <c r="K71" s="32">
        <v>2.8502950987860398</v>
      </c>
      <c r="L71" s="32">
        <v>2.7864246231155776</v>
      </c>
      <c r="M71" s="53">
        <f t="shared" si="6"/>
        <v>2029</v>
      </c>
      <c r="N71" s="3"/>
      <c r="O71" s="3"/>
    </row>
    <row r="72" spans="8:15">
      <c r="H72" s="28">
        <v>47331</v>
      </c>
      <c r="I72" s="32">
        <v>4.773353673469388</v>
      </c>
      <c r="J72" s="32">
        <v>4.7220000000000004</v>
      </c>
      <c r="K72" s="32">
        <v>4.4302429191461821</v>
      </c>
      <c r="L72" s="32">
        <v>4.4048165829145729</v>
      </c>
      <c r="M72" s="53">
        <f t="shared" si="6"/>
        <v>2029</v>
      </c>
      <c r="N72" s="3"/>
      <c r="O72" s="3"/>
    </row>
    <row r="73" spans="8:15">
      <c r="H73" s="28">
        <v>47362</v>
      </c>
      <c r="I73" s="32">
        <v>4.7421291836734696</v>
      </c>
      <c r="J73" s="32">
        <v>4.6906999999999996</v>
      </c>
      <c r="K73" s="32">
        <v>4.4478196582412748</v>
      </c>
      <c r="L73" s="32">
        <v>4.3941633165829144</v>
      </c>
      <c r="M73" s="53">
        <f t="shared" si="6"/>
        <v>2029</v>
      </c>
      <c r="N73" s="3"/>
      <c r="O73" s="3"/>
    </row>
    <row r="74" spans="8:15">
      <c r="H74" s="28">
        <v>47392</v>
      </c>
      <c r="I74" s="32">
        <v>4.6461087755102044</v>
      </c>
      <c r="J74" s="32">
        <v>4.5937000000000001</v>
      </c>
      <c r="K74" s="32">
        <v>4.4665819251932222</v>
      </c>
      <c r="L74" s="32">
        <v>4.4528567839195974</v>
      </c>
      <c r="M74" s="53">
        <f t="shared" si="6"/>
        <v>2029</v>
      </c>
      <c r="N74" s="3"/>
      <c r="O74" s="3"/>
    </row>
    <row r="75" spans="8:15">
      <c r="H75" s="28">
        <v>47423</v>
      </c>
      <c r="I75" s="32">
        <v>5.0448842857142857</v>
      </c>
      <c r="J75" s="32">
        <v>4.9922000000000004</v>
      </c>
      <c r="K75" s="32">
        <v>4.9718745156600912</v>
      </c>
      <c r="L75" s="32">
        <v>4.6521532663316574</v>
      </c>
      <c r="M75" s="53">
        <f t="shared" si="6"/>
        <v>2029</v>
      </c>
      <c r="N75" s="3"/>
      <c r="O75" s="3"/>
    </row>
    <row r="76" spans="8:15">
      <c r="H76" s="28">
        <v>47453</v>
      </c>
      <c r="I76" s="32">
        <v>5.977435306122449</v>
      </c>
      <c r="J76" s="32">
        <v>5.9268999999999998</v>
      </c>
      <c r="K76" s="32">
        <v>6.1785356951795647</v>
      </c>
      <c r="L76" s="32">
        <v>5.2239120603015072</v>
      </c>
      <c r="M76" s="53">
        <f t="shared" si="6"/>
        <v>2029</v>
      </c>
      <c r="N76" s="3"/>
      <c r="O76" s="3"/>
    </row>
    <row r="77" spans="8:15">
      <c r="H77" s="28">
        <v>47484</v>
      </c>
      <c r="I77" s="32">
        <v>6.2831495918367359</v>
      </c>
      <c r="J77" s="32">
        <v>6.2319000000000004</v>
      </c>
      <c r="K77" s="32">
        <v>6.3877040448801212</v>
      </c>
      <c r="L77" s="32">
        <v>5.6255201005025128</v>
      </c>
      <c r="M77" s="53">
        <f t="shared" si="6"/>
        <v>2030</v>
      </c>
      <c r="N77" s="3"/>
      <c r="O77" s="3"/>
    </row>
    <row r="78" spans="8:15">
      <c r="H78" s="28">
        <v>47515</v>
      </c>
      <c r="I78" s="32">
        <v>5.9282516326530619</v>
      </c>
      <c r="J78" s="32">
        <v>5.8765999999999998</v>
      </c>
      <c r="K78" s="32">
        <v>5.9513267041790598</v>
      </c>
      <c r="L78" s="32">
        <v>5.5096407035175874</v>
      </c>
      <c r="M78" s="53">
        <f t="shared" si="6"/>
        <v>2030</v>
      </c>
      <c r="N78" s="3"/>
      <c r="O78" s="3"/>
    </row>
    <row r="79" spans="8:15">
      <c r="H79" s="28">
        <v>47543</v>
      </c>
      <c r="I79" s="32">
        <v>4.5704965306122451</v>
      </c>
      <c r="J79" s="32">
        <v>4.5197000000000003</v>
      </c>
      <c r="K79" s="32">
        <v>4.5739495132726358</v>
      </c>
      <c r="L79" s="32">
        <v>4.408535175879396</v>
      </c>
      <c r="M79" s="53">
        <f t="shared" si="6"/>
        <v>2030</v>
      </c>
      <c r="N79" s="3"/>
      <c r="O79" s="3"/>
    </row>
    <row r="80" spans="8:15">
      <c r="H80" s="28">
        <v>47574</v>
      </c>
      <c r="I80" s="32">
        <v>4.2120271428571439</v>
      </c>
      <c r="J80" s="32">
        <v>4.1597999999999997</v>
      </c>
      <c r="K80" s="32">
        <v>3.9578873852240775</v>
      </c>
      <c r="L80" s="32">
        <v>4.1434095477386927</v>
      </c>
      <c r="M80" s="53">
        <f t="shared" si="6"/>
        <v>2030</v>
      </c>
      <c r="N80" s="3"/>
      <c r="O80" s="3"/>
    </row>
    <row r="81" spans="8:15">
      <c r="H81" s="28">
        <v>47604</v>
      </c>
      <c r="I81" s="32">
        <v>4.261516938775511</v>
      </c>
      <c r="J81" s="32">
        <v>4.2095000000000002</v>
      </c>
      <c r="K81" s="32">
        <v>3.9372695094527068</v>
      </c>
      <c r="L81" s="32">
        <v>4.0589874371859294</v>
      </c>
      <c r="M81" s="53">
        <f t="shared" si="6"/>
        <v>2030</v>
      </c>
      <c r="N81" s="3"/>
      <c r="O81" s="3"/>
    </row>
    <row r="82" spans="8:15">
      <c r="H82" s="28">
        <v>47635</v>
      </c>
      <c r="I82" s="32">
        <v>4.3442720408163273</v>
      </c>
      <c r="J82" s="32">
        <v>4.2918000000000003</v>
      </c>
      <c r="K82" s="32">
        <v>3.9946387487865458</v>
      </c>
      <c r="L82" s="32">
        <v>4.1379824120603015</v>
      </c>
      <c r="M82" s="53">
        <f t="shared" si="6"/>
        <v>2030</v>
      </c>
      <c r="N82" s="3"/>
      <c r="O82" s="3"/>
    </row>
    <row r="83" spans="8:15">
      <c r="H83" s="28">
        <v>47665</v>
      </c>
      <c r="I83" s="32">
        <v>4.8845781632653065</v>
      </c>
      <c r="J83" s="32">
        <v>4.8291000000000004</v>
      </c>
      <c r="K83" s="32">
        <v>4.5427649761684377</v>
      </c>
      <c r="L83" s="32">
        <v>4.4641130653266323</v>
      </c>
      <c r="M83" s="53">
        <f t="shared" si="6"/>
        <v>2030</v>
      </c>
      <c r="N83" s="3"/>
      <c r="O83" s="3"/>
    </row>
    <row r="84" spans="8:15">
      <c r="H84" s="28">
        <v>47696</v>
      </c>
      <c r="I84" s="32">
        <v>6.2257006122448981</v>
      </c>
      <c r="J84" s="32">
        <v>6.1452999999999998</v>
      </c>
      <c r="K84" s="32">
        <v>5.9746764484901362</v>
      </c>
      <c r="L84" s="32">
        <v>5.8352688442211047</v>
      </c>
      <c r="M84" s="53">
        <f t="shared" si="6"/>
        <v>2030</v>
      </c>
      <c r="N84" s="3"/>
      <c r="O84" s="3"/>
    </row>
    <row r="85" spans="8:15">
      <c r="H85" s="28">
        <v>47727</v>
      </c>
      <c r="I85" s="32">
        <v>6.2137618367346938</v>
      </c>
      <c r="J85" s="32">
        <v>6.1329000000000002</v>
      </c>
      <c r="K85" s="32">
        <v>6.0228191884162872</v>
      </c>
      <c r="L85" s="32">
        <v>5.8436105527638187</v>
      </c>
      <c r="M85" s="53">
        <f t="shared" si="6"/>
        <v>2030</v>
      </c>
      <c r="N85" s="3"/>
      <c r="O85" s="3"/>
    </row>
    <row r="86" spans="8:15">
      <c r="H86" s="28">
        <v>47757</v>
      </c>
      <c r="I86" s="32">
        <v>6.2376393877551024</v>
      </c>
      <c r="J86" s="32">
        <v>6.1532999999999998</v>
      </c>
      <c r="K86" s="32">
        <v>6.2035348695523513</v>
      </c>
      <c r="L86" s="32">
        <v>6.0203944723618088</v>
      </c>
      <c r="M86" s="53">
        <f t="shared" si="6"/>
        <v>2030</v>
      </c>
      <c r="N86" s="3"/>
      <c r="O86" s="3"/>
    </row>
    <row r="87" spans="8:15">
      <c r="H87" s="28">
        <v>47788</v>
      </c>
      <c r="I87" s="32">
        <v>6.4641700000000002</v>
      </c>
      <c r="J87" s="32">
        <v>6.3830999999999998</v>
      </c>
      <c r="K87" s="32">
        <v>6.468577662593324</v>
      </c>
      <c r="L87" s="32">
        <v>6.050042713567839</v>
      </c>
      <c r="M87" s="53">
        <f t="shared" si="6"/>
        <v>2030</v>
      </c>
      <c r="N87" s="3"/>
      <c r="O87" s="3"/>
    </row>
    <row r="88" spans="8:15">
      <c r="H88" s="28">
        <v>47818</v>
      </c>
      <c r="I88" s="32">
        <v>6.7981495918367356</v>
      </c>
      <c r="J88" s="32">
        <v>6.7312000000000003</v>
      </c>
      <c r="K88" s="32">
        <v>7.0348476206540216</v>
      </c>
      <c r="L88" s="32">
        <v>6.032253768844221</v>
      </c>
      <c r="M88" s="53">
        <f t="shared" si="6"/>
        <v>2030</v>
      </c>
      <c r="N88" s="3"/>
      <c r="O88" s="3"/>
    </row>
    <row r="89" spans="8:15">
      <c r="H89" s="28">
        <v>47849</v>
      </c>
      <c r="I89" s="32">
        <v>7.01417</v>
      </c>
      <c r="J89" s="32">
        <v>6.9482999999999997</v>
      </c>
      <c r="K89" s="32">
        <v>7.2315421555128996</v>
      </c>
      <c r="L89" s="32">
        <v>6.3455201005025117</v>
      </c>
      <c r="M89" s="53">
        <f t="shared" si="6"/>
        <v>2031</v>
      </c>
      <c r="N89" s="3"/>
      <c r="O89" s="3"/>
    </row>
    <row r="90" spans="8:15">
      <c r="H90" s="28">
        <v>47880</v>
      </c>
      <c r="I90" s="32">
        <v>6.8559046938775507</v>
      </c>
      <c r="J90" s="32">
        <v>6.7857000000000003</v>
      </c>
      <c r="K90" s="32">
        <v>6.8624821792053616</v>
      </c>
      <c r="L90" s="32">
        <v>6.4233090452261301</v>
      </c>
      <c r="M90" s="53">
        <f t="shared" si="6"/>
        <v>2031</v>
      </c>
      <c r="N90" s="3"/>
      <c r="O90" s="3"/>
    </row>
    <row r="91" spans="8:15">
      <c r="H91" s="28">
        <v>47908</v>
      </c>
      <c r="I91" s="32">
        <v>6.0766189795918368</v>
      </c>
      <c r="J91" s="32">
        <v>5.9957000000000003</v>
      </c>
      <c r="K91" s="32">
        <v>5.9645736893621653</v>
      </c>
      <c r="L91" s="32">
        <v>5.8919522613065318</v>
      </c>
      <c r="M91" s="53">
        <f t="shared" si="6"/>
        <v>2031</v>
      </c>
      <c r="N91" s="3"/>
      <c r="O91" s="3"/>
    </row>
    <row r="92" spans="8:15">
      <c r="H92" s="28">
        <v>47939</v>
      </c>
      <c r="I92" s="32">
        <v>5.9914148979591841</v>
      </c>
      <c r="J92" s="32">
        <v>5.9036</v>
      </c>
      <c r="K92" s="32">
        <v>5.6386050734167927</v>
      </c>
      <c r="L92" s="32">
        <v>5.8959723618090454</v>
      </c>
      <c r="M92" s="53">
        <f t="shared" si="6"/>
        <v>2031</v>
      </c>
      <c r="N92" s="3"/>
      <c r="O92" s="3"/>
    </row>
    <row r="93" spans="8:15">
      <c r="H93" s="28">
        <v>47969</v>
      </c>
      <c r="I93" s="32">
        <v>6.0035577551020411</v>
      </c>
      <c r="J93" s="32">
        <v>5.9166999999999996</v>
      </c>
      <c r="K93" s="32">
        <v>5.5832460769706618</v>
      </c>
      <c r="L93" s="32">
        <v>5.7747663316582907</v>
      </c>
      <c r="M93" s="53">
        <f t="shared" si="6"/>
        <v>2031</v>
      </c>
      <c r="N93" s="3"/>
      <c r="O93" s="3"/>
    </row>
    <row r="94" spans="8:15">
      <c r="H94" s="28">
        <v>48000</v>
      </c>
      <c r="I94" s="32">
        <v>6.0766189795918368</v>
      </c>
      <c r="J94" s="32">
        <v>5.9894999999999996</v>
      </c>
      <c r="K94" s="32">
        <v>5.6201520746014157</v>
      </c>
      <c r="L94" s="32">
        <v>5.844213567839196</v>
      </c>
      <c r="M94" s="53">
        <f t="shared" si="6"/>
        <v>2031</v>
      </c>
      <c r="N94" s="3"/>
      <c r="O94" s="3"/>
    </row>
    <row r="95" spans="8:15">
      <c r="H95" s="28">
        <v>48030</v>
      </c>
      <c r="I95" s="32">
        <v>6.5880475510204093</v>
      </c>
      <c r="J95" s="32">
        <v>6.4984000000000002</v>
      </c>
      <c r="K95" s="32">
        <v>6.2351833088614068</v>
      </c>
      <c r="L95" s="32">
        <v>6.1419020100502513</v>
      </c>
      <c r="M95" s="53">
        <f t="shared" si="6"/>
        <v>2031</v>
      </c>
      <c r="N95" s="3"/>
      <c r="O95" s="3"/>
    </row>
    <row r="96" spans="8:15">
      <c r="H96" s="28">
        <v>48061</v>
      </c>
      <c r="I96" s="32">
        <v>6.6367210204081637</v>
      </c>
      <c r="J96" s="32">
        <v>6.5480999999999998</v>
      </c>
      <c r="K96" s="32">
        <v>6.38280729938442</v>
      </c>
      <c r="L96" s="32">
        <v>6.2400929648241199</v>
      </c>
      <c r="M96" s="53">
        <f t="shared" si="6"/>
        <v>2031</v>
      </c>
      <c r="N96" s="3"/>
      <c r="O96" s="3"/>
    </row>
    <row r="97" spans="8:15">
      <c r="H97" s="28">
        <v>48092</v>
      </c>
      <c r="I97" s="32">
        <v>6.6001904081632663</v>
      </c>
      <c r="J97" s="32">
        <v>6.5115999999999996</v>
      </c>
      <c r="K97" s="32">
        <v>6.4197132970151749</v>
      </c>
      <c r="L97" s="32">
        <v>6.2242135678391959</v>
      </c>
      <c r="M97" s="53">
        <f t="shared" si="6"/>
        <v>2031</v>
      </c>
      <c r="N97" s="3"/>
      <c r="O97" s="3"/>
    </row>
    <row r="98" spans="8:15">
      <c r="H98" s="28">
        <v>48122</v>
      </c>
      <c r="I98" s="32">
        <v>6.5880475510204093</v>
      </c>
      <c r="J98" s="32">
        <v>6.4966999999999997</v>
      </c>
      <c r="K98" s="32">
        <v>6.554966562075367</v>
      </c>
      <c r="L98" s="32">
        <v>6.3655201005025122</v>
      </c>
      <c r="M98" s="53">
        <f t="shared" si="6"/>
        <v>2031</v>
      </c>
      <c r="N98" s="3"/>
      <c r="O98" s="3"/>
    </row>
    <row r="99" spans="8:15">
      <c r="H99" s="28">
        <v>48153</v>
      </c>
      <c r="I99" s="32">
        <v>6.7705985714285717</v>
      </c>
      <c r="J99" s="32">
        <v>6.6835000000000004</v>
      </c>
      <c r="K99" s="32">
        <v>6.7764025478598882</v>
      </c>
      <c r="L99" s="32">
        <v>6.3518517587939689</v>
      </c>
      <c r="M99" s="53">
        <f t="shared" si="6"/>
        <v>2031</v>
      </c>
      <c r="N99" s="3"/>
      <c r="O99" s="3"/>
    </row>
    <row r="100" spans="8:15">
      <c r="H100" s="28">
        <v>48183</v>
      </c>
      <c r="I100" s="32">
        <v>7.0507006122448983</v>
      </c>
      <c r="J100" s="32">
        <v>6.9786999999999999</v>
      </c>
      <c r="K100" s="32">
        <v>7.2684481531436518</v>
      </c>
      <c r="L100" s="32">
        <v>6.280997487437185</v>
      </c>
      <c r="M100" s="53">
        <f t="shared" si="6"/>
        <v>2031</v>
      </c>
      <c r="N100" s="3"/>
      <c r="O100" s="3"/>
    </row>
    <row r="101" spans="8:15">
      <c r="H101" s="28">
        <v>48214</v>
      </c>
      <c r="I101" s="32">
        <v>7.2433536734693886</v>
      </c>
      <c r="J101" s="32">
        <v>7.173</v>
      </c>
      <c r="K101" s="32">
        <v>7.4658127689650993</v>
      </c>
      <c r="L101" s="32">
        <v>6.5712487437185922</v>
      </c>
      <c r="M101" s="53">
        <f t="shared" si="6"/>
        <v>2032</v>
      </c>
      <c r="N101" s="3"/>
      <c r="O101" s="3"/>
    </row>
    <row r="102" spans="8:15">
      <c r="H102" s="28">
        <v>48245</v>
      </c>
      <c r="I102" s="32">
        <v>6.5216189795918371</v>
      </c>
      <c r="J102" s="32">
        <v>6.4581999999999997</v>
      </c>
      <c r="K102" s="32">
        <v>6.5104319504092061</v>
      </c>
      <c r="L102" s="32">
        <v>6.0940628140703517</v>
      </c>
      <c r="M102" s="53">
        <f t="shared" si="6"/>
        <v>2032</v>
      </c>
      <c r="N102" s="3"/>
      <c r="O102" s="3"/>
    </row>
    <row r="103" spans="8:15">
      <c r="H103" s="28">
        <v>48274</v>
      </c>
      <c r="I103" s="32">
        <v>5.97417</v>
      </c>
      <c r="J103" s="32">
        <v>5.8952</v>
      </c>
      <c r="K103" s="32">
        <v>5.8190114864162874</v>
      </c>
      <c r="L103" s="32">
        <v>5.7910477386934671</v>
      </c>
      <c r="M103" s="53">
        <f t="shared" si="6"/>
        <v>2032</v>
      </c>
      <c r="N103" s="3"/>
      <c r="O103" s="3"/>
    </row>
    <row r="104" spans="8:15">
      <c r="H104" s="28">
        <v>48305</v>
      </c>
      <c r="I104" s="32">
        <v>5.8870271428571437</v>
      </c>
      <c r="J104" s="32">
        <v>5.8013000000000003</v>
      </c>
      <c r="K104" s="32">
        <v>5.5046919702817396</v>
      </c>
      <c r="L104" s="32">
        <v>5.7931582914572859</v>
      </c>
      <c r="M104" s="53">
        <f t="shared" si="6"/>
        <v>2032</v>
      </c>
      <c r="N104" s="3"/>
      <c r="O104" s="3"/>
    </row>
    <row r="105" spans="8:15">
      <c r="H105" s="28">
        <v>48335</v>
      </c>
      <c r="I105" s="32">
        <v>5.9119251020408168</v>
      </c>
      <c r="J105" s="32">
        <v>5.8269000000000002</v>
      </c>
      <c r="K105" s="32">
        <v>5.466961257620131</v>
      </c>
      <c r="L105" s="32">
        <v>5.6845150753768845</v>
      </c>
      <c r="M105" s="53">
        <f t="shared" si="6"/>
        <v>2032</v>
      </c>
      <c r="N105" s="3"/>
      <c r="O105" s="3"/>
    </row>
    <row r="106" spans="8:15">
      <c r="H106" s="28">
        <v>48366</v>
      </c>
      <c r="I106" s="32">
        <v>5.986618979591837</v>
      </c>
      <c r="J106" s="32">
        <v>5.9013</v>
      </c>
      <c r="K106" s="32">
        <v>5.4795381618406678</v>
      </c>
      <c r="L106" s="32">
        <v>5.7555703517587933</v>
      </c>
      <c r="M106" s="53">
        <f t="shared" si="6"/>
        <v>2032</v>
      </c>
      <c r="N106" s="3"/>
      <c r="O106" s="3"/>
    </row>
    <row r="107" spans="8:15">
      <c r="H107" s="28">
        <v>48396</v>
      </c>
      <c r="I107" s="32">
        <v>6.4345781632653063</v>
      </c>
      <c r="J107" s="32">
        <v>6.3479999999999999</v>
      </c>
      <c r="K107" s="32">
        <v>6.057869577227617</v>
      </c>
      <c r="L107" s="32">
        <v>5.9907462311557786</v>
      </c>
      <c r="M107" s="53">
        <f t="shared" si="6"/>
        <v>2032</v>
      </c>
      <c r="N107" s="3"/>
      <c r="O107" s="3"/>
    </row>
    <row r="108" spans="8:15">
      <c r="H108" s="28">
        <v>48427</v>
      </c>
      <c r="I108" s="32">
        <v>6.509170000000001</v>
      </c>
      <c r="J108" s="32">
        <v>6.4230999999999998</v>
      </c>
      <c r="K108" s="32">
        <v>6.1835355300541233</v>
      </c>
      <c r="L108" s="32">
        <v>6.1144648241206028</v>
      </c>
      <c r="M108" s="53">
        <f t="shared" si="6"/>
        <v>2032</v>
      </c>
      <c r="N108" s="3"/>
      <c r="O108" s="3"/>
    </row>
    <row r="109" spans="8:15">
      <c r="H109" s="28">
        <v>48458</v>
      </c>
      <c r="I109" s="32">
        <v>6.509170000000001</v>
      </c>
      <c r="J109" s="32">
        <v>6.4223999999999997</v>
      </c>
      <c r="K109" s="32">
        <v>6.2212662427157319</v>
      </c>
      <c r="L109" s="32">
        <v>6.1345653266331652</v>
      </c>
      <c r="M109" s="53">
        <f t="shared" si="6"/>
        <v>2032</v>
      </c>
      <c r="N109" s="3"/>
      <c r="O109" s="3"/>
    </row>
    <row r="110" spans="8:15">
      <c r="H110" s="28">
        <v>48488</v>
      </c>
      <c r="I110" s="32">
        <v>6.4594761224489803</v>
      </c>
      <c r="J110" s="32">
        <v>6.3707000000000003</v>
      </c>
      <c r="K110" s="32">
        <v>6.3595090997627723</v>
      </c>
      <c r="L110" s="32">
        <v>6.2388869346733662</v>
      </c>
      <c r="M110" s="53">
        <f t="shared" si="6"/>
        <v>2032</v>
      </c>
      <c r="N110" s="3"/>
      <c r="O110" s="3"/>
    </row>
    <row r="111" spans="8:15">
      <c r="H111" s="28">
        <v>48519</v>
      </c>
      <c r="I111" s="32">
        <v>6.6585577551020414</v>
      </c>
      <c r="J111" s="32">
        <v>6.5735999999999999</v>
      </c>
      <c r="K111" s="32">
        <v>6.6486748074562474</v>
      </c>
      <c r="L111" s="32">
        <v>6.2414999999999994</v>
      </c>
      <c r="M111" s="53">
        <f t="shared" si="6"/>
        <v>2032</v>
      </c>
      <c r="N111" s="3"/>
      <c r="O111" s="3"/>
    </row>
    <row r="112" spans="8:15">
      <c r="H112" s="28">
        <v>48549</v>
      </c>
      <c r="I112" s="32">
        <v>7.0193740816326535</v>
      </c>
      <c r="J112" s="32">
        <v>6.9481000000000002</v>
      </c>
      <c r="K112" s="32">
        <v>7.1766470612716242</v>
      </c>
      <c r="L112" s="32">
        <v>6.2501432160804011</v>
      </c>
      <c r="M112" s="53">
        <f t="shared" si="6"/>
        <v>2032</v>
      </c>
      <c r="N112" s="3"/>
      <c r="O112" s="3"/>
    </row>
    <row r="113" spans="8:15">
      <c r="H113" s="28">
        <v>48580</v>
      </c>
      <c r="I113" s="32">
        <v>6.7417210204081641</v>
      </c>
      <c r="J113" s="32">
        <v>6.6813000000000002</v>
      </c>
      <c r="K113" s="32">
        <v>6.8718117679919066</v>
      </c>
      <c r="L113" s="32">
        <v>6.0771783919597988</v>
      </c>
      <c r="M113" s="53">
        <f t="shared" ref="M113:M159" si="7">YEAR(H113)</f>
        <v>2033</v>
      </c>
      <c r="N113" s="3"/>
      <c r="O113" s="3"/>
    </row>
    <row r="114" spans="8:15">
      <c r="H114" s="28">
        <v>48611</v>
      </c>
      <c r="I114" s="32">
        <v>6.6018230612244899</v>
      </c>
      <c r="J114" s="32">
        <v>6.5366999999999997</v>
      </c>
      <c r="K114" s="32">
        <v>6.589192235855843</v>
      </c>
      <c r="L114" s="32">
        <v>6.1730577889447229</v>
      </c>
      <c r="M114" s="53">
        <f t="shared" si="7"/>
        <v>2033</v>
      </c>
      <c r="N114" s="3"/>
      <c r="O114" s="3"/>
    </row>
    <row r="115" spans="8:15">
      <c r="H115" s="28">
        <v>48639</v>
      </c>
      <c r="I115" s="32">
        <v>5.813353673469388</v>
      </c>
      <c r="J115" s="32">
        <v>5.7375999999999996</v>
      </c>
      <c r="K115" s="32">
        <v>5.5741742116312594</v>
      </c>
      <c r="L115" s="32">
        <v>5.6326557788944713</v>
      </c>
      <c r="M115" s="53">
        <f t="shared" si="7"/>
        <v>2033</v>
      </c>
      <c r="N115" s="3"/>
      <c r="O115" s="3"/>
    </row>
    <row r="116" spans="8:15">
      <c r="H116" s="28">
        <v>48670</v>
      </c>
      <c r="I116" s="32">
        <v>5.7370271428571433</v>
      </c>
      <c r="J116" s="32">
        <v>5.6543000000000001</v>
      </c>
      <c r="K116" s="32">
        <v>5.2915546794951958</v>
      </c>
      <c r="L116" s="32">
        <v>5.6454195979899495</v>
      </c>
      <c r="M116" s="53">
        <f t="shared" si="7"/>
        <v>2033</v>
      </c>
      <c r="N116" s="3"/>
      <c r="O116" s="3"/>
    </row>
    <row r="117" spans="8:15">
      <c r="H117" s="28">
        <v>48700</v>
      </c>
      <c r="I117" s="32">
        <v>5.7751904081632652</v>
      </c>
      <c r="J117" s="32">
        <v>5.6928000000000001</v>
      </c>
      <c r="K117" s="32">
        <v>5.2915546794951958</v>
      </c>
      <c r="L117" s="32">
        <v>5.5498417085427132</v>
      </c>
      <c r="M117" s="53">
        <f t="shared" si="7"/>
        <v>2033</v>
      </c>
      <c r="N117" s="3"/>
      <c r="O117" s="3"/>
    </row>
    <row r="118" spans="8:15">
      <c r="H118" s="28">
        <v>48731</v>
      </c>
      <c r="I118" s="32">
        <v>5.8515169387755108</v>
      </c>
      <c r="J118" s="32">
        <v>5.7689000000000004</v>
      </c>
      <c r="K118" s="32">
        <v>5.3107808486519987</v>
      </c>
      <c r="L118" s="32">
        <v>5.6225050251256281</v>
      </c>
      <c r="M118" s="53">
        <f t="shared" si="7"/>
        <v>2033</v>
      </c>
      <c r="N118" s="3"/>
      <c r="O118" s="3"/>
    </row>
    <row r="119" spans="8:15">
      <c r="H119" s="28">
        <v>48761</v>
      </c>
      <c r="I119" s="32">
        <v>6.2838638775510205</v>
      </c>
      <c r="J119" s="32">
        <v>6.2004000000000001</v>
      </c>
      <c r="K119" s="32">
        <v>5.8954007161492168</v>
      </c>
      <c r="L119" s="32">
        <v>5.8423040201005021</v>
      </c>
      <c r="M119" s="53">
        <f t="shared" si="7"/>
        <v>2033</v>
      </c>
      <c r="N119" s="3"/>
      <c r="O119" s="3"/>
    </row>
    <row r="120" spans="8:15">
      <c r="H120" s="28">
        <v>48792</v>
      </c>
      <c r="I120" s="32">
        <v>6.4110067346938777</v>
      </c>
      <c r="J120" s="32">
        <v>6.3269000000000002</v>
      </c>
      <c r="K120" s="32">
        <v>6.0238500822048557</v>
      </c>
      <c r="L120" s="32">
        <v>6.0177814070351756</v>
      </c>
      <c r="M120" s="53">
        <f t="shared" si="7"/>
        <v>2033</v>
      </c>
      <c r="N120" s="3"/>
      <c r="O120" s="3"/>
    </row>
    <row r="121" spans="8:15">
      <c r="H121" s="28">
        <v>48823</v>
      </c>
      <c r="I121" s="32">
        <v>6.4110067346938777</v>
      </c>
      <c r="J121" s="32">
        <v>6.3262</v>
      </c>
      <c r="K121" s="32">
        <v>6.0624055098973191</v>
      </c>
      <c r="L121" s="32">
        <v>6.0378819095477381</v>
      </c>
      <c r="M121" s="53">
        <f t="shared" si="7"/>
        <v>2033</v>
      </c>
      <c r="N121" s="3"/>
      <c r="O121" s="3"/>
    </row>
    <row r="122" spans="8:15">
      <c r="H122" s="28">
        <v>48853</v>
      </c>
      <c r="I122" s="32">
        <v>6.4364148979591844</v>
      </c>
      <c r="J122" s="32">
        <v>6.3482000000000003</v>
      </c>
      <c r="K122" s="32">
        <v>6.1908548759529589</v>
      </c>
      <c r="L122" s="32">
        <v>6.2161733668341705</v>
      </c>
      <c r="M122" s="53">
        <f t="shared" si="7"/>
        <v>2033</v>
      </c>
      <c r="N122" s="3"/>
      <c r="O122" s="3"/>
    </row>
    <row r="123" spans="8:15">
      <c r="H123" s="28">
        <v>48884</v>
      </c>
      <c r="I123" s="32">
        <v>6.5382516326530622</v>
      </c>
      <c r="J123" s="32">
        <v>6.4557000000000002</v>
      </c>
      <c r="K123" s="32">
        <v>6.5377506358062734</v>
      </c>
      <c r="L123" s="32">
        <v>6.1230075376884425</v>
      </c>
      <c r="M123" s="53">
        <f t="shared" si="7"/>
        <v>2033</v>
      </c>
      <c r="N123" s="3"/>
      <c r="O123" s="3"/>
    </row>
    <row r="124" spans="8:15">
      <c r="H124" s="28">
        <v>48914</v>
      </c>
      <c r="I124" s="32">
        <v>6.8815169387755102</v>
      </c>
      <c r="J124" s="32">
        <v>6.8129999999999997</v>
      </c>
      <c r="K124" s="32">
        <v>7.0259819340723322</v>
      </c>
      <c r="L124" s="32">
        <v>6.1143643216080399</v>
      </c>
      <c r="M124" s="53">
        <f t="shared" si="7"/>
        <v>2033</v>
      </c>
      <c r="N124" s="3"/>
      <c r="O124" s="3"/>
    </row>
    <row r="125" spans="8:15">
      <c r="H125" s="28">
        <v>48945</v>
      </c>
      <c r="I125" s="32">
        <v>7.0851904081632657</v>
      </c>
      <c r="J125" s="32">
        <v>7.0179</v>
      </c>
      <c r="K125" s="32">
        <v>7.219686876944361</v>
      </c>
      <c r="L125" s="32">
        <v>6.4154698492462305</v>
      </c>
      <c r="M125" s="53">
        <f t="shared" si="7"/>
        <v>2034</v>
      </c>
      <c r="N125" s="3"/>
      <c r="O125" s="3"/>
    </row>
    <row r="126" spans="8:15">
      <c r="H126" s="28">
        <v>48976</v>
      </c>
      <c r="I126" s="32">
        <v>6.8252924489795923</v>
      </c>
      <c r="J126" s="32">
        <v>6.7557</v>
      </c>
      <c r="K126" s="32">
        <v>6.7601144260005057</v>
      </c>
      <c r="L126" s="32">
        <v>6.3931582914572864</v>
      </c>
      <c r="M126" s="53">
        <f t="shared" si="7"/>
        <v>2034</v>
      </c>
      <c r="N126" s="3"/>
      <c r="O126" s="3"/>
    </row>
    <row r="127" spans="8:15">
      <c r="H127" s="28">
        <v>49004</v>
      </c>
      <c r="I127" s="32">
        <v>6.0194761224489799</v>
      </c>
      <c r="J127" s="32">
        <v>5.9396000000000004</v>
      </c>
      <c r="K127" s="32">
        <v>5.7359214470576632</v>
      </c>
      <c r="L127" s="32">
        <v>5.8356708542713562</v>
      </c>
      <c r="M127" s="53">
        <f t="shared" si="7"/>
        <v>2034</v>
      </c>
      <c r="N127" s="3"/>
      <c r="O127" s="3"/>
    </row>
    <row r="128" spans="8:15">
      <c r="H128" s="28">
        <v>49035</v>
      </c>
      <c r="I128" s="32">
        <v>5.9544761224489795</v>
      </c>
      <c r="J128" s="32">
        <v>5.8673999999999999</v>
      </c>
      <c r="K128" s="32">
        <v>5.466755078862418</v>
      </c>
      <c r="L128" s="32">
        <v>5.8595904522613065</v>
      </c>
      <c r="M128" s="53">
        <f t="shared" si="7"/>
        <v>2034</v>
      </c>
      <c r="N128" s="3"/>
      <c r="O128" s="3"/>
    </row>
    <row r="129" spans="8:15">
      <c r="H129" s="28">
        <v>49065</v>
      </c>
      <c r="I129" s="32">
        <v>5.993455714285715</v>
      </c>
      <c r="J129" s="32">
        <v>5.9067999999999996</v>
      </c>
      <c r="K129" s="32">
        <v>5.4733527991092572</v>
      </c>
      <c r="L129" s="32">
        <v>5.7648165829145723</v>
      </c>
      <c r="M129" s="53">
        <f t="shared" si="7"/>
        <v>2034</v>
      </c>
      <c r="N129" s="3"/>
      <c r="O129" s="3"/>
    </row>
    <row r="130" spans="8:15">
      <c r="H130" s="28">
        <v>49096</v>
      </c>
      <c r="I130" s="32">
        <v>6.1103944897959188</v>
      </c>
      <c r="J130" s="32">
        <v>6.0225999999999997</v>
      </c>
      <c r="K130" s="32">
        <v>5.4996405907177541</v>
      </c>
      <c r="L130" s="32">
        <v>5.8774798994974864</v>
      </c>
      <c r="M130" s="53">
        <f t="shared" si="7"/>
        <v>2034</v>
      </c>
      <c r="N130" s="3"/>
      <c r="O130" s="3"/>
    </row>
    <row r="131" spans="8:15">
      <c r="H131" s="28">
        <v>49126</v>
      </c>
      <c r="I131" s="32">
        <v>6.5652924489795925</v>
      </c>
      <c r="J131" s="32">
        <v>6.4762000000000004</v>
      </c>
      <c r="K131" s="32">
        <v>6.1298259636697017</v>
      </c>
      <c r="L131" s="32">
        <v>6.1194899497487425</v>
      </c>
      <c r="M131" s="53">
        <f t="shared" si="7"/>
        <v>2034</v>
      </c>
      <c r="N131" s="3"/>
      <c r="O131" s="3"/>
    </row>
    <row r="132" spans="8:15">
      <c r="H132" s="28">
        <v>49157</v>
      </c>
      <c r="I132" s="32">
        <v>6.734272040816327</v>
      </c>
      <c r="J132" s="32">
        <v>6.6436999999999999</v>
      </c>
      <c r="K132" s="32">
        <v>6.3268297666651492</v>
      </c>
      <c r="L132" s="32">
        <v>6.3361733668341707</v>
      </c>
      <c r="M132" s="53">
        <f t="shared" si="7"/>
        <v>2034</v>
      </c>
      <c r="N132" s="3"/>
      <c r="O132" s="3"/>
    </row>
    <row r="133" spans="8:15">
      <c r="H133" s="28">
        <v>49188</v>
      </c>
      <c r="I133" s="32">
        <v>6.734272040816327</v>
      </c>
      <c r="J133" s="32">
        <v>6.6429999999999998</v>
      </c>
      <c r="K133" s="32">
        <v>6.3662099093884672</v>
      </c>
      <c r="L133" s="32">
        <v>6.356273869346734</v>
      </c>
      <c r="M133" s="53">
        <f t="shared" si="7"/>
        <v>2034</v>
      </c>
      <c r="N133" s="3"/>
      <c r="O133" s="3"/>
    </row>
    <row r="134" spans="8:15">
      <c r="H134" s="28">
        <v>49218</v>
      </c>
      <c r="I134" s="32">
        <v>6.7602924489795928</v>
      </c>
      <c r="J134" s="32">
        <v>6.6654999999999998</v>
      </c>
      <c r="K134" s="32">
        <v>6.444970194835105</v>
      </c>
      <c r="L134" s="32">
        <v>6.5351683417085429</v>
      </c>
      <c r="M134" s="53">
        <f t="shared" si="7"/>
        <v>2034</v>
      </c>
      <c r="N134" s="3"/>
      <c r="O134" s="3"/>
    </row>
    <row r="135" spans="8:15">
      <c r="H135" s="28">
        <v>49249</v>
      </c>
      <c r="I135" s="32">
        <v>6.8642720408163269</v>
      </c>
      <c r="J135" s="32">
        <v>6.7751999999999999</v>
      </c>
      <c r="K135" s="32">
        <v>6.8520701519408203</v>
      </c>
      <c r="L135" s="32">
        <v>6.4441130653266327</v>
      </c>
      <c r="M135" s="53">
        <f t="shared" si="7"/>
        <v>2034</v>
      </c>
      <c r="N135" s="3"/>
      <c r="O135" s="3"/>
    </row>
    <row r="136" spans="8:15">
      <c r="H136" s="28">
        <v>49279</v>
      </c>
      <c r="I136" s="32">
        <v>7.2801904081632651</v>
      </c>
      <c r="J136" s="32">
        <v>7.2035999999999998</v>
      </c>
      <c r="K136" s="32">
        <v>7.4363807513014679</v>
      </c>
      <c r="L136" s="32">
        <v>6.5070276381909542</v>
      </c>
      <c r="M136" s="53">
        <f t="shared" si="7"/>
        <v>2034</v>
      </c>
      <c r="N136" s="3"/>
      <c r="O136" s="3"/>
    </row>
    <row r="137" spans="8:15">
      <c r="H137" s="28">
        <v>49310</v>
      </c>
      <c r="I137" s="32">
        <v>7.2678434693877554</v>
      </c>
      <c r="J137" s="32">
        <v>7.1970000000000001</v>
      </c>
      <c r="K137" s="32">
        <v>7.3916915055670209</v>
      </c>
      <c r="L137" s="32">
        <v>6.5953693467336683</v>
      </c>
      <c r="M137" s="53">
        <f t="shared" ref="M137:M148" si="8">YEAR(H137)</f>
        <v>2035</v>
      </c>
      <c r="N137" s="3"/>
      <c r="O137" s="3"/>
    </row>
    <row r="138" spans="8:15">
      <c r="H138" s="28">
        <v>49341</v>
      </c>
      <c r="I138" s="32">
        <v>7.042027142857143</v>
      </c>
      <c r="J138" s="32">
        <v>6.9682000000000004</v>
      </c>
      <c r="K138" s="32">
        <v>6.9220678401846234</v>
      </c>
      <c r="L138" s="32">
        <v>6.6066256281407032</v>
      </c>
      <c r="M138" s="53">
        <f t="shared" si="8"/>
        <v>2035</v>
      </c>
      <c r="N138" s="3"/>
      <c r="O138" s="3"/>
    </row>
    <row r="139" spans="8:15">
      <c r="H139" s="28">
        <v>49369</v>
      </c>
      <c r="I139" s="32">
        <v>6.2982516326530611</v>
      </c>
      <c r="J139" s="32">
        <v>6.2129000000000003</v>
      </c>
      <c r="K139" s="32">
        <v>5.9558110921593332</v>
      </c>
      <c r="L139" s="32">
        <v>6.1102437185929643</v>
      </c>
      <c r="M139" s="53">
        <f t="shared" si="8"/>
        <v>2035</v>
      </c>
      <c r="N139" s="3"/>
      <c r="O139" s="3"/>
    </row>
    <row r="140" spans="8:15">
      <c r="H140" s="28">
        <v>49400</v>
      </c>
      <c r="I140" s="32">
        <v>6.2583536734693883</v>
      </c>
      <c r="J140" s="32">
        <v>6.1651999999999996</v>
      </c>
      <c r="K140" s="32">
        <v>5.7008710582463333</v>
      </c>
      <c r="L140" s="32">
        <v>6.1588869346733661</v>
      </c>
      <c r="M140" s="53">
        <f t="shared" si="8"/>
        <v>2035</v>
      </c>
      <c r="N140" s="3"/>
      <c r="O140" s="3"/>
    </row>
    <row r="141" spans="8:15">
      <c r="H141" s="28">
        <v>49430</v>
      </c>
      <c r="I141" s="32">
        <v>6.2849863265306123</v>
      </c>
      <c r="J141" s="32">
        <v>6.1924000000000001</v>
      </c>
      <c r="K141" s="32">
        <v>5.7075718678720282</v>
      </c>
      <c r="L141" s="32">
        <v>6.051952261306532</v>
      </c>
      <c r="M141" s="53">
        <f t="shared" si="8"/>
        <v>2035</v>
      </c>
      <c r="N141" s="3"/>
      <c r="O141" s="3"/>
    </row>
    <row r="142" spans="8:15">
      <c r="H142" s="28">
        <v>49461</v>
      </c>
      <c r="I142" s="32">
        <v>6.4443740816326534</v>
      </c>
      <c r="J142" s="32">
        <v>6.3498999999999999</v>
      </c>
      <c r="K142" s="32">
        <v>5.7478798150050583</v>
      </c>
      <c r="L142" s="32">
        <v>6.2064246231155771</v>
      </c>
      <c r="M142" s="53">
        <f t="shared" si="8"/>
        <v>2035</v>
      </c>
      <c r="N142" s="3"/>
      <c r="O142" s="3"/>
    </row>
    <row r="143" spans="8:15">
      <c r="H143" s="28">
        <v>49491</v>
      </c>
      <c r="I143" s="32">
        <v>6.9092720408163268</v>
      </c>
      <c r="J143" s="32">
        <v>6.8132000000000001</v>
      </c>
      <c r="K143" s="32">
        <v>6.3852814444769859</v>
      </c>
      <c r="L143" s="32">
        <v>6.4582839195979895</v>
      </c>
      <c r="M143" s="53">
        <f t="shared" si="8"/>
        <v>2035</v>
      </c>
      <c r="N143" s="3"/>
      <c r="O143" s="3"/>
    </row>
    <row r="144" spans="8:15">
      <c r="H144" s="28">
        <v>49522</v>
      </c>
      <c r="I144" s="32">
        <v>7.042027142857143</v>
      </c>
      <c r="J144" s="32">
        <v>6.9452999999999996</v>
      </c>
      <c r="K144" s="32">
        <v>6.6134182398872028</v>
      </c>
      <c r="L144" s="32">
        <v>6.6392889447236172</v>
      </c>
      <c r="M144" s="53">
        <f t="shared" si="8"/>
        <v>2035</v>
      </c>
      <c r="N144" s="3"/>
      <c r="O144" s="3"/>
    </row>
    <row r="145" spans="8:15">
      <c r="H145" s="28">
        <v>49553</v>
      </c>
      <c r="I145" s="32">
        <v>7.0819251020408167</v>
      </c>
      <c r="J145" s="32">
        <v>6.9836999999999998</v>
      </c>
      <c r="K145" s="32">
        <v>6.6536230976413764</v>
      </c>
      <c r="L145" s="32">
        <v>6.6986859296482413</v>
      </c>
      <c r="M145" s="53">
        <f t="shared" si="8"/>
        <v>2035</v>
      </c>
      <c r="N145" s="3"/>
      <c r="O145" s="3"/>
    </row>
    <row r="146" spans="8:15">
      <c r="H146" s="28">
        <v>49583</v>
      </c>
      <c r="I146" s="32">
        <v>7.1084557142857152</v>
      </c>
      <c r="J146" s="32">
        <v>7.0068000000000001</v>
      </c>
      <c r="K146" s="32">
        <v>6.6939310447744056</v>
      </c>
      <c r="L146" s="32">
        <v>6.8780829145728637</v>
      </c>
      <c r="M146" s="53">
        <f t="shared" si="8"/>
        <v>2035</v>
      </c>
      <c r="N146" s="3"/>
      <c r="O146" s="3"/>
    </row>
    <row r="147" spans="8:15">
      <c r="H147" s="28">
        <v>49614</v>
      </c>
      <c r="I147" s="32">
        <v>7.1881495918367353</v>
      </c>
      <c r="J147" s="32">
        <v>7.0926</v>
      </c>
      <c r="K147" s="32">
        <v>7.0964950692104196</v>
      </c>
      <c r="L147" s="32">
        <v>6.7631080402010051</v>
      </c>
      <c r="M147" s="53">
        <f t="shared" si="8"/>
        <v>2035</v>
      </c>
      <c r="N147" s="3"/>
      <c r="O147" s="3"/>
    </row>
    <row r="148" spans="8:15">
      <c r="H148" s="28">
        <v>49644</v>
      </c>
      <c r="I148" s="32">
        <v>7.5866189795918366</v>
      </c>
      <c r="J148" s="32">
        <v>7.5039999999999996</v>
      </c>
      <c r="K148" s="32">
        <v>7.6332299202286293</v>
      </c>
      <c r="L148" s="32">
        <v>6.808836683417085</v>
      </c>
      <c r="M148" s="53">
        <f t="shared" si="8"/>
        <v>2035</v>
      </c>
      <c r="N148" s="3"/>
      <c r="O148" s="3"/>
    </row>
    <row r="149" spans="8:15">
      <c r="H149" s="28">
        <v>49675</v>
      </c>
      <c r="I149" s="32">
        <v>7.8081495918367354</v>
      </c>
      <c r="J149" s="32">
        <v>7.7263999999999999</v>
      </c>
      <c r="K149" s="32">
        <v>7.8557998891805774</v>
      </c>
      <c r="L149" s="32">
        <v>7.1275301507537678</v>
      </c>
      <c r="M149" s="53">
        <f t="shared" si="7"/>
        <v>2036</v>
      </c>
      <c r="N149" s="3"/>
      <c r="O149" s="3"/>
    </row>
    <row r="150" spans="8:15">
      <c r="H150" s="28">
        <v>49706</v>
      </c>
      <c r="I150" s="32">
        <v>7.1700883673469393</v>
      </c>
      <c r="J150" s="32">
        <v>7.0936000000000003</v>
      </c>
      <c r="K150" s="32">
        <v>6.9780453729038951</v>
      </c>
      <c r="L150" s="32">
        <v>6.7327562814070347</v>
      </c>
      <c r="M150" s="53">
        <f t="shared" si="7"/>
        <v>2036</v>
      </c>
      <c r="N150" s="3"/>
      <c r="O150" s="3"/>
    </row>
    <row r="151" spans="8:15">
      <c r="H151" s="28">
        <v>49735</v>
      </c>
      <c r="I151" s="32">
        <v>6.6135577551020415</v>
      </c>
      <c r="J151" s="32">
        <v>6.5217999999999998</v>
      </c>
      <c r="K151" s="32">
        <v>6.251162162584218</v>
      </c>
      <c r="L151" s="32">
        <v>6.4207964824120598</v>
      </c>
      <c r="M151" s="53">
        <f t="shared" si="7"/>
        <v>2036</v>
      </c>
      <c r="N151" s="3"/>
      <c r="O151" s="3"/>
    </row>
    <row r="152" spans="8:15">
      <c r="H152" s="28">
        <v>49766</v>
      </c>
      <c r="I152" s="32">
        <v>6.5863128571428575</v>
      </c>
      <c r="J152" s="32">
        <v>6.4866000000000001</v>
      </c>
      <c r="K152" s="32">
        <v>5.9632335274370254</v>
      </c>
      <c r="L152" s="32">
        <v>6.4819020100502511</v>
      </c>
      <c r="M152" s="53">
        <f t="shared" si="7"/>
        <v>2036</v>
      </c>
      <c r="N152" s="3"/>
      <c r="O152" s="3"/>
    </row>
    <row r="153" spans="8:15">
      <c r="H153" s="28">
        <v>49796</v>
      </c>
      <c r="I153" s="32">
        <v>6.6271291836734694</v>
      </c>
      <c r="J153" s="32">
        <v>6.5277000000000003</v>
      </c>
      <c r="K153" s="32">
        <v>5.9837998585189691</v>
      </c>
      <c r="L153" s="32">
        <v>6.388937185929648</v>
      </c>
      <c r="M153" s="53">
        <f t="shared" si="7"/>
        <v>2036</v>
      </c>
      <c r="N153" s="3"/>
      <c r="O153" s="3"/>
    </row>
    <row r="154" spans="8:15">
      <c r="H154" s="28">
        <v>49827</v>
      </c>
      <c r="I154" s="32">
        <v>6.7628434693877555</v>
      </c>
      <c r="J154" s="32">
        <v>6.6619999999999999</v>
      </c>
      <c r="K154" s="32">
        <v>6.0043661896009111</v>
      </c>
      <c r="L154" s="32">
        <v>6.5200929648241202</v>
      </c>
      <c r="M154" s="53">
        <f t="shared" si="7"/>
        <v>2036</v>
      </c>
      <c r="N154" s="3"/>
      <c r="O154" s="3"/>
    </row>
    <row r="155" spans="8:15">
      <c r="H155" s="28">
        <v>49857</v>
      </c>
      <c r="I155" s="32">
        <v>7.2379455102040824</v>
      </c>
      <c r="J155" s="32">
        <v>7.1353999999999997</v>
      </c>
      <c r="K155" s="32">
        <v>6.6351700988259994</v>
      </c>
      <c r="L155" s="32">
        <v>6.7820025125628138</v>
      </c>
      <c r="M155" s="53">
        <f t="shared" si="7"/>
        <v>2036</v>
      </c>
      <c r="N155" s="3"/>
      <c r="O155" s="3"/>
    </row>
    <row r="156" spans="8:15">
      <c r="H156" s="28">
        <v>49888</v>
      </c>
      <c r="I156" s="32">
        <v>7.3193740816326534</v>
      </c>
      <c r="J156" s="32">
        <v>7.2171000000000003</v>
      </c>
      <c r="K156" s="32">
        <v>6.8820691611881646</v>
      </c>
      <c r="L156" s="32">
        <v>6.9124547738693467</v>
      </c>
      <c r="M156" s="53">
        <f t="shared" si="7"/>
        <v>2036</v>
      </c>
      <c r="N156" s="3"/>
      <c r="O156" s="3"/>
    </row>
    <row r="157" spans="8:15">
      <c r="H157" s="28">
        <v>49919</v>
      </c>
      <c r="I157" s="32">
        <v>7.3601904081632652</v>
      </c>
      <c r="J157" s="32">
        <v>7.2563000000000004</v>
      </c>
      <c r="K157" s="32">
        <v>6.9232018233520494</v>
      </c>
      <c r="L157" s="32">
        <v>6.9727562814070341</v>
      </c>
      <c r="M157" s="53">
        <f t="shared" si="7"/>
        <v>2036</v>
      </c>
      <c r="N157" s="3"/>
      <c r="O157" s="3"/>
    </row>
    <row r="158" spans="8:15">
      <c r="H158" s="28">
        <v>49949</v>
      </c>
      <c r="I158" s="32">
        <v>7.4009046938775516</v>
      </c>
      <c r="J158" s="32">
        <v>7.2933000000000003</v>
      </c>
      <c r="K158" s="32">
        <v>6.9506235981279723</v>
      </c>
      <c r="L158" s="32">
        <v>7.1661231155778893</v>
      </c>
      <c r="M158" s="53">
        <f t="shared" si="7"/>
        <v>2036</v>
      </c>
      <c r="N158" s="3"/>
      <c r="O158" s="3"/>
    </row>
    <row r="159" spans="8:15">
      <c r="H159" s="28">
        <v>49980</v>
      </c>
      <c r="I159" s="32">
        <v>7.4551904081632649</v>
      </c>
      <c r="J159" s="32">
        <v>7.3543000000000003</v>
      </c>
      <c r="K159" s="32">
        <v>7.2797879848179061</v>
      </c>
      <c r="L159" s="32">
        <v>7.0261231155778887</v>
      </c>
      <c r="M159" s="53">
        <f t="shared" si="7"/>
        <v>2036</v>
      </c>
      <c r="N159" s="3"/>
      <c r="O159" s="3"/>
    </row>
    <row r="160" spans="8:15">
      <c r="H160" s="28">
        <v>50010</v>
      </c>
      <c r="I160" s="32">
        <v>7.8352924489795921</v>
      </c>
      <c r="J160" s="32">
        <v>7.7476000000000003</v>
      </c>
      <c r="K160" s="32">
        <v>7.8489959901760251</v>
      </c>
      <c r="L160" s="32">
        <v>7.053761306532663</v>
      </c>
      <c r="M160" s="53">
        <f t="shared" ref="M160:M223" si="9">YEAR(H160)</f>
        <v>2036</v>
      </c>
      <c r="N160" s="3"/>
      <c r="O160" s="3"/>
    </row>
    <row r="161" spans="8:15">
      <c r="H161" s="28">
        <v>50041</v>
      </c>
      <c r="I161" s="32">
        <v>8.0554965306122455</v>
      </c>
      <c r="J161" s="32">
        <v>7.9687999999999999</v>
      </c>
      <c r="K161" s="32">
        <v>8.0555355607157324</v>
      </c>
      <c r="L161" s="32">
        <v>7.3711482412060292</v>
      </c>
      <c r="M161" s="53">
        <f t="shared" si="9"/>
        <v>2037</v>
      </c>
      <c r="N161" s="3"/>
      <c r="O161" s="3"/>
    </row>
    <row r="162" spans="8:15">
      <c r="H162" s="28">
        <v>50072</v>
      </c>
      <c r="I162" s="32">
        <v>7.5981495918367354</v>
      </c>
      <c r="J162" s="32">
        <v>7.5130999999999997</v>
      </c>
      <c r="K162" s="32">
        <v>7.3484455111365703</v>
      </c>
      <c r="L162" s="32">
        <v>7.154364321608039</v>
      </c>
      <c r="M162" s="53">
        <f t="shared" si="9"/>
        <v>2037</v>
      </c>
      <c r="N162" s="3"/>
      <c r="O162" s="3"/>
    </row>
    <row r="163" spans="8:15">
      <c r="H163" s="28">
        <v>50100</v>
      </c>
      <c r="I163" s="32">
        <v>6.7803944897959187</v>
      </c>
      <c r="J163" s="32">
        <v>6.6852999999999998</v>
      </c>
      <c r="K163" s="32">
        <v>6.3962089186358124</v>
      </c>
      <c r="L163" s="32">
        <v>6.5851180904522604</v>
      </c>
      <c r="M163" s="53">
        <f t="shared" si="9"/>
        <v>2037</v>
      </c>
      <c r="N163" s="3"/>
      <c r="O163" s="3"/>
    </row>
    <row r="164" spans="8:15">
      <c r="H164" s="28">
        <v>50131</v>
      </c>
      <c r="I164" s="32">
        <v>6.7248842857142854</v>
      </c>
      <c r="J164" s="32">
        <v>6.6223999999999998</v>
      </c>
      <c r="K164" s="32">
        <v>6.0811677768492665</v>
      </c>
      <c r="L164" s="32">
        <v>6.6183844221105526</v>
      </c>
      <c r="M164" s="53">
        <f t="shared" si="9"/>
        <v>2037</v>
      </c>
      <c r="N164" s="3"/>
      <c r="O164" s="3"/>
    </row>
    <row r="165" spans="8:15">
      <c r="H165" s="28">
        <v>50161</v>
      </c>
      <c r="I165" s="32">
        <v>6.7665169387755109</v>
      </c>
      <c r="J165" s="32">
        <v>6.6642999999999999</v>
      </c>
      <c r="K165" s="32">
        <v>6.0741576990870003</v>
      </c>
      <c r="L165" s="32">
        <v>6.5262236180904516</v>
      </c>
      <c r="M165" s="53">
        <f t="shared" si="9"/>
        <v>2037</v>
      </c>
      <c r="N165" s="3"/>
      <c r="O165" s="3"/>
    </row>
    <row r="166" spans="8:15">
      <c r="H166" s="28">
        <v>50192</v>
      </c>
      <c r="I166" s="32">
        <v>6.9189659183673475</v>
      </c>
      <c r="J166" s="32">
        <v>6.8150000000000004</v>
      </c>
      <c r="K166" s="32">
        <v>6.102198010136064</v>
      </c>
      <c r="L166" s="32">
        <v>6.673861809045226</v>
      </c>
      <c r="M166" s="53">
        <f t="shared" si="9"/>
        <v>2037</v>
      </c>
      <c r="N166" s="3"/>
      <c r="O166" s="3"/>
    </row>
    <row r="167" spans="8:15">
      <c r="H167" s="28">
        <v>50222</v>
      </c>
      <c r="I167" s="32">
        <v>7.3347822448979594</v>
      </c>
      <c r="J167" s="32">
        <v>7.2302</v>
      </c>
      <c r="K167" s="32">
        <v>6.7182601381846236</v>
      </c>
      <c r="L167" s="32">
        <v>6.8773793969849244</v>
      </c>
      <c r="M167" s="53">
        <f t="shared" si="9"/>
        <v>2037</v>
      </c>
      <c r="N167" s="3"/>
      <c r="O167" s="3"/>
    </row>
    <row r="168" spans="8:15">
      <c r="H168" s="28">
        <v>50253</v>
      </c>
      <c r="I168" s="32">
        <v>7.4594761224489794</v>
      </c>
      <c r="J168" s="32">
        <v>7.3544</v>
      </c>
      <c r="K168" s="32">
        <v>6.9983539805386954</v>
      </c>
      <c r="L168" s="32">
        <v>7.0504447236180896</v>
      </c>
      <c r="M168" s="53">
        <f t="shared" si="9"/>
        <v>2037</v>
      </c>
      <c r="N168" s="3"/>
      <c r="O168" s="3"/>
    </row>
    <row r="169" spans="8:15">
      <c r="H169" s="28">
        <v>50284</v>
      </c>
      <c r="I169" s="32">
        <v>7.5011087755102048</v>
      </c>
      <c r="J169" s="32">
        <v>7.3944000000000001</v>
      </c>
      <c r="K169" s="32">
        <v>7.0404144471122923</v>
      </c>
      <c r="L169" s="32">
        <v>7.11155025125628</v>
      </c>
      <c r="M169" s="53">
        <f t="shared" si="9"/>
        <v>2037</v>
      </c>
      <c r="N169" s="3"/>
      <c r="O169" s="3"/>
    </row>
    <row r="170" spans="8:15">
      <c r="H170" s="28">
        <v>50314</v>
      </c>
      <c r="I170" s="32">
        <v>7.5426393877551021</v>
      </c>
      <c r="J170" s="32">
        <v>7.4322999999999997</v>
      </c>
      <c r="K170" s="32">
        <v>7.096391979831564</v>
      </c>
      <c r="L170" s="32">
        <v>7.3057211055276374</v>
      </c>
      <c r="M170" s="53">
        <f t="shared" si="9"/>
        <v>2037</v>
      </c>
      <c r="N170" s="3"/>
      <c r="O170" s="3"/>
    </row>
    <row r="171" spans="8:15">
      <c r="H171" s="28">
        <v>50345</v>
      </c>
      <c r="I171" s="32">
        <v>7.6535577551020415</v>
      </c>
      <c r="J171" s="32">
        <v>7.5487000000000002</v>
      </c>
      <c r="K171" s="32">
        <v>7.4464835104294389</v>
      </c>
      <c r="L171" s="32">
        <v>7.2214999999999998</v>
      </c>
      <c r="M171" s="53">
        <f t="shared" si="9"/>
        <v>2037</v>
      </c>
      <c r="N171" s="3"/>
      <c r="O171" s="3"/>
    </row>
    <row r="172" spans="8:15">
      <c r="H172" s="28">
        <v>50375</v>
      </c>
      <c r="I172" s="32">
        <v>8.0416189795918367</v>
      </c>
      <c r="J172" s="32">
        <v>7.9499000000000004</v>
      </c>
      <c r="K172" s="32">
        <v>8.0345053274289331</v>
      </c>
      <c r="L172" s="32">
        <v>7.2569773869346728</v>
      </c>
      <c r="M172" s="53">
        <f t="shared" si="9"/>
        <v>2037</v>
      </c>
      <c r="N172" s="3"/>
      <c r="O172" s="3"/>
    </row>
    <row r="173" spans="8:15">
      <c r="H173" s="28">
        <v>50406</v>
      </c>
      <c r="I173" s="32">
        <v>8.0126393877551028</v>
      </c>
      <c r="J173" s="32">
        <v>7.9268000000000001</v>
      </c>
      <c r="K173" s="32">
        <v>7.8027604037587261</v>
      </c>
      <c r="L173" s="32">
        <v>7.3289371859296475</v>
      </c>
      <c r="M173" s="53">
        <f t="shared" si="9"/>
        <v>2038</v>
      </c>
      <c r="N173" s="3"/>
      <c r="O173" s="3"/>
    </row>
    <row r="174" spans="8:15">
      <c r="H174" s="28">
        <v>50437</v>
      </c>
      <c r="I174" s="32">
        <v>7.6164148979591841</v>
      </c>
      <c r="J174" s="32">
        <v>7.5309999999999997</v>
      </c>
      <c r="K174" s="32">
        <v>7.316693982448661</v>
      </c>
      <c r="L174" s="32">
        <v>7.1723542713567827</v>
      </c>
      <c r="M174" s="53">
        <f t="shared" si="9"/>
        <v>2038</v>
      </c>
      <c r="N174" s="3"/>
      <c r="O174" s="3"/>
    </row>
    <row r="175" spans="8:15">
      <c r="H175" s="28">
        <v>50465</v>
      </c>
      <c r="I175" s="32">
        <v>6.8946802040816326</v>
      </c>
      <c r="J175" s="32">
        <v>6.7973999999999997</v>
      </c>
      <c r="K175" s="32">
        <v>6.5159987768674759</v>
      </c>
      <c r="L175" s="32">
        <v>6.6976809045226124</v>
      </c>
      <c r="M175" s="53">
        <f t="shared" si="9"/>
        <v>2038</v>
      </c>
      <c r="N175" s="3"/>
      <c r="O175" s="3"/>
    </row>
    <row r="176" spans="8:15">
      <c r="H176" s="28">
        <v>50496</v>
      </c>
      <c r="I176" s="32">
        <v>6.8804965306122456</v>
      </c>
      <c r="J176" s="32">
        <v>6.7748999999999997</v>
      </c>
      <c r="K176" s="32">
        <v>6.2015246266646438</v>
      </c>
      <c r="L176" s="32">
        <v>6.771650753768844</v>
      </c>
      <c r="M176" s="53">
        <f t="shared" si="9"/>
        <v>2038</v>
      </c>
      <c r="N176" s="3"/>
      <c r="O176" s="3"/>
    </row>
    <row r="177" spans="8:15">
      <c r="H177" s="28">
        <v>50526</v>
      </c>
      <c r="I177" s="32">
        <v>6.922945510204082</v>
      </c>
      <c r="J177" s="32">
        <v>6.8177000000000003</v>
      </c>
      <c r="K177" s="32">
        <v>6.201473081975216</v>
      </c>
      <c r="L177" s="32">
        <v>6.6802939698492461</v>
      </c>
      <c r="M177" s="53">
        <f t="shared" si="9"/>
        <v>2038</v>
      </c>
      <c r="N177" s="3"/>
      <c r="O177" s="3"/>
    </row>
    <row r="178" spans="8:15">
      <c r="H178" s="28">
        <v>50557</v>
      </c>
      <c r="I178" s="32">
        <v>7.0786597959183677</v>
      </c>
      <c r="J178" s="32">
        <v>6.9714999999999998</v>
      </c>
      <c r="K178" s="32">
        <v>6.2301319292974204</v>
      </c>
      <c r="L178" s="32">
        <v>6.8311482412060291</v>
      </c>
      <c r="M178" s="53">
        <f t="shared" si="9"/>
        <v>2038</v>
      </c>
      <c r="N178" s="3"/>
      <c r="O178" s="3"/>
    </row>
    <row r="179" spans="8:15">
      <c r="H179" s="28">
        <v>50587</v>
      </c>
      <c r="I179" s="32">
        <v>7.559782244897959</v>
      </c>
      <c r="J179" s="32">
        <v>7.4508000000000001</v>
      </c>
      <c r="K179" s="32">
        <v>6.8734096533641882</v>
      </c>
      <c r="L179" s="32">
        <v>7.0989874371859294</v>
      </c>
      <c r="M179" s="53">
        <f t="shared" si="9"/>
        <v>2038</v>
      </c>
      <c r="N179" s="3"/>
      <c r="O179" s="3"/>
    </row>
    <row r="180" spans="8:15">
      <c r="H180" s="28">
        <v>50618</v>
      </c>
      <c r="I180" s="32">
        <v>7.6446802040816335</v>
      </c>
      <c r="J180" s="32">
        <v>7.5358999999999998</v>
      </c>
      <c r="K180" s="32">
        <v>7.1737090139742046</v>
      </c>
      <c r="L180" s="32">
        <v>7.2328567839195976</v>
      </c>
      <c r="M180" s="53">
        <f t="shared" si="9"/>
        <v>2038</v>
      </c>
      <c r="N180" s="3"/>
      <c r="O180" s="3"/>
    </row>
    <row r="181" spans="8:15">
      <c r="H181" s="28">
        <v>50649</v>
      </c>
      <c r="I181" s="32">
        <v>7.672945510204082</v>
      </c>
      <c r="J181" s="32">
        <v>7.5629</v>
      </c>
      <c r="K181" s="32">
        <v>7.2165941955786552</v>
      </c>
      <c r="L181" s="32">
        <v>7.2807964824120592</v>
      </c>
      <c r="M181" s="53">
        <f t="shared" si="9"/>
        <v>2038</v>
      </c>
      <c r="N181" s="3"/>
      <c r="O181" s="3"/>
    </row>
    <row r="182" spans="8:15">
      <c r="H182" s="28">
        <v>50679</v>
      </c>
      <c r="I182" s="32">
        <v>7.7153944897959192</v>
      </c>
      <c r="J182" s="32">
        <v>7.6016000000000004</v>
      </c>
      <c r="K182" s="32">
        <v>7.2594793771831068</v>
      </c>
      <c r="L182" s="32">
        <v>7.4758718592964817</v>
      </c>
      <c r="M182" s="53">
        <f t="shared" si="9"/>
        <v>2038</v>
      </c>
      <c r="N182" s="3"/>
      <c r="O182" s="3"/>
    </row>
    <row r="183" spans="8:15">
      <c r="H183" s="28">
        <v>50710</v>
      </c>
      <c r="I183" s="32">
        <v>7.7720271428571435</v>
      </c>
      <c r="J183" s="32">
        <v>7.6647999999999996</v>
      </c>
      <c r="K183" s="32">
        <v>7.4882347088664645</v>
      </c>
      <c r="L183" s="32">
        <v>7.3381834170854265</v>
      </c>
      <c r="M183" s="53">
        <f t="shared" si="9"/>
        <v>2038</v>
      </c>
      <c r="N183" s="3"/>
      <c r="O183" s="3"/>
    </row>
    <row r="184" spans="8:15">
      <c r="H184" s="28">
        <v>50740</v>
      </c>
      <c r="I184" s="32">
        <v>8.0975373469387755</v>
      </c>
      <c r="J184" s="32">
        <v>8.0045999999999999</v>
      </c>
      <c r="K184" s="32">
        <v>7.8313161617020741</v>
      </c>
      <c r="L184" s="32">
        <v>7.3120527638190946</v>
      </c>
      <c r="M184" s="53">
        <f t="shared" si="9"/>
        <v>2038</v>
      </c>
      <c r="N184" s="3"/>
      <c r="O184" s="3"/>
    </row>
    <row r="185" spans="8:15">
      <c r="H185" s="28">
        <v>50771</v>
      </c>
      <c r="I185" s="32">
        <v>8.3400883673469384</v>
      </c>
      <c r="J185" s="32">
        <v>8.2477</v>
      </c>
      <c r="K185" s="32">
        <v>8.0393505282352056</v>
      </c>
      <c r="L185" s="32">
        <v>7.6514497487437181</v>
      </c>
      <c r="M185" s="53">
        <f t="shared" si="9"/>
        <v>2039</v>
      </c>
      <c r="N185" s="3"/>
      <c r="O185" s="3"/>
    </row>
    <row r="186" spans="8:15">
      <c r="H186" s="28">
        <v>50802</v>
      </c>
      <c r="I186" s="32">
        <v>7.9354965306122454</v>
      </c>
      <c r="J186" s="32">
        <v>7.8437000000000001</v>
      </c>
      <c r="K186" s="32">
        <v>7.6014268468512896</v>
      </c>
      <c r="L186" s="32">
        <v>7.4866256281407031</v>
      </c>
      <c r="M186" s="53">
        <f t="shared" si="9"/>
        <v>2039</v>
      </c>
      <c r="N186" s="3"/>
      <c r="O186" s="3"/>
    </row>
    <row r="187" spans="8:15">
      <c r="H187" s="28">
        <v>50830</v>
      </c>
      <c r="I187" s="32">
        <v>7.1552924489795924</v>
      </c>
      <c r="J187" s="32">
        <v>7.0528000000000004</v>
      </c>
      <c r="K187" s="32">
        <v>6.7548568676788054</v>
      </c>
      <c r="L187" s="32">
        <v>6.9543643216080397</v>
      </c>
      <c r="M187" s="53">
        <f t="shared" si="9"/>
        <v>2039</v>
      </c>
      <c r="N187" s="3"/>
      <c r="O187" s="3"/>
    </row>
    <row r="188" spans="8:15">
      <c r="H188" s="28">
        <v>50861</v>
      </c>
      <c r="I188" s="32">
        <v>7.0974353061224491</v>
      </c>
      <c r="J188" s="32">
        <v>6.9874999999999998</v>
      </c>
      <c r="K188" s="32">
        <v>6.404456068944361</v>
      </c>
      <c r="L188" s="32">
        <v>6.9853190954773865</v>
      </c>
      <c r="M188" s="53">
        <f t="shared" si="9"/>
        <v>2039</v>
      </c>
      <c r="N188" s="3"/>
      <c r="O188" s="3"/>
    </row>
    <row r="189" spans="8:15">
      <c r="H189" s="28">
        <v>50891</v>
      </c>
      <c r="I189" s="32">
        <v>7.1408026530612245</v>
      </c>
      <c r="J189" s="32">
        <v>7.0312000000000001</v>
      </c>
      <c r="K189" s="32">
        <v>6.4337334525397063</v>
      </c>
      <c r="L189" s="32">
        <v>6.8948668341708537</v>
      </c>
      <c r="M189" s="53">
        <f t="shared" si="9"/>
        <v>2039</v>
      </c>
      <c r="N189" s="3"/>
      <c r="O189" s="3"/>
    </row>
    <row r="190" spans="8:15">
      <c r="H190" s="28">
        <v>50922</v>
      </c>
      <c r="I190" s="32">
        <v>7.3431495918367347</v>
      </c>
      <c r="J190" s="32">
        <v>7.2306999999999997</v>
      </c>
      <c r="K190" s="32">
        <v>6.4629077467561959</v>
      </c>
      <c r="L190" s="32">
        <v>7.0916507537688442</v>
      </c>
      <c r="M190" s="53">
        <f t="shared" si="9"/>
        <v>2039</v>
      </c>
      <c r="N190" s="3"/>
      <c r="O190" s="3"/>
    </row>
    <row r="191" spans="8:15">
      <c r="H191" s="28">
        <v>50952</v>
      </c>
      <c r="I191" s="32">
        <v>7.8343740816326539</v>
      </c>
      <c r="J191" s="32">
        <v>7.7198000000000002</v>
      </c>
      <c r="K191" s="32">
        <v>7.1196901794532126</v>
      </c>
      <c r="L191" s="32">
        <v>7.3694396984924619</v>
      </c>
      <c r="M191" s="53">
        <f t="shared" si="9"/>
        <v>2039</v>
      </c>
      <c r="N191" s="3"/>
      <c r="O191" s="3"/>
    </row>
    <row r="192" spans="8:15">
      <c r="H192" s="28">
        <v>50983</v>
      </c>
      <c r="I192" s="32">
        <v>7.9210067346938775</v>
      </c>
      <c r="J192" s="32">
        <v>7.8067000000000002</v>
      </c>
      <c r="K192" s="32">
        <v>7.4116393003758221</v>
      </c>
      <c r="L192" s="32">
        <v>7.5050175879396983</v>
      </c>
      <c r="M192" s="53">
        <f t="shared" si="9"/>
        <v>2039</v>
      </c>
      <c r="N192" s="3"/>
      <c r="O192" s="3"/>
    </row>
    <row r="193" spans="8:15">
      <c r="H193" s="28">
        <v>51014</v>
      </c>
      <c r="I193" s="32">
        <v>7.9210067346938775</v>
      </c>
      <c r="J193" s="32">
        <v>7.806</v>
      </c>
      <c r="K193" s="32">
        <v>7.4409166839711691</v>
      </c>
      <c r="L193" s="32">
        <v>7.5251180904522608</v>
      </c>
      <c r="M193" s="53">
        <f t="shared" si="9"/>
        <v>2039</v>
      </c>
      <c r="N193" s="3"/>
      <c r="O193" s="3"/>
    </row>
    <row r="194" spans="8:15">
      <c r="H194" s="28">
        <v>51044</v>
      </c>
      <c r="I194" s="32">
        <v>7.9643740816326538</v>
      </c>
      <c r="J194" s="32">
        <v>7.8456000000000001</v>
      </c>
      <c r="K194" s="32">
        <v>7.4846265806064753</v>
      </c>
      <c r="L194" s="32">
        <v>7.7210979899497483</v>
      </c>
      <c r="M194" s="53">
        <f t="shared" si="9"/>
        <v>2039</v>
      </c>
      <c r="N194" s="3"/>
      <c r="O194" s="3"/>
    </row>
    <row r="195" spans="8:15">
      <c r="H195" s="28">
        <v>51075</v>
      </c>
      <c r="I195" s="32">
        <v>8.0077414285714283</v>
      </c>
      <c r="J195" s="32">
        <v>7.8958000000000004</v>
      </c>
      <c r="K195" s="32">
        <v>7.6890528188796159</v>
      </c>
      <c r="L195" s="32">
        <v>7.5703442211055263</v>
      </c>
      <c r="M195" s="53">
        <f t="shared" si="9"/>
        <v>2039</v>
      </c>
      <c r="N195" s="3"/>
      <c r="O195" s="3"/>
    </row>
    <row r="196" spans="8:15">
      <c r="H196" s="28">
        <v>51105</v>
      </c>
      <c r="I196" s="32">
        <v>8.2533536734693875</v>
      </c>
      <c r="J196" s="32">
        <v>8.1574000000000009</v>
      </c>
      <c r="K196" s="32">
        <v>7.995537542221042</v>
      </c>
      <c r="L196" s="32">
        <v>7.4655201005025127</v>
      </c>
      <c r="M196" s="53">
        <f t="shared" si="9"/>
        <v>2039</v>
      </c>
      <c r="N196" s="3"/>
      <c r="O196" s="3"/>
    </row>
    <row r="197" spans="8:15">
      <c r="H197" s="28">
        <v>51136</v>
      </c>
      <c r="I197" s="32">
        <v>8.5153944897959182</v>
      </c>
      <c r="J197" s="32">
        <v>8.4196000000000009</v>
      </c>
      <c r="K197" s="32">
        <v>8.2079016626661616</v>
      </c>
      <c r="L197" s="32">
        <v>7.8241130653266326</v>
      </c>
      <c r="M197" s="53">
        <f t="shared" si="9"/>
        <v>2040</v>
      </c>
      <c r="N197" s="3"/>
      <c r="O197" s="3"/>
    </row>
    <row r="198" spans="8:15">
      <c r="H198" s="28">
        <v>51167</v>
      </c>
      <c r="I198" s="32">
        <v>7.9695781632653064</v>
      </c>
      <c r="J198" s="32">
        <v>7.8772000000000002</v>
      </c>
      <c r="K198" s="32">
        <v>7.6118388741158327</v>
      </c>
      <c r="L198" s="32">
        <v>7.5201934673366821</v>
      </c>
      <c r="M198" s="53">
        <f t="shared" si="9"/>
        <v>2040</v>
      </c>
      <c r="N198" s="3"/>
      <c r="O198" s="3"/>
    </row>
    <row r="199" spans="8:15">
      <c r="H199" s="28">
        <v>51196</v>
      </c>
      <c r="I199" s="32">
        <v>7.3795781632653066</v>
      </c>
      <c r="J199" s="32">
        <v>7.2725</v>
      </c>
      <c r="K199" s="32">
        <v>6.9709322057627716</v>
      </c>
      <c r="L199" s="32">
        <v>7.1752688442211054</v>
      </c>
      <c r="M199" s="53">
        <f t="shared" si="9"/>
        <v>2040</v>
      </c>
      <c r="N199" s="3"/>
      <c r="O199" s="3"/>
    </row>
    <row r="200" spans="8:15">
      <c r="H200" s="28">
        <v>51227</v>
      </c>
      <c r="I200" s="32">
        <v>7.3499863265306127</v>
      </c>
      <c r="J200" s="32">
        <v>7.2350000000000003</v>
      </c>
      <c r="K200" s="32">
        <v>6.6431079809979767</v>
      </c>
      <c r="L200" s="32">
        <v>7.2340628140703505</v>
      </c>
      <c r="M200" s="53">
        <f t="shared" si="9"/>
        <v>2040</v>
      </c>
      <c r="N200" s="3"/>
      <c r="O200" s="3"/>
    </row>
    <row r="201" spans="8:15">
      <c r="H201" s="28">
        <v>51257</v>
      </c>
      <c r="I201" s="32">
        <v>7.3942720408163272</v>
      </c>
      <c r="J201" s="32">
        <v>7.2796000000000003</v>
      </c>
      <c r="K201" s="32">
        <v>6.553626400150228</v>
      </c>
      <c r="L201" s="32">
        <v>7.1445150753768845</v>
      </c>
      <c r="M201" s="53">
        <f t="shared" si="9"/>
        <v>2040</v>
      </c>
      <c r="N201" s="3"/>
      <c r="O201" s="3"/>
    </row>
    <row r="202" spans="8:15">
      <c r="H202" s="28">
        <v>51288</v>
      </c>
      <c r="I202" s="32">
        <v>7.645088367346939</v>
      </c>
      <c r="J202" s="32">
        <v>7.5266000000000002</v>
      </c>
      <c r="K202" s="32">
        <v>6.6505304162756707</v>
      </c>
      <c r="L202" s="32">
        <v>7.3890376884422109</v>
      </c>
      <c r="M202" s="53">
        <f t="shared" si="9"/>
        <v>2040</v>
      </c>
      <c r="N202" s="3"/>
      <c r="O202" s="3"/>
    </row>
    <row r="203" spans="8:15">
      <c r="H203" s="28">
        <v>51318</v>
      </c>
      <c r="I203" s="32">
        <v>8.1466189795918371</v>
      </c>
      <c r="J203" s="32">
        <v>8.0259</v>
      </c>
      <c r="K203" s="32">
        <v>7.3434972209514422</v>
      </c>
      <c r="L203" s="32">
        <v>7.6769773869346727</v>
      </c>
      <c r="M203" s="53">
        <f t="shared" si="9"/>
        <v>2040</v>
      </c>
      <c r="N203" s="3"/>
      <c r="O203" s="3"/>
    </row>
    <row r="204" spans="8:15">
      <c r="H204" s="28">
        <v>51349</v>
      </c>
      <c r="I204" s="32">
        <v>8.2350883673469397</v>
      </c>
      <c r="J204" s="32">
        <v>8.1144999999999996</v>
      </c>
      <c r="K204" s="32">
        <v>7.7012173655847249</v>
      </c>
      <c r="L204" s="32">
        <v>7.8143643216080392</v>
      </c>
      <c r="M204" s="53">
        <f t="shared" si="9"/>
        <v>2040</v>
      </c>
      <c r="N204" s="3"/>
      <c r="O204" s="3"/>
    </row>
    <row r="205" spans="8:15">
      <c r="H205" s="28">
        <v>51380</v>
      </c>
      <c r="I205" s="32">
        <v>8.2498842857142858</v>
      </c>
      <c r="J205" s="32">
        <v>8.1282999999999994</v>
      </c>
      <c r="K205" s="32">
        <v>7.7608030265639858</v>
      </c>
      <c r="L205" s="32">
        <v>7.8490376884422108</v>
      </c>
      <c r="M205" s="53">
        <f t="shared" si="9"/>
        <v>2040</v>
      </c>
      <c r="N205" s="3"/>
      <c r="O205" s="3"/>
    </row>
    <row r="206" spans="8:15">
      <c r="H206" s="28">
        <v>51410</v>
      </c>
      <c r="I206" s="32">
        <v>8.2941700000000012</v>
      </c>
      <c r="J206" s="32">
        <v>8.1686999999999994</v>
      </c>
      <c r="K206" s="32">
        <v>7.8055438169878615</v>
      </c>
      <c r="L206" s="32">
        <v>8.0459221105527643</v>
      </c>
      <c r="M206" s="53">
        <f t="shared" si="9"/>
        <v>2040</v>
      </c>
      <c r="N206" s="3"/>
      <c r="O206" s="3"/>
    </row>
    <row r="207" spans="8:15">
      <c r="H207" s="28">
        <v>51441</v>
      </c>
      <c r="I207" s="32">
        <v>8.3383536734693884</v>
      </c>
      <c r="J207" s="32">
        <v>8.2199000000000009</v>
      </c>
      <c r="K207" s="32">
        <v>7.9844038893045024</v>
      </c>
      <c r="L207" s="32">
        <v>7.8959723618090454</v>
      </c>
      <c r="M207" s="53">
        <f t="shared" si="9"/>
        <v>2040</v>
      </c>
      <c r="N207" s="3"/>
      <c r="O207" s="3"/>
    </row>
    <row r="208" spans="8:15">
      <c r="H208" s="28">
        <v>51471</v>
      </c>
      <c r="I208" s="32">
        <v>8.7367210204081633</v>
      </c>
      <c r="J208" s="32">
        <v>8.6310000000000002</v>
      </c>
      <c r="K208" s="32">
        <v>8.3719168644274156</v>
      </c>
      <c r="L208" s="32">
        <v>7.9416005025125624</v>
      </c>
      <c r="M208" s="53">
        <f t="shared" si="9"/>
        <v>2040</v>
      </c>
      <c r="N208" s="3"/>
      <c r="O208" s="3"/>
    </row>
    <row r="209" spans="8:15">
      <c r="H209" s="28">
        <v>51502</v>
      </c>
      <c r="I209" s="32">
        <v>8.6191700000000004</v>
      </c>
      <c r="J209" s="32">
        <v>8.5212000000000003</v>
      </c>
      <c r="K209" s="32">
        <v>8.2887237356899348</v>
      </c>
      <c r="L209" s="32">
        <v>7.9263241206030148</v>
      </c>
      <c r="M209" s="53">
        <f t="shared" si="9"/>
        <v>2041</v>
      </c>
      <c r="N209" s="3"/>
      <c r="O209" s="3"/>
    </row>
    <row r="210" spans="8:15">
      <c r="H210" s="28">
        <v>51533</v>
      </c>
      <c r="I210" s="32">
        <v>8.4233536734693875</v>
      </c>
      <c r="J210" s="32">
        <v>8.3217999999999996</v>
      </c>
      <c r="K210" s="32">
        <v>8.0149183454461319</v>
      </c>
      <c r="L210" s="32">
        <v>7.967128140703517</v>
      </c>
      <c r="M210" s="53">
        <f t="shared" si="9"/>
        <v>2041</v>
      </c>
      <c r="N210" s="3"/>
      <c r="O210" s="3"/>
    </row>
    <row r="211" spans="8:15">
      <c r="H211" s="28">
        <v>51561</v>
      </c>
      <c r="I211" s="32">
        <v>7.6100883673469397</v>
      </c>
      <c r="J211" s="32">
        <v>7.4984000000000002</v>
      </c>
      <c r="K211" s="32">
        <v>7.132370173052605</v>
      </c>
      <c r="L211" s="32">
        <v>7.4023040201005026</v>
      </c>
      <c r="M211" s="53">
        <f t="shared" si="9"/>
        <v>2041</v>
      </c>
      <c r="N211" s="3"/>
      <c r="O211" s="3"/>
    </row>
    <row r="212" spans="8:15">
      <c r="H212" s="28">
        <v>51592</v>
      </c>
      <c r="I212" s="32">
        <v>7.6100883673469397</v>
      </c>
      <c r="J212" s="32">
        <v>7.4897999999999998</v>
      </c>
      <c r="K212" s="32">
        <v>6.8279987819777448</v>
      </c>
      <c r="L212" s="32">
        <v>7.4902437185929642</v>
      </c>
      <c r="M212" s="53">
        <f t="shared" si="9"/>
        <v>2041</v>
      </c>
      <c r="N212" s="3"/>
      <c r="O212" s="3"/>
    </row>
    <row r="213" spans="8:15">
      <c r="H213" s="28">
        <v>51622</v>
      </c>
      <c r="I213" s="32">
        <v>7.655190408163266</v>
      </c>
      <c r="J213" s="32">
        <v>7.5353000000000003</v>
      </c>
      <c r="K213" s="32">
        <v>6.6910445421664146</v>
      </c>
      <c r="L213" s="32">
        <v>7.4014999999999995</v>
      </c>
      <c r="M213" s="53">
        <f t="shared" si="9"/>
        <v>2041</v>
      </c>
      <c r="N213" s="3"/>
      <c r="O213" s="3"/>
    </row>
    <row r="214" spans="8:15">
      <c r="H214" s="28">
        <v>51653</v>
      </c>
      <c r="I214" s="32">
        <v>7.8661087755102042</v>
      </c>
      <c r="J214" s="32">
        <v>7.7431999999999999</v>
      </c>
      <c r="K214" s="32">
        <v>6.7367131370000006</v>
      </c>
      <c r="L214" s="32">
        <v>7.6067261306532652</v>
      </c>
      <c r="M214" s="53">
        <f t="shared" si="9"/>
        <v>2041</v>
      </c>
      <c r="N214" s="3"/>
      <c r="O214" s="3"/>
    </row>
    <row r="215" spans="8:15">
      <c r="H215" s="28">
        <v>51683</v>
      </c>
      <c r="I215" s="32">
        <v>8.3932516326530617</v>
      </c>
      <c r="J215" s="32">
        <v>8.2675999999999998</v>
      </c>
      <c r="K215" s="32">
        <v>7.4671013862008104</v>
      </c>
      <c r="L215" s="32">
        <v>7.9198919597989947</v>
      </c>
      <c r="M215" s="53">
        <f t="shared" si="9"/>
        <v>2041</v>
      </c>
      <c r="N215" s="3"/>
      <c r="O215" s="3"/>
    </row>
    <row r="216" spans="8:15">
      <c r="H216" s="28">
        <v>51714</v>
      </c>
      <c r="I216" s="32">
        <v>8.4685577551020401</v>
      </c>
      <c r="J216" s="32">
        <v>8.3432999999999993</v>
      </c>
      <c r="K216" s="32">
        <v>7.7866784606570567</v>
      </c>
      <c r="L216" s="32">
        <v>8.0443140703517582</v>
      </c>
      <c r="M216" s="53">
        <f t="shared" si="9"/>
        <v>2041</v>
      </c>
      <c r="N216" s="3"/>
      <c r="O216" s="3"/>
    </row>
    <row r="217" spans="8:15">
      <c r="H217" s="28">
        <v>51745</v>
      </c>
      <c r="I217" s="32">
        <v>8.453455714285715</v>
      </c>
      <c r="J217" s="32">
        <v>8.3277999999999999</v>
      </c>
      <c r="K217" s="32">
        <v>7.8322439661117862</v>
      </c>
      <c r="L217" s="32">
        <v>8.0495402010050245</v>
      </c>
      <c r="M217" s="53">
        <f t="shared" si="9"/>
        <v>2041</v>
      </c>
      <c r="N217" s="3"/>
      <c r="O217" s="3"/>
    </row>
    <row r="218" spans="8:15">
      <c r="H218" s="28">
        <v>51775</v>
      </c>
      <c r="I218" s="32">
        <v>8.4836597959183688</v>
      </c>
      <c r="J218" s="32">
        <v>8.3544</v>
      </c>
      <c r="K218" s="32">
        <v>7.8627584222534139</v>
      </c>
      <c r="L218" s="32">
        <v>8.232555276381909</v>
      </c>
      <c r="M218" s="53">
        <f t="shared" si="9"/>
        <v>2041</v>
      </c>
      <c r="N218" s="3"/>
      <c r="O218" s="3"/>
    </row>
    <row r="219" spans="8:15">
      <c r="H219" s="28">
        <v>51806</v>
      </c>
      <c r="I219" s="32">
        <v>8.5287618367346951</v>
      </c>
      <c r="J219" s="32">
        <v>8.4064999999999994</v>
      </c>
      <c r="K219" s="32">
        <v>8.0604838509008605</v>
      </c>
      <c r="L219" s="32">
        <v>8.083510050251256</v>
      </c>
      <c r="M219" s="53">
        <f t="shared" si="9"/>
        <v>2041</v>
      </c>
      <c r="N219" s="3"/>
      <c r="O219" s="3"/>
    </row>
    <row r="220" spans="8:15">
      <c r="H220" s="28">
        <v>51836</v>
      </c>
      <c r="I220" s="32">
        <v>8.7998842857142865</v>
      </c>
      <c r="J220" s="32">
        <v>8.6929999999999996</v>
      </c>
      <c r="K220" s="32">
        <v>8.3953181534279206</v>
      </c>
      <c r="L220" s="32">
        <v>8.0038115577889446</v>
      </c>
      <c r="M220" s="53">
        <f t="shared" si="9"/>
        <v>2041</v>
      </c>
      <c r="N220" s="3"/>
      <c r="O220" s="3"/>
    </row>
    <row r="221" spans="8:15">
      <c r="H221" s="28">
        <v>51867</v>
      </c>
      <c r="I221" s="32">
        <v>9.046414897959183</v>
      </c>
      <c r="J221" s="32">
        <v>8.94</v>
      </c>
      <c r="K221" s="32">
        <v>8.6334546185872547</v>
      </c>
      <c r="L221" s="32">
        <v>8.3471281407035178</v>
      </c>
      <c r="M221" s="53">
        <f t="shared" si="9"/>
        <v>2042</v>
      </c>
      <c r="N221" s="3"/>
      <c r="O221" s="3"/>
    </row>
    <row r="222" spans="8:15">
      <c r="H222" s="28">
        <v>51898</v>
      </c>
      <c r="I222" s="32">
        <v>8.7081495918367349</v>
      </c>
      <c r="J222" s="32">
        <v>8.6008999999999993</v>
      </c>
      <c r="K222" s="32">
        <v>8.2295504322260999</v>
      </c>
      <c r="L222" s="32">
        <v>8.2476306532663308</v>
      </c>
      <c r="M222" s="53">
        <f t="shared" si="9"/>
        <v>2042</v>
      </c>
      <c r="N222" s="3"/>
      <c r="O222" s="3"/>
    </row>
    <row r="223" spans="8:15">
      <c r="H223" s="28">
        <v>51926</v>
      </c>
      <c r="I223" s="32">
        <v>7.8777414285714293</v>
      </c>
      <c r="J223" s="32">
        <v>7.7607999999999997</v>
      </c>
      <c r="K223" s="32">
        <v>7.359527619363682</v>
      </c>
      <c r="L223" s="32">
        <v>7.6659221105527635</v>
      </c>
      <c r="M223" s="53">
        <f t="shared" si="9"/>
        <v>2042</v>
      </c>
      <c r="N223" s="3"/>
      <c r="O223" s="3"/>
    </row>
    <row r="224" spans="8:15">
      <c r="H224" s="28">
        <v>51957</v>
      </c>
      <c r="I224" s="32">
        <v>7.9392720408163271</v>
      </c>
      <c r="J224" s="32">
        <v>7.8124000000000002</v>
      </c>
      <c r="K224" s="32">
        <v>7.0488677761785539</v>
      </c>
      <c r="L224" s="32">
        <v>7.8144648241206029</v>
      </c>
      <c r="M224" s="53">
        <f t="shared" ref="M224:M311" si="10">YEAR(H224)</f>
        <v>2042</v>
      </c>
      <c r="N224" s="3"/>
      <c r="O224" s="3"/>
    </row>
    <row r="225" spans="8:15">
      <c r="H225" s="28">
        <v>51987</v>
      </c>
      <c r="I225" s="32">
        <v>7.9699863265306128</v>
      </c>
      <c r="J225" s="32">
        <v>7.8437999999999999</v>
      </c>
      <c r="K225" s="32">
        <v>6.9245419852771883</v>
      </c>
      <c r="L225" s="32">
        <v>7.7115502512562806</v>
      </c>
      <c r="M225" s="53">
        <f t="shared" si="10"/>
        <v>2042</v>
      </c>
      <c r="N225" s="3"/>
      <c r="O225" s="3"/>
    </row>
    <row r="226" spans="8:15">
      <c r="H226" s="28">
        <v>52018</v>
      </c>
      <c r="I226" s="32">
        <v>8.1852924489795917</v>
      </c>
      <c r="J226" s="32">
        <v>8.0559999999999992</v>
      </c>
      <c r="K226" s="32">
        <v>7.0177347837637836</v>
      </c>
      <c r="L226" s="32">
        <v>7.9210979899497476</v>
      </c>
      <c r="M226" s="53">
        <f t="shared" si="10"/>
        <v>2042</v>
      </c>
      <c r="N226" s="3"/>
      <c r="O226" s="3"/>
    </row>
    <row r="227" spans="8:15">
      <c r="H227" s="28">
        <v>52048</v>
      </c>
      <c r="I227" s="32">
        <v>8.7542720408163284</v>
      </c>
      <c r="J227" s="32">
        <v>8.6213999999999995</v>
      </c>
      <c r="K227" s="32">
        <v>7.6547240557202842</v>
      </c>
      <c r="L227" s="32">
        <v>8.27546984924623</v>
      </c>
      <c r="M227" s="53">
        <f t="shared" si="10"/>
        <v>2042</v>
      </c>
      <c r="N227" s="3"/>
      <c r="O227" s="3"/>
    </row>
    <row r="228" spans="8:15">
      <c r="H228" s="28">
        <v>52079</v>
      </c>
      <c r="I228" s="32">
        <v>8.8003944897959183</v>
      </c>
      <c r="J228" s="32">
        <v>8.6684999999999999</v>
      </c>
      <c r="K228" s="32">
        <v>8.0741947382888206</v>
      </c>
      <c r="L228" s="32">
        <v>8.3711482412060292</v>
      </c>
      <c r="M228" s="53">
        <f t="shared" si="10"/>
        <v>2042</v>
      </c>
      <c r="N228" s="3"/>
      <c r="O228" s="3"/>
    </row>
    <row r="229" spans="8:15">
      <c r="H229" s="28">
        <v>52110</v>
      </c>
      <c r="I229" s="32">
        <v>8.8312108163265304</v>
      </c>
      <c r="J229" s="32">
        <v>8.6979000000000006</v>
      </c>
      <c r="K229" s="32">
        <v>8.1207911375321196</v>
      </c>
      <c r="L229" s="32">
        <v>8.4216005025125629</v>
      </c>
      <c r="M229" s="53">
        <f t="shared" si="10"/>
        <v>2042</v>
      </c>
      <c r="N229" s="3"/>
      <c r="O229" s="3"/>
    </row>
    <row r="230" spans="8:15">
      <c r="H230" s="28">
        <v>52140</v>
      </c>
      <c r="I230" s="32">
        <v>8.8773332653061239</v>
      </c>
      <c r="J230" s="32">
        <v>8.7401999999999997</v>
      </c>
      <c r="K230" s="32">
        <v>8.1673875367754167</v>
      </c>
      <c r="L230" s="32">
        <v>8.6202939698492447</v>
      </c>
      <c r="M230" s="53">
        <f t="shared" si="10"/>
        <v>2042</v>
      </c>
      <c r="N230" s="3"/>
      <c r="O230" s="3"/>
    </row>
    <row r="231" spans="8:15">
      <c r="H231" s="28">
        <v>52171</v>
      </c>
      <c r="I231" s="32">
        <v>8.9387618367346953</v>
      </c>
      <c r="J231" s="32">
        <v>8.8082999999999991</v>
      </c>
      <c r="K231" s="32">
        <v>8.4626355178214467</v>
      </c>
      <c r="L231" s="32">
        <v>8.4873291457286424</v>
      </c>
      <c r="M231" s="53">
        <f t="shared" si="10"/>
        <v>2042</v>
      </c>
      <c r="N231" s="3"/>
      <c r="O231" s="3"/>
    </row>
    <row r="232" spans="8:15">
      <c r="H232" s="28">
        <v>52201</v>
      </c>
      <c r="I232" s="32">
        <v>9.3078434693877554</v>
      </c>
      <c r="J232" s="32">
        <v>9.1907999999999994</v>
      </c>
      <c r="K232" s="32">
        <v>8.8043768087319183</v>
      </c>
      <c r="L232" s="32">
        <v>8.5041130653266332</v>
      </c>
      <c r="M232" s="53">
        <f t="shared" si="10"/>
        <v>2042</v>
      </c>
      <c r="N232" s="3"/>
      <c r="O232" s="3"/>
    </row>
    <row r="233" spans="8:15">
      <c r="H233" s="28">
        <v>52232</v>
      </c>
      <c r="I233" s="32">
        <v>9.2523332653061239</v>
      </c>
      <c r="J233" s="32">
        <v>9.1417999999999999</v>
      </c>
      <c r="K233" s="32">
        <v>8.8304584215827013</v>
      </c>
      <c r="L233" s="32">
        <v>8.5499422110552743</v>
      </c>
      <c r="M233" s="53">
        <f t="shared" si="10"/>
        <v>2043</v>
      </c>
      <c r="N233" s="3"/>
      <c r="O233" s="3"/>
    </row>
    <row r="234" spans="8:15">
      <c r="H234" s="28">
        <v>52263</v>
      </c>
      <c r="I234" s="32">
        <v>9.0953944897959182</v>
      </c>
      <c r="J234" s="32">
        <v>8.9803999999999995</v>
      </c>
      <c r="K234" s="32">
        <v>8.592528135181082</v>
      </c>
      <c r="L234" s="32">
        <v>8.6290376884422102</v>
      </c>
      <c r="M234" s="53">
        <f t="shared" si="10"/>
        <v>2043</v>
      </c>
      <c r="N234" s="3"/>
      <c r="O234" s="3"/>
    </row>
    <row r="235" spans="8:15">
      <c r="H235" s="28">
        <v>52291</v>
      </c>
      <c r="I235" s="32">
        <v>8.3574353061224489</v>
      </c>
      <c r="J235" s="32">
        <v>8.2309000000000001</v>
      </c>
      <c r="K235" s="32">
        <v>7.6883311932276186</v>
      </c>
      <c r="L235" s="32">
        <v>8.1383844221105512</v>
      </c>
      <c r="M235" s="53">
        <f t="shared" si="10"/>
        <v>2043</v>
      </c>
      <c r="N235" s="3"/>
      <c r="O235" s="3"/>
    </row>
    <row r="236" spans="8:15">
      <c r="H236" s="28">
        <v>52322</v>
      </c>
      <c r="I236" s="32">
        <v>8.3417210204081638</v>
      </c>
      <c r="J236" s="32">
        <v>8.2068999999999992</v>
      </c>
      <c r="K236" s="32">
        <v>7.3552494101411234</v>
      </c>
      <c r="L236" s="32">
        <v>8.2108467336683422</v>
      </c>
      <c r="M236" s="53">
        <f t="shared" si="10"/>
        <v>2043</v>
      </c>
      <c r="N236" s="3"/>
      <c r="O236" s="3"/>
    </row>
    <row r="237" spans="8:15">
      <c r="H237" s="28">
        <v>52352</v>
      </c>
      <c r="I237" s="32">
        <v>8.373149591836734</v>
      </c>
      <c r="J237" s="32">
        <v>8.2387999999999995</v>
      </c>
      <c r="K237" s="32">
        <v>7.0221676270546292</v>
      </c>
      <c r="L237" s="32">
        <v>8.1086356783919591</v>
      </c>
      <c r="M237" s="53">
        <f t="shared" si="10"/>
        <v>2043</v>
      </c>
      <c r="N237" s="3"/>
      <c r="O237" s="3"/>
    </row>
    <row r="238" spans="8:15">
      <c r="H238" s="28">
        <v>52383</v>
      </c>
      <c r="I238" s="32">
        <v>8.5772312244897968</v>
      </c>
      <c r="J238" s="32">
        <v>8.4400999999999993</v>
      </c>
      <c r="K238" s="32">
        <v>7.1173191237395041</v>
      </c>
      <c r="L238" s="32">
        <v>8.3071281407035151</v>
      </c>
      <c r="M238" s="53">
        <f t="shared" si="10"/>
        <v>2043</v>
      </c>
      <c r="N238" s="3"/>
      <c r="O238" s="3"/>
    </row>
    <row r="239" spans="8:15">
      <c r="H239" s="28">
        <v>52413</v>
      </c>
      <c r="I239" s="32">
        <v>9.0953944897959182</v>
      </c>
      <c r="J239" s="32">
        <v>8.9556000000000004</v>
      </c>
      <c r="K239" s="32">
        <v>7.9262614796292361</v>
      </c>
      <c r="L239" s="32">
        <v>8.611449748743718</v>
      </c>
      <c r="M239" s="53">
        <f t="shared" si="10"/>
        <v>2043</v>
      </c>
      <c r="N239" s="3"/>
      <c r="O239" s="3"/>
    </row>
    <row r="240" spans="8:15">
      <c r="H240" s="28">
        <v>52444</v>
      </c>
      <c r="I240" s="32">
        <v>9.1581495918367359</v>
      </c>
      <c r="J240" s="32">
        <v>9.0190999999999999</v>
      </c>
      <c r="K240" s="32">
        <v>8.3387220844355081</v>
      </c>
      <c r="L240" s="32">
        <v>8.7235100502512548</v>
      </c>
      <c r="M240" s="53">
        <f t="shared" si="10"/>
        <v>2043</v>
      </c>
      <c r="N240" s="3"/>
      <c r="O240" s="3"/>
    </row>
    <row r="241" spans="8:15">
      <c r="H241" s="28">
        <v>52475</v>
      </c>
      <c r="I241" s="32">
        <v>9.1581495918367359</v>
      </c>
      <c r="J241" s="32">
        <v>9.0183999999999997</v>
      </c>
      <c r="K241" s="32">
        <v>8.4021220524324747</v>
      </c>
      <c r="L241" s="32">
        <v>8.7436105527638173</v>
      </c>
      <c r="M241" s="53">
        <f t="shared" si="10"/>
        <v>2043</v>
      </c>
      <c r="N241" s="3"/>
      <c r="O241" s="3"/>
    </row>
    <row r="242" spans="8:15">
      <c r="H242" s="28">
        <v>52505</v>
      </c>
      <c r="I242" s="32">
        <v>9.2052924489795913</v>
      </c>
      <c r="J242" s="32">
        <v>9.0616000000000003</v>
      </c>
      <c r="K242" s="32">
        <v>8.433873581120384</v>
      </c>
      <c r="L242" s="32">
        <v>8.9433090452261297</v>
      </c>
      <c r="M242" s="53">
        <f t="shared" si="10"/>
        <v>2043</v>
      </c>
      <c r="N242" s="3"/>
      <c r="O242" s="3"/>
    </row>
    <row r="243" spans="8:15">
      <c r="H243" s="28">
        <v>52536</v>
      </c>
      <c r="I243" s="32">
        <v>9.268047551020409</v>
      </c>
      <c r="J243" s="32">
        <v>9.1309000000000005</v>
      </c>
      <c r="K243" s="32">
        <v>8.7510795998629227</v>
      </c>
      <c r="L243" s="32">
        <v>8.8116507537688431</v>
      </c>
      <c r="M243" s="53">
        <f t="shared" si="10"/>
        <v>2043</v>
      </c>
      <c r="N243" s="3"/>
      <c r="O243" s="3"/>
    </row>
    <row r="244" spans="8:15">
      <c r="H244" s="28">
        <v>52566</v>
      </c>
      <c r="I244" s="32">
        <v>9.503557755102042</v>
      </c>
      <c r="J244" s="32">
        <v>9.3826000000000001</v>
      </c>
      <c r="K244" s="32">
        <v>8.9890098862645438</v>
      </c>
      <c r="L244" s="32">
        <v>8.6968768844221085</v>
      </c>
      <c r="M244" s="53">
        <f t="shared" si="10"/>
        <v>2043</v>
      </c>
      <c r="N244" s="3"/>
      <c r="O244" s="3"/>
    </row>
    <row r="245" spans="8:15">
      <c r="H245" s="28">
        <v>52597</v>
      </c>
      <c r="I245" s="32">
        <v>9.7610067346938774</v>
      </c>
      <c r="J245" s="32">
        <v>9.6402999999999999</v>
      </c>
      <c r="K245" s="32">
        <v>9.2351873229747081</v>
      </c>
      <c r="L245" s="32">
        <v>9.0509472361809049</v>
      </c>
      <c r="M245" s="53">
        <f t="shared" si="10"/>
        <v>2044</v>
      </c>
      <c r="N245" s="3"/>
      <c r="O245" s="3"/>
    </row>
    <row r="246" spans="8:15">
      <c r="H246" s="28">
        <v>52628</v>
      </c>
      <c r="I246" s="32">
        <v>9.2315169387755098</v>
      </c>
      <c r="J246" s="32">
        <v>9.1137999999999995</v>
      </c>
      <c r="K246" s="32">
        <v>8.6677833817465864</v>
      </c>
      <c r="L246" s="32">
        <v>8.7631080402010042</v>
      </c>
      <c r="M246" s="53">
        <f t="shared" si="10"/>
        <v>2044</v>
      </c>
      <c r="N246" s="3"/>
      <c r="O246" s="3"/>
    </row>
    <row r="247" spans="8:15">
      <c r="H247" s="28">
        <v>52657</v>
      </c>
      <c r="I247" s="32">
        <v>8.7500883673469385</v>
      </c>
      <c r="J247" s="32">
        <v>8.6157000000000004</v>
      </c>
      <c r="K247" s="32">
        <v>8.0436802821471929</v>
      </c>
      <c r="L247" s="32">
        <v>8.5251180904522599</v>
      </c>
      <c r="M247" s="53">
        <f t="shared" si="10"/>
        <v>2044</v>
      </c>
      <c r="N247" s="3"/>
      <c r="O247" s="3"/>
    </row>
    <row r="248" spans="8:15">
      <c r="H248" s="28">
        <v>52688</v>
      </c>
      <c r="I248" s="32">
        <v>8.7180475510204083</v>
      </c>
      <c r="J248" s="32">
        <v>8.5756999999999994</v>
      </c>
      <c r="K248" s="32">
        <v>7.6465284501011634</v>
      </c>
      <c r="L248" s="32">
        <v>8.5815000000000001</v>
      </c>
      <c r="M248" s="53">
        <f t="shared" si="10"/>
        <v>2044</v>
      </c>
      <c r="N248" s="3"/>
      <c r="O248" s="3"/>
    </row>
    <row r="249" spans="8:15">
      <c r="H249" s="28">
        <v>52718</v>
      </c>
      <c r="I249" s="32">
        <v>8.7662108163265309</v>
      </c>
      <c r="J249" s="32">
        <v>8.6240000000000006</v>
      </c>
      <c r="K249" s="32">
        <v>7.3871555728973206</v>
      </c>
      <c r="L249" s="32">
        <v>8.4957713567839193</v>
      </c>
      <c r="M249" s="53">
        <f t="shared" si="10"/>
        <v>2044</v>
      </c>
      <c r="N249" s="3"/>
      <c r="O249" s="3"/>
    </row>
    <row r="250" spans="8:15">
      <c r="H250" s="28">
        <v>52749</v>
      </c>
      <c r="I250" s="32">
        <v>8.9587618367346931</v>
      </c>
      <c r="J250" s="32">
        <v>8.8140000000000001</v>
      </c>
      <c r="K250" s="32">
        <v>7.4195771825478012</v>
      </c>
      <c r="L250" s="32">
        <v>8.6829070351758784</v>
      </c>
      <c r="M250" s="53">
        <f t="shared" si="10"/>
        <v>2044</v>
      </c>
      <c r="N250" s="3"/>
      <c r="O250" s="3"/>
    </row>
    <row r="251" spans="8:15">
      <c r="H251" s="28">
        <v>52779</v>
      </c>
      <c r="I251" s="32">
        <v>9.520394489795919</v>
      </c>
      <c r="J251" s="32">
        <v>9.3720999999999997</v>
      </c>
      <c r="K251" s="32">
        <v>8.2949090984213463</v>
      </c>
      <c r="L251" s="32">
        <v>9.0300427135678376</v>
      </c>
      <c r="M251" s="53">
        <f t="shared" si="10"/>
        <v>2044</v>
      </c>
      <c r="N251" s="3"/>
      <c r="O251" s="3"/>
    </row>
    <row r="252" spans="8:15">
      <c r="H252" s="28">
        <v>52810</v>
      </c>
      <c r="I252" s="32">
        <v>9.5684557142857134</v>
      </c>
      <c r="J252" s="32">
        <v>9.4212000000000007</v>
      </c>
      <c r="K252" s="32">
        <v>8.6677833817465864</v>
      </c>
      <c r="L252" s="32">
        <v>9.1276306532663316</v>
      </c>
      <c r="M252" s="53">
        <f t="shared" si="10"/>
        <v>2044</v>
      </c>
      <c r="N252" s="3"/>
      <c r="O252" s="3"/>
    </row>
    <row r="253" spans="8:15">
      <c r="H253" s="28">
        <v>52841</v>
      </c>
      <c r="I253" s="32">
        <v>9.5524353061224492</v>
      </c>
      <c r="J253" s="32">
        <v>9.4047999999999998</v>
      </c>
      <c r="K253" s="32">
        <v>8.7326266010475493</v>
      </c>
      <c r="L253" s="32">
        <v>9.131952261306532</v>
      </c>
      <c r="M253" s="53">
        <f t="shared" si="10"/>
        <v>2044</v>
      </c>
      <c r="N253" s="3"/>
      <c r="O253" s="3"/>
    </row>
    <row r="254" spans="8:15">
      <c r="H254" s="28">
        <v>52871</v>
      </c>
      <c r="I254" s="32">
        <v>9.5845781632653058</v>
      </c>
      <c r="J254" s="32">
        <v>9.4332999999999991</v>
      </c>
      <c r="K254" s="32">
        <v>8.74891472290693</v>
      </c>
      <c r="L254" s="32">
        <v>9.3168768844221113</v>
      </c>
      <c r="M254" s="53">
        <f t="shared" si="10"/>
        <v>2044</v>
      </c>
      <c r="N254" s="3"/>
      <c r="O254" s="3"/>
    </row>
    <row r="255" spans="8:15">
      <c r="H255" s="28">
        <v>52902</v>
      </c>
      <c r="I255" s="32">
        <v>9.6487618367346943</v>
      </c>
      <c r="J255" s="32">
        <v>9.5039999999999996</v>
      </c>
      <c r="K255" s="32">
        <v>9.1216859168533144</v>
      </c>
      <c r="L255" s="32">
        <v>9.1866256281407033</v>
      </c>
      <c r="M255" s="53">
        <f t="shared" si="10"/>
        <v>2044</v>
      </c>
      <c r="N255" s="3"/>
      <c r="O255" s="3"/>
    </row>
    <row r="256" spans="8:15">
      <c r="H256" s="28">
        <v>52932</v>
      </c>
      <c r="I256" s="32">
        <v>9.8733536734693867</v>
      </c>
      <c r="J256" s="32">
        <v>9.7449999999999992</v>
      </c>
      <c r="K256" s="32">
        <v>9.3325036966155803</v>
      </c>
      <c r="L256" s="32">
        <v>9.061097989949749</v>
      </c>
      <c r="M256" s="53">
        <f t="shared" si="10"/>
        <v>2044</v>
      </c>
      <c r="N256" s="3"/>
      <c r="O256" s="3"/>
    </row>
    <row r="257" spans="8:15">
      <c r="H257" s="28">
        <v>52963</v>
      </c>
      <c r="I257" s="32">
        <v>10.139986326530613</v>
      </c>
      <c r="J257" s="32">
        <v>10.011699999999999</v>
      </c>
      <c r="K257" s="32">
        <v>9.5872375517708655</v>
      </c>
      <c r="L257" s="32">
        <v>9.4242135678391961</v>
      </c>
      <c r="M257" s="53">
        <f t="shared" si="10"/>
        <v>2045</v>
      </c>
      <c r="N257" s="3"/>
      <c r="O257" s="3"/>
    </row>
    <row r="258" spans="8:15">
      <c r="H258" s="28">
        <v>52994</v>
      </c>
      <c r="I258" s="32">
        <v>9.828455714285715</v>
      </c>
      <c r="J258" s="32">
        <v>9.6988000000000003</v>
      </c>
      <c r="K258" s="32">
        <v>9.2559082881249388</v>
      </c>
      <c r="L258" s="32">
        <v>9.3510477386934667</v>
      </c>
      <c r="M258" s="53">
        <f t="shared" si="10"/>
        <v>2045</v>
      </c>
      <c r="N258" s="3"/>
      <c r="O258" s="3"/>
    </row>
    <row r="259" spans="8:15">
      <c r="H259" s="28">
        <v>53022</v>
      </c>
      <c r="I259" s="32">
        <v>9.1232516326530622</v>
      </c>
      <c r="J259" s="32">
        <v>8.9814000000000007</v>
      </c>
      <c r="K259" s="32">
        <v>8.4108846496353067</v>
      </c>
      <c r="L259" s="32">
        <v>8.892655778894472</v>
      </c>
      <c r="M259" s="53">
        <f t="shared" si="10"/>
        <v>2045</v>
      </c>
      <c r="N259" s="3"/>
      <c r="O259" s="3"/>
    </row>
    <row r="260" spans="8:15">
      <c r="H260" s="28">
        <v>53053</v>
      </c>
      <c r="I260" s="32">
        <v>9.1068230612244907</v>
      </c>
      <c r="J260" s="32">
        <v>8.9566999999999997</v>
      </c>
      <c r="K260" s="32">
        <v>7.8890977585513404</v>
      </c>
      <c r="L260" s="32">
        <v>8.964414572864321</v>
      </c>
      <c r="M260" s="53">
        <f t="shared" si="10"/>
        <v>2045</v>
      </c>
      <c r="N260" s="3"/>
      <c r="O260" s="3"/>
    </row>
    <row r="261" spans="8:15">
      <c r="H261" s="28">
        <v>53083</v>
      </c>
      <c r="I261" s="32">
        <v>9.1561087755102033</v>
      </c>
      <c r="J261" s="32">
        <v>9.0061</v>
      </c>
      <c r="K261" s="32">
        <v>7.6322505711294886</v>
      </c>
      <c r="L261" s="32">
        <v>8.8797914572864318</v>
      </c>
      <c r="M261" s="53">
        <f t="shared" si="10"/>
        <v>2045</v>
      </c>
      <c r="N261" s="3"/>
      <c r="O261" s="3"/>
    </row>
    <row r="262" spans="8:15">
      <c r="H262" s="28">
        <v>53114</v>
      </c>
      <c r="I262" s="32">
        <v>9.3692720408163268</v>
      </c>
      <c r="J262" s="32">
        <v>9.2163000000000004</v>
      </c>
      <c r="K262" s="32">
        <v>7.6322505711294895</v>
      </c>
      <c r="L262" s="32">
        <v>9.0872286432160791</v>
      </c>
      <c r="M262" s="53">
        <f t="shared" si="10"/>
        <v>2045</v>
      </c>
      <c r="N262" s="3"/>
      <c r="O262" s="3"/>
    </row>
    <row r="263" spans="8:15">
      <c r="H263" s="28">
        <v>53144</v>
      </c>
      <c r="I263" s="32">
        <v>9.8940679591836744</v>
      </c>
      <c r="J263" s="32">
        <v>9.7383000000000006</v>
      </c>
      <c r="K263" s="32">
        <v>8.5103659002321717</v>
      </c>
      <c r="L263" s="32">
        <v>9.3980829145728642</v>
      </c>
      <c r="M263" s="53">
        <f t="shared" si="10"/>
        <v>2045</v>
      </c>
      <c r="N263" s="3"/>
      <c r="O263" s="3"/>
    </row>
    <row r="264" spans="8:15">
      <c r="H264" s="28">
        <v>53175</v>
      </c>
      <c r="I264" s="32">
        <v>9.9432516326530607</v>
      </c>
      <c r="J264" s="32">
        <v>9.7883999999999993</v>
      </c>
      <c r="K264" s="32">
        <v>8.9245790244790086</v>
      </c>
      <c r="L264" s="32">
        <v>9.4967763819095481</v>
      </c>
      <c r="M264" s="53">
        <f t="shared" si="10"/>
        <v>2045</v>
      </c>
      <c r="N264" s="3"/>
      <c r="O264" s="3"/>
    </row>
    <row r="265" spans="8:15">
      <c r="H265" s="28">
        <v>53206</v>
      </c>
      <c r="I265" s="32">
        <v>9.9268230612244892</v>
      </c>
      <c r="J265" s="32">
        <v>9.7716999999999992</v>
      </c>
      <c r="K265" s="32">
        <v>8.9742681050880115</v>
      </c>
      <c r="L265" s="32">
        <v>9.500695979899497</v>
      </c>
      <c r="M265" s="53">
        <f t="shared" si="10"/>
        <v>2045</v>
      </c>
      <c r="N265" s="3"/>
      <c r="O265" s="3"/>
    </row>
    <row r="266" spans="8:15">
      <c r="H266" s="28">
        <v>53236</v>
      </c>
      <c r="I266" s="32">
        <v>9.9924353061224505</v>
      </c>
      <c r="J266" s="32">
        <v>9.8330000000000002</v>
      </c>
      <c r="K266" s="32">
        <v>9.0405545756929708</v>
      </c>
      <c r="L266" s="32">
        <v>9.7185854271356771</v>
      </c>
      <c r="M266" s="53">
        <f t="shared" si="10"/>
        <v>2045</v>
      </c>
      <c r="N266" s="3"/>
      <c r="O266" s="3"/>
    </row>
    <row r="267" spans="8:15">
      <c r="H267" s="28">
        <v>53267</v>
      </c>
      <c r="I267" s="32">
        <v>10.058047551020408</v>
      </c>
      <c r="J267" s="32">
        <v>9.9050999999999991</v>
      </c>
      <c r="K267" s="32">
        <v>9.471262000556905</v>
      </c>
      <c r="L267" s="32">
        <v>9.5897412060301495</v>
      </c>
      <c r="M267" s="53">
        <f t="shared" si="10"/>
        <v>2045</v>
      </c>
      <c r="N267" s="3"/>
      <c r="O267" s="3"/>
    </row>
    <row r="268" spans="8:15">
      <c r="H268" s="28">
        <v>53297</v>
      </c>
      <c r="I268" s="32">
        <v>10.386006734693879</v>
      </c>
      <c r="J268" s="32">
        <v>10.247400000000001</v>
      </c>
      <c r="K268" s="32">
        <v>9.7529537282832575</v>
      </c>
      <c r="L268" s="32">
        <v>9.5660226130653268</v>
      </c>
      <c r="M268" s="53">
        <f t="shared" si="10"/>
        <v>2045</v>
      </c>
      <c r="N268" s="3"/>
      <c r="O268" s="3"/>
    </row>
    <row r="269" spans="8:15">
      <c r="H269" s="28">
        <v>53328</v>
      </c>
      <c r="I269" s="32">
        <v>10.246006734693879</v>
      </c>
      <c r="J269" s="32">
        <v>10.115600000000001</v>
      </c>
      <c r="K269" s="32">
        <v>9.6285763926924641</v>
      </c>
      <c r="L269" s="32">
        <v>9.528635678391959</v>
      </c>
      <c r="M269" s="53">
        <f t="shared" si="10"/>
        <v>2046</v>
      </c>
      <c r="N269" s="3"/>
      <c r="O269" s="3"/>
    </row>
    <row r="270" spans="8:15">
      <c r="H270" s="28">
        <v>53359</v>
      </c>
      <c r="I270" s="32">
        <v>10.011414897959185</v>
      </c>
      <c r="J270" s="32">
        <v>9.8780999999999999</v>
      </c>
      <c r="K270" s="32">
        <v>9.4253872269656025</v>
      </c>
      <c r="L270" s="32">
        <v>9.5312487437185922</v>
      </c>
      <c r="M270" s="53">
        <f t="shared" si="10"/>
        <v>2046</v>
      </c>
      <c r="N270" s="3"/>
      <c r="O270" s="3"/>
    </row>
    <row r="271" spans="8:15">
      <c r="H271" s="28">
        <v>53387</v>
      </c>
      <c r="I271" s="32">
        <v>9.3242720408163269</v>
      </c>
      <c r="J271" s="32">
        <v>9.1783000000000001</v>
      </c>
      <c r="K271" s="32">
        <v>8.5957239059256469</v>
      </c>
      <c r="L271" s="32">
        <v>9.0906457286432154</v>
      </c>
      <c r="M271" s="53">
        <f t="shared" si="10"/>
        <v>2046</v>
      </c>
      <c r="N271" s="3"/>
      <c r="O271" s="3"/>
    </row>
    <row r="272" spans="8:15">
      <c r="H272" s="28">
        <v>53418</v>
      </c>
      <c r="I272" s="32">
        <v>9.3242720408163269</v>
      </c>
      <c r="J272" s="32">
        <v>9.1697000000000006</v>
      </c>
      <c r="K272" s="32">
        <v>8.0623394597202847</v>
      </c>
      <c r="L272" s="32">
        <v>9.1785854271356779</v>
      </c>
      <c r="M272" s="53">
        <f t="shared" si="10"/>
        <v>2046</v>
      </c>
      <c r="N272" s="3"/>
      <c r="O272" s="3"/>
    </row>
    <row r="273" spans="8:15">
      <c r="H273" s="28">
        <v>53448</v>
      </c>
      <c r="I273" s="32">
        <v>9.3744761224489803</v>
      </c>
      <c r="J273" s="32">
        <v>9.2202000000000002</v>
      </c>
      <c r="K273" s="32">
        <v>7.8083787749064237</v>
      </c>
      <c r="L273" s="32">
        <v>9.094866834170853</v>
      </c>
      <c r="M273" s="53">
        <f t="shared" si="10"/>
        <v>2046</v>
      </c>
      <c r="N273" s="3"/>
      <c r="O273" s="3"/>
    </row>
    <row r="274" spans="8:15">
      <c r="H274" s="28">
        <v>53479</v>
      </c>
      <c r="I274" s="32">
        <v>9.5588638775510208</v>
      </c>
      <c r="J274" s="32">
        <v>9.4021000000000008</v>
      </c>
      <c r="K274" s="32">
        <v>7.8676551677491151</v>
      </c>
      <c r="L274" s="32">
        <v>9.2739623115577885</v>
      </c>
      <c r="M274" s="53">
        <f t="shared" si="10"/>
        <v>2046</v>
      </c>
      <c r="N274" s="3"/>
      <c r="O274" s="3"/>
    </row>
    <row r="275" spans="8:15">
      <c r="H275" s="28">
        <v>53509</v>
      </c>
      <c r="I275" s="32">
        <v>10.111925102040816</v>
      </c>
      <c r="J275" s="32">
        <v>9.9519000000000002</v>
      </c>
      <c r="K275" s="32">
        <v>8.6803602859671205</v>
      </c>
      <c r="L275" s="32">
        <v>9.6126557788944726</v>
      </c>
      <c r="M275" s="53">
        <f t="shared" si="10"/>
        <v>2046</v>
      </c>
      <c r="N275" s="3"/>
      <c r="O275" s="3"/>
    </row>
    <row r="276" spans="8:15">
      <c r="H276" s="28">
        <v>53540</v>
      </c>
      <c r="I276" s="32">
        <v>10.195700612244899</v>
      </c>
      <c r="J276" s="32">
        <v>10.0359</v>
      </c>
      <c r="K276" s="32">
        <v>9.1544683393297941</v>
      </c>
      <c r="L276" s="32">
        <v>9.7454195979899492</v>
      </c>
      <c r="M276" s="53">
        <f t="shared" si="10"/>
        <v>2046</v>
      </c>
      <c r="N276" s="3"/>
      <c r="O276" s="3"/>
    </row>
    <row r="277" spans="8:15">
      <c r="H277" s="28">
        <v>53571</v>
      </c>
      <c r="I277" s="32">
        <v>10.162231224489796</v>
      </c>
      <c r="J277" s="32">
        <v>10.0024</v>
      </c>
      <c r="K277" s="32">
        <v>9.2052914031062212</v>
      </c>
      <c r="L277" s="32">
        <v>9.732555276381909</v>
      </c>
      <c r="M277" s="53">
        <f t="shared" si="10"/>
        <v>2046</v>
      </c>
      <c r="N277" s="3"/>
      <c r="O277" s="3"/>
    </row>
    <row r="278" spans="8:15">
      <c r="H278" s="28">
        <v>53601</v>
      </c>
      <c r="I278" s="32">
        <v>10.178965918367346</v>
      </c>
      <c r="J278" s="32">
        <v>10.0159</v>
      </c>
      <c r="K278" s="32">
        <v>9.2052914031062212</v>
      </c>
      <c r="L278" s="32">
        <v>9.9023040201005017</v>
      </c>
      <c r="M278" s="53">
        <f t="shared" si="10"/>
        <v>2046</v>
      </c>
      <c r="N278" s="3"/>
      <c r="O278" s="3"/>
    </row>
    <row r="279" spans="8:15">
      <c r="H279" s="28">
        <v>53632</v>
      </c>
      <c r="I279" s="32">
        <v>10.229272040816326</v>
      </c>
      <c r="J279" s="32">
        <v>10.072900000000001</v>
      </c>
      <c r="K279" s="32">
        <v>9.6285763926924641</v>
      </c>
      <c r="L279" s="32">
        <v>9.7583844221105522</v>
      </c>
      <c r="M279" s="53">
        <f t="shared" si="10"/>
        <v>2046</v>
      </c>
      <c r="N279" s="3"/>
      <c r="O279" s="3"/>
    </row>
    <row r="280" spans="8:15">
      <c r="H280" s="28">
        <v>53662</v>
      </c>
      <c r="I280" s="32">
        <v>10.430394489795919</v>
      </c>
      <c r="J280" s="32">
        <v>10.290800000000001</v>
      </c>
      <c r="K280" s="32">
        <v>9.814858900286799</v>
      </c>
      <c r="L280" s="32">
        <v>9.6097412060301508</v>
      </c>
      <c r="M280" s="53">
        <f t="shared" si="10"/>
        <v>2046</v>
      </c>
      <c r="N280" s="3"/>
      <c r="O280" s="3"/>
    </row>
    <row r="281" spans="8:15">
      <c r="H281" s="28">
        <v>53693</v>
      </c>
      <c r="I281" s="32">
        <v>10.728659795918368</v>
      </c>
      <c r="J281" s="32">
        <v>10.5885</v>
      </c>
      <c r="K281" s="32">
        <v>10.099797943447143</v>
      </c>
      <c r="L281" s="32">
        <v>10.00401256281407</v>
      </c>
      <c r="M281" s="53">
        <f t="shared" ref="M281:M304" si="11">YEAR(H281)</f>
        <v>2047</v>
      </c>
      <c r="N281" s="3"/>
      <c r="O281" s="3"/>
    </row>
    <row r="282" spans="8:15">
      <c r="H282" s="28">
        <v>53724</v>
      </c>
      <c r="I282" s="32">
        <v>10.368863877551021</v>
      </c>
      <c r="J282" s="32">
        <v>10.2285</v>
      </c>
      <c r="K282" s="32">
        <v>9.7536238092458269</v>
      </c>
      <c r="L282" s="32">
        <v>9.8833090452261292</v>
      </c>
      <c r="M282" s="53">
        <f t="shared" si="11"/>
        <v>2047</v>
      </c>
      <c r="N282" s="3"/>
      <c r="O282" s="3"/>
    </row>
    <row r="283" spans="8:15">
      <c r="H283" s="28">
        <v>53752</v>
      </c>
      <c r="I283" s="32">
        <v>9.6494761224489807</v>
      </c>
      <c r="J283" s="32">
        <v>9.4970999999999997</v>
      </c>
      <c r="K283" s="32">
        <v>8.8538597105832082</v>
      </c>
      <c r="L283" s="32">
        <v>9.4109472361809026</v>
      </c>
      <c r="M283" s="53">
        <f t="shared" si="11"/>
        <v>2047</v>
      </c>
      <c r="N283" s="3"/>
      <c r="O283" s="3"/>
    </row>
    <row r="284" spans="8:15">
      <c r="H284" s="28">
        <v>53783</v>
      </c>
      <c r="I284" s="32">
        <v>9.6666189795918385</v>
      </c>
      <c r="J284" s="32">
        <v>9.5053000000000001</v>
      </c>
      <c r="K284" s="32">
        <v>8.1616145315594331</v>
      </c>
      <c r="L284" s="32">
        <v>9.5157713567839188</v>
      </c>
      <c r="M284" s="53">
        <f t="shared" si="11"/>
        <v>2047</v>
      </c>
      <c r="N284" s="3"/>
      <c r="O284" s="3"/>
    </row>
    <row r="285" spans="8:15">
      <c r="H285" s="28">
        <v>53813</v>
      </c>
      <c r="I285" s="32">
        <v>9.7180475510204083</v>
      </c>
      <c r="J285" s="32">
        <v>9.5568000000000008</v>
      </c>
      <c r="K285" s="32">
        <v>8.0058464801067277</v>
      </c>
      <c r="L285" s="32">
        <v>9.4332587939698485</v>
      </c>
      <c r="M285" s="53">
        <f t="shared" si="11"/>
        <v>2047</v>
      </c>
      <c r="N285" s="3"/>
      <c r="O285" s="3"/>
    </row>
    <row r="286" spans="8:15">
      <c r="H286" s="28">
        <v>53844</v>
      </c>
      <c r="I286" s="32">
        <v>9.9064148979591842</v>
      </c>
      <c r="J286" s="32">
        <v>9.7426999999999992</v>
      </c>
      <c r="K286" s="32">
        <v>8.0404845114026315</v>
      </c>
      <c r="L286" s="32">
        <v>9.6162738693467329</v>
      </c>
      <c r="M286" s="53">
        <f t="shared" si="11"/>
        <v>2047</v>
      </c>
      <c r="N286" s="3"/>
      <c r="O286" s="3"/>
    </row>
    <row r="287" spans="8:15">
      <c r="H287" s="28">
        <v>53874</v>
      </c>
      <c r="I287" s="32">
        <v>10.488761836734694</v>
      </c>
      <c r="J287" s="32">
        <v>10.321199999999999</v>
      </c>
      <c r="K287" s="32">
        <v>8.9576707150920605</v>
      </c>
      <c r="L287" s="32">
        <v>9.9838115577889432</v>
      </c>
      <c r="M287" s="53">
        <f t="shared" si="11"/>
        <v>2047</v>
      </c>
      <c r="N287" s="3"/>
      <c r="O287" s="3"/>
    </row>
    <row r="288" spans="8:15">
      <c r="H288" s="28">
        <v>53905</v>
      </c>
      <c r="I288" s="32">
        <v>10.557333265306124</v>
      </c>
      <c r="J288" s="32">
        <v>10.3903</v>
      </c>
      <c r="K288" s="32">
        <v>9.4248717800713209</v>
      </c>
      <c r="L288" s="32">
        <v>10.101600502512563</v>
      </c>
      <c r="M288" s="53">
        <f t="shared" si="11"/>
        <v>2047</v>
      </c>
      <c r="N288" s="3"/>
      <c r="O288" s="3"/>
    </row>
    <row r="289" spans="8:15">
      <c r="H289" s="28">
        <v>53936</v>
      </c>
      <c r="I289" s="32">
        <v>10.505904693877552</v>
      </c>
      <c r="J289" s="32">
        <v>10.3392</v>
      </c>
      <c r="K289" s="32">
        <v>9.4768288270151757</v>
      </c>
      <c r="L289" s="32">
        <v>10.071047738693466</v>
      </c>
      <c r="M289" s="53">
        <f t="shared" si="11"/>
        <v>2047</v>
      </c>
      <c r="N289" s="3"/>
      <c r="O289" s="3"/>
    </row>
    <row r="290" spans="8:15">
      <c r="H290" s="28">
        <v>53966</v>
      </c>
      <c r="I290" s="32">
        <v>10.557333265306124</v>
      </c>
      <c r="J290" s="32">
        <v>10.3866</v>
      </c>
      <c r="K290" s="32">
        <v>9.5460018002281242</v>
      </c>
      <c r="L290" s="32">
        <v>10.274967336683416</v>
      </c>
      <c r="M290" s="53">
        <f t="shared" si="11"/>
        <v>2047</v>
      </c>
      <c r="N290" s="3"/>
      <c r="O290" s="3"/>
    </row>
    <row r="291" spans="8:15">
      <c r="H291" s="28">
        <v>53997</v>
      </c>
      <c r="I291" s="32">
        <v>10.608761836734695</v>
      </c>
      <c r="J291" s="32">
        <v>10.444800000000001</v>
      </c>
      <c r="K291" s="32">
        <v>9.9786679232903399</v>
      </c>
      <c r="L291" s="32">
        <v>10.132153266331658</v>
      </c>
      <c r="M291" s="53">
        <f t="shared" si="11"/>
        <v>2047</v>
      </c>
      <c r="N291" s="3"/>
      <c r="O291" s="3"/>
    </row>
    <row r="292" spans="8:15">
      <c r="H292" s="28">
        <v>54027</v>
      </c>
      <c r="I292" s="32">
        <v>10.814272040816327</v>
      </c>
      <c r="J292" s="32">
        <v>10.667</v>
      </c>
      <c r="K292" s="32">
        <v>10.186289932308043</v>
      </c>
      <c r="L292" s="32">
        <v>9.9878316582914568</v>
      </c>
      <c r="M292" s="53">
        <f t="shared" si="11"/>
        <v>2047</v>
      </c>
      <c r="N292" s="3"/>
      <c r="O292" s="3"/>
    </row>
    <row r="293" spans="8:15">
      <c r="H293" s="28">
        <v>54058</v>
      </c>
      <c r="I293" s="32">
        <v>11.122435306122449</v>
      </c>
      <c r="J293" s="32">
        <v>10.974399999999999</v>
      </c>
      <c r="K293" s="32">
        <v>10.463188003917551</v>
      </c>
      <c r="L293" s="32">
        <v>10.391851758793969</v>
      </c>
      <c r="M293" s="53">
        <f t="shared" si="11"/>
        <v>2048</v>
      </c>
      <c r="N293" s="3"/>
      <c r="O293" s="3"/>
    </row>
    <row r="294" spans="8:15">
      <c r="H294" s="28">
        <v>54089</v>
      </c>
      <c r="I294" s="32">
        <v>10.562231224489796</v>
      </c>
      <c r="J294" s="32">
        <v>10.417999999999999</v>
      </c>
      <c r="K294" s="32">
        <v>9.8265080000976237</v>
      </c>
      <c r="L294" s="32">
        <v>10.073761306532663</v>
      </c>
      <c r="M294" s="53">
        <f t="shared" si="11"/>
        <v>2048</v>
      </c>
      <c r="N294" s="3"/>
      <c r="O294" s="3"/>
    </row>
    <row r="295" spans="8:15">
      <c r="H295" s="28">
        <v>54118</v>
      </c>
      <c r="I295" s="32">
        <v>10.07212918367347</v>
      </c>
      <c r="J295" s="32">
        <v>9.9111999999999991</v>
      </c>
      <c r="K295" s="32">
        <v>9.1721997124931711</v>
      </c>
      <c r="L295" s="32">
        <v>9.8272286432160794</v>
      </c>
      <c r="M295" s="53">
        <f t="shared" si="11"/>
        <v>2048</v>
      </c>
      <c r="N295" s="3"/>
      <c r="O295" s="3"/>
    </row>
    <row r="296" spans="8:15">
      <c r="H296" s="28">
        <v>54149</v>
      </c>
      <c r="I296" s="32">
        <v>10.089578163265307</v>
      </c>
      <c r="J296" s="32">
        <v>9.9198000000000004</v>
      </c>
      <c r="K296" s="32">
        <v>8.4470174769246338</v>
      </c>
      <c r="L296" s="32">
        <v>9.9323542713567825</v>
      </c>
      <c r="M296" s="53">
        <f t="shared" si="11"/>
        <v>2048</v>
      </c>
      <c r="N296" s="3"/>
      <c r="O296" s="3"/>
    </row>
    <row r="297" spans="8:15">
      <c r="H297" s="28">
        <v>54179</v>
      </c>
      <c r="I297" s="32">
        <v>10.159680204081633</v>
      </c>
      <c r="J297" s="32">
        <v>9.9895999999999994</v>
      </c>
      <c r="K297" s="32">
        <v>8.385163849610521</v>
      </c>
      <c r="L297" s="32">
        <v>9.8682336683417073</v>
      </c>
      <c r="M297" s="53">
        <f t="shared" si="11"/>
        <v>2048</v>
      </c>
      <c r="N297" s="3"/>
      <c r="O297" s="3"/>
    </row>
    <row r="298" spans="8:15">
      <c r="H298" s="28">
        <v>54210</v>
      </c>
      <c r="I298" s="32">
        <v>10.369680204081634</v>
      </c>
      <c r="J298" s="32">
        <v>10.1967</v>
      </c>
      <c r="K298" s="32">
        <v>8.420523506558423</v>
      </c>
      <c r="L298" s="32">
        <v>10.072555276381909</v>
      </c>
      <c r="M298" s="53">
        <f t="shared" si="11"/>
        <v>2048</v>
      </c>
      <c r="N298" s="3"/>
      <c r="O298" s="3"/>
    </row>
    <row r="299" spans="8:15">
      <c r="H299" s="28">
        <v>54240</v>
      </c>
      <c r="I299" s="32">
        <v>10.982435306122449</v>
      </c>
      <c r="J299" s="32">
        <v>10.8049</v>
      </c>
      <c r="K299" s="32">
        <v>9.3667293703960564</v>
      </c>
      <c r="L299" s="32">
        <v>10.470042713567839</v>
      </c>
      <c r="M299" s="53">
        <f t="shared" si="11"/>
        <v>2048</v>
      </c>
      <c r="N299" s="3"/>
      <c r="O299" s="3"/>
    </row>
    <row r="300" spans="8:15">
      <c r="H300" s="28">
        <v>54271</v>
      </c>
      <c r="I300" s="32">
        <v>11.052435306122449</v>
      </c>
      <c r="J300" s="32">
        <v>10.875500000000001</v>
      </c>
      <c r="K300" s="32">
        <v>9.8972273139934259</v>
      </c>
      <c r="L300" s="32">
        <v>10.589238693467337</v>
      </c>
      <c r="M300" s="53">
        <f t="shared" si="11"/>
        <v>2048</v>
      </c>
      <c r="N300" s="3"/>
      <c r="O300" s="3"/>
    </row>
    <row r="301" spans="8:15">
      <c r="H301" s="28">
        <v>54302</v>
      </c>
      <c r="I301" s="32">
        <v>11.069884285714286</v>
      </c>
      <c r="J301" s="32">
        <v>10.8919</v>
      </c>
      <c r="K301" s="32">
        <v>9.9503183441047049</v>
      </c>
      <c r="L301" s="32">
        <v>10.62652512562814</v>
      </c>
      <c r="M301" s="53">
        <f t="shared" si="11"/>
        <v>2048</v>
      </c>
      <c r="N301" s="3"/>
      <c r="O301" s="3"/>
    </row>
    <row r="302" spans="8:15">
      <c r="H302" s="28">
        <v>54332</v>
      </c>
      <c r="I302" s="32">
        <v>11.139986326530613</v>
      </c>
      <c r="J302" s="32">
        <v>10.957599999999999</v>
      </c>
      <c r="K302" s="32">
        <v>10.056397314948407</v>
      </c>
      <c r="L302" s="32">
        <v>10.848836683417085</v>
      </c>
      <c r="M302" s="53">
        <f t="shared" si="11"/>
        <v>2048</v>
      </c>
      <c r="N302" s="3"/>
      <c r="O302" s="3"/>
    </row>
    <row r="303" spans="8:15">
      <c r="H303" s="28">
        <v>54363</v>
      </c>
      <c r="I303" s="32">
        <v>11.209986326530613</v>
      </c>
      <c r="J303" s="32">
        <v>11.034000000000001</v>
      </c>
      <c r="K303" s="32">
        <v>10.551638690976734</v>
      </c>
      <c r="L303" s="32">
        <v>10.724314070351758</v>
      </c>
      <c r="M303" s="53">
        <f t="shared" si="11"/>
        <v>2048</v>
      </c>
      <c r="N303" s="3"/>
      <c r="O303" s="3"/>
    </row>
    <row r="304" spans="8:15">
      <c r="H304" s="28">
        <v>54393</v>
      </c>
      <c r="I304" s="32">
        <v>11.507537346938777</v>
      </c>
      <c r="J304" s="32">
        <v>11.346500000000001</v>
      </c>
      <c r="K304" s="32">
        <v>10.816939207464847</v>
      </c>
      <c r="L304" s="32">
        <v>10.670645728643215</v>
      </c>
      <c r="M304" s="53">
        <f t="shared" si="11"/>
        <v>2048</v>
      </c>
      <c r="N304" s="3"/>
      <c r="O304" s="3"/>
    </row>
    <row r="305" spans="8:15">
      <c r="H305" s="28">
        <v>54424</v>
      </c>
      <c r="I305" s="32">
        <v>11.528353673469388</v>
      </c>
      <c r="J305" s="32">
        <v>11.372299999999999</v>
      </c>
      <c r="K305" s="32">
        <v>10.711221049447143</v>
      </c>
      <c r="L305" s="32">
        <v>10.791650753768844</v>
      </c>
      <c r="M305" s="53">
        <f t="shared" si="10"/>
        <v>2049</v>
      </c>
      <c r="N305" s="3"/>
      <c r="O305" s="3"/>
    </row>
    <row r="306" spans="8:15">
      <c r="H306" s="28">
        <v>54455</v>
      </c>
      <c r="I306" s="32">
        <v>11.259986326530612</v>
      </c>
      <c r="J306" s="32">
        <v>11.101800000000001</v>
      </c>
      <c r="K306" s="32">
        <v>10.422055341753667</v>
      </c>
      <c r="L306" s="32">
        <v>10.760997487437185</v>
      </c>
      <c r="M306" s="53">
        <f t="shared" si="10"/>
        <v>2049</v>
      </c>
      <c r="N306" s="3"/>
      <c r="O306" s="3"/>
    </row>
    <row r="307" spans="8:15">
      <c r="H307" s="28">
        <v>54483</v>
      </c>
      <c r="I307" s="32">
        <v>10.598047551020409</v>
      </c>
      <c r="J307" s="32">
        <v>10.4267</v>
      </c>
      <c r="K307" s="32">
        <v>9.5724957705943368</v>
      </c>
      <c r="L307" s="32">
        <v>10.345218592964823</v>
      </c>
      <c r="M307" s="53">
        <f t="shared" si="10"/>
        <v>2049</v>
      </c>
      <c r="N307" s="3"/>
      <c r="O307" s="3"/>
    </row>
    <row r="308" spans="8:15">
      <c r="H308" s="28">
        <v>54514</v>
      </c>
      <c r="I308" s="32">
        <v>10.580190408163265</v>
      </c>
      <c r="J308" s="32">
        <v>10.400600000000001</v>
      </c>
      <c r="K308" s="32">
        <v>8.7953049433925159</v>
      </c>
      <c r="L308" s="32">
        <v>10.415570351758793</v>
      </c>
      <c r="M308" s="53">
        <f t="shared" si="10"/>
        <v>2049</v>
      </c>
      <c r="N308" s="3"/>
      <c r="O308" s="3"/>
    </row>
    <row r="309" spans="8:15">
      <c r="H309" s="28">
        <v>54544</v>
      </c>
      <c r="I309" s="32">
        <v>10.63386387755102</v>
      </c>
      <c r="J309" s="32">
        <v>10.4544</v>
      </c>
      <c r="K309" s="32">
        <v>8.7320596094638354</v>
      </c>
      <c r="L309" s="32">
        <v>10.335268844221105</v>
      </c>
      <c r="M309" s="53">
        <f t="shared" si="10"/>
        <v>2049</v>
      </c>
      <c r="N309" s="3"/>
      <c r="O309" s="3"/>
    </row>
    <row r="310" spans="8:15">
      <c r="H310" s="28">
        <v>54575</v>
      </c>
      <c r="I310" s="32">
        <v>10.848557755102041</v>
      </c>
      <c r="J310" s="32">
        <v>10.666</v>
      </c>
      <c r="K310" s="32">
        <v>8.8043252640424896</v>
      </c>
      <c r="L310" s="32">
        <v>10.544213567839195</v>
      </c>
      <c r="M310" s="53">
        <f t="shared" si="10"/>
        <v>2049</v>
      </c>
      <c r="N310" s="3"/>
      <c r="O310" s="3"/>
    </row>
    <row r="311" spans="8:15">
      <c r="H311" s="28">
        <v>54605</v>
      </c>
      <c r="I311" s="32">
        <v>11.367333265306122</v>
      </c>
      <c r="J311" s="32">
        <v>11.1822</v>
      </c>
      <c r="K311" s="32">
        <v>9.6990895278305516</v>
      </c>
      <c r="L311" s="32">
        <v>10.849138190954774</v>
      </c>
      <c r="M311" s="53">
        <f t="shared" si="10"/>
        <v>2049</v>
      </c>
      <c r="N311" s="3"/>
      <c r="O311" s="3"/>
    </row>
    <row r="312" spans="8:15">
      <c r="H312" s="28">
        <v>54636</v>
      </c>
      <c r="I312" s="32">
        <v>11.438965918367346</v>
      </c>
      <c r="J312" s="32">
        <v>11.254200000000001</v>
      </c>
      <c r="K312" s="32">
        <v>10.259380301917552</v>
      </c>
      <c r="L312" s="32">
        <v>10.969942211055276</v>
      </c>
      <c r="M312" s="53">
        <f t="shared" ref="M312:M328" si="12">YEAR(H312)</f>
        <v>2049</v>
      </c>
      <c r="N312" s="3"/>
      <c r="O312" s="3"/>
    </row>
    <row r="313" spans="8:15">
      <c r="H313" s="28">
        <v>54667</v>
      </c>
      <c r="I313" s="32">
        <v>11.421006734693878</v>
      </c>
      <c r="J313" s="32">
        <v>11.236000000000001</v>
      </c>
      <c r="K313" s="32">
        <v>10.313605315196257</v>
      </c>
      <c r="L313" s="32">
        <v>10.972354271356783</v>
      </c>
      <c r="M313" s="53">
        <f t="shared" si="12"/>
        <v>2049</v>
      </c>
      <c r="N313" s="3"/>
      <c r="O313" s="3"/>
    </row>
    <row r="314" spans="8:15">
      <c r="H314" s="28">
        <v>54697</v>
      </c>
      <c r="I314" s="32">
        <v>11.492639387755101</v>
      </c>
      <c r="J314" s="32">
        <v>11.3032</v>
      </c>
      <c r="K314" s="32">
        <v>10.385870969774913</v>
      </c>
      <c r="L314" s="32">
        <v>11.19617336683417</v>
      </c>
      <c r="M314" s="53">
        <f t="shared" si="12"/>
        <v>2049</v>
      </c>
      <c r="N314" s="3"/>
      <c r="O314" s="3"/>
    </row>
    <row r="315" spans="8:15">
      <c r="H315" s="28">
        <v>54728</v>
      </c>
      <c r="I315" s="32">
        <v>11.510496530612246</v>
      </c>
      <c r="J315" s="32">
        <v>11.3285</v>
      </c>
      <c r="K315" s="32">
        <v>10.837711717304503</v>
      </c>
      <c r="L315" s="32">
        <v>11.020293969849245</v>
      </c>
      <c r="M315" s="53">
        <f t="shared" si="12"/>
        <v>2049</v>
      </c>
      <c r="N315" s="3"/>
      <c r="O315" s="3"/>
    </row>
    <row r="316" spans="8:15">
      <c r="H316" s="28">
        <v>54758</v>
      </c>
      <c r="I316" s="32">
        <v>11.743047551020409</v>
      </c>
      <c r="J316" s="32">
        <v>11.577299999999999</v>
      </c>
      <c r="K316" s="32">
        <v>11.054611770419323</v>
      </c>
      <c r="L316" s="32">
        <v>10.90260552763819</v>
      </c>
      <c r="M316" s="53">
        <f t="shared" si="12"/>
        <v>2049</v>
      </c>
      <c r="N316" s="3"/>
      <c r="O316" s="3"/>
    </row>
    <row r="317" spans="8:15">
      <c r="H317" s="28">
        <v>54789</v>
      </c>
      <c r="I317" s="32">
        <v>12.093149591836736</v>
      </c>
      <c r="J317" s="32">
        <v>11.925700000000001</v>
      </c>
      <c r="K317" s="32">
        <v>11.371508521025291</v>
      </c>
      <c r="L317" s="32">
        <v>11.347932160804019</v>
      </c>
      <c r="M317" s="53">
        <f t="shared" si="12"/>
        <v>2050</v>
      </c>
      <c r="N317" s="3"/>
      <c r="O317" s="3"/>
    </row>
    <row r="318" spans="8:15">
      <c r="H318" s="28">
        <v>54820</v>
      </c>
      <c r="I318" s="32">
        <v>11.763965918367347</v>
      </c>
      <c r="J318" s="32">
        <v>11.595599999999999</v>
      </c>
      <c r="K318" s="32">
        <v>10.909668103746586</v>
      </c>
      <c r="L318" s="32">
        <v>11.257379396984923</v>
      </c>
      <c r="M318" s="53">
        <f t="shared" si="12"/>
        <v>2050</v>
      </c>
      <c r="N318" s="3"/>
      <c r="O318" s="3"/>
    </row>
    <row r="319" spans="8:15">
      <c r="H319" s="28">
        <v>54848</v>
      </c>
      <c r="I319" s="32">
        <v>11.032639387755102</v>
      </c>
      <c r="J319" s="32">
        <v>10.852499999999999</v>
      </c>
      <c r="K319" s="32">
        <v>9.9121752739276694</v>
      </c>
      <c r="L319" s="32">
        <v>10.773258793969848</v>
      </c>
      <c r="M319" s="53">
        <f t="shared" si="12"/>
        <v>2050</v>
      </c>
      <c r="N319" s="3"/>
      <c r="O319" s="3"/>
    </row>
    <row r="320" spans="8:15">
      <c r="H320" s="28">
        <v>54879</v>
      </c>
      <c r="I320" s="32">
        <v>11.06917</v>
      </c>
      <c r="J320" s="32">
        <v>10.879799999999999</v>
      </c>
      <c r="K320" s="32">
        <v>9.1456026527481029</v>
      </c>
      <c r="L320" s="32">
        <v>10.897178391959798</v>
      </c>
      <c r="M320" s="53">
        <f t="shared" si="12"/>
        <v>2050</v>
      </c>
      <c r="N320" s="3"/>
      <c r="O320" s="3"/>
    </row>
    <row r="321" spans="8:15">
      <c r="H321" s="28">
        <v>54909</v>
      </c>
      <c r="I321" s="32">
        <v>11.124067959183675</v>
      </c>
      <c r="J321" s="32">
        <v>10.934699999999999</v>
      </c>
      <c r="K321" s="32">
        <v>9.0716875681077411</v>
      </c>
      <c r="L321" s="32">
        <v>10.818082914572862</v>
      </c>
      <c r="M321" s="53">
        <f t="shared" si="12"/>
        <v>2050</v>
      </c>
      <c r="N321" s="3"/>
      <c r="O321" s="3"/>
    </row>
    <row r="322" spans="8:15">
      <c r="H322" s="28">
        <v>54940</v>
      </c>
      <c r="I322" s="32">
        <v>11.270292448979593</v>
      </c>
      <c r="J322" s="32">
        <v>11.0793</v>
      </c>
      <c r="K322" s="32">
        <v>9.1178716098356105</v>
      </c>
      <c r="L322" s="32">
        <v>10.959590452261306</v>
      </c>
      <c r="M322" s="53">
        <f t="shared" si="12"/>
        <v>2050</v>
      </c>
      <c r="N322" s="3"/>
      <c r="O322" s="3"/>
    </row>
    <row r="323" spans="8:15">
      <c r="H323" s="28">
        <v>54970</v>
      </c>
      <c r="I323" s="32">
        <v>11.891925102040817</v>
      </c>
      <c r="J323" s="32">
        <v>11.696300000000001</v>
      </c>
      <c r="K323" s="32">
        <v>10.300100606566012</v>
      </c>
      <c r="L323" s="32">
        <v>11.3658216080402</v>
      </c>
      <c r="M323" s="53">
        <f t="shared" si="12"/>
        <v>2050</v>
      </c>
      <c r="N323" s="3"/>
      <c r="O323" s="3"/>
    </row>
    <row r="324" spans="8:15">
      <c r="H324" s="28">
        <v>55001</v>
      </c>
      <c r="I324" s="32">
        <v>11.96508836734694</v>
      </c>
      <c r="J324" s="32">
        <v>11.7699</v>
      </c>
      <c r="K324" s="32">
        <v>10.835753019106223</v>
      </c>
      <c r="L324" s="32">
        <v>11.488133165829145</v>
      </c>
      <c r="M324" s="53">
        <f t="shared" si="12"/>
        <v>2050</v>
      </c>
      <c r="N324" s="3"/>
      <c r="O324" s="3"/>
    </row>
    <row r="325" spans="8:15">
      <c r="H325" s="28">
        <v>55032</v>
      </c>
      <c r="I325" s="32">
        <v>12.001721020408164</v>
      </c>
      <c r="J325" s="32">
        <v>11.805</v>
      </c>
      <c r="K325" s="32">
        <v>10.909668103746586</v>
      </c>
      <c r="L325" s="32">
        <v>11.544314070351756</v>
      </c>
      <c r="M325" s="53">
        <f t="shared" si="12"/>
        <v>2050</v>
      </c>
      <c r="N325" s="3"/>
      <c r="O325" s="3"/>
    </row>
    <row r="326" spans="8:15">
      <c r="H326" s="28">
        <v>55062</v>
      </c>
      <c r="I326" s="32">
        <v>12.056516938775509</v>
      </c>
      <c r="J326" s="32">
        <v>11.8559</v>
      </c>
      <c r="K326" s="32">
        <v>10.965130189571575</v>
      </c>
      <c r="L326" s="32">
        <v>11.75155025125628</v>
      </c>
      <c r="M326" s="53">
        <f t="shared" si="12"/>
        <v>2050</v>
      </c>
      <c r="N326" s="3"/>
      <c r="O326" s="3"/>
    </row>
    <row r="327" spans="8:15">
      <c r="H327" s="28">
        <v>55093</v>
      </c>
      <c r="I327" s="32">
        <v>12.147945510204082</v>
      </c>
      <c r="J327" s="32">
        <v>11.953200000000001</v>
      </c>
      <c r="K327" s="32">
        <v>11.426867517471422</v>
      </c>
      <c r="L327" s="32">
        <v>11.648133165829146</v>
      </c>
      <c r="M327" s="53">
        <f t="shared" si="12"/>
        <v>2050</v>
      </c>
      <c r="N327" s="3"/>
      <c r="O327" s="3"/>
    </row>
    <row r="328" spans="8:15">
      <c r="H328" s="28">
        <v>55123</v>
      </c>
      <c r="I328" s="32">
        <v>12.714782244897959</v>
      </c>
      <c r="J328" s="32">
        <v>12.529500000000001</v>
      </c>
      <c r="K328" s="32">
        <v>12.036435014651998</v>
      </c>
      <c r="L328" s="32">
        <v>11.859690954773868</v>
      </c>
      <c r="M328" s="53">
        <f t="shared" si="12"/>
        <v>2050</v>
      </c>
      <c r="N328" s="3"/>
      <c r="O328" s="3"/>
    </row>
    <row r="329" spans="8:15">
      <c r="H329" s="28">
        <v>55154</v>
      </c>
      <c r="I329" s="32">
        <v>12.37151693877551</v>
      </c>
      <c r="J329" s="32">
        <v>12.198499999999999</v>
      </c>
      <c r="K329" s="32">
        <v>11.632737007048561</v>
      </c>
      <c r="L329" s="32">
        <v>11.622103015075377</v>
      </c>
      <c r="M329" s="53">
        <f t="shared" ref="M329:M340" si="13">YEAR(H329)</f>
        <v>2051</v>
      </c>
    </row>
    <row r="330" spans="8:15">
      <c r="H330" s="28">
        <v>55185</v>
      </c>
      <c r="I330" s="32">
        <v>12.03478224489796</v>
      </c>
      <c r="J330" s="32">
        <v>11.8611</v>
      </c>
      <c r="K330" s="32">
        <v>11.160381473126456</v>
      </c>
      <c r="L330" s="32">
        <v>11.524113065326633</v>
      </c>
      <c r="M330" s="53">
        <f t="shared" si="13"/>
        <v>2051</v>
      </c>
    </row>
    <row r="331" spans="8:15">
      <c r="H331" s="28">
        <v>55213</v>
      </c>
      <c r="I331" s="32">
        <v>11.286618979591838</v>
      </c>
      <c r="J331" s="32">
        <v>11.1015</v>
      </c>
      <c r="K331" s="32">
        <v>10.139899711822459</v>
      </c>
      <c r="L331" s="32">
        <v>11.023409547738693</v>
      </c>
      <c r="M331" s="53">
        <f t="shared" si="13"/>
        <v>2051</v>
      </c>
    </row>
    <row r="332" spans="8:15">
      <c r="H332" s="28">
        <v>55244</v>
      </c>
      <c r="I332" s="32">
        <v>11.324067959183674</v>
      </c>
      <c r="J332" s="32">
        <v>11.1295</v>
      </c>
      <c r="K332" s="32">
        <v>9.3556472621689455</v>
      </c>
      <c r="L332" s="32">
        <v>11.148233668341707</v>
      </c>
      <c r="M332" s="53">
        <f t="shared" si="13"/>
        <v>2051</v>
      </c>
    </row>
    <row r="333" spans="8:15">
      <c r="H333" s="28">
        <v>55274</v>
      </c>
      <c r="I333" s="32">
        <v>11.380088367346939</v>
      </c>
      <c r="J333" s="32">
        <v>11.185700000000001</v>
      </c>
      <c r="K333" s="32">
        <v>9.2800827474668708</v>
      </c>
      <c r="L333" s="32">
        <v>11.070243718592964</v>
      </c>
      <c r="M333" s="53">
        <f t="shared" si="13"/>
        <v>2051</v>
      </c>
    </row>
    <row r="334" spans="8:15">
      <c r="H334" s="28">
        <v>55305</v>
      </c>
      <c r="I334" s="32">
        <v>11.529782244897959</v>
      </c>
      <c r="J334" s="32">
        <v>11.333600000000001</v>
      </c>
      <c r="K334" s="32">
        <v>9.3273492276727374</v>
      </c>
      <c r="L334" s="32">
        <v>11.215168341708543</v>
      </c>
      <c r="M334" s="53">
        <f t="shared" si="13"/>
        <v>2051</v>
      </c>
    </row>
    <row r="335" spans="8:15">
      <c r="H335" s="28">
        <v>55335</v>
      </c>
      <c r="I335" s="32">
        <v>12.165700612244899</v>
      </c>
      <c r="J335" s="32">
        <v>11.964600000000001</v>
      </c>
      <c r="K335" s="32">
        <v>10.536690731042491</v>
      </c>
      <c r="L335" s="32">
        <v>11.635469849246229</v>
      </c>
      <c r="M335" s="53">
        <f t="shared" si="13"/>
        <v>2051</v>
      </c>
    </row>
    <row r="336" spans="8:15">
      <c r="H336" s="28">
        <v>55366</v>
      </c>
      <c r="I336" s="32">
        <v>12.240598571428572</v>
      </c>
      <c r="J336" s="32">
        <v>12.0398</v>
      </c>
      <c r="K336" s="32">
        <v>11.084713869045522</v>
      </c>
      <c r="L336" s="32">
        <v>11.759489949748742</v>
      </c>
      <c r="M336" s="53">
        <f t="shared" si="13"/>
        <v>2051</v>
      </c>
    </row>
    <row r="337" spans="8:13">
      <c r="H337" s="28">
        <v>55397</v>
      </c>
      <c r="I337" s="32">
        <v>12.277945510204082</v>
      </c>
      <c r="J337" s="32">
        <v>12.075799999999999</v>
      </c>
      <c r="K337" s="32">
        <v>11.160381473126456</v>
      </c>
      <c r="L337" s="32">
        <v>11.816374371859297</v>
      </c>
      <c r="M337" s="53">
        <f t="shared" si="13"/>
        <v>2051</v>
      </c>
    </row>
    <row r="338" spans="8:13">
      <c r="H338" s="28">
        <v>55427</v>
      </c>
      <c r="I338" s="32">
        <v>12.334067959183674</v>
      </c>
      <c r="J338" s="32">
        <v>12.1279</v>
      </c>
      <c r="K338" s="32">
        <v>11.217080631497724</v>
      </c>
      <c r="L338" s="32">
        <v>12.024917085427134</v>
      </c>
      <c r="M338" s="53">
        <f t="shared" si="13"/>
        <v>2051</v>
      </c>
    </row>
    <row r="339" spans="8:13">
      <c r="H339" s="28">
        <v>55458</v>
      </c>
      <c r="I339" s="32">
        <v>12.427639387755104</v>
      </c>
      <c r="J339" s="32">
        <v>12.2273</v>
      </c>
      <c r="K339" s="32">
        <v>11.68943616541983</v>
      </c>
      <c r="L339" s="32">
        <v>11.923610552763819</v>
      </c>
      <c r="M339" s="53">
        <f t="shared" si="13"/>
        <v>2051</v>
      </c>
    </row>
    <row r="340" spans="8:13">
      <c r="H340" s="28">
        <v>55488</v>
      </c>
      <c r="I340" s="32">
        <v>13.007435306122449</v>
      </c>
      <c r="J340" s="32">
        <v>12.8164</v>
      </c>
      <c r="K340" s="32">
        <v>12.313023818124936</v>
      </c>
      <c r="L340" s="32">
        <v>12.147932160804018</v>
      </c>
      <c r="M340" s="53">
        <f t="shared" si="13"/>
        <v>2051</v>
      </c>
    </row>
    <row r="341" spans="8:13">
      <c r="H341" s="28">
        <v>55519</v>
      </c>
      <c r="I341" s="32">
        <v>12.656312857142858</v>
      </c>
      <c r="J341" s="32">
        <v>12.477600000000001</v>
      </c>
      <c r="K341" s="32">
        <v>11.900047766424382</v>
      </c>
      <c r="L341" s="32">
        <v>11.90260552763819</v>
      </c>
      <c r="M341" s="53">
        <f>YEAR(H341)</f>
        <v>2052</v>
      </c>
    </row>
    <row r="342" spans="8:13">
      <c r="H342" s="28">
        <v>55550</v>
      </c>
      <c r="I342" s="32">
        <v>12.311823061224491</v>
      </c>
      <c r="J342" s="32">
        <v>12.1326</v>
      </c>
      <c r="K342" s="32">
        <v>11.416764758343451</v>
      </c>
      <c r="L342" s="32">
        <v>11.796977386934671</v>
      </c>
      <c r="M342" s="53">
        <f>YEAR(H342)</f>
        <v>2052</v>
      </c>
    </row>
    <row r="343" spans="8:13">
      <c r="H343" s="28">
        <v>55579</v>
      </c>
      <c r="I343" s="32">
        <v>11.546414897959185</v>
      </c>
      <c r="J343" s="32">
        <v>11.3561</v>
      </c>
      <c r="K343" s="32">
        <v>10.372881708038948</v>
      </c>
      <c r="L343" s="32">
        <v>11.279288944723616</v>
      </c>
      <c r="M343" s="53">
        <f>YEAR(H343)</f>
        <v>2052</v>
      </c>
    </row>
    <row r="344" spans="8:13">
      <c r="H344" s="28">
        <v>55610</v>
      </c>
      <c r="I344" s="32">
        <v>11.58478224489796</v>
      </c>
      <c r="J344" s="32">
        <v>11.385</v>
      </c>
      <c r="K344" s="32">
        <v>9.5705886170854839</v>
      </c>
      <c r="L344" s="32">
        <v>11.405017587939698</v>
      </c>
      <c r="M344" s="53">
        <f t="shared" ref="M344:M365" si="14">YEAR(H344)</f>
        <v>2052</v>
      </c>
    </row>
    <row r="345" spans="8:13">
      <c r="H345" s="28">
        <v>55640</v>
      </c>
      <c r="I345" s="32">
        <v>11.64212918367347</v>
      </c>
      <c r="J345" s="32">
        <v>11.442500000000001</v>
      </c>
      <c r="K345" s="32">
        <v>9.4932715829428425</v>
      </c>
      <c r="L345" s="32">
        <v>11.328334170854271</v>
      </c>
      <c r="M345" s="53">
        <f t="shared" si="14"/>
        <v>2052</v>
      </c>
    </row>
    <row r="346" spans="8:13">
      <c r="H346" s="28">
        <v>55671</v>
      </c>
      <c r="I346" s="32">
        <v>11.795190408163265</v>
      </c>
      <c r="J346" s="32">
        <v>11.5937</v>
      </c>
      <c r="K346" s="32">
        <v>9.5416205016267082</v>
      </c>
      <c r="L346" s="32">
        <v>11.476575376884421</v>
      </c>
      <c r="M346" s="53">
        <f t="shared" si="14"/>
        <v>2052</v>
      </c>
    </row>
    <row r="347" spans="8:13">
      <c r="H347" s="28">
        <v>55701</v>
      </c>
      <c r="I347" s="32">
        <v>12.445802653061225</v>
      </c>
      <c r="J347" s="32">
        <v>12.239100000000001</v>
      </c>
      <c r="K347" s="32">
        <v>10.77884768197724</v>
      </c>
      <c r="L347" s="32">
        <v>11.911349246231156</v>
      </c>
      <c r="M347" s="53">
        <f t="shared" si="14"/>
        <v>2052</v>
      </c>
    </row>
    <row r="348" spans="8:13">
      <c r="H348" s="28">
        <v>55732</v>
      </c>
      <c r="I348" s="32">
        <v>12.522333265306122</v>
      </c>
      <c r="J348" s="32">
        <v>12.316000000000001</v>
      </c>
      <c r="K348" s="32">
        <v>11.339447724200809</v>
      </c>
      <c r="L348" s="32">
        <v>12.036977386934673</v>
      </c>
      <c r="M348" s="53">
        <f t="shared" si="14"/>
        <v>2052</v>
      </c>
    </row>
    <row r="349" spans="8:13">
      <c r="H349" s="28">
        <v>55763</v>
      </c>
      <c r="I349" s="32">
        <v>12.560598571428573</v>
      </c>
      <c r="J349" s="32">
        <v>12.3528</v>
      </c>
      <c r="K349" s="32">
        <v>11.416764758343451</v>
      </c>
      <c r="L349" s="32">
        <v>12.09476633165829</v>
      </c>
      <c r="M349" s="53">
        <f t="shared" si="14"/>
        <v>2052</v>
      </c>
    </row>
    <row r="350" spans="8:13">
      <c r="H350" s="28">
        <v>55793</v>
      </c>
      <c r="I350" s="32">
        <v>12.618047551020409</v>
      </c>
      <c r="J350" s="32">
        <v>12.4061</v>
      </c>
      <c r="K350" s="32">
        <v>11.47480407863986</v>
      </c>
      <c r="L350" s="32">
        <v>12.304615577889447</v>
      </c>
      <c r="M350" s="53">
        <f t="shared" si="14"/>
        <v>2052</v>
      </c>
    </row>
    <row r="351" spans="8:13">
      <c r="H351" s="28">
        <v>55824</v>
      </c>
      <c r="I351" s="32">
        <v>12.713659795918367</v>
      </c>
      <c r="J351" s="32">
        <v>12.5077</v>
      </c>
      <c r="K351" s="32">
        <v>11.958087086720791</v>
      </c>
      <c r="L351" s="32">
        <v>12.205319095477385</v>
      </c>
      <c r="M351" s="53">
        <f t="shared" si="14"/>
        <v>2052</v>
      </c>
    </row>
    <row r="352" spans="8:13">
      <c r="H352" s="28">
        <v>55854</v>
      </c>
      <c r="I352" s="32">
        <v>13.306925102040816</v>
      </c>
      <c r="J352" s="32">
        <v>13.1098</v>
      </c>
      <c r="K352" s="32">
        <v>12.596004163087002</v>
      </c>
      <c r="L352" s="32">
        <v>12.44290703517588</v>
      </c>
      <c r="M352" s="53">
        <f t="shared" si="14"/>
        <v>2052</v>
      </c>
    </row>
    <row r="353" spans="8:13">
      <c r="H353" s="28">
        <v>55885</v>
      </c>
      <c r="I353" s="32">
        <v>12.947639387755101</v>
      </c>
      <c r="J353" s="32">
        <v>12.7631</v>
      </c>
      <c r="K353" s="32">
        <v>12.173543888531615</v>
      </c>
      <c r="L353" s="32">
        <v>12.189540201005025</v>
      </c>
      <c r="M353" s="53">
        <f t="shared" si="14"/>
        <v>2053</v>
      </c>
    </row>
    <row r="354" spans="8:13">
      <c r="H354" s="28">
        <v>55916</v>
      </c>
      <c r="I354" s="32">
        <v>12.595292448979592</v>
      </c>
      <c r="J354" s="32">
        <v>12.410299999999999</v>
      </c>
      <c r="K354" s="32">
        <v>11.679127227534144</v>
      </c>
      <c r="L354" s="32">
        <v>12.076173366834171</v>
      </c>
      <c r="M354" s="53">
        <f t="shared" si="14"/>
        <v>2053</v>
      </c>
    </row>
    <row r="355" spans="8:13">
      <c r="H355" s="28">
        <v>55944</v>
      </c>
      <c r="I355" s="32">
        <v>11.812333265306123</v>
      </c>
      <c r="J355" s="32">
        <v>11.6166</v>
      </c>
      <c r="K355" s="32">
        <v>10.611224351955995</v>
      </c>
      <c r="L355" s="32">
        <v>11.541198492462311</v>
      </c>
      <c r="M355" s="53">
        <f t="shared" si="14"/>
        <v>2053</v>
      </c>
    </row>
    <row r="356" spans="8:13">
      <c r="H356" s="28">
        <v>55975</v>
      </c>
      <c r="I356" s="32">
        <v>11.851414897959184</v>
      </c>
      <c r="J356" s="32">
        <v>11.6464</v>
      </c>
      <c r="K356" s="32">
        <v>9.790478262187154</v>
      </c>
      <c r="L356" s="32">
        <v>11.667630653266331</v>
      </c>
      <c r="M356" s="53">
        <f t="shared" si="14"/>
        <v>2053</v>
      </c>
    </row>
    <row r="357" spans="8:13">
      <c r="H357" s="28">
        <v>56005</v>
      </c>
      <c r="I357" s="32">
        <v>11.910190408163265</v>
      </c>
      <c r="J357" s="32">
        <v>11.7051</v>
      </c>
      <c r="K357" s="32">
        <v>9.7113571639145171</v>
      </c>
      <c r="L357" s="32">
        <v>11.592354271356783</v>
      </c>
      <c r="M357" s="53">
        <f t="shared" si="14"/>
        <v>2053</v>
      </c>
    </row>
    <row r="358" spans="8:13">
      <c r="H358" s="28">
        <v>56036</v>
      </c>
      <c r="I358" s="32">
        <v>12.066721020408165</v>
      </c>
      <c r="J358" s="32">
        <v>11.8599</v>
      </c>
      <c r="K358" s="32">
        <v>9.7607885210763783</v>
      </c>
      <c r="L358" s="32">
        <v>11.744012562814069</v>
      </c>
      <c r="M358" s="53">
        <f t="shared" si="14"/>
        <v>2053</v>
      </c>
    </row>
    <row r="359" spans="8:13">
      <c r="H359" s="28">
        <v>56066</v>
      </c>
      <c r="I359" s="32">
        <v>12.732333265306123</v>
      </c>
      <c r="J359" s="32">
        <v>12.5199</v>
      </c>
      <c r="K359" s="32">
        <v>11.026468369991402</v>
      </c>
      <c r="L359" s="32">
        <v>12.193560301507537</v>
      </c>
      <c r="M359" s="53">
        <f t="shared" si="14"/>
        <v>2053</v>
      </c>
    </row>
    <row r="360" spans="8:13">
      <c r="H360" s="28">
        <v>56097</v>
      </c>
      <c r="I360" s="32">
        <v>12.810598571428573</v>
      </c>
      <c r="J360" s="32">
        <v>12.5985</v>
      </c>
      <c r="K360" s="32">
        <v>11.599954584572078</v>
      </c>
      <c r="L360" s="32">
        <v>12.320896984924621</v>
      </c>
      <c r="M360" s="53">
        <f t="shared" si="14"/>
        <v>2053</v>
      </c>
    </row>
    <row r="361" spans="8:13">
      <c r="H361" s="28">
        <v>56128</v>
      </c>
      <c r="I361" s="32">
        <v>12.849782244897959</v>
      </c>
      <c r="J361" s="32">
        <v>12.636200000000001</v>
      </c>
      <c r="K361" s="32">
        <v>11.679127227534144</v>
      </c>
      <c r="L361" s="32">
        <v>12.379590452261306</v>
      </c>
      <c r="M361" s="53">
        <f t="shared" si="14"/>
        <v>2053</v>
      </c>
    </row>
    <row r="362" spans="8:13">
      <c r="H362" s="28">
        <v>56158</v>
      </c>
      <c r="I362" s="32">
        <v>12.908455714285715</v>
      </c>
      <c r="J362" s="32">
        <v>12.690799999999999</v>
      </c>
      <c r="K362" s="32">
        <v>11.738403620376834</v>
      </c>
      <c r="L362" s="32">
        <v>12.590645728643214</v>
      </c>
      <c r="M362" s="53">
        <f t="shared" si="14"/>
        <v>2053</v>
      </c>
    </row>
    <row r="363" spans="8:13">
      <c r="H363" s="28">
        <v>56189</v>
      </c>
      <c r="I363" s="32">
        <v>13.006414897959184</v>
      </c>
      <c r="J363" s="32">
        <v>12.794499999999999</v>
      </c>
      <c r="K363" s="32">
        <v>12.232820281374304</v>
      </c>
      <c r="L363" s="32">
        <v>12.4936608040201</v>
      </c>
      <c r="M363" s="53">
        <f t="shared" si="14"/>
        <v>2053</v>
      </c>
    </row>
    <row r="364" spans="8:13">
      <c r="H364" s="28">
        <v>56219</v>
      </c>
      <c r="I364" s="32">
        <v>13.613251632653062</v>
      </c>
      <c r="J364" s="32">
        <v>13.41</v>
      </c>
      <c r="K364" s="32">
        <v>12.885479138917047</v>
      </c>
      <c r="L364" s="32">
        <v>12.744615577889446</v>
      </c>
      <c r="M364" s="53">
        <f t="shared" si="14"/>
        <v>2053</v>
      </c>
    </row>
    <row r="365" spans="8:13">
      <c r="H365" s="28">
        <v>0</v>
      </c>
      <c r="I365" s="32" t="e">
        <v>#N/A</v>
      </c>
      <c r="J365" s="32" t="e">
        <v>#N/A</v>
      </c>
      <c r="K365" s="32" t="e">
        <v>#N/A</v>
      </c>
      <c r="L365" s="32" t="e">
        <v>#N/A</v>
      </c>
      <c r="M365" s="53">
        <f t="shared" si="14"/>
        <v>1900</v>
      </c>
    </row>
    <row r="366" spans="8:13">
      <c r="H366" s="28"/>
      <c r="I366" s="32"/>
      <c r="J366" s="32"/>
      <c r="K366" s="32"/>
      <c r="L366" s="32"/>
      <c r="M366" s="53"/>
    </row>
    <row r="367" spans="8:13">
      <c r="H367" s="28"/>
      <c r="I367" s="32"/>
      <c r="J367" s="32"/>
      <c r="K367" s="32"/>
      <c r="L367" s="32"/>
      <c r="M367" s="53"/>
    </row>
    <row r="368" spans="8:13">
      <c r="H368" s="28"/>
      <c r="I368" s="32"/>
      <c r="J368" s="32"/>
      <c r="K368" s="32"/>
      <c r="L368" s="32"/>
      <c r="M368" s="53"/>
    </row>
    <row r="369" spans="8:13">
      <c r="H369" s="28"/>
      <c r="I369" s="32"/>
      <c r="J369" s="32"/>
      <c r="K369" s="32"/>
      <c r="L369" s="32"/>
      <c r="M369" s="53"/>
    </row>
    <row r="370" spans="8:13">
      <c r="H370" s="28"/>
      <c r="I370" s="32"/>
      <c r="J370" s="32"/>
      <c r="K370" s="32"/>
      <c r="L370" s="32"/>
      <c r="M370" s="53"/>
    </row>
    <row r="371" spans="8:13">
      <c r="H371" s="28"/>
      <c r="I371" s="32"/>
      <c r="J371" s="32"/>
      <c r="K371" s="32"/>
      <c r="L371" s="32"/>
      <c r="M371" s="53"/>
    </row>
    <row r="372" spans="8:13">
      <c r="H372" s="28"/>
      <c r="I372" s="32"/>
      <c r="J372" s="32"/>
      <c r="K372" s="32"/>
      <c r="L372" s="32"/>
      <c r="M372" s="53"/>
    </row>
    <row r="373" spans="8:13">
      <c r="H373" s="28"/>
      <c r="I373" s="32"/>
      <c r="J373" s="32"/>
      <c r="K373" s="32"/>
      <c r="L373" s="32"/>
      <c r="M373" s="53"/>
    </row>
    <row r="374" spans="8:13">
      <c r="H374" s="28"/>
      <c r="I374" s="32"/>
      <c r="J374" s="32"/>
      <c r="K374" s="32"/>
      <c r="L374" s="32"/>
      <c r="M374" s="53"/>
    </row>
    <row r="375" spans="8:13">
      <c r="H375" s="28"/>
      <c r="I375" s="32"/>
      <c r="J375" s="32"/>
      <c r="K375" s="32"/>
      <c r="L375" s="32"/>
      <c r="M375" s="53"/>
    </row>
    <row r="376" spans="8:13">
      <c r="H376" s="28"/>
      <c r="I376" s="32"/>
      <c r="J376" s="32"/>
      <c r="K376" s="32"/>
      <c r="L376" s="32"/>
      <c r="M376" s="53"/>
    </row>
    <row r="377" spans="8:13">
      <c r="H377" s="28"/>
      <c r="I377" s="32"/>
      <c r="J377" s="32"/>
      <c r="K377" s="32"/>
      <c r="L377" s="32"/>
      <c r="M377" s="53"/>
    </row>
    <row r="378" spans="8:13">
      <c r="H378" s="28"/>
      <c r="I378" s="32"/>
      <c r="J378" s="32"/>
      <c r="K378" s="32"/>
      <c r="L378" s="32"/>
      <c r="M378" s="53"/>
    </row>
    <row r="379" spans="8:13">
      <c r="H379" s="28"/>
      <c r="I379" s="32"/>
      <c r="J379" s="32"/>
      <c r="K379" s="32"/>
      <c r="L379" s="32"/>
      <c r="M379" s="53"/>
    </row>
    <row r="380" spans="8:13">
      <c r="H380" s="28"/>
    </row>
    <row r="381" spans="8:13">
      <c r="H381" s="28"/>
    </row>
    <row r="382" spans="8:13">
      <c r="H382" s="28"/>
    </row>
    <row r="383" spans="8:13">
      <c r="H383" s="28"/>
    </row>
    <row r="384" spans="8:13">
      <c r="H384" s="28"/>
    </row>
    <row r="385" spans="8:8">
      <c r="H385" s="28"/>
    </row>
    <row r="386" spans="8:8">
      <c r="H386" s="28"/>
    </row>
    <row r="387" spans="8:8">
      <c r="H387" s="28"/>
    </row>
    <row r="388" spans="8:8">
      <c r="H388" s="28"/>
    </row>
    <row r="389" spans="8:8">
      <c r="H389" s="28"/>
    </row>
    <row r="390" spans="8:8">
      <c r="H390" s="28"/>
    </row>
    <row r="391" spans="8:8">
      <c r="H391" s="28"/>
    </row>
    <row r="392" spans="8:8">
      <c r="H392" s="28"/>
    </row>
    <row r="393" spans="8:8">
      <c r="H393" s="28"/>
    </row>
    <row r="394" spans="8:8">
      <c r="H394" s="28"/>
    </row>
    <row r="395" spans="8:8">
      <c r="H395" s="28"/>
    </row>
    <row r="396" spans="8:8">
      <c r="H396" s="28"/>
    </row>
    <row r="397" spans="8:8">
      <c r="H397" s="28"/>
    </row>
    <row r="398" spans="8:8">
      <c r="H398" s="28"/>
    </row>
    <row r="399" spans="8:8">
      <c r="H399" s="28"/>
    </row>
    <row r="400" spans="8:8">
      <c r="H400" s="28"/>
    </row>
    <row r="401" spans="8:8">
      <c r="H401" s="28"/>
    </row>
    <row r="402" spans="8:8">
      <c r="H402" s="28"/>
    </row>
    <row r="403" spans="8:8">
      <c r="H403" s="28"/>
    </row>
    <row r="404" spans="8:8">
      <c r="H404" s="28"/>
    </row>
    <row r="405" spans="8:8">
      <c r="H405" s="28"/>
    </row>
    <row r="406" spans="8:8">
      <c r="H406" s="28"/>
    </row>
    <row r="407" spans="8:8">
      <c r="H407" s="28"/>
    </row>
    <row r="408" spans="8:8">
      <c r="H408" s="28"/>
    </row>
    <row r="409" spans="8:8">
      <c r="H409" s="28"/>
    </row>
    <row r="410" spans="8:8">
      <c r="H410" s="28"/>
    </row>
    <row r="411" spans="8:8">
      <c r="H411" s="28"/>
    </row>
    <row r="412" spans="8:8">
      <c r="H412" s="28"/>
    </row>
    <row r="413" spans="8:8">
      <c r="H413" s="28"/>
    </row>
    <row r="414" spans="8:8">
      <c r="H414" s="28"/>
    </row>
    <row r="415" spans="8:8">
      <c r="H415" s="28"/>
    </row>
    <row r="416" spans="8:8">
      <c r="H416" s="28"/>
    </row>
    <row r="417" spans="8:8">
      <c r="H417" s="28"/>
    </row>
    <row r="418" spans="8:8">
      <c r="H418" s="28"/>
    </row>
    <row r="419" spans="8:8">
      <c r="H419" s="28"/>
    </row>
    <row r="420" spans="8:8">
      <c r="H420" s="28"/>
    </row>
    <row r="421" spans="8:8">
      <c r="H421" s="28"/>
    </row>
    <row r="422" spans="8:8">
      <c r="H422" s="28"/>
    </row>
    <row r="423" spans="8:8">
      <c r="H423" s="28"/>
    </row>
    <row r="424" spans="8:8">
      <c r="H424" s="28"/>
    </row>
    <row r="425" spans="8:8">
      <c r="H425" s="28"/>
    </row>
    <row r="426" spans="8:8">
      <c r="H426" s="28"/>
    </row>
    <row r="427" spans="8:8">
      <c r="H427" s="28"/>
    </row>
    <row r="428" spans="8:8">
      <c r="H428" s="28"/>
    </row>
    <row r="429" spans="8:8">
      <c r="H429" s="28"/>
    </row>
    <row r="430" spans="8:8">
      <c r="H430" s="28"/>
    </row>
    <row r="431" spans="8:8">
      <c r="H431" s="28"/>
    </row>
    <row r="432" spans="8:8">
      <c r="H432" s="28"/>
    </row>
    <row r="433" spans="8:8">
      <c r="H433" s="28"/>
    </row>
    <row r="434" spans="8:8">
      <c r="H434" s="28"/>
    </row>
    <row r="435" spans="8:8">
      <c r="H435" s="28"/>
    </row>
    <row r="436" spans="8:8">
      <c r="H436" s="28"/>
    </row>
    <row r="437" spans="8:8">
      <c r="H437" s="28"/>
    </row>
    <row r="438" spans="8:8">
      <c r="H438" s="28"/>
    </row>
    <row r="439" spans="8:8">
      <c r="H439" s="28"/>
    </row>
    <row r="440" spans="8:8">
      <c r="H440" s="28"/>
    </row>
    <row r="441" spans="8:8">
      <c r="H441" s="28"/>
    </row>
    <row r="442" spans="8:8">
      <c r="H442" s="28"/>
    </row>
    <row r="443" spans="8:8">
      <c r="H443" s="28"/>
    </row>
    <row r="444" spans="8:8">
      <c r="H444" s="28"/>
    </row>
    <row r="445" spans="8:8">
      <c r="H445" s="28"/>
    </row>
    <row r="446" spans="8:8">
      <c r="H446" s="28"/>
    </row>
    <row r="447" spans="8:8">
      <c r="H447" s="28"/>
    </row>
    <row r="448" spans="8:8">
      <c r="H448" s="28"/>
    </row>
    <row r="449" spans="8:8">
      <c r="H449" s="28"/>
    </row>
    <row r="450" spans="8:8">
      <c r="H450" s="28"/>
    </row>
    <row r="451" spans="8:8">
      <c r="H451" s="28"/>
    </row>
    <row r="452" spans="8:8">
      <c r="H452" s="28"/>
    </row>
    <row r="453" spans="8:8">
      <c r="H453" s="28"/>
    </row>
    <row r="454" spans="8:8">
      <c r="H454" s="28"/>
    </row>
    <row r="455" spans="8:8">
      <c r="H455" s="28"/>
    </row>
    <row r="456" spans="8:8">
      <c r="H456" s="28"/>
    </row>
    <row r="457" spans="8:8">
      <c r="H457" s="28"/>
    </row>
    <row r="458" spans="8:8">
      <c r="H458" s="28"/>
    </row>
    <row r="459" spans="8:8">
      <c r="H459" s="28"/>
    </row>
    <row r="460" spans="8:8">
      <c r="H460" s="28"/>
    </row>
    <row r="461" spans="8:8">
      <c r="H461" s="28"/>
    </row>
    <row r="462" spans="8:8">
      <c r="H462" s="28"/>
    </row>
    <row r="463" spans="8:8">
      <c r="H463" s="28"/>
    </row>
    <row r="464" spans="8:8">
      <c r="H464" s="28"/>
    </row>
    <row r="465" spans="8:8">
      <c r="H465" s="28"/>
    </row>
    <row r="466" spans="8:8">
      <c r="H466" s="28"/>
    </row>
    <row r="467" spans="8:8">
      <c r="H467" s="28"/>
    </row>
    <row r="468" spans="8:8">
      <c r="H468" s="28"/>
    </row>
    <row r="469" spans="8:8">
      <c r="H469" s="28"/>
    </row>
    <row r="470" spans="8:8">
      <c r="H470" s="28"/>
    </row>
    <row r="471" spans="8:8">
      <c r="H471" s="28"/>
    </row>
    <row r="472" spans="8:8">
      <c r="H472" s="28"/>
    </row>
    <row r="473" spans="8:8">
      <c r="H473" s="28"/>
    </row>
    <row r="474" spans="8:8">
      <c r="H474" s="28"/>
    </row>
    <row r="475" spans="8:8">
      <c r="H475" s="28"/>
    </row>
    <row r="476" spans="8:8">
      <c r="H476" s="28"/>
    </row>
    <row r="477" spans="8:8">
      <c r="H477" s="28"/>
    </row>
    <row r="478" spans="8:8">
      <c r="H478" s="28"/>
    </row>
    <row r="479" spans="8:8">
      <c r="H479" s="28"/>
    </row>
    <row r="480" spans="8:8">
      <c r="H480" s="28"/>
    </row>
    <row r="481" spans="8:8">
      <c r="H481" s="28"/>
    </row>
    <row r="482" spans="8:8">
      <c r="H482" s="28"/>
    </row>
    <row r="483" spans="8:8">
      <c r="H483" s="28"/>
    </row>
    <row r="484" spans="8:8">
      <c r="H484" s="28"/>
    </row>
    <row r="485" spans="8:8">
      <c r="H485" s="28"/>
    </row>
    <row r="486" spans="8:8">
      <c r="H486" s="28"/>
    </row>
    <row r="487" spans="8:8">
      <c r="H487" s="28"/>
    </row>
    <row r="488" spans="8:8">
      <c r="H488" s="28"/>
    </row>
    <row r="489" spans="8:8">
      <c r="H489" s="28"/>
    </row>
    <row r="490" spans="8:8">
      <c r="H490" s="28"/>
    </row>
    <row r="491" spans="8:8">
      <c r="H491" s="28"/>
    </row>
    <row r="492" spans="8:8">
      <c r="H492" s="28"/>
    </row>
    <row r="493" spans="8:8">
      <c r="H493" s="28"/>
    </row>
    <row r="494" spans="8:8">
      <c r="H494" s="28"/>
    </row>
    <row r="495" spans="8:8">
      <c r="H495" s="28"/>
    </row>
    <row r="496" spans="8:8">
      <c r="H496" s="28"/>
    </row>
    <row r="497" spans="8:8">
      <c r="H497" s="28"/>
    </row>
    <row r="498" spans="8:8">
      <c r="H498" s="28"/>
    </row>
    <row r="499" spans="8:8">
      <c r="H499" s="28"/>
    </row>
    <row r="500" spans="8:8">
      <c r="H500" s="28"/>
    </row>
    <row r="501" spans="8:8">
      <c r="H501" s="28"/>
    </row>
    <row r="502" spans="8:8">
      <c r="H502" s="28"/>
    </row>
    <row r="503" spans="8:8">
      <c r="H503" s="28"/>
    </row>
    <row r="504" spans="8:8">
      <c r="H504" s="28"/>
    </row>
    <row r="505" spans="8:8">
      <c r="H505" s="28"/>
    </row>
    <row r="506" spans="8:8">
      <c r="H506" s="28"/>
    </row>
    <row r="507" spans="8:8">
      <c r="H507" s="28"/>
    </row>
    <row r="508" spans="8:8">
      <c r="H508" s="28"/>
    </row>
    <row r="509" spans="8:8">
      <c r="H509" s="28"/>
    </row>
    <row r="510" spans="8:8">
      <c r="H510" s="28"/>
    </row>
    <row r="511" spans="8:8">
      <c r="H511" s="28"/>
    </row>
    <row r="512" spans="8:8">
      <c r="H512" s="28"/>
    </row>
    <row r="513" spans="8:8">
      <c r="H513" s="28"/>
    </row>
    <row r="514" spans="8:8">
      <c r="H514" s="28"/>
    </row>
    <row r="515" spans="8:8">
      <c r="H515" s="28"/>
    </row>
    <row r="516" spans="8:8">
      <c r="H516" s="28"/>
    </row>
    <row r="517" spans="8:8">
      <c r="H517" s="28"/>
    </row>
    <row r="518" spans="8:8">
      <c r="H518" s="28"/>
    </row>
    <row r="519" spans="8:8">
      <c r="H519" s="28"/>
    </row>
    <row r="520" spans="8:8">
      <c r="H520" s="28"/>
    </row>
    <row r="521" spans="8:8">
      <c r="H521" s="28"/>
    </row>
    <row r="522" spans="8:8">
      <c r="H522" s="28"/>
    </row>
    <row r="523" spans="8:8">
      <c r="H523" s="28"/>
    </row>
    <row r="524" spans="8:8">
      <c r="H524" s="28"/>
    </row>
    <row r="525" spans="8:8">
      <c r="H525" s="28"/>
    </row>
    <row r="526" spans="8:8">
      <c r="H526" s="28"/>
    </row>
    <row r="527" spans="8:8">
      <c r="H527" s="28"/>
    </row>
    <row r="528" spans="8:8">
      <c r="H528" s="28"/>
    </row>
    <row r="529" spans="8:8">
      <c r="H529" s="28"/>
    </row>
    <row r="530" spans="8:8">
      <c r="H530" s="28"/>
    </row>
    <row r="531" spans="8:8">
      <c r="H531" s="28"/>
    </row>
    <row r="532" spans="8:8">
      <c r="H532" s="28"/>
    </row>
    <row r="533" spans="8:8">
      <c r="H533" s="28"/>
    </row>
    <row r="534" spans="8:8">
      <c r="H534" s="28"/>
    </row>
    <row r="535" spans="8:8">
      <c r="H535" s="28"/>
    </row>
    <row r="536" spans="8:8">
      <c r="H536" s="28"/>
    </row>
    <row r="537" spans="8:8">
      <c r="H537" s="28"/>
    </row>
    <row r="538" spans="8:8">
      <c r="H538" s="28"/>
    </row>
    <row r="539" spans="8:8">
      <c r="H539" s="28"/>
    </row>
    <row r="540" spans="8:8">
      <c r="H540" s="28"/>
    </row>
    <row r="541" spans="8:8">
      <c r="H541" s="28"/>
    </row>
    <row r="542" spans="8:8">
      <c r="H542" s="28"/>
    </row>
    <row r="543" spans="8:8">
      <c r="H543" s="28"/>
    </row>
    <row r="544" spans="8:8">
      <c r="H544" s="28"/>
    </row>
    <row r="545" spans="8:8">
      <c r="H545" s="28"/>
    </row>
    <row r="546" spans="8:8">
      <c r="H546" s="28"/>
    </row>
    <row r="547" spans="8:8">
      <c r="H547" s="28"/>
    </row>
    <row r="548" spans="8:8">
      <c r="H548" s="28"/>
    </row>
    <row r="549" spans="8:8">
      <c r="H549" s="28"/>
    </row>
    <row r="550" spans="8:8">
      <c r="H550" s="28"/>
    </row>
    <row r="551" spans="8:8">
      <c r="H551" s="28"/>
    </row>
    <row r="552" spans="8:8">
      <c r="H552" s="28"/>
    </row>
    <row r="553" spans="8:8">
      <c r="H553" s="28"/>
    </row>
    <row r="554" spans="8:8">
      <c r="H554" s="28"/>
    </row>
    <row r="555" spans="8:8">
      <c r="H555" s="28"/>
    </row>
    <row r="556" spans="8:8">
      <c r="H556" s="28"/>
    </row>
    <row r="557" spans="8:8">
      <c r="H557" s="28"/>
    </row>
    <row r="558" spans="8:8">
      <c r="H558" s="28"/>
    </row>
    <row r="559" spans="8:8">
      <c r="H559" s="28"/>
    </row>
    <row r="560" spans="8:8">
      <c r="H560" s="28"/>
    </row>
    <row r="561" spans="8:8">
      <c r="H561" s="28"/>
    </row>
    <row r="562" spans="8:8">
      <c r="H562" s="28"/>
    </row>
    <row r="563" spans="8:8">
      <c r="H563" s="28"/>
    </row>
    <row r="564" spans="8:8">
      <c r="H564" s="28"/>
    </row>
    <row r="565" spans="8:8">
      <c r="H565" s="28"/>
    </row>
    <row r="566" spans="8:8">
      <c r="H566" s="28"/>
    </row>
    <row r="567" spans="8:8">
      <c r="H567" s="28"/>
    </row>
    <row r="568" spans="8:8">
      <c r="H568" s="28"/>
    </row>
    <row r="569" spans="8:8">
      <c r="H569" s="28"/>
    </row>
    <row r="570" spans="8:8">
      <c r="H570" s="28"/>
    </row>
    <row r="571" spans="8:8">
      <c r="H571" s="28"/>
    </row>
    <row r="572" spans="8:8">
      <c r="H572" s="28"/>
    </row>
    <row r="573" spans="8:8">
      <c r="H573" s="28"/>
    </row>
    <row r="574" spans="8:8">
      <c r="H574" s="28"/>
    </row>
    <row r="575" spans="8:8">
      <c r="H575" s="28"/>
    </row>
    <row r="576" spans="8:8">
      <c r="H576" s="28"/>
    </row>
    <row r="577" spans="8:8">
      <c r="H577" s="28"/>
    </row>
    <row r="578" spans="8:8">
      <c r="H578" s="28"/>
    </row>
    <row r="579" spans="8:8">
      <c r="H579" s="28"/>
    </row>
    <row r="580" spans="8:8">
      <c r="H580" s="28"/>
    </row>
    <row r="581" spans="8:8">
      <c r="H581" s="28"/>
    </row>
    <row r="582" spans="8:8">
      <c r="H582" s="28"/>
    </row>
    <row r="583" spans="8:8">
      <c r="H583" s="28"/>
    </row>
    <row r="584" spans="8:8">
      <c r="H584" s="28"/>
    </row>
    <row r="585" spans="8:8">
      <c r="H585" s="28"/>
    </row>
    <row r="586" spans="8:8">
      <c r="H586" s="28"/>
    </row>
    <row r="587" spans="8:8">
      <c r="H587" s="28"/>
    </row>
    <row r="588" spans="8:8">
      <c r="H588" s="28"/>
    </row>
    <row r="589" spans="8:8">
      <c r="H589" s="28"/>
    </row>
    <row r="590" spans="8:8">
      <c r="H590" s="28"/>
    </row>
    <row r="591" spans="8:8">
      <c r="H591" s="28"/>
    </row>
    <row r="592" spans="8:8">
      <c r="H592" s="28"/>
    </row>
    <row r="593" spans="8:8">
      <c r="H593" s="28"/>
    </row>
    <row r="594" spans="8:8">
      <c r="H594" s="28"/>
    </row>
    <row r="595" spans="8:8">
      <c r="H595" s="28"/>
    </row>
    <row r="596" spans="8:8">
      <c r="H596" s="28"/>
    </row>
    <row r="597" spans="8:8">
      <c r="H597" s="28"/>
    </row>
    <row r="598" spans="8:8">
      <c r="H598" s="28"/>
    </row>
    <row r="599" spans="8:8">
      <c r="H599" s="28"/>
    </row>
    <row r="600" spans="8:8">
      <c r="H600" s="28"/>
    </row>
    <row r="601" spans="8:8">
      <c r="H601" s="28"/>
    </row>
    <row r="602" spans="8:8">
      <c r="H602" s="28"/>
    </row>
    <row r="603" spans="8:8">
      <c r="H603" s="28"/>
    </row>
    <row r="604" spans="8:8">
      <c r="H604" s="28"/>
    </row>
    <row r="605" spans="8:8">
      <c r="H605" s="28"/>
    </row>
    <row r="606" spans="8:8">
      <c r="H606" s="28"/>
    </row>
    <row r="607" spans="8:8">
      <c r="H607" s="28"/>
    </row>
    <row r="608" spans="8:8">
      <c r="H608" s="28"/>
    </row>
    <row r="609" spans="8:8">
      <c r="H609" s="28"/>
    </row>
    <row r="610" spans="8:8">
      <c r="H610" s="28"/>
    </row>
    <row r="611" spans="8:8">
      <c r="H611" s="28"/>
    </row>
    <row r="612" spans="8:8">
      <c r="H612" s="28"/>
    </row>
    <row r="613" spans="8:8">
      <c r="H613" s="28"/>
    </row>
    <row r="614" spans="8:8">
      <c r="H614" s="28"/>
    </row>
    <row r="615" spans="8:8">
      <c r="H615" s="28"/>
    </row>
    <row r="616" spans="8:8">
      <c r="H616" s="28"/>
    </row>
    <row r="617" spans="8:8">
      <c r="H617" s="28"/>
    </row>
    <row r="618" spans="8:8">
      <c r="H618" s="28"/>
    </row>
    <row r="619" spans="8:8">
      <c r="H619" s="28"/>
    </row>
    <row r="620" spans="8:8">
      <c r="H620" s="28"/>
    </row>
    <row r="621" spans="8:8">
      <c r="H621" s="28"/>
    </row>
    <row r="622" spans="8:8">
      <c r="H622" s="28"/>
    </row>
    <row r="623" spans="8:8">
      <c r="H623" s="28"/>
    </row>
    <row r="624" spans="8:8">
      <c r="H624" s="28"/>
    </row>
    <row r="625" spans="8:8">
      <c r="H625" s="28"/>
    </row>
    <row r="626" spans="8:8">
      <c r="H626" s="28"/>
    </row>
    <row r="627" spans="8:8">
      <c r="H627" s="28"/>
    </row>
  </sheetData>
  <phoneticPr fontId="10" type="noConversion"/>
  <printOptions horizontalCentered="1"/>
  <pageMargins left="0.25" right="0.25" top="0.75" bottom="0.75" header="0.3" footer="0.3"/>
  <pageSetup scale="9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AD367"/>
  <sheetViews>
    <sheetView view="pageBreakPreview" zoomScale="80" zoomScaleNormal="100" zoomScaleSheetLayoutView="80" workbookViewId="0">
      <selection activeCell="B1" sqref="B1"/>
    </sheetView>
  </sheetViews>
  <sheetFormatPr defaultColWidth="9.33203125" defaultRowHeight="17.45" customHeight="1" outlineLevelRow="1"/>
  <cols>
    <col min="1" max="1" width="18.5" style="240" customWidth="1"/>
    <col min="2" max="2" width="22.83203125" style="240" customWidth="1"/>
    <col min="3" max="3" width="27.33203125" style="240" customWidth="1"/>
    <col min="4" max="4" width="18.33203125" style="240" customWidth="1"/>
    <col min="5" max="5" width="18.5" style="240" customWidth="1"/>
    <col min="6" max="7" width="16.1640625" style="240" customWidth="1"/>
    <col min="8" max="8" width="6.5" style="240" customWidth="1"/>
    <col min="9" max="9" width="9.5" style="240" customWidth="1"/>
    <col min="10" max="11" width="10" style="240" customWidth="1"/>
    <col min="12" max="12" width="9.33203125" style="240" customWidth="1"/>
    <col min="13" max="13" width="30.1640625" style="240" customWidth="1"/>
    <col min="14" max="14" width="20" style="240" customWidth="1"/>
    <col min="15" max="15" width="14.6640625" style="240" customWidth="1"/>
    <col min="16" max="16" width="14.33203125" style="240" customWidth="1"/>
    <col min="17" max="17" width="19.5" style="240" customWidth="1"/>
    <col min="18" max="18" width="25.83203125" style="240" customWidth="1"/>
    <col min="19" max="19" width="16" style="240" customWidth="1"/>
    <col min="20" max="20" width="15.1640625" style="240" bestFit="1" customWidth="1"/>
    <col min="21" max="21" width="13.83203125" style="240" customWidth="1"/>
    <col min="22" max="23" width="9.33203125" style="240"/>
    <col min="24" max="24" width="14.33203125" style="240" bestFit="1" customWidth="1"/>
    <col min="25" max="27" width="9.33203125" style="240"/>
    <col min="28" max="28" width="11.1640625" style="240" bestFit="1" customWidth="1"/>
    <col min="29" max="29" width="15.1640625" style="240" customWidth="1"/>
    <col min="30" max="30" width="11.1640625" style="240" bestFit="1" customWidth="1"/>
    <col min="31" max="16384" width="9.33203125" style="240"/>
  </cols>
  <sheetData>
    <row r="1" spans="1:30" s="3" customFormat="1" ht="17.45" customHeight="1">
      <c r="B1" s="1"/>
      <c r="C1" s="1"/>
      <c r="D1" s="10"/>
      <c r="E1" s="10"/>
      <c r="F1" s="10"/>
      <c r="G1" s="10"/>
      <c r="H1" s="29"/>
      <c r="I1" s="46"/>
      <c r="AB1" s="46" t="s">
        <v>193</v>
      </c>
      <c r="AC1" s="46"/>
      <c r="AD1">
        <v>2045</v>
      </c>
    </row>
    <row r="2" spans="1:30" ht="17.45" customHeight="1">
      <c r="A2" s="241"/>
      <c r="I2" s="241" t="s">
        <v>286</v>
      </c>
    </row>
    <row r="3" spans="1:30" ht="17.45" customHeight="1">
      <c r="B3" s="1" t="str">
        <f>"Table "&amp;RIGHT('Table 4'!B3,1)+1</f>
        <v>Table 5</v>
      </c>
      <c r="C3" s="149"/>
      <c r="D3" s="149"/>
      <c r="E3" s="149"/>
      <c r="F3" s="149"/>
      <c r="G3" s="149"/>
      <c r="M3" s="240" t="s">
        <v>49</v>
      </c>
      <c r="O3" s="241"/>
    </row>
    <row r="4" spans="1:30" ht="27" customHeight="1">
      <c r="B4" s="149" t="str">
        <f ca="1">'Table 1'!B5</f>
        <v>QF - Sch37 - UT - Solar T - 10.0 MW and 30.2% CF</v>
      </c>
      <c r="C4" s="149"/>
      <c r="D4" s="149"/>
      <c r="E4" s="149"/>
      <c r="F4" s="149"/>
      <c r="G4" s="149"/>
      <c r="K4" s="242">
        <f>MIN(K13:K24)</f>
        <v>46174</v>
      </c>
      <c r="M4" s="243" t="s">
        <v>288</v>
      </c>
      <c r="P4" s="244"/>
      <c r="Q4" s="304" t="s">
        <v>192</v>
      </c>
      <c r="R4" s="305" t="s">
        <v>190</v>
      </c>
      <c r="S4" s="244" t="s">
        <v>191</v>
      </c>
    </row>
    <row r="5" spans="1:30" ht="17.45" customHeight="1">
      <c r="B5" s="149" t="str">
        <f>TEXT($K$5,"MMMM YYYY")&amp;"  through  "&amp;TEXT($K$6,"MMMM YYYY")</f>
        <v>June 2026  through  May 2046</v>
      </c>
      <c r="C5" s="149"/>
      <c r="D5" s="149"/>
      <c r="E5" s="149"/>
      <c r="F5" s="149"/>
      <c r="G5" s="149"/>
      <c r="J5" s="240" t="s">
        <v>34</v>
      </c>
      <c r="K5" s="242">
        <f>MIN(K13:K24)</f>
        <v>46174</v>
      </c>
      <c r="M5" s="240" t="s">
        <v>35</v>
      </c>
      <c r="O5" s="3" t="s">
        <v>64</v>
      </c>
      <c r="P5" s="3"/>
      <c r="Q5" s="3">
        <f>R5+12</f>
        <v>37</v>
      </c>
      <c r="R5" s="3">
        <f>S5+12</f>
        <v>25</v>
      </c>
      <c r="S5" s="245">
        <v>13</v>
      </c>
    </row>
    <row r="6" spans="1:30" ht="17.45" customHeight="1">
      <c r="B6" s="149" t="s">
        <v>36</v>
      </c>
      <c r="C6" s="149"/>
      <c r="D6" s="149"/>
      <c r="E6" s="149"/>
      <c r="F6" s="149"/>
      <c r="G6" s="149"/>
      <c r="J6" s="240" t="s">
        <v>37</v>
      </c>
      <c r="K6" s="242">
        <f>EDATE(K5,20*12-1)</f>
        <v>53448</v>
      </c>
      <c r="M6" s="243">
        <v>10</v>
      </c>
      <c r="N6" s="240" t="s">
        <v>30</v>
      </c>
      <c r="O6" s="3" t="s">
        <v>65</v>
      </c>
      <c r="P6"/>
      <c r="Q6">
        <f>Q5+15*12-1</f>
        <v>216</v>
      </c>
      <c r="R6">
        <f>R5+15*12-1</f>
        <v>204</v>
      </c>
      <c r="S6" s="245">
        <f>S5+15*12-1</f>
        <v>192</v>
      </c>
    </row>
    <row r="7" spans="1:30" ht="17.45" customHeight="1">
      <c r="A7" s="244" t="str">
        <f>Q4</f>
        <v>15 Year Starting 2028</v>
      </c>
      <c r="B7" s="149"/>
      <c r="C7" s="246">
        <f ca="1">NPV($K$10,INDIRECT("C"&amp;$Q$5&amp;":C"&amp;$Q$6))</f>
        <v>8721340.7298069801</v>
      </c>
      <c r="D7" s="246">
        <f ca="1">NPV($K$10,INDIRECT("D"&amp;$Q$5&amp;":D"&amp;$Q$6))</f>
        <v>932327.00057972863</v>
      </c>
      <c r="E7" s="246">
        <f ca="1">NPV($K$10,INDIRECT("e"&amp;$Q$5&amp;":e"&amp;$Q$6))</f>
        <v>9653667.7303867042</v>
      </c>
      <c r="F7" s="247">
        <f ca="1">NPV($K$10,INDIRECT("F"&amp;$Q$5&amp;":F"&amp;$Q$6))</f>
        <v>248929.09354309918</v>
      </c>
      <c r="G7" s="248">
        <f ca="1">($C7+D7)/$F7</f>
        <v>38.780793329467883</v>
      </c>
      <c r="K7" s="242"/>
      <c r="M7" s="243"/>
      <c r="O7" s="3"/>
      <c r="P7"/>
      <c r="Q7"/>
      <c r="R7"/>
      <c r="S7"/>
      <c r="AB7" s="240" t="s">
        <v>194</v>
      </c>
    </row>
    <row r="8" spans="1:30" ht="17.45" customHeight="1">
      <c r="A8" s="244" t="str">
        <f>R4</f>
        <v>15 Year Starting 2027</v>
      </c>
      <c r="C8" s="246">
        <f ca="1">NPV($K$10,INDIRECT("C"&amp;$R$5&amp;":C"&amp;$R$6))</f>
        <v>8219915.1332660038</v>
      </c>
      <c r="D8" s="246">
        <f ca="1">NPV($K$10,INDIRECT("D"&amp;$R$5&amp;":D"&amp;$R$6))</f>
        <v>781736.45870838291</v>
      </c>
      <c r="E8" s="246">
        <f ca="1">NPV($K$10,INDIRECT("e"&amp;$R$5&amp;":e"&amp;$R$6))</f>
        <v>9001651.5919743888</v>
      </c>
      <c r="F8" s="247">
        <f ca="1">NPV($K$10,INDIRECT("F"&amp;$R$5&amp;":F"&amp;$R$6))</f>
        <v>250155.8534319615</v>
      </c>
      <c r="G8" s="248">
        <f ca="1">($C8+D8)/$F8</f>
        <v>35.984173340252042</v>
      </c>
      <c r="M8" s="249">
        <f ca="1">ROUNDUP(SUM(OFFSET(F12,MATCH(K5,B13:B24,0),0,12))/(EDATE(K5,12)-K5)/24/Study_MW,4)</f>
        <v>0.3024</v>
      </c>
      <c r="N8" s="250" t="s">
        <v>31</v>
      </c>
      <c r="AB8" s="241" t="str">
        <f>IF(LEFT([1]ImportData!$F$12,2)="PV","Solar", "NonSolar")</f>
        <v>Solar</v>
      </c>
      <c r="AC8" s="240" t="s">
        <v>102</v>
      </c>
    </row>
    <row r="9" spans="1:30" ht="17.45" customHeight="1">
      <c r="A9" s="244"/>
      <c r="B9" s="244" t="str">
        <f>"Nominal NPV at "&amp;TEXT(J10,"0.00%")&amp;" Discount Rate"</f>
        <v>Nominal NPV at 6.33% Discount Rate</v>
      </c>
      <c r="J9" s="240" t="str">
        <f>'Table 1'!I49</f>
        <v>Discount Rate - 2025 IRP Update</v>
      </c>
      <c r="AB9" s="240" t="str">
        <f>[1]ImportData!$F$12</f>
        <v>PV_QF_UTN_Track_Sch37_UT</v>
      </c>
    </row>
    <row r="10" spans="1:30" ht="17.45" customHeight="1">
      <c r="A10" s="244" t="str">
        <f>S4</f>
        <v>15 Year Starting 2026</v>
      </c>
      <c r="C10" s="246">
        <f ca="1">NPV($K$10,INDIRECT("C"&amp;$S$5&amp;":C"&amp;$S$6))</f>
        <v>7771089.5870837998</v>
      </c>
      <c r="D10" s="246">
        <f ca="1">NPV($K$10,INDIRECT("d"&amp;$S$5&amp;":d"&amp;$S$6))</f>
        <v>658809.8036692465</v>
      </c>
      <c r="E10" s="246">
        <f ca="1">NPV($K$10,INDIRECT("e"&amp;$S$5&amp;":e"&amp;$S$6))</f>
        <v>8429899.3907530438</v>
      </c>
      <c r="F10" s="247">
        <f ca="1">NPV($K$10,INDIRECT("F"&amp;$S$5&amp;":F"&amp;$S$6))</f>
        <v>247962.06143897591</v>
      </c>
      <c r="G10" s="248">
        <f ca="1">($C10+D10)/$F10</f>
        <v>33.996730555604231</v>
      </c>
      <c r="J10" s="251">
        <f>'Table 1'!I50</f>
        <v>6.3299999999999995E-2</v>
      </c>
      <c r="K10" s="252">
        <f>((1+J10)^(1/12))-1</f>
        <v>5.1278760889585939E-3</v>
      </c>
    </row>
    <row r="11" spans="1:30" ht="17.45" customHeight="1">
      <c r="B11" s="150"/>
      <c r="C11" s="151" t="s">
        <v>16</v>
      </c>
      <c r="D11" s="152" t="s">
        <v>38</v>
      </c>
      <c r="E11" s="152" t="s">
        <v>39</v>
      </c>
      <c r="F11" s="152" t="s">
        <v>39</v>
      </c>
      <c r="G11" s="153" t="s">
        <v>46</v>
      </c>
      <c r="S11" s="240" t="s">
        <v>118</v>
      </c>
      <c r="U11" s="240" t="s">
        <v>118</v>
      </c>
      <c r="AA11" s="240" t="s">
        <v>98</v>
      </c>
      <c r="AB11" s="240" t="s">
        <v>189</v>
      </c>
    </row>
    <row r="12" spans="1:30" ht="17.45" customHeight="1">
      <c r="B12" s="154" t="s">
        <v>40</v>
      </c>
      <c r="C12" s="151" t="s">
        <v>41</v>
      </c>
      <c r="D12" s="155" t="str">
        <f>TEXT((SUM(F25:F72)/(8760*3+8784))/Study_MW,"0.0%")&amp;" CF"</f>
        <v>29.8% CF</v>
      </c>
      <c r="E12" s="156" t="s">
        <v>45</v>
      </c>
      <c r="F12" s="239" t="s">
        <v>42</v>
      </c>
      <c r="G12" s="155" t="str">
        <f>D12</f>
        <v>29.8% CF</v>
      </c>
      <c r="I12" s="152" t="s">
        <v>43</v>
      </c>
      <c r="J12" s="157" t="s">
        <v>0</v>
      </c>
      <c r="K12" s="157" t="s">
        <v>44</v>
      </c>
      <c r="L12" s="157" t="s">
        <v>43</v>
      </c>
      <c r="M12" s="157"/>
      <c r="N12" s="153"/>
      <c r="P12" s="240" t="s">
        <v>39</v>
      </c>
      <c r="Q12" s="240" t="s">
        <v>57</v>
      </c>
      <c r="R12" s="240" t="s">
        <v>58</v>
      </c>
      <c r="S12" s="240" t="s">
        <v>16</v>
      </c>
      <c r="U12" s="240" t="s">
        <v>6</v>
      </c>
      <c r="V12" s="240" t="str">
        <f t="shared" ref="V12:V75" si="0">IFERROR(IF(AND(MONTH(K13)&gt;=6,MONTH(K13)&lt;=9),"Summer","Winter"),"-")</f>
        <v>-</v>
      </c>
    </row>
    <row r="13" spans="1:30" ht="17.45" customHeight="1">
      <c r="B13" s="230">
        <v>46023</v>
      </c>
      <c r="C13" s="253"/>
      <c r="D13" s="254"/>
      <c r="E13" s="255"/>
      <c r="F13" s="256"/>
      <c r="G13" s="257" t="str">
        <f t="shared" ref="G13:G76" si="1">IF(ISNUMBER($F13),E13/$F13,"")</f>
        <v/>
      </c>
      <c r="I13" s="258">
        <f>(YEAR(B13)-2026)*13+1</f>
        <v>1</v>
      </c>
      <c r="J13" s="259">
        <f>YEAR(B13)</f>
        <v>2026</v>
      </c>
      <c r="K13" s="158" t="str">
        <f t="shared" ref="K13:K24" si="2">IF(ISNUMBER(F13),B13,"")</f>
        <v/>
      </c>
      <c r="L13" s="240">
        <f>MATCH(M13,[1]Delta!$A$1:$A$1000,FALSE)</f>
        <v>880</v>
      </c>
      <c r="M13" s="244" t="s">
        <v>104</v>
      </c>
      <c r="V13" s="240" t="str">
        <f t="shared" si="0"/>
        <v>-</v>
      </c>
      <c r="AA13" s="260">
        <f t="shared" ref="AA13:AA76" si="3">Inflation</f>
        <v>2.2200000000000001E-2</v>
      </c>
      <c r="AB13" s="261">
        <f>IF($AB$8="Solar",IFERROR(IF(J13&gt;$AD$1,-0.005,0),#REF!),0)</f>
        <v>0</v>
      </c>
    </row>
    <row r="14" spans="1:30" ht="17.45" customHeight="1">
      <c r="B14" s="159">
        <f t="shared" ref="B14:B77" si="4">EDATE(B13,1)</f>
        <v>46054</v>
      </c>
      <c r="C14" s="262"/>
      <c r="D14" s="263"/>
      <c r="E14" s="263"/>
      <c r="F14" s="262"/>
      <c r="G14" s="264" t="str">
        <f t="shared" si="1"/>
        <v/>
      </c>
      <c r="I14" s="265">
        <f>I13+1</f>
        <v>2</v>
      </c>
      <c r="J14" s="259">
        <f t="shared" ref="J14:J77" si="5">YEAR(B14)</f>
        <v>2026</v>
      </c>
      <c r="K14" s="159" t="str">
        <f t="shared" si="2"/>
        <v/>
      </c>
      <c r="L14" s="240">
        <f>MATCH(M14,[1]Delta!$D$710:$D$1500,FALSE)+ROW([1]Delta!$D$709)</f>
        <v>1197</v>
      </c>
      <c r="M14" s="266" t="str">
        <f>[1]ImportData!$F$12</f>
        <v>PV_QF_UTN_Track_Sch37_UT</v>
      </c>
      <c r="V14" s="240" t="str">
        <f t="shared" si="0"/>
        <v>-</v>
      </c>
      <c r="AA14" s="260">
        <f t="shared" si="3"/>
        <v>2.2200000000000001E-2</v>
      </c>
      <c r="AB14" s="261">
        <f t="shared" ref="AB14:AB77" si="6">IF($AB$8="Solar",IFERROR(IF(J14&gt;$AD$1,-0.005,0),AB2),0)</f>
        <v>0</v>
      </c>
    </row>
    <row r="15" spans="1:30" ht="17.45" customHeight="1">
      <c r="B15" s="159">
        <f t="shared" si="4"/>
        <v>46082</v>
      </c>
      <c r="C15" s="262"/>
      <c r="D15" s="263"/>
      <c r="E15" s="263"/>
      <c r="F15" s="262"/>
      <c r="G15" s="264" t="str">
        <f t="shared" si="1"/>
        <v/>
      </c>
      <c r="I15" s="265">
        <f t="shared" ref="I15:I24" si="7">I14+1</f>
        <v>3</v>
      </c>
      <c r="J15" s="259">
        <f t="shared" si="5"/>
        <v>2026</v>
      </c>
      <c r="K15" s="159" t="str">
        <f t="shared" si="2"/>
        <v/>
      </c>
      <c r="V15" s="240" t="str">
        <f t="shared" si="0"/>
        <v>-</v>
      </c>
      <c r="AA15" s="260">
        <f t="shared" si="3"/>
        <v>2.2200000000000001E-2</v>
      </c>
      <c r="AB15" s="261">
        <f t="shared" si="6"/>
        <v>0</v>
      </c>
    </row>
    <row r="16" spans="1:30" ht="17.45" customHeight="1">
      <c r="B16" s="159">
        <f t="shared" si="4"/>
        <v>46113</v>
      </c>
      <c r="C16" s="262"/>
      <c r="D16" s="263"/>
      <c r="E16" s="263"/>
      <c r="F16" s="262"/>
      <c r="G16" s="264" t="str">
        <f t="shared" si="1"/>
        <v/>
      </c>
      <c r="I16" s="265">
        <f t="shared" si="7"/>
        <v>4</v>
      </c>
      <c r="J16" s="259">
        <f t="shared" si="5"/>
        <v>2026</v>
      </c>
      <c r="K16" s="159" t="str">
        <f t="shared" si="2"/>
        <v/>
      </c>
      <c r="L16" s="259">
        <f>YEAR(B13)</f>
        <v>2026</v>
      </c>
      <c r="M16" s="240">
        <f>SUMIF($J$13:$J$350,L16,$C$13:$C$350)</f>
        <v>228373.89069411121</v>
      </c>
      <c r="N16" s="240">
        <f>SUMIF($J$13:$J$350,L16,$D$13:$D$350)</f>
        <v>0</v>
      </c>
      <c r="O16" s="240">
        <f>SUMIF($J$13:$J$350,L16,$F$13:$F$350)</f>
        <v>16584.970428173001</v>
      </c>
      <c r="P16" s="267">
        <f t="shared" ref="P16:P25" si="8">(M16+N16)/O16</f>
        <v>13.769930533380448</v>
      </c>
      <c r="Q16" s="268">
        <f>M16/O16</f>
        <v>13.769930533380448</v>
      </c>
      <c r="R16" s="268">
        <f>IFERROR(N16/O16,0)</f>
        <v>0</v>
      </c>
      <c r="S16" s="240">
        <f>SUMIFS($C$13:$C$312,$J$13:$J$312,L16,$V$13:$V$312,"Summer")</f>
        <v>163663.620229383</v>
      </c>
      <c r="U16" s="240">
        <f>SUMIFS($D$13:$D$276,$J$13:$J$276,L16,$V$12:$V$275,"Summer")</f>
        <v>0</v>
      </c>
      <c r="V16" s="240" t="str">
        <f t="shared" si="0"/>
        <v>-</v>
      </c>
      <c r="X16" s="240">
        <f>M16+N16</f>
        <v>228373.89069411121</v>
      </c>
      <c r="AA16" s="260">
        <f t="shared" si="3"/>
        <v>2.2200000000000001E-2</v>
      </c>
      <c r="AB16" s="261">
        <f t="shared" si="6"/>
        <v>0</v>
      </c>
    </row>
    <row r="17" spans="2:28" ht="17.45" customHeight="1">
      <c r="B17" s="159">
        <f t="shared" si="4"/>
        <v>46143</v>
      </c>
      <c r="C17" s="262"/>
      <c r="D17" s="263"/>
      <c r="E17" s="263"/>
      <c r="F17" s="262"/>
      <c r="G17" s="264" t="str">
        <f t="shared" si="1"/>
        <v/>
      </c>
      <c r="I17" s="265">
        <f t="shared" si="7"/>
        <v>5</v>
      </c>
      <c r="J17" s="259">
        <f t="shared" si="5"/>
        <v>2026</v>
      </c>
      <c r="K17" s="159" t="str">
        <f t="shared" si="2"/>
        <v/>
      </c>
      <c r="L17" s="259">
        <f>L16+1</f>
        <v>2027</v>
      </c>
      <c r="M17" s="240">
        <f t="shared" ref="M17:M41" si="9">SUMIF($J$13:$J$350,L17,$C$13:$C$350)</f>
        <v>440474.03050497919</v>
      </c>
      <c r="N17" s="240">
        <f t="shared" ref="N17:N41" si="10">SUMIF($J$13:$J$350,L17,$D$13:$D$350)</f>
        <v>0</v>
      </c>
      <c r="O17" s="240">
        <f t="shared" ref="O17:O41" si="11">SUMIF($J$13:$J$350,L17,$F$13:$F$350)</f>
        <v>26311.197167459661</v>
      </c>
      <c r="P17" s="267">
        <f t="shared" si="8"/>
        <v>16.740934580116136</v>
      </c>
      <c r="Q17" s="268">
        <f t="shared" ref="Q17:Q33" si="12">M17/O17</f>
        <v>16.740934580116136</v>
      </c>
      <c r="R17" s="268">
        <f t="shared" ref="R17:R33" si="13">IFERROR(N17/O17,0)</f>
        <v>0</v>
      </c>
      <c r="S17" s="240">
        <f t="shared" ref="S17:S41" si="14">SUMIFS($C$13:$C$312,$J$13:$J$312,L17,$V$13:$V$312,"Summer")</f>
        <v>257854.72687927177</v>
      </c>
      <c r="U17" s="240">
        <f t="shared" ref="U17:U41" si="15">SUMIFS($D$13:$D$276,$J$13:$J$276,L17,$V$12:$V$275,"Summer")</f>
        <v>0</v>
      </c>
      <c r="V17" s="240" t="str">
        <f t="shared" si="0"/>
        <v>Summer</v>
      </c>
      <c r="X17" s="240">
        <f t="shared" ref="X17:X50" si="16">M17+N17</f>
        <v>440474.03050497919</v>
      </c>
      <c r="AA17" s="260">
        <f t="shared" si="3"/>
        <v>2.2200000000000001E-2</v>
      </c>
      <c r="AB17" s="261">
        <f t="shared" si="6"/>
        <v>0</v>
      </c>
    </row>
    <row r="18" spans="2:28" ht="17.45" customHeight="1">
      <c r="B18" s="159">
        <f t="shared" si="4"/>
        <v>46174</v>
      </c>
      <c r="C18" s="262" cm="1">
        <f t="array" ref="C18">IF($J18&lt;=$AD$1,IF(F18="","",-INDEX([1]Delta!$F$1:$JR$1000,$L$13,$I18))*1000*IF(MONTH($B18)=12,IF(MOD($J18,4)=0,31/29,31/30),1),(C6*(1+$AA18)*F18/F6))</f>
        <v>21773.065638752087</v>
      </c>
      <c r="D18" s="263">
        <f>IF(ISNUMBER($F18),VLOOKUP($J18,'Table 1'!$B$13:$C$41,2,FALSE)/12*1000*Study_MW,"")</f>
        <v>0</v>
      </c>
      <c r="E18" s="263">
        <f t="shared" ref="E18:E77" si="17">IF(ISNUMBER(C18+D18),C18+D18,"")</f>
        <v>21773.065638752087</v>
      </c>
      <c r="F18" s="262">
        <f>IF($J18&lt;=$AD$1,IF(INDEX([1]Delta!$F$1:$JR$1440,$L$14,$I18)=0,"",INDEX([1]Delta!$F$1:$JR$1440,$L$14,$I18))*IF(MONTH($B18)=12,IF(MOD($J18,4)=0,31/29,31/30),1),F6*IF(MONTH(B18)=2,IF(MOD($J18,4)=0,29/28,IF(MOD($J6,4)=0,28/29,1)),1))*(1+$AB18)</f>
        <v>3479.8423309300006</v>
      </c>
      <c r="G18" s="264">
        <f t="shared" si="1"/>
        <v>6.2569115402803765</v>
      </c>
      <c r="I18" s="265">
        <f t="shared" si="7"/>
        <v>6</v>
      </c>
      <c r="J18" s="259">
        <f t="shared" si="5"/>
        <v>2026</v>
      </c>
      <c r="K18" s="159">
        <f t="shared" si="2"/>
        <v>46174</v>
      </c>
      <c r="L18" s="259">
        <f t="shared" ref="L18:L42" si="18">L17+1</f>
        <v>2028</v>
      </c>
      <c r="M18" s="240">
        <f t="shared" si="9"/>
        <v>558520.82895894954</v>
      </c>
      <c r="N18" s="240">
        <f t="shared" si="10"/>
        <v>0</v>
      </c>
      <c r="O18" s="240">
        <f t="shared" si="11"/>
        <v>26212.787841097932</v>
      </c>
      <c r="P18" s="267">
        <f t="shared" si="8"/>
        <v>21.307189160676305</v>
      </c>
      <c r="Q18" s="268">
        <f t="shared" si="12"/>
        <v>21.307189160676305</v>
      </c>
      <c r="R18" s="268">
        <f t="shared" si="13"/>
        <v>0</v>
      </c>
      <c r="S18" s="240">
        <f t="shared" si="14"/>
        <v>300378.52417030081</v>
      </c>
      <c r="U18" s="240">
        <f t="shared" si="15"/>
        <v>0</v>
      </c>
      <c r="V18" s="240" t="str">
        <f t="shared" si="0"/>
        <v>Summer</v>
      </c>
      <c r="X18" s="240">
        <f t="shared" si="16"/>
        <v>558520.82895894954</v>
      </c>
      <c r="AA18" s="260">
        <f t="shared" si="3"/>
        <v>2.2200000000000001E-2</v>
      </c>
      <c r="AB18" s="261">
        <f t="shared" si="6"/>
        <v>0</v>
      </c>
    </row>
    <row r="19" spans="2:28" ht="17.45" customHeight="1">
      <c r="B19" s="159">
        <f t="shared" si="4"/>
        <v>46204</v>
      </c>
      <c r="C19" s="262" cm="1">
        <f t="array" ref="C19">IF($J19&lt;=$AD$1,IF(F19="","",-INDEX([1]Delta!$F$1:$JR$1000,$L$13,$I19))*1000*IF(MONTH($B19)=12,IF(MOD($J19,4)=0,31/29,31/30),1),(C7*(1+$AA19)*F19/F7))</f>
        <v>67683.344926103018</v>
      </c>
      <c r="D19" s="263">
        <f>IF(ISNUMBER($F19),VLOOKUP($J19,'Table 1'!$B$13:$C$41,2,FALSE)/12*1000*Study_MW,"")</f>
        <v>0</v>
      </c>
      <c r="E19" s="263">
        <f t="shared" si="17"/>
        <v>67683.344926103018</v>
      </c>
      <c r="F19" s="262">
        <f>IF($J19&lt;=$AD$1,IF(INDEX([1]Delta!$F$1:$JR$1440,$L$14,$I19)=0,"",INDEX([1]Delta!$F$1:$JR$1440,$L$14,$I19))*IF(MONTH($B19)=12,IF(MOD($J19,4)=0,31/29,31/30),1),F7*IF(MONTH(B19)=2,IF(MOD($J19,4)=0,29/28,IF(MOD($J7,4)=0,28/29,1)),1))*(1+$AB19)</f>
        <v>3337.6030847100001</v>
      </c>
      <c r="G19" s="264">
        <f t="shared" si="1"/>
        <v>20.279027556083392</v>
      </c>
      <c r="I19" s="265">
        <f t="shared" si="7"/>
        <v>7</v>
      </c>
      <c r="J19" s="259">
        <f t="shared" si="5"/>
        <v>2026</v>
      </c>
      <c r="K19" s="159">
        <f t="shared" si="2"/>
        <v>46204</v>
      </c>
      <c r="L19" s="259">
        <f t="shared" si="18"/>
        <v>2029</v>
      </c>
      <c r="M19" s="240">
        <f t="shared" si="9"/>
        <v>557855.05109330721</v>
      </c>
      <c r="N19" s="240">
        <f t="shared" si="10"/>
        <v>0</v>
      </c>
      <c r="O19" s="240">
        <f t="shared" si="11"/>
        <v>26050.640784748</v>
      </c>
      <c r="P19" s="267">
        <f t="shared" si="8"/>
        <v>21.414254478527738</v>
      </c>
      <c r="Q19" s="268">
        <f t="shared" si="12"/>
        <v>21.414254478527738</v>
      </c>
      <c r="R19" s="268">
        <f t="shared" si="13"/>
        <v>0</v>
      </c>
      <c r="S19" s="240">
        <f t="shared" si="14"/>
        <v>306077.59021098173</v>
      </c>
      <c r="U19" s="240">
        <f t="shared" si="15"/>
        <v>0</v>
      </c>
      <c r="V19" s="240" t="str">
        <f t="shared" si="0"/>
        <v>Summer</v>
      </c>
      <c r="X19" s="240">
        <f t="shared" si="16"/>
        <v>557855.05109330721</v>
      </c>
      <c r="AA19" s="260">
        <f t="shared" si="3"/>
        <v>2.2200000000000001E-2</v>
      </c>
      <c r="AB19" s="261">
        <f t="shared" si="6"/>
        <v>0</v>
      </c>
    </row>
    <row r="20" spans="2:28" ht="17.45" customHeight="1">
      <c r="B20" s="159">
        <f t="shared" si="4"/>
        <v>46235</v>
      </c>
      <c r="C20" s="262" cm="1">
        <f t="array" ref="C20">IF($J20&lt;=$AD$1,IF(F20="","",-INDEX([1]Delta!$F$1:$JR$1000,$L$13,$I20))*1000*IF(MONTH($B20)=12,IF(MOD($J20,4)=0,31/29,31/30),1),(C8*(1+$AA20)*F20/F8))</f>
        <v>74207.209664527909</v>
      </c>
      <c r="D20" s="263">
        <f>IF(ISNUMBER($F20),VLOOKUP($J20,'Table 1'!$B$13:$C$41,2,FALSE)/12*1000*Study_MW,"")</f>
        <v>0</v>
      </c>
      <c r="E20" s="263">
        <f t="shared" si="17"/>
        <v>74207.209664527909</v>
      </c>
      <c r="F20" s="262">
        <f>IF($J20&lt;=$AD$1,IF(INDEX([1]Delta!$F$1:$JR$1440,$L$14,$I20)=0,"",INDEX([1]Delta!$F$1:$JR$1440,$L$14,$I20))*IF(MONTH($B20)=12,IF(MOD($J20,4)=0,31/29,31/30),1),F8*IF(MONTH(B20)=2,IF(MOD($J20,4)=0,29/28,IF(MOD($J8,4)=0,28/29,1)),1))*(1+$AB20)</f>
        <v>2937.6009666299992</v>
      </c>
      <c r="G20" s="264">
        <f t="shared" si="1"/>
        <v>25.261160554987846</v>
      </c>
      <c r="I20" s="265">
        <f t="shared" si="7"/>
        <v>8</v>
      </c>
      <c r="J20" s="259">
        <f t="shared" si="5"/>
        <v>2026</v>
      </c>
      <c r="K20" s="159">
        <f t="shared" si="2"/>
        <v>46235</v>
      </c>
      <c r="L20" s="259">
        <f t="shared" si="18"/>
        <v>2030</v>
      </c>
      <c r="M20" s="240">
        <f t="shared" si="9"/>
        <v>819144.83589625882</v>
      </c>
      <c r="N20" s="240">
        <f t="shared" si="10"/>
        <v>0</v>
      </c>
      <c r="O20" s="240">
        <f t="shared" si="11"/>
        <v>25921.852906300668</v>
      </c>
      <c r="P20" s="267">
        <f t="shared" si="8"/>
        <v>31.600551043060438</v>
      </c>
      <c r="Q20" s="268">
        <f t="shared" si="12"/>
        <v>31.600551043060438</v>
      </c>
      <c r="R20" s="268">
        <f t="shared" si="13"/>
        <v>0</v>
      </c>
      <c r="S20" s="240">
        <f t="shared" si="14"/>
        <v>440858.63120323484</v>
      </c>
      <c r="U20" s="240">
        <f t="shared" si="15"/>
        <v>0</v>
      </c>
      <c r="V20" s="240" t="str">
        <f t="shared" si="0"/>
        <v>Summer</v>
      </c>
      <c r="X20" s="240">
        <f t="shared" si="16"/>
        <v>819144.83589625882</v>
      </c>
      <c r="AA20" s="260">
        <f t="shared" si="3"/>
        <v>2.2200000000000001E-2</v>
      </c>
      <c r="AB20" s="261">
        <f t="shared" si="6"/>
        <v>0</v>
      </c>
    </row>
    <row r="21" spans="2:28" ht="17.45" customHeight="1">
      <c r="B21" s="159">
        <f t="shared" si="4"/>
        <v>46266</v>
      </c>
      <c r="C21" s="262" cm="1">
        <f t="array" ref="C21">IF($J21&lt;=$AD$1,IF(F21="","",-INDEX([1]Delta!$F$1:$JR$1000,$L$13,$I21))*1000*IF(MONTH($B21)=12,IF(MOD($J21,4)=0,31/29,31/30),1),(C9*(1+$AA21)*F21/F9))</f>
        <v>36380.842430779012</v>
      </c>
      <c r="D21" s="263">
        <f>IF(ISNUMBER($F21),VLOOKUP($J21,'Table 1'!$B$13:$C$41,2,FALSE)/12*1000*Study_MW,"")</f>
        <v>0</v>
      </c>
      <c r="E21" s="263">
        <f t="shared" si="17"/>
        <v>36380.842430779012</v>
      </c>
      <c r="F21" s="262">
        <f>IF($J21&lt;=$AD$1,IF(INDEX([1]Delta!$F$1:$JR$1440,$L$14,$I21)=0,"",INDEX([1]Delta!$F$1:$JR$1440,$L$14,$I21))*IF(MONTH($B21)=12,IF(MOD($J21,4)=0,31/29,31/30),1),F9*IF(MONTH(B21)=2,IF(MOD($J21,4)=0,29/28,IF(MOD($J9,4)=0,28/29,1)),1))*(1+$AB21)</f>
        <v>2557.4074269599996</v>
      </c>
      <c r="G21" s="264">
        <f t="shared" si="1"/>
        <v>14.225673253019783</v>
      </c>
      <c r="I21" s="265">
        <f t="shared" si="7"/>
        <v>9</v>
      </c>
      <c r="J21" s="259">
        <f t="shared" si="5"/>
        <v>2026</v>
      </c>
      <c r="K21" s="159">
        <f t="shared" si="2"/>
        <v>46266</v>
      </c>
      <c r="L21" s="259">
        <f t="shared" si="18"/>
        <v>2031</v>
      </c>
      <c r="M21" s="240">
        <f t="shared" si="9"/>
        <v>1088955.3905309096</v>
      </c>
      <c r="N21" s="240">
        <f t="shared" si="10"/>
        <v>0</v>
      </c>
      <c r="O21" s="240">
        <f t="shared" si="11"/>
        <v>25808.841099613666</v>
      </c>
      <c r="P21" s="267">
        <f t="shared" si="8"/>
        <v>42.193114612465507</v>
      </c>
      <c r="Q21" s="268">
        <f t="shared" si="12"/>
        <v>42.193114612465507</v>
      </c>
      <c r="R21" s="268">
        <f t="shared" si="13"/>
        <v>0</v>
      </c>
      <c r="S21" s="240">
        <f t="shared" si="14"/>
        <v>627325.52372816275</v>
      </c>
      <c r="U21" s="240">
        <f t="shared" si="15"/>
        <v>0</v>
      </c>
      <c r="V21" s="240" t="str">
        <f t="shared" si="0"/>
        <v>Winter</v>
      </c>
      <c r="X21" s="240">
        <f t="shared" si="16"/>
        <v>1088955.3905309096</v>
      </c>
      <c r="AA21" s="260">
        <f t="shared" si="3"/>
        <v>2.2200000000000001E-2</v>
      </c>
      <c r="AB21" s="261">
        <f t="shared" si="6"/>
        <v>0</v>
      </c>
    </row>
    <row r="22" spans="2:28" ht="17.45" customHeight="1">
      <c r="B22" s="159">
        <f t="shared" si="4"/>
        <v>46296</v>
      </c>
      <c r="C22" s="262" cm="1">
        <f t="array" ref="C22">IF($J22&lt;=$AD$1,IF(F22="","",-INDEX([1]Delta!$F$1:$JR$1000,$L$13,$I22))*1000*IF(MONTH($B22)=12,IF(MOD($J22,4)=0,31/29,31/30),1),(C10*(1+$AA22)*F22/F10))</f>
        <v>-20785.722253522181</v>
      </c>
      <c r="D22" s="263">
        <f>IF(ISNUMBER($F22),VLOOKUP($J22,'Table 1'!$B$13:$C$41,2,FALSE)/12*1000*Study_MW,"")</f>
        <v>0</v>
      </c>
      <c r="E22" s="263">
        <f t="shared" si="17"/>
        <v>-20785.722253522181</v>
      </c>
      <c r="F22" s="262">
        <f>IF($J22&lt;=$AD$1,IF(INDEX([1]Delta!$F$1:$JR$1440,$L$14,$I22)=0,"",INDEX([1]Delta!$F$1:$JR$1440,$L$14,$I22))*IF(MONTH($B22)=12,IF(MOD($J22,4)=0,31/29,31/30),1),F10*IF(MONTH(B22)=2,IF(MOD($J22,4)=0,29/28,IF(MOD($J10,4)=0,28/29,1)),1))*(1+$AB22)</f>
        <v>1864.18972347</v>
      </c>
      <c r="G22" s="264">
        <f t="shared" si="1"/>
        <v>-11.15000366745487</v>
      </c>
      <c r="I22" s="265">
        <f t="shared" si="7"/>
        <v>10</v>
      </c>
      <c r="J22" s="259">
        <f t="shared" si="5"/>
        <v>2026</v>
      </c>
      <c r="K22" s="159">
        <f t="shared" si="2"/>
        <v>46296</v>
      </c>
      <c r="L22" s="259">
        <f t="shared" si="18"/>
        <v>2032</v>
      </c>
      <c r="M22" s="240">
        <f t="shared" si="9"/>
        <v>1061091.8474020811</v>
      </c>
      <c r="N22" s="240">
        <f t="shared" si="10"/>
        <v>0</v>
      </c>
      <c r="O22" s="240">
        <f t="shared" si="11"/>
        <v>25701.488988559315</v>
      </c>
      <c r="P22" s="267">
        <f t="shared" si="8"/>
        <v>41.285228566890133</v>
      </c>
      <c r="Q22" s="268">
        <f t="shared" si="12"/>
        <v>41.285228566890133</v>
      </c>
      <c r="R22" s="268">
        <f t="shared" si="13"/>
        <v>0</v>
      </c>
      <c r="S22" s="240">
        <f t="shared" si="14"/>
        <v>622880.01235558477</v>
      </c>
      <c r="U22" s="240">
        <f t="shared" si="15"/>
        <v>0</v>
      </c>
      <c r="V22" s="240" t="str">
        <f t="shared" si="0"/>
        <v>Winter</v>
      </c>
      <c r="X22" s="240">
        <f t="shared" si="16"/>
        <v>1061091.8474020811</v>
      </c>
      <c r="AA22" s="260">
        <f t="shared" si="3"/>
        <v>2.2200000000000001E-2</v>
      </c>
      <c r="AB22" s="261">
        <f t="shared" si="6"/>
        <v>0</v>
      </c>
    </row>
    <row r="23" spans="2:28" ht="17.45" customHeight="1">
      <c r="B23" s="159">
        <f t="shared" si="4"/>
        <v>46327</v>
      </c>
      <c r="C23" s="262" cm="1">
        <f t="array" ref="C23">IF($J23&lt;=$AD$1,IF(F23="","",-INDEX([1]Delta!$F$1:$JR$1000,$L$13,$I23))*1000*IF(MONTH($B23)=12,IF(MOD($J23,4)=0,31/29,31/30),1),(C11*(1+$AA23)*F23/F11))</f>
        <v>27646.953108604066</v>
      </c>
      <c r="D23" s="263">
        <f>IF(ISNUMBER($F23),VLOOKUP($J23,'Table 1'!$B$13:$C$41,2,FALSE)/12*1000*Study_MW,"")</f>
        <v>0</v>
      </c>
      <c r="E23" s="263">
        <f t="shared" si="17"/>
        <v>27646.953108604066</v>
      </c>
      <c r="F23" s="262">
        <f>IF($J23&lt;=$AD$1,IF(INDEX([1]Delta!$F$1:$JR$1440,$L$14,$I23)=0,"",INDEX([1]Delta!$F$1:$JR$1440,$L$14,$I23))*IF(MONTH($B23)=12,IF(MOD($J23,4)=0,31/29,31/30),1),F11*IF(MONTH(B23)=2,IF(MOD($J23,4)=0,29/28,IF(MOD($J11,4)=0,28/29,1)),1))*(1+$AB23)</f>
        <v>1444.9963380100003</v>
      </c>
      <c r="G23" s="264">
        <f t="shared" si="1"/>
        <v>19.132888009030186</v>
      </c>
      <c r="I23" s="265">
        <f t="shared" si="7"/>
        <v>11</v>
      </c>
      <c r="J23" s="259">
        <f t="shared" si="5"/>
        <v>2026</v>
      </c>
      <c r="K23" s="159">
        <f t="shared" si="2"/>
        <v>46327</v>
      </c>
      <c r="L23" s="259">
        <f t="shared" si="18"/>
        <v>2033</v>
      </c>
      <c r="M23" s="240">
        <f t="shared" si="9"/>
        <v>1113378.8652478063</v>
      </c>
      <c r="N23" s="240">
        <f t="shared" si="10"/>
        <v>0</v>
      </c>
      <c r="O23" s="240">
        <f t="shared" si="11"/>
        <v>25548.726715523997</v>
      </c>
      <c r="P23" s="267">
        <f t="shared" si="8"/>
        <v>43.578643963156551</v>
      </c>
      <c r="Q23" s="268">
        <f t="shared" si="12"/>
        <v>43.578643963156551</v>
      </c>
      <c r="R23" s="268">
        <f t="shared" si="13"/>
        <v>0</v>
      </c>
      <c r="S23" s="240">
        <f t="shared" si="14"/>
        <v>620914.86596388137</v>
      </c>
      <c r="T23" s="260"/>
      <c r="U23" s="240">
        <f t="shared" si="15"/>
        <v>0</v>
      </c>
      <c r="V23" s="240" t="str">
        <f t="shared" si="0"/>
        <v>Winter</v>
      </c>
      <c r="X23" s="240">
        <f t="shared" si="16"/>
        <v>1113378.8652478063</v>
      </c>
      <c r="AA23" s="260">
        <f t="shared" si="3"/>
        <v>2.2200000000000001E-2</v>
      </c>
      <c r="AB23" s="261">
        <f t="shared" si="6"/>
        <v>0</v>
      </c>
    </row>
    <row r="24" spans="2:28" ht="17.45" customHeight="1">
      <c r="B24" s="160">
        <f t="shared" si="4"/>
        <v>46357</v>
      </c>
      <c r="C24" s="269" cm="1">
        <f t="array" ref="C24">IF($J24&lt;=$AD$1,IF(F24="","",-INDEX([1]Delta!$F$1:$JR$1000,$L$13,$I24))*1000*IF(MONTH($B24)=12,IF(MOD($J24,4)=0,31/29,31/30),1),(C12*(1+$AA24)*F24/F12))</f>
        <v>21468.197178867318</v>
      </c>
      <c r="D24" s="270">
        <f>IF(ISNUMBER($F24),VLOOKUP($J24,'Table 1'!$B$13:$C$41,2,FALSE)/12*1000*Study_MW,"")</f>
        <v>0</v>
      </c>
      <c r="E24" s="270">
        <f t="shared" si="17"/>
        <v>21468.197178867318</v>
      </c>
      <c r="F24" s="269">
        <f>IF($J24&lt;=$AD$1,IF(INDEX([1]Delta!$F$1:$JR$1440,$L$14,$I24)=0,"",INDEX([1]Delta!$F$1:$JR$1440,$L$14,$I24))*IF(MONTH($B24)=12,IF(MOD($J24,4)=0,31/29,31/30),1),F12*IF(MONTH(B24)=2,IF(MOD($J24,4)=0,29/28,IF(MOD($J12,4)=0,28/29,1)),1))*(1+$AB24)</f>
        <v>963.33055746299999</v>
      </c>
      <c r="G24" s="271">
        <f t="shared" si="1"/>
        <v>22.285390007149108</v>
      </c>
      <c r="I24" s="272">
        <f t="shared" si="7"/>
        <v>12</v>
      </c>
      <c r="J24" s="259">
        <f t="shared" si="5"/>
        <v>2026</v>
      </c>
      <c r="K24" s="160">
        <f t="shared" si="2"/>
        <v>46357</v>
      </c>
      <c r="L24" s="259">
        <f t="shared" si="18"/>
        <v>2034</v>
      </c>
      <c r="M24" s="240">
        <f t="shared" si="9"/>
        <v>1024695.5066883287</v>
      </c>
      <c r="N24" s="240">
        <f t="shared" si="10"/>
        <v>0</v>
      </c>
      <c r="O24" s="240">
        <f t="shared" si="11"/>
        <v>25444.974637807001</v>
      </c>
      <c r="P24" s="267">
        <f t="shared" si="8"/>
        <v>40.271036669291924</v>
      </c>
      <c r="Q24" s="268">
        <f t="shared" si="12"/>
        <v>40.271036669291924</v>
      </c>
      <c r="R24" s="268">
        <f t="shared" si="13"/>
        <v>0</v>
      </c>
      <c r="S24" s="240">
        <f t="shared" si="14"/>
        <v>603593.77470373875</v>
      </c>
      <c r="U24" s="240">
        <f t="shared" si="15"/>
        <v>0</v>
      </c>
      <c r="V24" s="240" t="str">
        <f t="shared" si="0"/>
        <v>Winter</v>
      </c>
      <c r="X24" s="240">
        <f t="shared" si="16"/>
        <v>1024695.5066883287</v>
      </c>
      <c r="AA24" s="260">
        <f t="shared" si="3"/>
        <v>2.2200000000000001E-2</v>
      </c>
      <c r="AB24" s="261">
        <f t="shared" si="6"/>
        <v>0</v>
      </c>
    </row>
    <row r="25" spans="2:28" ht="17.45" customHeight="1">
      <c r="B25" s="158">
        <f t="shared" si="4"/>
        <v>46388</v>
      </c>
      <c r="C25" s="253" cm="1">
        <f t="array" ref="C25">IF($J25&lt;=$AD$1,IF(F25="","",-INDEX([1]Delta!$F$1:$JR$1000,$L$13,$I25))*1000*IF(MONTH($B25)=12,IF(MOD($J25,4)=0,31/29,31/30),1),(C13*(1+$AA25)*F25/F13))</f>
        <v>27242.553230309568</v>
      </c>
      <c r="D25" s="254">
        <f>IF(ISNUMBER($F25),VLOOKUP($J25,'Table 1'!$B$13:$C$41,2,FALSE)/12*1000*Study_MW,"")</f>
        <v>0</v>
      </c>
      <c r="E25" s="255">
        <f t="shared" si="17"/>
        <v>27242.553230309568</v>
      </c>
      <c r="F25" s="256">
        <f>IF($J25&lt;=$AD$1,IF(INDEX([1]Delta!$F$1:$JR$1440,$L$14,$I25)=0,"",INDEX([1]Delta!$F$1:$JR$1440,$L$14,$I25))*IF(MONTH($B25)=12,IF(MOD($J25,4)=0,31/29,31/30),1),F13*IF(MONTH(B25)=2,IF(MOD($J25,4)=0,29/28,IF(MOD($J13,4)=0,28/29,1)),1))*(1+$AB25)</f>
        <v>980.95269357000018</v>
      </c>
      <c r="G25" s="257">
        <f t="shared" si="1"/>
        <v>27.771525995983776</v>
      </c>
      <c r="I25" s="273">
        <f>I13+13</f>
        <v>14</v>
      </c>
      <c r="J25" s="259">
        <f t="shared" si="5"/>
        <v>2027</v>
      </c>
      <c r="K25" s="158">
        <f>IF(ISNUMBER(F25),IF(F25&lt;&gt;0,B25,""),"")</f>
        <v>46388</v>
      </c>
      <c r="L25" s="259">
        <f t="shared" si="18"/>
        <v>2035</v>
      </c>
      <c r="M25" s="240">
        <f t="shared" si="9"/>
        <v>881938.81461967307</v>
      </c>
      <c r="N25" s="240">
        <f t="shared" si="10"/>
        <v>211639.24680602856</v>
      </c>
      <c r="O25" s="240">
        <f t="shared" si="11"/>
        <v>25283.667604296337</v>
      </c>
      <c r="P25" s="267">
        <f t="shared" si="8"/>
        <v>43.25235082745175</v>
      </c>
      <c r="Q25" s="268">
        <f t="shared" si="12"/>
        <v>34.881759577863193</v>
      </c>
      <c r="R25" s="268">
        <f t="shared" si="13"/>
        <v>8.3705912495885553</v>
      </c>
      <c r="S25" s="240">
        <f t="shared" si="14"/>
        <v>534264.10087743716</v>
      </c>
      <c r="U25" s="240">
        <f t="shared" si="15"/>
        <v>70546.415602009525</v>
      </c>
      <c r="V25" s="240" t="str">
        <f t="shared" si="0"/>
        <v>Winter</v>
      </c>
      <c r="X25" s="240">
        <f t="shared" si="16"/>
        <v>1093578.0614257017</v>
      </c>
      <c r="AA25" s="260">
        <f t="shared" si="3"/>
        <v>2.2200000000000001E-2</v>
      </c>
      <c r="AB25" s="261">
        <f t="shared" si="6"/>
        <v>0</v>
      </c>
    </row>
    <row r="26" spans="2:28" ht="17.45" customHeight="1">
      <c r="B26" s="159">
        <f t="shared" si="4"/>
        <v>46419</v>
      </c>
      <c r="C26" s="262" cm="1">
        <f t="array" ref="C26">IF($J26&lt;=$AD$1,IF(F26="","",-INDEX([1]Delta!$F$1:$JR$1000,$L$13,$I26))*1000*IF(MONTH($B26)=12,IF(MOD($J26,4)=0,31/29,31/30),1),(C14*(1+$AA26)*F26/F14))</f>
        <v>24017.711250722641</v>
      </c>
      <c r="D26" s="263">
        <f>IF(ISNUMBER($F26),VLOOKUP($J26,'Table 1'!$B$13:$C$41,2,FALSE)/12*1000*Study_MW,"")</f>
        <v>0</v>
      </c>
      <c r="E26" s="263">
        <f t="shared" si="17"/>
        <v>24017.711250722641</v>
      </c>
      <c r="F26" s="262">
        <f>IF($J26&lt;=$AD$1,IF(INDEX([1]Delta!$F$1:$JR$1440,$L$14,$I26)=0,"",INDEX([1]Delta!$F$1:$JR$1440,$L$14,$I26))*IF(MONTH($B26)=12,IF(MOD($J26,4)=0,31/29,31/30),1),F14*IF(MONTH(B26)=2,IF(MOD($J26,4)=0,29/28,IF(MOD($J14,4)=0,28/29,1)),1))*(1+$AB26)</f>
        <v>1658.0183196200005</v>
      </c>
      <c r="G26" s="264">
        <f t="shared" si="1"/>
        <v>14.485793652887525</v>
      </c>
      <c r="I26" s="265">
        <f t="shared" ref="I26:I89" si="19">I14+13</f>
        <v>15</v>
      </c>
      <c r="J26" s="259">
        <f t="shared" si="5"/>
        <v>2027</v>
      </c>
      <c r="K26" s="159">
        <f t="shared" ref="K26:K89" si="20">IF(ISNUMBER(F26),IF(F26&lt;&gt;0,B26,""),"")</f>
        <v>46419</v>
      </c>
      <c r="L26" s="259">
        <f t="shared" si="18"/>
        <v>2036</v>
      </c>
      <c r="M26" s="240">
        <f t="shared" si="9"/>
        <v>898123.00405012502</v>
      </c>
      <c r="N26" s="240">
        <f t="shared" si="10"/>
        <v>216329.87049699665</v>
      </c>
      <c r="O26" s="240">
        <f t="shared" si="11"/>
        <v>25169.023257802761</v>
      </c>
      <c r="P26" s="267">
        <f t="shared" ref="P26:P41" si="21">(M26+N26)/O26</f>
        <v>44.278749442596073</v>
      </c>
      <c r="Q26" s="268">
        <f t="shared" si="12"/>
        <v>35.683665387042538</v>
      </c>
      <c r="R26" s="268">
        <f t="shared" si="13"/>
        <v>8.5950840555535368</v>
      </c>
      <c r="S26" s="240">
        <f t="shared" si="14"/>
        <v>494333.66311532882</v>
      </c>
      <c r="U26" s="240">
        <f t="shared" si="15"/>
        <v>72109.956832332231</v>
      </c>
      <c r="V26" s="240" t="str">
        <f t="shared" si="0"/>
        <v>Winter</v>
      </c>
      <c r="X26" s="240">
        <f t="shared" si="16"/>
        <v>1114452.8745471216</v>
      </c>
      <c r="AA26" s="260">
        <f t="shared" si="3"/>
        <v>2.2200000000000001E-2</v>
      </c>
      <c r="AB26" s="261">
        <f t="shared" si="6"/>
        <v>0</v>
      </c>
    </row>
    <row r="27" spans="2:28" ht="17.45" customHeight="1">
      <c r="B27" s="159">
        <f t="shared" si="4"/>
        <v>46447</v>
      </c>
      <c r="C27" s="262" cm="1">
        <f t="array" ref="C27">IF($J27&lt;=$AD$1,IF(F27="","",-INDEX([1]Delta!$F$1:$JR$1000,$L$13,$I27))*1000*IF(MONTH($B27)=12,IF(MOD($J27,4)=0,31/29,31/30),1),(C15*(1+$AA27)*F27/F15))</f>
        <v>8223.2880369738268</v>
      </c>
      <c r="D27" s="263">
        <f>IF(ISNUMBER($F27),VLOOKUP($J27,'Table 1'!$B$13:$C$41,2,FALSE)/12*1000*Study_MW,"")</f>
        <v>0</v>
      </c>
      <c r="E27" s="263">
        <f t="shared" si="17"/>
        <v>8223.2880369738268</v>
      </c>
      <c r="F27" s="262">
        <f>IF($J27&lt;=$AD$1,IF(INDEX([1]Delta!$F$1:$JR$1440,$L$14,$I27)=0,"",INDEX([1]Delta!$F$1:$JR$1440,$L$14,$I27))*IF(MONTH($B27)=12,IF(MOD($J27,4)=0,31/29,31/30),1),F15*IF(MONTH(B27)=2,IF(MOD($J27,4)=0,29/28,IF(MOD($J15,4)=0,28/29,1)),1))*(1+$AB27)</f>
        <v>1885.8196441099997</v>
      </c>
      <c r="G27" s="264">
        <f t="shared" si="1"/>
        <v>4.360590930663867</v>
      </c>
      <c r="I27" s="265">
        <f t="shared" si="19"/>
        <v>16</v>
      </c>
      <c r="J27" s="259">
        <f t="shared" si="5"/>
        <v>2027</v>
      </c>
      <c r="K27" s="159">
        <f t="shared" si="20"/>
        <v>46447</v>
      </c>
      <c r="L27" s="259">
        <f t="shared" si="18"/>
        <v>2037</v>
      </c>
      <c r="M27" s="240">
        <f t="shared" si="9"/>
        <v>893152.64220088918</v>
      </c>
      <c r="N27" s="240">
        <f t="shared" si="10"/>
        <v>221136.96565658934</v>
      </c>
      <c r="O27" s="240">
        <f t="shared" si="11"/>
        <v>25036.284357323333</v>
      </c>
      <c r="P27" s="267">
        <f t="shared" si="21"/>
        <v>44.506988016036772</v>
      </c>
      <c r="Q27" s="268">
        <f t="shared" si="12"/>
        <v>35.674328884175424</v>
      </c>
      <c r="R27" s="268">
        <f t="shared" si="13"/>
        <v>8.8326591318613463</v>
      </c>
      <c r="S27" s="240">
        <f t="shared" si="14"/>
        <v>476491.18910418474</v>
      </c>
      <c r="U27" s="240">
        <f t="shared" si="15"/>
        <v>73712.32188552976</v>
      </c>
      <c r="V27" s="240" t="str">
        <f t="shared" si="0"/>
        <v>Winter</v>
      </c>
      <c r="X27" s="240">
        <f t="shared" si="16"/>
        <v>1114289.6078574785</v>
      </c>
      <c r="AA27" s="260">
        <f t="shared" si="3"/>
        <v>2.2200000000000001E-2</v>
      </c>
      <c r="AB27" s="261">
        <f t="shared" si="6"/>
        <v>0</v>
      </c>
    </row>
    <row r="28" spans="2:28" ht="17.45" customHeight="1">
      <c r="B28" s="159">
        <f t="shared" si="4"/>
        <v>46478</v>
      </c>
      <c r="C28" s="262" cm="1">
        <f t="array" ref="C28">IF($J28&lt;=$AD$1,IF(F28="","",-INDEX([1]Delta!$F$1:$JR$1000,$L$13,$I28))*1000*IF(MONTH($B28)=12,IF(MOD($J28,4)=0,31/29,31/30),1),(C16*(1+$AA28)*F28/F16))</f>
        <v>11831.405336208263</v>
      </c>
      <c r="D28" s="263">
        <f>IF(ISNUMBER($F28),VLOOKUP($J28,'Table 1'!$B$13:$C$41,2,FALSE)/12*1000*Study_MW,"")</f>
        <v>0</v>
      </c>
      <c r="E28" s="263">
        <f t="shared" si="17"/>
        <v>11831.405336208263</v>
      </c>
      <c r="F28" s="262">
        <f>IF($J28&lt;=$AD$1,IF(INDEX([1]Delta!$F$1:$JR$1440,$L$14,$I28)=0,"",INDEX([1]Delta!$F$1:$JR$1440,$L$14,$I28))*IF(MONTH($B28)=12,IF(MOD($J28,4)=0,31/29,31/30),1),F16*IF(MONTH(B28)=2,IF(MOD($J28,4)=0,29/28,IF(MOD($J16,4)=0,28/29,1)),1))*(1+$AB28)</f>
        <v>2427.7998051</v>
      </c>
      <c r="G28" s="264">
        <f t="shared" si="1"/>
        <v>4.8733035200655408</v>
      </c>
      <c r="I28" s="265">
        <f t="shared" si="19"/>
        <v>17</v>
      </c>
      <c r="J28" s="259">
        <f t="shared" si="5"/>
        <v>2027</v>
      </c>
      <c r="K28" s="159">
        <f t="shared" si="20"/>
        <v>46478</v>
      </c>
      <c r="L28" s="259">
        <f t="shared" si="18"/>
        <v>2038</v>
      </c>
      <c r="M28" s="240">
        <f t="shared" si="9"/>
        <v>925243.11973967997</v>
      </c>
      <c r="N28" s="240">
        <f t="shared" si="10"/>
        <v>226049.94396947688</v>
      </c>
      <c r="O28" s="240">
        <f t="shared" si="11"/>
        <v>24909.696212877003</v>
      </c>
      <c r="P28" s="267">
        <f t="shared" si="21"/>
        <v>46.2186713908618</v>
      </c>
      <c r="Q28" s="268">
        <f t="shared" si="12"/>
        <v>37.143894162040318</v>
      </c>
      <c r="R28" s="268">
        <f t="shared" si="13"/>
        <v>9.0747772288214801</v>
      </c>
      <c r="S28" s="240">
        <f t="shared" si="14"/>
        <v>474341.87982718868</v>
      </c>
      <c r="U28" s="240">
        <f t="shared" si="15"/>
        <v>75349.981323158965</v>
      </c>
      <c r="V28" s="240" t="str">
        <f t="shared" si="0"/>
        <v>Winter</v>
      </c>
      <c r="X28" s="240">
        <f t="shared" si="16"/>
        <v>1151293.0637091568</v>
      </c>
      <c r="AA28" s="260">
        <f t="shared" si="3"/>
        <v>2.2200000000000001E-2</v>
      </c>
      <c r="AB28" s="261">
        <f t="shared" si="6"/>
        <v>0</v>
      </c>
    </row>
    <row r="29" spans="2:28" ht="17.45" customHeight="1">
      <c r="B29" s="159">
        <f t="shared" si="4"/>
        <v>46508</v>
      </c>
      <c r="C29" s="262" cm="1">
        <f t="array" ref="C29">IF($J29&lt;=$AD$1,IF(F29="","",-INDEX([1]Delta!$F$1:$JR$1000,$L$13,$I29))*1000*IF(MONTH($B29)=12,IF(MOD($J29,4)=0,31/29,31/30),1),(C17*(1+$AA29)*F29/F17))</f>
        <v>22390.001895622845</v>
      </c>
      <c r="D29" s="263">
        <f>IF(ISNUMBER($F29),VLOOKUP($J29,'Table 1'!$B$13:$C$41,2,FALSE)/12*1000*Study_MW,"")</f>
        <v>0</v>
      </c>
      <c r="E29" s="263">
        <f t="shared" si="17"/>
        <v>22390.001895622845</v>
      </c>
      <c r="F29" s="262">
        <f>IF($J29&lt;=$AD$1,IF(INDEX([1]Delta!$F$1:$JR$1440,$L$14,$I29)=0,"",INDEX([1]Delta!$F$1:$JR$1440,$L$14,$I29))*IF(MONTH($B29)=12,IF(MOD($J29,4)=0,31/29,31/30),1),F17*IF(MONTH(B29)=2,IF(MOD($J29,4)=0,29/28,IF(MOD($J17,4)=0,28/29,1)),1))*(1+$AB29)</f>
        <v>2948.0923785499999</v>
      </c>
      <c r="G29" s="264">
        <f t="shared" si="1"/>
        <v>7.5947423013369821</v>
      </c>
      <c r="I29" s="265">
        <f t="shared" si="19"/>
        <v>18</v>
      </c>
      <c r="J29" s="259">
        <f t="shared" si="5"/>
        <v>2027</v>
      </c>
      <c r="K29" s="159">
        <f t="shared" si="20"/>
        <v>46508</v>
      </c>
      <c r="L29" s="259">
        <f t="shared" si="18"/>
        <v>2039</v>
      </c>
      <c r="M29" s="240">
        <f t="shared" si="9"/>
        <v>948003.66051905055</v>
      </c>
      <c r="N29" s="240">
        <f t="shared" si="10"/>
        <v>231068.80543565939</v>
      </c>
      <c r="O29" s="240">
        <f t="shared" si="11"/>
        <v>24781.735955109001</v>
      </c>
      <c r="P29" s="267">
        <f t="shared" si="21"/>
        <v>47.578283784902993</v>
      </c>
      <c r="Q29" s="268">
        <f t="shared" si="12"/>
        <v>38.254126435545778</v>
      </c>
      <c r="R29" s="268">
        <f t="shared" si="13"/>
        <v>9.3241573493572094</v>
      </c>
      <c r="S29" s="240">
        <f t="shared" si="14"/>
        <v>504565.69110430428</v>
      </c>
      <c r="U29" s="240">
        <f t="shared" si="15"/>
        <v>77022.935145219803</v>
      </c>
      <c r="V29" s="240" t="str">
        <f t="shared" si="0"/>
        <v>Summer</v>
      </c>
      <c r="X29" s="240">
        <f t="shared" si="16"/>
        <v>1179072.46595471</v>
      </c>
      <c r="AA29" s="260">
        <f t="shared" si="3"/>
        <v>2.2200000000000001E-2</v>
      </c>
      <c r="AB29" s="261">
        <f t="shared" si="6"/>
        <v>0</v>
      </c>
    </row>
    <row r="30" spans="2:28" ht="17.45" customHeight="1">
      <c r="B30" s="159">
        <f t="shared" si="4"/>
        <v>46539</v>
      </c>
      <c r="C30" s="262" cm="1">
        <f t="array" ref="C30">IF($J30&lt;=$AD$1,IF(F30="","",-INDEX([1]Delta!$F$1:$JR$1000,$L$13,$I30))*1000*IF(MONTH($B30)=12,IF(MOD($J30,4)=0,31/29,31/30),1),(C18*(1+$AA30)*F30/F18))</f>
        <v>43652.216167167353</v>
      </c>
      <c r="D30" s="263">
        <f>IF(ISNUMBER($F30),VLOOKUP($J30,'Table 1'!$B$13:$C$41,2,FALSE)/12*1000*Study_MW,"")</f>
        <v>0</v>
      </c>
      <c r="E30" s="263">
        <f t="shared" si="17"/>
        <v>43652.216167167353</v>
      </c>
      <c r="F30" s="262">
        <f>IF($J30&lt;=$AD$1,IF(INDEX([1]Delta!$F$1:$JR$1440,$L$14,$I30)=0,"",INDEX([1]Delta!$F$1:$JR$1440,$L$14,$I30))*IF(MONTH($B30)=12,IF(MOD($J30,4)=0,31/29,31/30),1),F18*IF(MONTH(B30)=2,IF(MOD($J30,4)=0,29/28,IF(MOD($J18,4)=0,28/29,1)),1))*(1+$AB30)</f>
        <v>3471.3369167699993</v>
      </c>
      <c r="G30" s="264">
        <f t="shared" si="1"/>
        <v>12.57504448971342</v>
      </c>
      <c r="I30" s="265">
        <f t="shared" si="19"/>
        <v>19</v>
      </c>
      <c r="J30" s="259">
        <f t="shared" si="5"/>
        <v>2027</v>
      </c>
      <c r="K30" s="159">
        <f t="shared" si="20"/>
        <v>46539</v>
      </c>
      <c r="L30" s="259">
        <f t="shared" si="18"/>
        <v>2040</v>
      </c>
      <c r="M30" s="240">
        <f t="shared" si="9"/>
        <v>951436.61800956039</v>
      </c>
      <c r="N30" s="240">
        <f t="shared" si="10"/>
        <v>236193.55005513699</v>
      </c>
      <c r="O30" s="240">
        <f t="shared" si="11"/>
        <v>24705.920162354825</v>
      </c>
      <c r="P30" s="267">
        <f t="shared" si="21"/>
        <v>48.070671331413358</v>
      </c>
      <c r="Q30" s="268">
        <f t="shared" si="12"/>
        <v>38.510470840883464</v>
      </c>
      <c r="R30" s="268">
        <f t="shared" si="13"/>
        <v>9.5602004905298941</v>
      </c>
      <c r="S30" s="240">
        <f t="shared" si="14"/>
        <v>495035.21534353786</v>
      </c>
      <c r="U30" s="240">
        <f t="shared" si="15"/>
        <v>78731.183351712345</v>
      </c>
      <c r="V30" s="240" t="str">
        <f t="shared" si="0"/>
        <v>Summer</v>
      </c>
      <c r="X30" s="240">
        <f t="shared" si="16"/>
        <v>1187630.1680646974</v>
      </c>
      <c r="AA30" s="260">
        <f t="shared" si="3"/>
        <v>2.2200000000000001E-2</v>
      </c>
      <c r="AB30" s="261">
        <f t="shared" si="6"/>
        <v>0</v>
      </c>
    </row>
    <row r="31" spans="2:28" ht="17.45" customHeight="1">
      <c r="B31" s="159">
        <f t="shared" si="4"/>
        <v>46569</v>
      </c>
      <c r="C31" s="262" cm="1">
        <f t="array" ref="C31">IF($J31&lt;=$AD$1,IF(F31="","",-INDEX([1]Delta!$F$1:$JR$1000,$L$13,$I31))*1000*IF(MONTH($B31)=12,IF(MOD($J31,4)=0,31/29,31/30),1),(C19*(1+$AA31)*F31/F19))</f>
        <v>109202.13297565351</v>
      </c>
      <c r="D31" s="263">
        <f>IF(ISNUMBER($F31),VLOOKUP($J31,'Table 1'!$B$13:$C$41,2,FALSE)/12*1000*Study_MW,"")</f>
        <v>0</v>
      </c>
      <c r="E31" s="263">
        <f t="shared" si="17"/>
        <v>109202.13297565351</v>
      </c>
      <c r="F31" s="262">
        <f>IF($J31&lt;=$AD$1,IF(INDEX([1]Delta!$F$1:$JR$1440,$L$14,$I31)=0,"",INDEX([1]Delta!$F$1:$JR$1440,$L$14,$I31))*IF(MONTH($B31)=12,IF(MOD($J31,4)=0,31/29,31/30),1),F19*IF(MONTH(B31)=2,IF(MOD($J31,4)=0,29/28,IF(MOD($J19,4)=0,28/29,1)),1))*(1+$AB31)</f>
        <v>3278.5359545500005</v>
      </c>
      <c r="G31" s="264">
        <f t="shared" si="1"/>
        <v>33.308200516788958</v>
      </c>
      <c r="I31" s="265">
        <f t="shared" si="19"/>
        <v>20</v>
      </c>
      <c r="J31" s="259">
        <f t="shared" si="5"/>
        <v>2027</v>
      </c>
      <c r="K31" s="159">
        <f t="shared" si="20"/>
        <v>46569</v>
      </c>
      <c r="L31" s="259">
        <f t="shared" si="18"/>
        <v>2041</v>
      </c>
      <c r="M31" s="240">
        <f t="shared" si="9"/>
        <v>974441.22542945168</v>
      </c>
      <c r="N31" s="240">
        <f t="shared" si="10"/>
        <v>241434.76614323913</v>
      </c>
      <c r="O31" s="240">
        <f t="shared" si="11"/>
        <v>24546.40765002467</v>
      </c>
      <c r="P31" s="267">
        <f t="shared" si="21"/>
        <v>49.533765140230976</v>
      </c>
      <c r="Q31" s="268">
        <f t="shared" si="12"/>
        <v>39.697915854846983</v>
      </c>
      <c r="R31" s="268">
        <f t="shared" si="13"/>
        <v>9.8358492853839845</v>
      </c>
      <c r="S31" s="240">
        <f t="shared" si="14"/>
        <v>502106.66837044118</v>
      </c>
      <c r="U31" s="240">
        <f t="shared" si="15"/>
        <v>80478.255381079696</v>
      </c>
      <c r="V31" s="240" t="str">
        <f t="shared" si="0"/>
        <v>Summer</v>
      </c>
      <c r="X31" s="240">
        <f t="shared" si="16"/>
        <v>1215875.9915726909</v>
      </c>
      <c r="AA31" s="260">
        <f t="shared" si="3"/>
        <v>2.2200000000000001E-2</v>
      </c>
      <c r="AB31" s="261">
        <f t="shared" si="6"/>
        <v>0</v>
      </c>
    </row>
    <row r="32" spans="2:28" ht="17.45" customHeight="1">
      <c r="B32" s="159">
        <f t="shared" si="4"/>
        <v>46600</v>
      </c>
      <c r="C32" s="262" cm="1">
        <f t="array" ref="C32">IF($J32&lt;=$AD$1,IF(F32="","",-INDEX([1]Delta!$F$1:$JR$1000,$L$13,$I32))*1000*IF(MONTH($B32)=12,IF(MOD($J32,4)=0,31/29,31/30),1),(C20*(1+$AA32)*F32/F20))</f>
        <v>82610.375840828056</v>
      </c>
      <c r="D32" s="263">
        <f>IF(ISNUMBER($F32),VLOOKUP($J32,'Table 1'!$B$13:$C$41,2,FALSE)/12*1000*Study_MW,"")</f>
        <v>0</v>
      </c>
      <c r="E32" s="263">
        <f t="shared" si="17"/>
        <v>82610.375840828056</v>
      </c>
      <c r="F32" s="262">
        <f>IF($J32&lt;=$AD$1,IF(INDEX([1]Delta!$F$1:$JR$1440,$L$14,$I32)=0,"",INDEX([1]Delta!$F$1:$JR$1440,$L$14,$I32))*IF(MONTH($B32)=12,IF(MOD($J32,4)=0,31/29,31/30),1),F20*IF(MONTH(B32)=2,IF(MOD($J32,4)=0,29/28,IF(MOD($J20,4)=0,28/29,1)),1))*(1+$AB32)</f>
        <v>2947.9285147999994</v>
      </c>
      <c r="G32" s="264">
        <f t="shared" si="1"/>
        <v>28.023195076164427</v>
      </c>
      <c r="I32" s="265">
        <f t="shared" si="19"/>
        <v>21</v>
      </c>
      <c r="J32" s="259">
        <f t="shared" si="5"/>
        <v>2027</v>
      </c>
      <c r="K32" s="159">
        <f t="shared" si="20"/>
        <v>46600</v>
      </c>
      <c r="L32" s="259">
        <f t="shared" si="18"/>
        <v>2042</v>
      </c>
      <c r="M32" s="240">
        <f t="shared" si="9"/>
        <v>1058345.8538643774</v>
      </c>
      <c r="N32" s="240">
        <f t="shared" si="10"/>
        <v>246792.45369996564</v>
      </c>
      <c r="O32" s="240">
        <f t="shared" si="11"/>
        <v>24432.36957423867</v>
      </c>
      <c r="P32" s="267">
        <f t="shared" si="21"/>
        <v>53.418408869374353</v>
      </c>
      <c r="Q32" s="268">
        <f t="shared" si="12"/>
        <v>43.317364312477096</v>
      </c>
      <c r="R32" s="268">
        <f t="shared" si="13"/>
        <v>10.101044556897255</v>
      </c>
      <c r="S32" s="240">
        <f t="shared" si="14"/>
        <v>521039.24113667745</v>
      </c>
      <c r="U32" s="240">
        <f t="shared" si="15"/>
        <v>82264.1512333219</v>
      </c>
      <c r="V32" s="240" t="str">
        <f t="shared" si="0"/>
        <v>Summer</v>
      </c>
      <c r="X32" s="240">
        <f t="shared" si="16"/>
        <v>1305138.3075643431</v>
      </c>
      <c r="AA32" s="260">
        <f t="shared" si="3"/>
        <v>2.2200000000000001E-2</v>
      </c>
      <c r="AB32" s="261">
        <f t="shared" si="6"/>
        <v>0</v>
      </c>
    </row>
    <row r="33" spans="2:28" ht="17.45" customHeight="1">
      <c r="B33" s="159">
        <f t="shared" si="4"/>
        <v>46631</v>
      </c>
      <c r="C33" s="262" cm="1">
        <f t="array" ref="C33">IF($J33&lt;=$AD$1,IF(F33="","",-INDEX([1]Delta!$F$1:$JR$1000,$L$13,$I33))*1000*IF(MONTH($B33)=12,IF(MOD($J33,4)=0,31/29,31/30),1),(C21*(1+$AA33)*F33/F21))</f>
        <v>45826.900698681129</v>
      </c>
      <c r="D33" s="263">
        <f>IF(ISNUMBER($F33),VLOOKUP($J33,'Table 1'!$B$13:$C$41,2,FALSE)/12*1000*Study_MW,"")</f>
        <v>0</v>
      </c>
      <c r="E33" s="263">
        <f t="shared" si="17"/>
        <v>45826.900698681129</v>
      </c>
      <c r="F33" s="262">
        <f>IF($J33&lt;=$AD$1,IF(INDEX([1]Delta!$F$1:$JR$1440,$L$14,$I33)=0,"",INDEX([1]Delta!$F$1:$JR$1440,$L$14,$I33))*IF(MONTH($B33)=12,IF(MOD($J33,4)=0,31/29,31/30),1),F21*IF(MONTH(B33)=2,IF(MOD($J33,4)=0,29/28,IF(MOD($J21,4)=0,28/29,1)),1))*(1+$AB33)</f>
        <v>2485.5080304500007</v>
      </c>
      <c r="G33" s="264">
        <f t="shared" si="1"/>
        <v>18.437639362760049</v>
      </c>
      <c r="I33" s="265">
        <f t="shared" si="19"/>
        <v>22</v>
      </c>
      <c r="J33" s="259">
        <f t="shared" si="5"/>
        <v>2027</v>
      </c>
      <c r="K33" s="159">
        <f t="shared" si="20"/>
        <v>46631</v>
      </c>
      <c r="L33" s="259">
        <f t="shared" si="18"/>
        <v>2043</v>
      </c>
      <c r="M33" s="240">
        <f t="shared" si="9"/>
        <v>1111159.3469047628</v>
      </c>
      <c r="N33" s="240">
        <f t="shared" si="10"/>
        <v>252277.20104064621</v>
      </c>
      <c r="O33" s="240">
        <f t="shared" si="11"/>
        <v>24295.252684972671</v>
      </c>
      <c r="P33" s="267">
        <f t="shared" si="21"/>
        <v>56.119463568647497</v>
      </c>
      <c r="Q33" s="268">
        <f t="shared" si="12"/>
        <v>45.735657138978745</v>
      </c>
      <c r="R33" s="268">
        <f t="shared" si="13"/>
        <v>10.38380642966875</v>
      </c>
      <c r="S33" s="240">
        <f t="shared" si="14"/>
        <v>585295.49457444227</v>
      </c>
      <c r="U33" s="240">
        <f t="shared" si="15"/>
        <v>84092.400346882074</v>
      </c>
      <c r="V33" s="240" t="str">
        <f t="shared" si="0"/>
        <v>Winter</v>
      </c>
      <c r="X33" s="240">
        <f t="shared" si="16"/>
        <v>1363436.5479454091</v>
      </c>
      <c r="AA33" s="260">
        <f t="shared" si="3"/>
        <v>2.2200000000000001E-2</v>
      </c>
      <c r="AB33" s="261">
        <f t="shared" si="6"/>
        <v>0</v>
      </c>
    </row>
    <row r="34" spans="2:28" ht="17.45" customHeight="1">
      <c r="B34" s="159">
        <f t="shared" si="4"/>
        <v>46661</v>
      </c>
      <c r="C34" s="262" cm="1">
        <f t="array" ref="C34">IF($J34&lt;=$AD$1,IF(F34="","",-INDEX([1]Delta!$F$1:$JR$1000,$L$13,$I34))*1000*IF(MONTH($B34)=12,IF(MOD($J34,4)=0,31/29,31/30),1),(C22*(1+$AA34)*F34/F22))</f>
        <v>15096.68001801947</v>
      </c>
      <c r="D34" s="263">
        <f>IF(ISNUMBER($F34),VLOOKUP($J34,'Table 1'!$B$13:$C$41,2,FALSE)/12*1000*Study_MW,"")</f>
        <v>0</v>
      </c>
      <c r="E34" s="263">
        <f t="shared" si="17"/>
        <v>15096.68001801947</v>
      </c>
      <c r="F34" s="262">
        <f>IF($J34&lt;=$AD$1,IF(INDEX([1]Delta!$F$1:$JR$1440,$L$14,$I34)=0,"",INDEX([1]Delta!$F$1:$JR$1440,$L$14,$I34))*IF(MONTH($B34)=12,IF(MOD($J34,4)=0,31/29,31/30),1),F22*IF(MONTH(B34)=2,IF(MOD($J34,4)=0,29/28,IF(MOD($J22,4)=0,28/29,1)),1))*(1+$AB34)</f>
        <v>1867.5611319599998</v>
      </c>
      <c r="G34" s="264">
        <f t="shared" si="1"/>
        <v>8.0836336544311944</v>
      </c>
      <c r="I34" s="265">
        <f t="shared" si="19"/>
        <v>23</v>
      </c>
      <c r="J34" s="259">
        <f t="shared" si="5"/>
        <v>2027</v>
      </c>
      <c r="K34" s="159">
        <f t="shared" si="20"/>
        <v>46661</v>
      </c>
      <c r="L34" s="259">
        <f t="shared" si="18"/>
        <v>2044</v>
      </c>
      <c r="M34" s="240">
        <f t="shared" si="9"/>
        <v>1125240.6682416613</v>
      </c>
      <c r="N34" s="240">
        <f t="shared" si="10"/>
        <v>257878.4198499512</v>
      </c>
      <c r="O34" s="240">
        <f t="shared" si="11"/>
        <v>24197.450357943104</v>
      </c>
      <c r="P34" s="267">
        <f t="shared" si="21"/>
        <v>57.159703507257618</v>
      </c>
      <c r="Q34" s="268">
        <f t="shared" ref="Q34:Q41" si="22">M34/O34</f>
        <v>46.502447637930061</v>
      </c>
      <c r="R34" s="268">
        <f t="shared" ref="R34:R41" si="23">IFERROR(N34/O34,0)</f>
        <v>10.657255869327551</v>
      </c>
      <c r="S34" s="240">
        <f t="shared" si="14"/>
        <v>618434.93754140218</v>
      </c>
      <c r="U34" s="240">
        <f t="shared" si="15"/>
        <v>85959.473283317071</v>
      </c>
      <c r="V34" s="240" t="str">
        <f t="shared" si="0"/>
        <v>Winter</v>
      </c>
      <c r="X34" s="240">
        <f t="shared" si="16"/>
        <v>1383119.0880916126</v>
      </c>
      <c r="AA34" s="260">
        <f t="shared" si="3"/>
        <v>2.2200000000000001E-2</v>
      </c>
      <c r="AB34" s="261">
        <f t="shared" si="6"/>
        <v>0</v>
      </c>
    </row>
    <row r="35" spans="2:28" ht="17.45" customHeight="1">
      <c r="B35" s="159">
        <f t="shared" si="4"/>
        <v>46692</v>
      </c>
      <c r="C35" s="262" cm="1">
        <f t="array" ref="C35">IF($J35&lt;=$AD$1,IF(F35="","",-INDEX([1]Delta!$F$1:$JR$1000,$L$13,$I35))*1000*IF(MONTH($B35)=12,IF(MOD($J35,4)=0,31/29,31/30),1),(C23*(1+$AA35)*F35/F23))</f>
        <v>28121.487903146772</v>
      </c>
      <c r="D35" s="263">
        <f>IF(ISNUMBER($F35),VLOOKUP($J35,'Table 1'!$B$13:$C$41,2,FALSE)/12*1000*Study_MW,"")</f>
        <v>0</v>
      </c>
      <c r="E35" s="263">
        <f t="shared" si="17"/>
        <v>28121.487903146772</v>
      </c>
      <c r="F35" s="262">
        <f>IF($J35&lt;=$AD$1,IF(INDEX([1]Delta!$F$1:$JR$1440,$L$14,$I35)=0,"",INDEX([1]Delta!$F$1:$JR$1440,$L$14,$I35))*IF(MONTH($B35)=12,IF(MOD($J35,4)=0,31/29,31/30),1),F23*IF(MONTH(B35)=2,IF(MOD($J35,4)=0,29/28,IF(MOD($J23,4)=0,28/29,1)),1))*(1+$AB35)</f>
        <v>1411.2612969300001</v>
      </c>
      <c r="G35" s="264">
        <f t="shared" si="1"/>
        <v>19.926492680215283</v>
      </c>
      <c r="I35" s="265">
        <f t="shared" si="19"/>
        <v>24</v>
      </c>
      <c r="J35" s="259">
        <f t="shared" si="5"/>
        <v>2027</v>
      </c>
      <c r="K35" s="159">
        <f t="shared" si="20"/>
        <v>46692</v>
      </c>
      <c r="L35" s="259">
        <f t="shared" si="18"/>
        <v>2045</v>
      </c>
      <c r="M35" s="240">
        <f t="shared" si="9"/>
        <v>1141618.1467292034</v>
      </c>
      <c r="N35" s="240">
        <f t="shared" si="10"/>
        <v>263596.11012788082</v>
      </c>
      <c r="O35" s="240">
        <f t="shared" si="11"/>
        <v>24068.139381715337</v>
      </c>
      <c r="P35" s="267">
        <f t="shared" si="21"/>
        <v>58.384831273024417</v>
      </c>
      <c r="Q35" s="268">
        <f t="shared" si="22"/>
        <v>47.432754506835515</v>
      </c>
      <c r="R35" s="268">
        <f t="shared" si="23"/>
        <v>10.952076766188908</v>
      </c>
      <c r="S35" s="240">
        <f t="shared" si="14"/>
        <v>639356.60901819938</v>
      </c>
      <c r="U35" s="240">
        <f t="shared" si="15"/>
        <v>87865.370042626921</v>
      </c>
      <c r="V35" s="240" t="str">
        <f t="shared" si="0"/>
        <v>Winter</v>
      </c>
      <c r="X35" s="240">
        <f t="shared" si="16"/>
        <v>1405214.2568570841</v>
      </c>
      <c r="AA35" s="260">
        <f t="shared" si="3"/>
        <v>2.2200000000000001E-2</v>
      </c>
      <c r="AB35" s="261">
        <f t="shared" si="6"/>
        <v>0</v>
      </c>
    </row>
    <row r="36" spans="2:28" ht="17.45" customHeight="1">
      <c r="B36" s="160">
        <f t="shared" si="4"/>
        <v>46722</v>
      </c>
      <c r="C36" s="269" cm="1">
        <f t="array" ref="C36">IF($J36&lt;=$AD$1,IF(F36="","",-INDEX([1]Delta!$F$1:$JR$1000,$L$13,$I36))*1000*IF(MONTH($B36)=12,IF(MOD($J36,4)=0,31/29,31/30),1),(C24*(1+$AA36)*F36/F24))</f>
        <v>22259.277151645805</v>
      </c>
      <c r="D36" s="270">
        <f>IF(ISNUMBER($F36),VLOOKUP($J36,'Table 1'!$B$13:$C$41,2,FALSE)/12*1000*Study_MW,"")</f>
        <v>0</v>
      </c>
      <c r="E36" s="270">
        <f t="shared" si="17"/>
        <v>22259.277151645805</v>
      </c>
      <c r="F36" s="269">
        <f>IF($J36&lt;=$AD$1,IF(INDEX([1]Delta!$F$1:$JR$1440,$L$14,$I36)=0,"",INDEX([1]Delta!$F$1:$JR$1440,$L$14,$I36))*IF(MONTH($B36)=12,IF(MOD($J36,4)=0,31/29,31/30),1),F24*IF(MONTH(B36)=2,IF(MOD($J36,4)=0,29/28,IF(MOD($J24,4)=0,28/29,1)),1))*(1+$AB36)</f>
        <v>948.38248104966669</v>
      </c>
      <c r="G36" s="271">
        <f t="shared" si="1"/>
        <v>23.470780614809868</v>
      </c>
      <c r="I36" s="272">
        <f t="shared" si="19"/>
        <v>25</v>
      </c>
      <c r="J36" s="259">
        <f t="shared" si="5"/>
        <v>2027</v>
      </c>
      <c r="K36" s="160">
        <f t="shared" si="20"/>
        <v>46722</v>
      </c>
      <c r="L36" s="259">
        <f t="shared" si="18"/>
        <v>2046</v>
      </c>
      <c r="M36" s="240">
        <f t="shared" si="9"/>
        <v>1161127.2592386589</v>
      </c>
      <c r="N36" s="240">
        <f t="shared" si="10"/>
        <v>269451.44850509369</v>
      </c>
      <c r="O36" s="240">
        <f t="shared" si="11"/>
        <v>23947.798684806756</v>
      </c>
      <c r="P36" s="267">
        <f t="shared" si="21"/>
        <v>59.737378227225427</v>
      </c>
      <c r="Q36" s="268">
        <f t="shared" si="22"/>
        <v>48.485761656887277</v>
      </c>
      <c r="R36" s="268">
        <f t="shared" si="23"/>
        <v>11.251616570338143</v>
      </c>
      <c r="S36" s="240">
        <f t="shared" si="14"/>
        <v>650282.57410971134</v>
      </c>
      <c r="U36" s="240">
        <f t="shared" si="15"/>
        <v>89817.149501697917</v>
      </c>
      <c r="V36" s="240" t="str">
        <f t="shared" si="0"/>
        <v>Winter</v>
      </c>
      <c r="X36" s="240">
        <f t="shared" si="16"/>
        <v>1430578.7077437527</v>
      </c>
      <c r="AA36" s="260">
        <f t="shared" si="3"/>
        <v>2.2200000000000001E-2</v>
      </c>
      <c r="AB36" s="261">
        <f t="shared" si="6"/>
        <v>0</v>
      </c>
    </row>
    <row r="37" spans="2:28" ht="17.45" customHeight="1">
      <c r="B37" s="158">
        <f t="shared" si="4"/>
        <v>46753</v>
      </c>
      <c r="C37" s="253" cm="1">
        <f t="array" ref="C37">IF($J37&lt;=$AD$1,IF(F37="","",-INDEX([1]Delta!$F$1:$JR$1000,$L$13,$I37))*1000*IF(MONTH($B37)=12,IF(MOD($J37,4)=0,31/29,31/30),1),(C25*(1+$AA37)*F37/F25))</f>
        <v>22804.535421513719</v>
      </c>
      <c r="D37" s="254">
        <f>IF(ISNUMBER($F37),VLOOKUP($J37,'Table 1'!$B$13:$C$41,2,FALSE)/12*1000*Study_MW,"")</f>
        <v>0</v>
      </c>
      <c r="E37" s="255">
        <f t="shared" si="17"/>
        <v>22804.535421513719</v>
      </c>
      <c r="F37" s="256">
        <f>IF($J37&lt;=$AD$1,IF(INDEX([1]Delta!$F$1:$JR$1440,$L$14,$I37)=0,"",INDEX([1]Delta!$F$1:$JR$1440,$L$14,$I37))*IF(MONTH($B37)=12,IF(MOD($J37,4)=0,31/29,31/30),1),F25*IF(MONTH(B37)=2,IF(MOD($J37,4)=0,29/28,IF(MOD($J25,4)=0,28/29,1)),1))*(1+$AB37)</f>
        <v>997.71252197000001</v>
      </c>
      <c r="G37" s="257">
        <f t="shared" si="1"/>
        <v>22.856819894858877</v>
      </c>
      <c r="I37" s="273">
        <f t="shared" si="19"/>
        <v>27</v>
      </c>
      <c r="J37" s="259">
        <f t="shared" si="5"/>
        <v>2028</v>
      </c>
      <c r="K37" s="158">
        <f t="shared" si="20"/>
        <v>46753</v>
      </c>
      <c r="L37" s="259">
        <f t="shared" si="18"/>
        <v>2047</v>
      </c>
      <c r="M37" s="240">
        <f t="shared" si="9"/>
        <v>1180969.7629717884</v>
      </c>
      <c r="N37" s="240">
        <f t="shared" si="10"/>
        <v>275433.8466662608</v>
      </c>
      <c r="O37" s="240">
        <f t="shared" si="11"/>
        <v>23828.059691382728</v>
      </c>
      <c r="P37" s="267">
        <f t="shared" si="21"/>
        <v>61.121368189485807</v>
      </c>
      <c r="Q37" s="268">
        <f t="shared" si="22"/>
        <v>49.562145565670164</v>
      </c>
      <c r="R37" s="268">
        <f t="shared" si="23"/>
        <v>11.559222623815641</v>
      </c>
      <c r="S37" s="240">
        <f t="shared" si="14"/>
        <v>661395.25301867223</v>
      </c>
      <c r="U37" s="240">
        <f t="shared" si="15"/>
        <v>91811.282222086942</v>
      </c>
      <c r="V37" s="240" t="str">
        <f t="shared" si="0"/>
        <v>Winter</v>
      </c>
      <c r="X37" s="240">
        <f t="shared" si="16"/>
        <v>1456403.6096380493</v>
      </c>
      <c r="AA37" s="260">
        <f t="shared" si="3"/>
        <v>2.2200000000000001E-2</v>
      </c>
      <c r="AB37" s="261">
        <f t="shared" si="6"/>
        <v>0</v>
      </c>
    </row>
    <row r="38" spans="2:28" ht="17.45" customHeight="1">
      <c r="B38" s="159">
        <f t="shared" si="4"/>
        <v>46784</v>
      </c>
      <c r="C38" s="262" cm="1">
        <f t="array" ref="C38">IF($J38&lt;=$AD$1,IF(F38="","",-INDEX([1]Delta!$F$1:$JR$1000,$L$13,$I38))*1000*IF(MONTH($B38)=12,IF(MOD($J38,4)=0,31/29,31/30),1),(C26*(1+$AA38)*F38/F26))</f>
        <v>43549.932989022636</v>
      </c>
      <c r="D38" s="263">
        <f>IF(ISNUMBER($F38),VLOOKUP($J38,'Table 1'!$B$13:$C$41,2,FALSE)/12*1000*Study_MW,"")</f>
        <v>0</v>
      </c>
      <c r="E38" s="263">
        <f t="shared" si="17"/>
        <v>43549.932989022636</v>
      </c>
      <c r="F38" s="262">
        <f>IF($J38&lt;=$AD$1,IF(INDEX([1]Delta!$F$1:$JR$1440,$L$14,$I38)=0,"",INDEX([1]Delta!$F$1:$JR$1440,$L$14,$I38))*IF(MONTH($B38)=12,IF(MOD($J38,4)=0,31/29,31/30),1),F26*IF(MONTH(B38)=2,IF(MOD($J38,4)=0,29/28,IF(MOD($J26,4)=0,28/29,1)),1))*(1+$AB38)</f>
        <v>1664.89272482</v>
      </c>
      <c r="G38" s="264">
        <f t="shared" si="1"/>
        <v>26.157801244360076</v>
      </c>
      <c r="I38" s="265">
        <f t="shared" si="19"/>
        <v>28</v>
      </c>
      <c r="J38" s="259">
        <f t="shared" si="5"/>
        <v>2028</v>
      </c>
      <c r="K38" s="159">
        <f t="shared" si="20"/>
        <v>46784</v>
      </c>
      <c r="L38" s="259">
        <f t="shared" si="18"/>
        <v>2048</v>
      </c>
      <c r="M38" s="240">
        <f t="shared" si="9"/>
        <v>1203981.9833406417</v>
      </c>
      <c r="N38" s="240">
        <f t="shared" si="10"/>
        <v>281553.89292671141</v>
      </c>
      <c r="O38" s="240">
        <f t="shared" si="11"/>
        <v>23761.752383506686</v>
      </c>
      <c r="P38" s="267">
        <f t="shared" si="21"/>
        <v>62.517942796949654</v>
      </c>
      <c r="Q38" s="268">
        <f t="shared" si="22"/>
        <v>50.668905386638905</v>
      </c>
      <c r="R38" s="268">
        <f t="shared" si="23"/>
        <v>11.849037410310753</v>
      </c>
      <c r="S38" s="240">
        <f t="shared" si="14"/>
        <v>672697.83649750834</v>
      </c>
      <c r="U38" s="240">
        <f t="shared" si="15"/>
        <v>0</v>
      </c>
      <c r="V38" s="240" t="str">
        <f t="shared" si="0"/>
        <v>Winter</v>
      </c>
      <c r="X38" s="240">
        <f t="shared" si="16"/>
        <v>1485535.8762673531</v>
      </c>
      <c r="AA38" s="260">
        <f t="shared" si="3"/>
        <v>2.2200000000000001E-2</v>
      </c>
      <c r="AB38" s="261">
        <f t="shared" si="6"/>
        <v>0</v>
      </c>
    </row>
    <row r="39" spans="2:28" ht="17.45" customHeight="1">
      <c r="B39" s="159">
        <f t="shared" si="4"/>
        <v>46813</v>
      </c>
      <c r="C39" s="262" cm="1">
        <f t="array" ref="C39">IF($J39&lt;=$AD$1,IF(F39="","",-INDEX([1]Delta!$F$1:$JR$1000,$L$13,$I39))*1000*IF(MONTH($B39)=12,IF(MOD($J39,4)=0,31/29,31/30),1),(C27*(1+$AA39)*F39/F27))</f>
        <v>14744.273975142278</v>
      </c>
      <c r="D39" s="263">
        <f>IF(ISNUMBER($F39),VLOOKUP($J39,'Table 1'!$B$13:$C$41,2,FALSE)/12*1000*Study_MW,"")</f>
        <v>0</v>
      </c>
      <c r="E39" s="263">
        <f t="shared" si="17"/>
        <v>14744.273975142278</v>
      </c>
      <c r="F39" s="262">
        <f>IF($J39&lt;=$AD$1,IF(INDEX([1]Delta!$F$1:$JR$1440,$L$14,$I39)=0,"",INDEX([1]Delta!$F$1:$JR$1440,$L$14,$I39))*IF(MONTH($B39)=12,IF(MOD($J39,4)=0,31/29,31/30),1),F27*IF(MONTH(B39)=2,IF(MOD($J39,4)=0,29/28,IF(MOD($J27,4)=0,28/29,1)),1))*(1+$AB39)</f>
        <v>1975.9058202000001</v>
      </c>
      <c r="G39" s="264">
        <f t="shared" si="1"/>
        <v>7.4620327671537856</v>
      </c>
      <c r="I39" s="265">
        <f t="shared" si="19"/>
        <v>29</v>
      </c>
      <c r="J39" s="259">
        <f t="shared" si="5"/>
        <v>2028</v>
      </c>
      <c r="K39" s="159">
        <f t="shared" si="20"/>
        <v>46813</v>
      </c>
      <c r="L39" s="259">
        <f t="shared" si="18"/>
        <v>2049</v>
      </c>
      <c r="M39" s="240">
        <f t="shared" si="9"/>
        <v>1221677.8307611011</v>
      </c>
      <c r="N39" s="240">
        <f t="shared" si="10"/>
        <v>287800.9989711158</v>
      </c>
      <c r="O39" s="240">
        <f t="shared" si="11"/>
        <v>23590.374795961186</v>
      </c>
      <c r="P39" s="267">
        <f t="shared" si="21"/>
        <v>63.987064333994759</v>
      </c>
      <c r="Q39" s="268">
        <f t="shared" si="22"/>
        <v>51.787131036606489</v>
      </c>
      <c r="R39" s="268">
        <f t="shared" si="23"/>
        <v>12.199933297388267</v>
      </c>
      <c r="S39" s="240">
        <f t="shared" si="14"/>
        <v>684193.56982541422</v>
      </c>
      <c r="U39" s="240">
        <f t="shared" si="15"/>
        <v>0</v>
      </c>
      <c r="V39" s="240" t="str">
        <f t="shared" si="0"/>
        <v>Winter</v>
      </c>
      <c r="X39" s="240">
        <f t="shared" si="16"/>
        <v>1509478.8297322169</v>
      </c>
      <c r="AA39" s="260">
        <f t="shared" si="3"/>
        <v>2.2200000000000001E-2</v>
      </c>
      <c r="AB39" s="261">
        <f t="shared" si="6"/>
        <v>0</v>
      </c>
    </row>
    <row r="40" spans="2:28" ht="17.45" customHeight="1">
      <c r="B40" s="159">
        <f t="shared" si="4"/>
        <v>46844</v>
      </c>
      <c r="C40" s="262" cm="1">
        <f t="array" ref="C40">IF($J40&lt;=$AD$1,IF(F40="","",-INDEX([1]Delta!$F$1:$JR$1000,$L$13,$I40))*1000*IF(MONTH($B40)=12,IF(MOD($J40,4)=0,31/29,31/30),1),(C28*(1+$AA40)*F40/F28))</f>
        <v>24699.050577013622</v>
      </c>
      <c r="D40" s="263">
        <f>IF(ISNUMBER($F40),VLOOKUP($J40,'Table 1'!$B$13:$C$41,2,FALSE)/12*1000*Study_MW,"")</f>
        <v>0</v>
      </c>
      <c r="E40" s="263">
        <f t="shared" si="17"/>
        <v>24699.050577013622</v>
      </c>
      <c r="F40" s="262">
        <f>IF($J40&lt;=$AD$1,IF(INDEX([1]Delta!$F$1:$JR$1440,$L$14,$I40)=0,"",INDEX([1]Delta!$F$1:$JR$1440,$L$14,$I40))*IF(MONTH($B40)=12,IF(MOD($J40,4)=0,31/29,31/30),1),F28*IF(MONTH(B40)=2,IF(MOD($J40,4)=0,29/28,IF(MOD($J28,4)=0,28/29,1)),1))*(1+$AB40)</f>
        <v>2375.2596835800005</v>
      </c>
      <c r="G40" s="264">
        <f t="shared" si="1"/>
        <v>10.398463270250568</v>
      </c>
      <c r="I40" s="265">
        <f t="shared" si="19"/>
        <v>30</v>
      </c>
      <c r="J40" s="259">
        <f t="shared" si="5"/>
        <v>2028</v>
      </c>
      <c r="K40" s="159">
        <f t="shared" si="20"/>
        <v>46844</v>
      </c>
      <c r="L40" s="259">
        <f t="shared" si="18"/>
        <v>2050</v>
      </c>
      <c r="M40" s="240">
        <f t="shared" si="9"/>
        <v>1242555.0832109775</v>
      </c>
      <c r="N40" s="240">
        <f t="shared" si="10"/>
        <v>294185.75311480375</v>
      </c>
      <c r="O40" s="240">
        <f t="shared" si="11"/>
        <v>23472.422921981375</v>
      </c>
      <c r="P40" s="267">
        <f t="shared" si="21"/>
        <v>65.470055708934055</v>
      </c>
      <c r="Q40" s="268">
        <f t="shared" si="22"/>
        <v>52.936805345619163</v>
      </c>
      <c r="R40" s="268">
        <f t="shared" si="23"/>
        <v>12.533250363314886</v>
      </c>
      <c r="S40" s="240">
        <f t="shared" si="14"/>
        <v>695885.75374016073</v>
      </c>
      <c r="T40" s="248"/>
      <c r="U40" s="240">
        <f t="shared" si="15"/>
        <v>0</v>
      </c>
      <c r="V40" s="240" t="str">
        <f t="shared" si="0"/>
        <v>Winter</v>
      </c>
      <c r="X40" s="240">
        <f t="shared" si="16"/>
        <v>1536740.8363257812</v>
      </c>
      <c r="AA40" s="260">
        <f t="shared" si="3"/>
        <v>2.2200000000000001E-2</v>
      </c>
      <c r="AB40" s="261">
        <f t="shared" si="6"/>
        <v>0</v>
      </c>
    </row>
    <row r="41" spans="2:28" ht="17.45" customHeight="1">
      <c r="B41" s="159">
        <f t="shared" si="4"/>
        <v>46874</v>
      </c>
      <c r="C41" s="262" cm="1">
        <f t="array" ref="C41">IF($J41&lt;=$AD$1,IF(F41="","",-INDEX([1]Delta!$F$1:$JR$1000,$L$13,$I41))*1000*IF(MONTH($B41)=12,IF(MOD($J41,4)=0,31/29,31/30),1),(C29*(1+$AA41)*F41/F29))</f>
        <v>45738.924224504444</v>
      </c>
      <c r="D41" s="263">
        <f>IF(ISNUMBER($F41),VLOOKUP($J41,'Table 1'!$B$13:$C$41,2,FALSE)/12*1000*Study_MW,"")</f>
        <v>0</v>
      </c>
      <c r="E41" s="263">
        <f t="shared" si="17"/>
        <v>45738.924224504444</v>
      </c>
      <c r="F41" s="262">
        <f>IF($J41&lt;=$AD$1,IF(INDEX([1]Delta!$F$1:$JR$1440,$L$14,$I41)=0,"",INDEX([1]Delta!$F$1:$JR$1440,$L$14,$I41))*IF(MONTH($B41)=12,IF(MOD($J41,4)=0,31/29,31/30),1),F29*IF(MONTH(B41)=2,IF(MOD($J41,4)=0,29/28,IF(MOD($J29,4)=0,28/29,1)),1))*(1+$AB41)</f>
        <v>3038.5009301700006</v>
      </c>
      <c r="G41" s="264">
        <f t="shared" si="1"/>
        <v>15.053121679296444</v>
      </c>
      <c r="I41" s="265">
        <f t="shared" si="19"/>
        <v>31</v>
      </c>
      <c r="J41" s="259">
        <f t="shared" si="5"/>
        <v>2028</v>
      </c>
      <c r="K41" s="159">
        <f t="shared" si="20"/>
        <v>46874</v>
      </c>
      <c r="L41" s="259">
        <f t="shared" si="18"/>
        <v>2051</v>
      </c>
      <c r="M41" s="240">
        <f t="shared" si="9"/>
        <v>1263789.10702797</v>
      </c>
      <c r="N41" s="240">
        <f t="shared" si="10"/>
        <v>300718.74367310462</v>
      </c>
      <c r="O41" s="240">
        <f t="shared" si="11"/>
        <v>23355.060807371465</v>
      </c>
      <c r="P41" s="267">
        <f t="shared" si="21"/>
        <v>66.987958781390759</v>
      </c>
      <c r="Q41" s="268">
        <f t="shared" si="22"/>
        <v>54.112002424291923</v>
      </c>
      <c r="R41" s="268">
        <f t="shared" si="23"/>
        <v>12.875956357098842</v>
      </c>
      <c r="S41" s="240">
        <f t="shared" si="14"/>
        <v>0</v>
      </c>
      <c r="T41" s="248"/>
      <c r="U41" s="240">
        <f t="shared" si="15"/>
        <v>0</v>
      </c>
      <c r="V41" s="240" t="str">
        <f t="shared" si="0"/>
        <v>Summer</v>
      </c>
      <c r="X41" s="240">
        <f t="shared" si="16"/>
        <v>1564507.8507010746</v>
      </c>
      <c r="AA41" s="260">
        <f t="shared" si="3"/>
        <v>2.2200000000000001E-2</v>
      </c>
      <c r="AB41" s="261">
        <f t="shared" si="6"/>
        <v>0</v>
      </c>
    </row>
    <row r="42" spans="2:28" ht="17.45" customHeight="1">
      <c r="B42" s="159">
        <f t="shared" si="4"/>
        <v>46905</v>
      </c>
      <c r="C42" s="262" cm="1">
        <f t="array" ref="C42">IF($J42&lt;=$AD$1,IF(F42="","",-INDEX([1]Delta!$F$1:$JR$1000,$L$13,$I42))*1000*IF(MONTH($B42)=12,IF(MOD($J42,4)=0,31/29,31/30),1),(C30*(1+$AA42)*F42/F30))</f>
        <v>52871.393008848827</v>
      </c>
      <c r="D42" s="263">
        <f>IF(ISNUMBER($F42),VLOOKUP($J42,'Table 1'!$B$13:$C$41,2,FALSE)/12*1000*Study_MW,"")</f>
        <v>0</v>
      </c>
      <c r="E42" s="263">
        <f t="shared" si="17"/>
        <v>52871.393008848827</v>
      </c>
      <c r="F42" s="262">
        <f>IF($J42&lt;=$AD$1,IF(INDEX([1]Delta!$F$1:$JR$1440,$L$14,$I42)=0,"",INDEX([1]Delta!$F$1:$JR$1440,$L$14,$I42))*IF(MONTH($B42)=12,IF(MOD($J42,4)=0,31/29,31/30),1),F30*IF(MONTH(B42)=2,IF(MOD($J42,4)=0,29/28,IF(MOD($J30,4)=0,28/29,1)),1))*(1+$AB42)</f>
        <v>3445.9401765299999</v>
      </c>
      <c r="G42" s="264">
        <f t="shared" si="1"/>
        <v>15.343096600733613</v>
      </c>
      <c r="I42" s="265">
        <f t="shared" si="19"/>
        <v>32</v>
      </c>
      <c r="J42" s="259">
        <f t="shared" si="5"/>
        <v>2028</v>
      </c>
      <c r="K42" s="159">
        <f t="shared" si="20"/>
        <v>46905</v>
      </c>
      <c r="L42" s="259">
        <f t="shared" si="18"/>
        <v>2052</v>
      </c>
      <c r="P42" s="267"/>
      <c r="Q42" s="268"/>
      <c r="R42" s="268"/>
      <c r="V42" s="240" t="str">
        <f t="shared" si="0"/>
        <v>Summer</v>
      </c>
      <c r="X42" s="240">
        <f t="shared" si="16"/>
        <v>0</v>
      </c>
      <c r="AA42" s="260">
        <f t="shared" si="3"/>
        <v>2.2200000000000001E-2</v>
      </c>
      <c r="AB42" s="261">
        <f t="shared" si="6"/>
        <v>0</v>
      </c>
    </row>
    <row r="43" spans="2:28" ht="17.45" customHeight="1">
      <c r="B43" s="159">
        <f t="shared" si="4"/>
        <v>46935</v>
      </c>
      <c r="C43" s="262" cm="1">
        <f t="array" ref="C43">IF($J43&lt;=$AD$1,IF(F43="","",-INDEX([1]Delta!$F$1:$JR$1000,$L$13,$I43))*1000*IF(MONTH($B43)=12,IF(MOD($J43,4)=0,31/29,31/30),1),(C31*(1+$AA43)*F43/F31))</f>
        <v>112703.8260960253</v>
      </c>
      <c r="D43" s="263">
        <f>IF(ISNUMBER($F43),VLOOKUP($J43,'Table 1'!$B$13:$C$41,2,FALSE)/12*1000*Study_MW,"")</f>
        <v>0</v>
      </c>
      <c r="E43" s="263">
        <f t="shared" si="17"/>
        <v>112703.8260960253</v>
      </c>
      <c r="F43" s="262">
        <f>IF($J43&lt;=$AD$1,IF(INDEX([1]Delta!$F$1:$JR$1440,$L$14,$I43)=0,"",INDEX([1]Delta!$F$1:$JR$1440,$L$14,$I43))*IF(MONTH($B43)=12,IF(MOD($J43,4)=0,31/29,31/30),1),F31*IF(MONTH(B43)=2,IF(MOD($J43,4)=0,29/28,IF(MOD($J31,4)=0,28/29,1)),1))*(1+$AB43)</f>
        <v>3217.0281279699998</v>
      </c>
      <c r="G43" s="264">
        <f t="shared" si="1"/>
        <v>35.033522124391048</v>
      </c>
      <c r="I43" s="265">
        <f t="shared" si="19"/>
        <v>33</v>
      </c>
      <c r="J43" s="259">
        <f t="shared" si="5"/>
        <v>2028</v>
      </c>
      <c r="K43" s="159">
        <f t="shared" si="20"/>
        <v>46935</v>
      </c>
      <c r="V43" s="240" t="str">
        <f t="shared" si="0"/>
        <v>Summer</v>
      </c>
      <c r="X43" s="240">
        <f t="shared" si="16"/>
        <v>0</v>
      </c>
      <c r="AA43" s="260">
        <f t="shared" si="3"/>
        <v>2.2200000000000001E-2</v>
      </c>
      <c r="AB43" s="261">
        <f t="shared" si="6"/>
        <v>0</v>
      </c>
    </row>
    <row r="44" spans="2:28" ht="17.45" customHeight="1">
      <c r="B44" s="159">
        <f t="shared" si="4"/>
        <v>46966</v>
      </c>
      <c r="C44" s="262" cm="1">
        <f t="array" ref="C44">IF($J44&lt;=$AD$1,IF(F44="","",-INDEX([1]Delta!$F$1:$JR$1000,$L$13,$I44))*1000*IF(MONTH($B44)=12,IF(MOD($J44,4)=0,31/29,31/30),1),(C32*(1+$AA44)*F44/F32))</f>
        <v>89064.38084092224</v>
      </c>
      <c r="D44" s="263">
        <f>IF(ISNUMBER($F44),VLOOKUP($J44,'Table 1'!$B$13:$C$41,2,FALSE)/12*1000*Study_MW,"")</f>
        <v>0</v>
      </c>
      <c r="E44" s="263">
        <f t="shared" si="17"/>
        <v>89064.38084092224</v>
      </c>
      <c r="F44" s="262">
        <f>IF($J44&lt;=$AD$1,IF(INDEX([1]Delta!$F$1:$JR$1440,$L$14,$I44)=0,"",INDEX([1]Delta!$F$1:$JR$1440,$L$14,$I44))*IF(MONTH($B44)=12,IF(MOD($J44,4)=0,31/29,31/30),1),F32*IF(MONTH(B44)=2,IF(MOD($J44,4)=0,29/28,IF(MOD($J32,4)=0,28/29,1)),1))*(1+$AB44)</f>
        <v>2964.2751114600001</v>
      </c>
      <c r="G44" s="264">
        <f t="shared" si="1"/>
        <v>30.045922693408571</v>
      </c>
      <c r="I44" s="265">
        <f t="shared" si="19"/>
        <v>34</v>
      </c>
      <c r="J44" s="259">
        <f t="shared" si="5"/>
        <v>2028</v>
      </c>
      <c r="K44" s="159">
        <f t="shared" si="20"/>
        <v>46966</v>
      </c>
      <c r="V44" s="240" t="str">
        <f t="shared" si="0"/>
        <v>Summer</v>
      </c>
      <c r="X44" s="240">
        <f t="shared" si="16"/>
        <v>0</v>
      </c>
      <c r="AA44" s="260">
        <f t="shared" si="3"/>
        <v>2.2200000000000001E-2</v>
      </c>
      <c r="AB44" s="261">
        <f t="shared" si="6"/>
        <v>0</v>
      </c>
    </row>
    <row r="45" spans="2:28" ht="17.45" customHeight="1">
      <c r="B45" s="159">
        <f t="shared" si="4"/>
        <v>46997</v>
      </c>
      <c r="C45" s="262" cm="1">
        <f t="array" ref="C45">IF($J45&lt;=$AD$1,IF(F45="","",-INDEX([1]Delta!$F$1:$JR$1000,$L$13,$I45))*1000*IF(MONTH($B45)=12,IF(MOD($J45,4)=0,31/29,31/30),1),(C33*(1+$AA45)*F45/F33))</f>
        <v>62393.405674753012</v>
      </c>
      <c r="D45" s="263">
        <f>IF(ISNUMBER($F45),VLOOKUP($J45,'Table 1'!$B$13:$C$41,2,FALSE)/12*1000*Study_MW,"")</f>
        <v>0</v>
      </c>
      <c r="E45" s="263">
        <f t="shared" si="17"/>
        <v>62393.405674753012</v>
      </c>
      <c r="F45" s="262">
        <f>IF($J45&lt;=$AD$1,IF(INDEX([1]Delta!$F$1:$JR$1440,$L$14,$I45)=0,"",INDEX([1]Delta!$F$1:$JR$1440,$L$14,$I45))*IF(MONTH($B45)=12,IF(MOD($J45,4)=0,31/29,31/30),1),F33*IF(MONTH(B45)=2,IF(MOD($J45,4)=0,29/28,IF(MOD($J33,4)=0,28/29,1)),1))*(1+$AB45)</f>
        <v>2356.6604870800006</v>
      </c>
      <c r="G45" s="264">
        <f t="shared" si="1"/>
        <v>26.475347644183152</v>
      </c>
      <c r="I45" s="265">
        <f t="shared" si="19"/>
        <v>35</v>
      </c>
      <c r="J45" s="259">
        <f t="shared" si="5"/>
        <v>2028</v>
      </c>
      <c r="K45" s="159">
        <f t="shared" si="20"/>
        <v>46997</v>
      </c>
      <c r="V45" s="240" t="str">
        <f t="shared" si="0"/>
        <v>Winter</v>
      </c>
      <c r="X45" s="240">
        <f t="shared" si="16"/>
        <v>0</v>
      </c>
      <c r="AA45" s="260">
        <f t="shared" si="3"/>
        <v>2.2200000000000001E-2</v>
      </c>
      <c r="AB45" s="261">
        <f t="shared" si="6"/>
        <v>0</v>
      </c>
    </row>
    <row r="46" spans="2:28" ht="17.45" customHeight="1">
      <c r="B46" s="159">
        <f t="shared" si="4"/>
        <v>47027</v>
      </c>
      <c r="C46" s="262" cm="1">
        <f t="array" ref="C46">IF($J46&lt;=$AD$1,IF(F46="","",-INDEX([1]Delta!$F$1:$JR$1000,$L$13,$I46))*1000*IF(MONTH($B46)=12,IF(MOD($J46,4)=0,31/29,31/30),1),(C34*(1+$AA46)*F46/F34))</f>
        <v>31717.500522792761</v>
      </c>
      <c r="D46" s="263">
        <f>IF(ISNUMBER($F46),VLOOKUP($J46,'Table 1'!$B$13:$C$41,2,FALSE)/12*1000*Study_MW,"")</f>
        <v>0</v>
      </c>
      <c r="E46" s="263">
        <f t="shared" si="17"/>
        <v>31717.500522792761</v>
      </c>
      <c r="F46" s="262">
        <f>IF($J46&lt;=$AD$1,IF(INDEX([1]Delta!$F$1:$JR$1440,$L$14,$I46)=0,"",INDEX([1]Delta!$F$1:$JR$1440,$L$14,$I46))*IF(MONTH($B46)=12,IF(MOD($J46,4)=0,31/29,31/30),1),F34*IF(MONTH(B46)=2,IF(MOD($J46,4)=0,29/28,IF(MOD($J34,4)=0,28/29,1)),1))*(1+$AB46)</f>
        <v>1891.5117665500004</v>
      </c>
      <c r="G46" s="264">
        <f t="shared" si="1"/>
        <v>16.768333712585626</v>
      </c>
      <c r="I46" s="265">
        <f t="shared" si="19"/>
        <v>36</v>
      </c>
      <c r="J46" s="259">
        <f t="shared" si="5"/>
        <v>2028</v>
      </c>
      <c r="K46" s="159">
        <f t="shared" si="20"/>
        <v>47027</v>
      </c>
      <c r="V46" s="240" t="str">
        <f t="shared" si="0"/>
        <v>Winter</v>
      </c>
      <c r="X46" s="240">
        <f t="shared" si="16"/>
        <v>0</v>
      </c>
      <c r="AA46" s="260">
        <f t="shared" si="3"/>
        <v>2.2200000000000001E-2</v>
      </c>
      <c r="AB46" s="261">
        <f t="shared" si="6"/>
        <v>0</v>
      </c>
    </row>
    <row r="47" spans="2:28" ht="17.45" customHeight="1">
      <c r="B47" s="159">
        <f t="shared" si="4"/>
        <v>47058</v>
      </c>
      <c r="C47" s="262" cm="1">
        <f t="array" ref="C47">IF($J47&lt;=$AD$1,IF(F47="","",-INDEX([1]Delta!$F$1:$JR$1000,$L$13,$I47))*1000*IF(MONTH($B47)=12,IF(MOD($J47,4)=0,31/29,31/30),1),(C35*(1+$AA47)*F47/F35))</f>
        <v>28363.331966575061</v>
      </c>
      <c r="D47" s="263">
        <f>IF(ISNUMBER($F47),VLOOKUP($J47,'Table 1'!$B$13:$C$41,2,FALSE)/12*1000*Study_MW,"")</f>
        <v>0</v>
      </c>
      <c r="E47" s="263">
        <f t="shared" si="17"/>
        <v>28363.331966575061</v>
      </c>
      <c r="F47" s="262">
        <f>IF($J47&lt;=$AD$1,IF(INDEX([1]Delta!$F$1:$JR$1440,$L$14,$I47)=0,"",INDEX([1]Delta!$F$1:$JR$1440,$L$14,$I47))*IF(MONTH($B47)=12,IF(MOD($J47,4)=0,31/29,31/30),1),F35*IF(MONTH(B47)=2,IF(MOD($J47,4)=0,29/28,IF(MOD($J35,4)=0,28/29,1)),1))*(1+$AB47)</f>
        <v>1357.0417411800001</v>
      </c>
      <c r="G47" s="264">
        <f t="shared" si="1"/>
        <v>20.900854488021899</v>
      </c>
      <c r="I47" s="265">
        <f t="shared" si="19"/>
        <v>37</v>
      </c>
      <c r="J47" s="259">
        <f t="shared" si="5"/>
        <v>2028</v>
      </c>
      <c r="K47" s="159">
        <f t="shared" si="20"/>
        <v>47058</v>
      </c>
      <c r="V47" s="240" t="str">
        <f t="shared" si="0"/>
        <v>Winter</v>
      </c>
      <c r="X47" s="240">
        <f t="shared" si="16"/>
        <v>0</v>
      </c>
      <c r="AA47" s="260">
        <f t="shared" si="3"/>
        <v>2.2200000000000001E-2</v>
      </c>
      <c r="AB47" s="261">
        <f t="shared" si="6"/>
        <v>0</v>
      </c>
    </row>
    <row r="48" spans="2:28" ht="17.45" customHeight="1">
      <c r="B48" s="160">
        <f t="shared" si="4"/>
        <v>47088</v>
      </c>
      <c r="C48" s="269" cm="1">
        <f t="array" ref="C48">IF($J48&lt;=$AD$1,IF(F48="","",-INDEX([1]Delta!$F$1:$JR$1000,$L$13,$I48))*1000*IF(MONTH($B48)=12,IF(MOD($J48,4)=0,31/29,31/30),1),(C36*(1+$AA48)*F48/F36))</f>
        <v>29870.273661835603</v>
      </c>
      <c r="D48" s="270">
        <f>IF(ISNUMBER($F48),VLOOKUP($J48,'Table 1'!$B$13:$C$41,2,FALSE)/12*1000*Study_MW,"")</f>
        <v>0</v>
      </c>
      <c r="E48" s="270">
        <f t="shared" si="17"/>
        <v>29870.273661835603</v>
      </c>
      <c r="F48" s="269">
        <f>IF($J48&lt;=$AD$1,IF(INDEX([1]Delta!$F$1:$JR$1440,$L$14,$I48)=0,"",INDEX([1]Delta!$F$1:$JR$1440,$L$14,$I48))*IF(MONTH($B48)=12,IF(MOD($J48,4)=0,31/29,31/30),1),F36*IF(MONTH(B48)=2,IF(MOD($J48,4)=0,29/28,IF(MOD($J36,4)=0,28/29,1)),1))*(1+$AB48)</f>
        <v>928.05874958793106</v>
      </c>
      <c r="G48" s="271">
        <f t="shared" si="1"/>
        <v>32.185757286484666</v>
      </c>
      <c r="I48" s="272">
        <f t="shared" si="19"/>
        <v>38</v>
      </c>
      <c r="J48" s="259">
        <f t="shared" si="5"/>
        <v>2028</v>
      </c>
      <c r="K48" s="160">
        <f t="shared" si="20"/>
        <v>47088</v>
      </c>
      <c r="V48" s="240" t="str">
        <f t="shared" si="0"/>
        <v>Winter</v>
      </c>
      <c r="X48" s="240">
        <f t="shared" si="16"/>
        <v>0</v>
      </c>
      <c r="AA48" s="260">
        <f t="shared" si="3"/>
        <v>2.2200000000000001E-2</v>
      </c>
      <c r="AB48" s="261">
        <f t="shared" si="6"/>
        <v>0</v>
      </c>
    </row>
    <row r="49" spans="2:28" ht="17.45" hidden="1" customHeight="1" outlineLevel="1">
      <c r="B49" s="158">
        <f t="shared" si="4"/>
        <v>47119</v>
      </c>
      <c r="C49" s="253" cm="1">
        <f t="array" ref="C49">IF($J49&lt;=$AD$1,IF(F49="","",-INDEX([1]Delta!$F$1:$JR$1000,$L$13,$I49))*1000*IF(MONTH($B49)=12,IF(MOD($J49,4)=0,31/29,31/30),1),(C37*(1+$AA49)*F49/F37))</f>
        <v>28376.162239692349</v>
      </c>
      <c r="D49" s="254">
        <f>IF(ISNUMBER($F49),VLOOKUP($J49,'Table 1'!$B$13:$C$41,2,FALSE)/12*1000*Study_MW,"")</f>
        <v>0</v>
      </c>
      <c r="E49" s="255">
        <f t="shared" si="17"/>
        <v>28376.162239692349</v>
      </c>
      <c r="F49" s="256">
        <f>IF($J49&lt;=$AD$1,IF(INDEX([1]Delta!$F$1:$JR$1440,$L$14,$I49)=0,"",INDEX([1]Delta!$F$1:$JR$1440,$L$14,$I49))*IF(MONTH($B49)=12,IF(MOD($J49,4)=0,31/29,31/30),1),F37*IF(MONTH(B49)=2,IF(MOD($J49,4)=0,29/28,IF(MOD($J37,4)=0,28/29,1)),1))*(1+$AB49)</f>
        <v>984.97975554000004</v>
      </c>
      <c r="G49" s="257">
        <f t="shared" si="1"/>
        <v>28.808878639475743</v>
      </c>
      <c r="I49" s="273">
        <f t="shared" si="19"/>
        <v>40</v>
      </c>
      <c r="J49" s="259">
        <f t="shared" si="5"/>
        <v>2029</v>
      </c>
      <c r="K49" s="158">
        <f t="shared" si="20"/>
        <v>47119</v>
      </c>
      <c r="V49" s="240" t="str">
        <f t="shared" si="0"/>
        <v>Winter</v>
      </c>
      <c r="X49" s="240">
        <f t="shared" si="16"/>
        <v>0</v>
      </c>
      <c r="AA49" s="260">
        <f t="shared" si="3"/>
        <v>2.2200000000000001E-2</v>
      </c>
      <c r="AB49" s="261">
        <f t="shared" si="6"/>
        <v>0</v>
      </c>
    </row>
    <row r="50" spans="2:28" ht="17.45" hidden="1" customHeight="1" outlineLevel="1">
      <c r="B50" s="159">
        <f t="shared" si="4"/>
        <v>47150</v>
      </c>
      <c r="C50" s="262" cm="1">
        <f t="array" ref="C50">IF($J50&lt;=$AD$1,IF(F50="","",-INDEX([1]Delta!$F$1:$JR$1000,$L$13,$I50))*1000*IF(MONTH($B50)=12,IF(MOD($J50,4)=0,31/29,31/30),1),(C38*(1+$AA50)*F50/F38))</f>
        <v>38168.87737387151</v>
      </c>
      <c r="D50" s="263">
        <f>IF(ISNUMBER($F50),VLOOKUP($J50,'Table 1'!$B$13:$C$41,2,FALSE)/12*1000*Study_MW,"")</f>
        <v>0</v>
      </c>
      <c r="E50" s="263">
        <f t="shared" si="17"/>
        <v>38168.87737387151</v>
      </c>
      <c r="F50" s="262">
        <f>IF($J50&lt;=$AD$1,IF(INDEX([1]Delta!$F$1:$JR$1440,$L$14,$I50)=0,"",INDEX([1]Delta!$F$1:$JR$1440,$L$14,$I50))*IF(MONTH($B50)=12,IF(MOD($J50,4)=0,31/29,31/30),1),F38*IF(MONTH(B50)=2,IF(MOD($J50,4)=0,29/28,IF(MOD($J38,4)=0,28/29,1)),1))*(1+$AB50)</f>
        <v>1643.5071569999998</v>
      </c>
      <c r="G50" s="264">
        <f t="shared" si="1"/>
        <v>23.224040863651386</v>
      </c>
      <c r="I50" s="265">
        <f t="shared" si="19"/>
        <v>41</v>
      </c>
      <c r="J50" s="259">
        <f t="shared" si="5"/>
        <v>2029</v>
      </c>
      <c r="K50" s="159">
        <f t="shared" si="20"/>
        <v>47150</v>
      </c>
      <c r="V50" s="240" t="str">
        <f t="shared" si="0"/>
        <v>Winter</v>
      </c>
      <c r="X50" s="240">
        <f t="shared" si="16"/>
        <v>0</v>
      </c>
      <c r="AA50" s="260">
        <f t="shared" si="3"/>
        <v>2.2200000000000001E-2</v>
      </c>
      <c r="AB50" s="261">
        <f t="shared" si="6"/>
        <v>0</v>
      </c>
    </row>
    <row r="51" spans="2:28" ht="17.45" hidden="1" customHeight="1" outlineLevel="1">
      <c r="B51" s="159">
        <f t="shared" si="4"/>
        <v>47178</v>
      </c>
      <c r="C51" s="262" cm="1">
        <f t="array" ref="C51">IF($J51&lt;=$AD$1,IF(F51="","",-INDEX([1]Delta!$F$1:$JR$1000,$L$13,$I51))*1000*IF(MONTH($B51)=12,IF(MOD($J51,4)=0,31/29,31/30),1),(C39*(1+$AA51)*F51/F39))</f>
        <v>2033.7329553076415</v>
      </c>
      <c r="D51" s="263">
        <f>IF(ISNUMBER($F51),VLOOKUP($J51,'Table 1'!$B$13:$C$41,2,FALSE)/12*1000*Study_MW,"")</f>
        <v>0</v>
      </c>
      <c r="E51" s="263">
        <f t="shared" si="17"/>
        <v>2033.7329553076415</v>
      </c>
      <c r="F51" s="262">
        <f>IF($J51&lt;=$AD$1,IF(INDEX([1]Delta!$F$1:$JR$1440,$L$14,$I51)=0,"",INDEX([1]Delta!$F$1:$JR$1440,$L$14,$I51))*IF(MONTH($B51)=12,IF(MOD($J51,4)=0,31/29,31/30),1),F39*IF(MONTH(B51)=2,IF(MOD($J51,4)=0,29/28,IF(MOD($J39,4)=0,28/29,1)),1))*(1+$AB51)</f>
        <v>1995.9158379199998</v>
      </c>
      <c r="G51" s="264">
        <f t="shared" si="1"/>
        <v>1.0189472505148574</v>
      </c>
      <c r="I51" s="265">
        <f t="shared" si="19"/>
        <v>42</v>
      </c>
      <c r="J51" s="259">
        <f t="shared" si="5"/>
        <v>2029</v>
      </c>
      <c r="K51" s="159">
        <f t="shared" si="20"/>
        <v>47178</v>
      </c>
      <c r="V51" s="240" t="str">
        <f t="shared" si="0"/>
        <v>Winter</v>
      </c>
      <c r="AA51" s="260">
        <f t="shared" si="3"/>
        <v>2.2200000000000001E-2</v>
      </c>
      <c r="AB51" s="261">
        <f t="shared" si="6"/>
        <v>0</v>
      </c>
    </row>
    <row r="52" spans="2:28" ht="17.45" hidden="1" customHeight="1" outlineLevel="1">
      <c r="B52" s="159">
        <f t="shared" si="4"/>
        <v>47209</v>
      </c>
      <c r="C52" s="262" cm="1">
        <f t="array" ref="C52">IF($J52&lt;=$AD$1,IF(F52="","",-INDEX([1]Delta!$F$1:$JR$1000,$L$13,$I52))*1000*IF(MONTH($B52)=12,IF(MOD($J52,4)=0,31/29,31/30),1),(C40*(1+$AA52)*F52/F40))</f>
        <v>18631.165426995722</v>
      </c>
      <c r="D52" s="263">
        <f>IF(ISNUMBER($F52),VLOOKUP($J52,'Table 1'!$B$13:$C$41,2,FALSE)/12*1000*Study_MW,"")</f>
        <v>0</v>
      </c>
      <c r="E52" s="263">
        <f t="shared" si="17"/>
        <v>18631.165426995722</v>
      </c>
      <c r="F52" s="262">
        <f>IF($J52&lt;=$AD$1,IF(INDEX([1]Delta!$F$1:$JR$1440,$L$14,$I52)=0,"",INDEX([1]Delta!$F$1:$JR$1440,$L$14,$I52))*IF(MONTH($B52)=12,IF(MOD($J52,4)=0,31/29,31/30),1),F40*IF(MONTH(B52)=2,IF(MOD($J52,4)=0,29/28,IF(MOD($J40,4)=0,28/29,1)),1))*(1+$AB52)</f>
        <v>2410.6512209499997</v>
      </c>
      <c r="G52" s="264">
        <f t="shared" si="1"/>
        <v>7.7286856203335264</v>
      </c>
      <c r="I52" s="265">
        <f t="shared" si="19"/>
        <v>43</v>
      </c>
      <c r="J52" s="259">
        <f t="shared" si="5"/>
        <v>2029</v>
      </c>
      <c r="K52" s="159">
        <f t="shared" si="20"/>
        <v>47209</v>
      </c>
      <c r="V52" s="240" t="str">
        <f t="shared" si="0"/>
        <v>Winter</v>
      </c>
      <c r="AA52" s="260">
        <f t="shared" si="3"/>
        <v>2.2200000000000001E-2</v>
      </c>
      <c r="AB52" s="261">
        <f t="shared" si="6"/>
        <v>0</v>
      </c>
    </row>
    <row r="53" spans="2:28" ht="17.45" hidden="1" customHeight="1" outlineLevel="1">
      <c r="B53" s="159">
        <f t="shared" si="4"/>
        <v>47239</v>
      </c>
      <c r="C53" s="262" cm="1">
        <f t="array" ref="C53">IF($J53&lt;=$AD$1,IF(F53="","",-INDEX([1]Delta!$F$1:$JR$1000,$L$13,$I53))*1000*IF(MONTH($B53)=12,IF(MOD($J53,4)=0,31/29,31/30),1),(C41*(1+$AA53)*F53/F41))</f>
        <v>38412.314742716262</v>
      </c>
      <c r="D53" s="263">
        <f>IF(ISNUMBER($F53),VLOOKUP($J53,'Table 1'!$B$13:$C$41,2,FALSE)/12*1000*Study_MW,"")</f>
        <v>0</v>
      </c>
      <c r="E53" s="263">
        <f t="shared" si="17"/>
        <v>38412.314742716262</v>
      </c>
      <c r="F53" s="262">
        <f>IF($J53&lt;=$AD$1,IF(INDEX([1]Delta!$F$1:$JR$1440,$L$14,$I53)=0,"",INDEX([1]Delta!$F$1:$JR$1440,$L$14,$I53))*IF(MONTH($B53)=12,IF(MOD($J53,4)=0,31/29,31/30),1),F41*IF(MONTH(B53)=2,IF(MOD($J53,4)=0,29/28,IF(MOD($J41,4)=0,28/29,1)),1))*(1+$AB53)</f>
        <v>3013.4280661799994</v>
      </c>
      <c r="G53" s="264">
        <f t="shared" si="1"/>
        <v>12.747048842420186</v>
      </c>
      <c r="I53" s="265">
        <f t="shared" si="19"/>
        <v>44</v>
      </c>
      <c r="J53" s="259">
        <f t="shared" si="5"/>
        <v>2029</v>
      </c>
      <c r="K53" s="159">
        <f t="shared" si="20"/>
        <v>47239</v>
      </c>
      <c r="V53" s="240" t="str">
        <f t="shared" si="0"/>
        <v>Summer</v>
      </c>
      <c r="AA53" s="260">
        <f t="shared" si="3"/>
        <v>2.2200000000000001E-2</v>
      </c>
      <c r="AB53" s="261">
        <f t="shared" si="6"/>
        <v>0</v>
      </c>
    </row>
    <row r="54" spans="2:28" ht="17.45" hidden="1" customHeight="1" outlineLevel="1">
      <c r="B54" s="159">
        <f t="shared" si="4"/>
        <v>47270</v>
      </c>
      <c r="C54" s="262" cm="1">
        <f t="array" ref="C54">IF($J54&lt;=$AD$1,IF(F54="","",-INDEX([1]Delta!$F$1:$JR$1000,$L$13,$I54))*1000*IF(MONTH($B54)=12,IF(MOD($J54,4)=0,31/29,31/30),1),(C42*(1+$AA54)*F54/F42))</f>
        <v>48373.224756280251</v>
      </c>
      <c r="D54" s="263">
        <f>IF(ISNUMBER($F54),VLOOKUP($J54,'Table 1'!$B$13:$C$41,2,FALSE)/12*1000*Study_MW,"")</f>
        <v>0</v>
      </c>
      <c r="E54" s="263">
        <f t="shared" si="17"/>
        <v>48373.224756280251</v>
      </c>
      <c r="F54" s="262">
        <f>IF($J54&lt;=$AD$1,IF(INDEX([1]Delta!$F$1:$JR$1440,$L$14,$I54)=0,"",INDEX([1]Delta!$F$1:$JR$1440,$L$14,$I54))*IF(MONTH($B54)=12,IF(MOD($J54,4)=0,31/29,31/30),1),F42*IF(MONTH(B54)=2,IF(MOD($J54,4)=0,29/28,IF(MOD($J42,4)=0,28/29,1)),1))*(1+$AB54)</f>
        <v>3444.3168884000002</v>
      </c>
      <c r="G54" s="264">
        <f t="shared" si="1"/>
        <v>14.044359541711978</v>
      </c>
      <c r="I54" s="265">
        <f t="shared" si="19"/>
        <v>45</v>
      </c>
      <c r="J54" s="259">
        <f t="shared" si="5"/>
        <v>2029</v>
      </c>
      <c r="K54" s="159">
        <f t="shared" si="20"/>
        <v>47270</v>
      </c>
      <c r="V54" s="240" t="str">
        <f t="shared" si="0"/>
        <v>Summer</v>
      </c>
      <c r="AA54" s="260">
        <f t="shared" si="3"/>
        <v>2.2200000000000001E-2</v>
      </c>
      <c r="AB54" s="261">
        <f t="shared" si="6"/>
        <v>0</v>
      </c>
    </row>
    <row r="55" spans="2:28" ht="17.45" hidden="1" customHeight="1" outlineLevel="1">
      <c r="B55" s="159">
        <f t="shared" si="4"/>
        <v>47300</v>
      </c>
      <c r="C55" s="262" cm="1">
        <f t="array" ref="C55">IF($J55&lt;=$AD$1,IF(F55="","",-INDEX([1]Delta!$F$1:$JR$1000,$L$13,$I55))*1000*IF(MONTH($B55)=12,IF(MOD($J55,4)=0,31/29,31/30),1),(C43*(1+$AA55)*F55/F43))</f>
        <v>112609.52543190797</v>
      </c>
      <c r="D55" s="263">
        <f>IF(ISNUMBER($F55),VLOOKUP($J55,'Table 1'!$B$13:$C$41,2,FALSE)/12*1000*Study_MW,"")</f>
        <v>0</v>
      </c>
      <c r="E55" s="263">
        <f t="shared" si="17"/>
        <v>112609.52543190797</v>
      </c>
      <c r="F55" s="262">
        <f>IF($J55&lt;=$AD$1,IF(INDEX([1]Delta!$F$1:$JR$1440,$L$14,$I55)=0,"",INDEX([1]Delta!$F$1:$JR$1440,$L$14,$I55))*IF(MONTH($B55)=12,IF(MOD($J55,4)=0,31/29,31/30),1),F43*IF(MONTH(B55)=2,IF(MOD($J55,4)=0,29/28,IF(MOD($J43,4)=0,28/29,1)),1))*(1+$AB55)</f>
        <v>3193.7253076600005</v>
      </c>
      <c r="G55" s="264">
        <f t="shared" si="1"/>
        <v>35.259615209178854</v>
      </c>
      <c r="I55" s="265">
        <f t="shared" si="19"/>
        <v>46</v>
      </c>
      <c r="J55" s="259">
        <f t="shared" si="5"/>
        <v>2029</v>
      </c>
      <c r="K55" s="159">
        <f t="shared" si="20"/>
        <v>47300</v>
      </c>
      <c r="V55" s="240" t="str">
        <f t="shared" si="0"/>
        <v>Summer</v>
      </c>
      <c r="AA55" s="260">
        <f t="shared" si="3"/>
        <v>2.2200000000000001E-2</v>
      </c>
      <c r="AB55" s="261">
        <f t="shared" si="6"/>
        <v>0</v>
      </c>
    </row>
    <row r="56" spans="2:28" ht="17.45" hidden="1" customHeight="1" outlineLevel="1">
      <c r="B56" s="159">
        <f t="shared" si="4"/>
        <v>47331</v>
      </c>
      <c r="C56" s="262" cm="1">
        <f t="array" ref="C56">IF($J56&lt;=$AD$1,IF(F56="","",-INDEX([1]Delta!$F$1:$JR$1000,$L$13,$I56))*1000*IF(MONTH($B56)=12,IF(MOD($J56,4)=0,31/29,31/30),1),(C44*(1+$AA56)*F56/F44))</f>
        <v>106682.52528007724</v>
      </c>
      <c r="D56" s="263">
        <f>IF(ISNUMBER($F56),VLOOKUP($J56,'Table 1'!$B$13:$C$41,2,FALSE)/12*1000*Study_MW,"")</f>
        <v>0</v>
      </c>
      <c r="E56" s="263">
        <f t="shared" si="17"/>
        <v>106682.52528007724</v>
      </c>
      <c r="F56" s="262">
        <f>IF($J56&lt;=$AD$1,IF(INDEX([1]Delta!$F$1:$JR$1440,$L$14,$I56)=0,"",INDEX([1]Delta!$F$1:$JR$1440,$L$14,$I56))*IF(MONTH($B56)=12,IF(MOD($J56,4)=0,31/29,31/30),1),F44*IF(MONTH(B56)=2,IF(MOD($J56,4)=0,29/28,IF(MOD($J44,4)=0,28/29,1)),1))*(1+$AB56)</f>
        <v>2913.9458454500009</v>
      </c>
      <c r="G56" s="264">
        <f t="shared" si="1"/>
        <v>36.61101850834234</v>
      </c>
      <c r="I56" s="265">
        <f t="shared" si="19"/>
        <v>47</v>
      </c>
      <c r="J56" s="259">
        <f t="shared" si="5"/>
        <v>2029</v>
      </c>
      <c r="K56" s="159">
        <f t="shared" si="20"/>
        <v>47331</v>
      </c>
      <c r="V56" s="240" t="str">
        <f t="shared" si="0"/>
        <v>Summer</v>
      </c>
      <c r="AA56" s="260">
        <f t="shared" si="3"/>
        <v>2.2200000000000001E-2</v>
      </c>
      <c r="AB56" s="261">
        <f t="shared" si="6"/>
        <v>0</v>
      </c>
    </row>
    <row r="57" spans="2:28" ht="17.45" hidden="1" customHeight="1" outlineLevel="1">
      <c r="B57" s="159">
        <f t="shared" si="4"/>
        <v>47362</v>
      </c>
      <c r="C57" s="262" cm="1">
        <f t="array" ref="C57">IF($J57&lt;=$AD$1,IF(F57="","",-INDEX([1]Delta!$F$1:$JR$1000,$L$13,$I57))*1000*IF(MONTH($B57)=12,IF(MOD($J57,4)=0,31/29,31/30),1),(C45*(1+$AA57)*F57/F45))</f>
        <v>71252.365676977206</v>
      </c>
      <c r="D57" s="263">
        <f>IF(ISNUMBER($F57),VLOOKUP($J57,'Table 1'!$B$13:$C$41,2,FALSE)/12*1000*Study_MW,"")</f>
        <v>0</v>
      </c>
      <c r="E57" s="263">
        <f t="shared" si="17"/>
        <v>71252.365676977206</v>
      </c>
      <c r="F57" s="262">
        <f>IF($J57&lt;=$AD$1,IF(INDEX([1]Delta!$F$1:$JR$1440,$L$14,$I57)=0,"",INDEX([1]Delta!$F$1:$JR$1440,$L$14,$I57))*IF(MONTH($B57)=12,IF(MOD($J57,4)=0,31/29,31/30),1),F45*IF(MONTH(B57)=2,IF(MOD($J57,4)=0,29/28,IF(MOD($J45,4)=0,28/29,1)),1))*(1+$AB57)</f>
        <v>2355.9414145700007</v>
      </c>
      <c r="G57" s="264">
        <f t="shared" si="1"/>
        <v>30.243691645440162</v>
      </c>
      <c r="I57" s="265">
        <f t="shared" si="19"/>
        <v>48</v>
      </c>
      <c r="J57" s="259">
        <f t="shared" si="5"/>
        <v>2029</v>
      </c>
      <c r="K57" s="159">
        <f t="shared" si="20"/>
        <v>47362</v>
      </c>
      <c r="V57" s="240" t="str">
        <f t="shared" si="0"/>
        <v>Winter</v>
      </c>
      <c r="AA57" s="260">
        <f t="shared" si="3"/>
        <v>2.2200000000000001E-2</v>
      </c>
      <c r="AB57" s="261">
        <f t="shared" si="6"/>
        <v>0</v>
      </c>
    </row>
    <row r="58" spans="2:28" ht="17.45" hidden="1" customHeight="1" outlineLevel="1">
      <c r="B58" s="159">
        <f t="shared" si="4"/>
        <v>47392</v>
      </c>
      <c r="C58" s="262" cm="1">
        <f t="array" ref="C58">IF($J58&lt;=$AD$1,IF(F58="","",-INDEX([1]Delta!$F$1:$JR$1000,$L$13,$I58))*1000*IF(MONTH($B58)=12,IF(MOD($J58,4)=0,31/29,31/30),1),(C46*(1+$AA58)*F58/F46))</f>
        <v>26861.294228827319</v>
      </c>
      <c r="D58" s="263">
        <f>IF(ISNUMBER($F58),VLOOKUP($J58,'Table 1'!$B$13:$C$41,2,FALSE)/12*1000*Study_MW,"")</f>
        <v>0</v>
      </c>
      <c r="E58" s="263">
        <f t="shared" si="17"/>
        <v>26861.294228827319</v>
      </c>
      <c r="F58" s="262">
        <f>IF($J58&lt;=$AD$1,IF(INDEX([1]Delta!$F$1:$JR$1440,$L$14,$I58)=0,"",INDEX([1]Delta!$F$1:$JR$1440,$L$14,$I58))*IF(MONTH($B58)=12,IF(MOD($J58,4)=0,31/29,31/30),1),F46*IF(MONTH(B58)=2,IF(MOD($J58,4)=0,29/28,IF(MOD($J46,4)=0,28/29,1)),1))*(1+$AB58)</f>
        <v>1838.1341175600003</v>
      </c>
      <c r="G58" s="264">
        <f t="shared" si="1"/>
        <v>14.613348379868976</v>
      </c>
      <c r="I58" s="265">
        <f t="shared" si="19"/>
        <v>49</v>
      </c>
      <c r="J58" s="259">
        <f t="shared" si="5"/>
        <v>2029</v>
      </c>
      <c r="K58" s="159">
        <f t="shared" si="20"/>
        <v>47392</v>
      </c>
      <c r="V58" s="240" t="str">
        <f t="shared" si="0"/>
        <v>Winter</v>
      </c>
      <c r="AA58" s="260">
        <f t="shared" si="3"/>
        <v>2.2200000000000001E-2</v>
      </c>
      <c r="AB58" s="261">
        <f t="shared" si="6"/>
        <v>0</v>
      </c>
    </row>
    <row r="59" spans="2:28" ht="17.45" hidden="1" customHeight="1" outlineLevel="1">
      <c r="B59" s="159">
        <f t="shared" si="4"/>
        <v>47423</v>
      </c>
      <c r="C59" s="262" cm="1">
        <f t="array" ref="C59">IF($J59&lt;=$AD$1,IF(F59="","",-INDEX([1]Delta!$F$1:$JR$1000,$L$13,$I59))*1000*IF(MONTH($B59)=12,IF(MOD($J59,4)=0,31/29,31/30),1),(C47*(1+$AA59)*F59/F47))</f>
        <v>32442.431425646646</v>
      </c>
      <c r="D59" s="263">
        <f>IF(ISNUMBER($F59),VLOOKUP($J59,'Table 1'!$B$13:$C$41,2,FALSE)/12*1000*Study_MW,"")</f>
        <v>0</v>
      </c>
      <c r="E59" s="263">
        <f t="shared" si="17"/>
        <v>32442.431425646646</v>
      </c>
      <c r="F59" s="262">
        <f>IF($J59&lt;=$AD$1,IF(INDEX([1]Delta!$F$1:$JR$1440,$L$14,$I59)=0,"",INDEX([1]Delta!$F$1:$JR$1440,$L$14,$I59))*IF(MONTH($B59)=12,IF(MOD($J59,4)=0,31/29,31/30),1),F47*IF(MONTH(B59)=2,IF(MOD($J59,4)=0,29/28,IF(MOD($J47,4)=0,28/29,1)),1))*(1+$AB59)</f>
        <v>1331.8061333900005</v>
      </c>
      <c r="G59" s="264">
        <f t="shared" si="1"/>
        <v>24.359725197440838</v>
      </c>
      <c r="I59" s="265">
        <f t="shared" si="19"/>
        <v>50</v>
      </c>
      <c r="J59" s="259">
        <f t="shared" si="5"/>
        <v>2029</v>
      </c>
      <c r="K59" s="159">
        <f t="shared" si="20"/>
        <v>47423</v>
      </c>
      <c r="V59" s="240" t="str">
        <f t="shared" si="0"/>
        <v>Winter</v>
      </c>
      <c r="AA59" s="260">
        <f t="shared" si="3"/>
        <v>2.2200000000000001E-2</v>
      </c>
      <c r="AB59" s="261">
        <f t="shared" si="6"/>
        <v>0</v>
      </c>
    </row>
    <row r="60" spans="2:28" ht="17.45" hidden="1" customHeight="1" outlineLevel="1">
      <c r="B60" s="160">
        <f t="shared" si="4"/>
        <v>47453</v>
      </c>
      <c r="C60" s="269" cm="1">
        <f t="array" ref="C60">IF($J60&lt;=$AD$1,IF(F60="","",-INDEX([1]Delta!$F$1:$JR$1000,$L$13,$I60))*1000*IF(MONTH($B60)=12,IF(MOD($J60,4)=0,31/29,31/30),1),(C48*(1+$AA60)*F60/F48))</f>
        <v>34011.431555007104</v>
      </c>
      <c r="D60" s="270">
        <f>IF(ISNUMBER($F60),VLOOKUP($J60,'Table 1'!$B$13:$C$41,2,FALSE)/12*1000*Study_MW,"")</f>
        <v>0</v>
      </c>
      <c r="E60" s="270">
        <f t="shared" si="17"/>
        <v>34011.431555007104</v>
      </c>
      <c r="F60" s="269">
        <f>IF($J60&lt;=$AD$1,IF(INDEX([1]Delta!$F$1:$JR$1440,$L$14,$I60)=0,"",INDEX([1]Delta!$F$1:$JR$1440,$L$14,$I60))*IF(MONTH($B60)=12,IF(MOD($J60,4)=0,31/29,31/30),1),F48*IF(MONTH(B60)=2,IF(MOD($J60,4)=0,29/28,IF(MOD($J48,4)=0,28/29,1)),1))*(1+$AB60)</f>
        <v>924.28904012800012</v>
      </c>
      <c r="G60" s="271">
        <f t="shared" si="1"/>
        <v>36.797397868416823</v>
      </c>
      <c r="I60" s="272">
        <f t="shared" si="19"/>
        <v>51</v>
      </c>
      <c r="J60" s="259">
        <f t="shared" si="5"/>
        <v>2029</v>
      </c>
      <c r="K60" s="160">
        <f t="shared" si="20"/>
        <v>47453</v>
      </c>
      <c r="V60" s="240" t="str">
        <f t="shared" si="0"/>
        <v>Winter</v>
      </c>
      <c r="AA60" s="260">
        <f t="shared" si="3"/>
        <v>2.2200000000000001E-2</v>
      </c>
      <c r="AB60" s="261">
        <f t="shared" si="6"/>
        <v>0</v>
      </c>
    </row>
    <row r="61" spans="2:28" ht="17.45" hidden="1" customHeight="1" outlineLevel="1">
      <c r="B61" s="158">
        <f t="shared" si="4"/>
        <v>47484</v>
      </c>
      <c r="C61" s="253" cm="1">
        <f t="array" ref="C61">IF($J61&lt;=$AD$1,IF(F61="","",-INDEX([1]Delta!$F$1:$JR$1000,$L$13,$I61))*1000*IF(MONTH($B61)=12,IF(MOD($J61,4)=0,31/29,31/30),1),(C49*(1+$AA61)*F61/F49))</f>
        <v>37823.027748709137</v>
      </c>
      <c r="D61" s="254">
        <f>IF(ISNUMBER($F61),VLOOKUP($J61,'Table 1'!$B$13:$C$41,2,FALSE)/12*1000*Study_MW,"")</f>
        <v>0</v>
      </c>
      <c r="E61" s="255">
        <f t="shared" si="17"/>
        <v>37823.027748709137</v>
      </c>
      <c r="F61" s="256">
        <f>IF($J61&lt;=$AD$1,IF(INDEX([1]Delta!$F$1:$JR$1440,$L$14,$I61)=0,"",INDEX([1]Delta!$F$1:$JR$1440,$L$14,$I61))*IF(MONTH($B61)=12,IF(MOD($J61,4)=0,31/29,31/30),1),F49*IF(MONTH(B61)=2,IF(MOD($J61,4)=0,29/28,IF(MOD($J49,4)=0,28/29,1)),1))*(1+$AB61)</f>
        <v>993.82512118999989</v>
      </c>
      <c r="G61" s="257">
        <f t="shared" si="1"/>
        <v>38.058031480850559</v>
      </c>
      <c r="I61" s="273">
        <f t="shared" si="19"/>
        <v>53</v>
      </c>
      <c r="J61" s="259">
        <f t="shared" si="5"/>
        <v>2030</v>
      </c>
      <c r="K61" s="158">
        <f t="shared" si="20"/>
        <v>47484</v>
      </c>
      <c r="V61" s="240" t="str">
        <f t="shared" si="0"/>
        <v>Winter</v>
      </c>
      <c r="AA61" s="260">
        <f t="shared" si="3"/>
        <v>2.2200000000000001E-2</v>
      </c>
      <c r="AB61" s="261">
        <f t="shared" si="6"/>
        <v>0</v>
      </c>
    </row>
    <row r="62" spans="2:28" ht="17.45" hidden="1" customHeight="1" outlineLevel="1">
      <c r="B62" s="159">
        <f t="shared" si="4"/>
        <v>47515</v>
      </c>
      <c r="C62" s="262" cm="1">
        <f t="array" ref="C62">IF($J62&lt;=$AD$1,IF(F62="","",-INDEX([1]Delta!$F$1:$JR$1000,$L$13,$I62))*1000*IF(MONTH($B62)=12,IF(MOD($J62,4)=0,31/29,31/30),1),(C50*(1+$AA62)*F62/F50))</f>
        <v>43933.562771257129</v>
      </c>
      <c r="D62" s="263">
        <f>IF(ISNUMBER($F62),VLOOKUP($J62,'Table 1'!$B$13:$C$41,2,FALSE)/12*1000*Study_MW,"")</f>
        <v>0</v>
      </c>
      <c r="E62" s="263">
        <f t="shared" si="17"/>
        <v>43933.562771257129</v>
      </c>
      <c r="F62" s="262">
        <f>IF($J62&lt;=$AD$1,IF(INDEX([1]Delta!$F$1:$JR$1440,$L$14,$I62)=0,"",INDEX([1]Delta!$F$1:$JR$1440,$L$14,$I62))*IF(MONTH($B62)=12,IF(MOD($J62,4)=0,31/29,31/30),1),F50*IF(MONTH(B62)=2,IF(MOD($J62,4)=0,29/28,IF(MOD($J50,4)=0,28/29,1)),1))*(1+$AB62)</f>
        <v>1614.1080454600001</v>
      </c>
      <c r="G62" s="264">
        <f t="shared" si="1"/>
        <v>27.218477037413333</v>
      </c>
      <c r="I62" s="265">
        <f t="shared" si="19"/>
        <v>54</v>
      </c>
      <c r="J62" s="259">
        <f t="shared" si="5"/>
        <v>2030</v>
      </c>
      <c r="K62" s="159">
        <f t="shared" si="20"/>
        <v>47515</v>
      </c>
      <c r="V62" s="240" t="str">
        <f t="shared" si="0"/>
        <v>Winter</v>
      </c>
      <c r="AA62" s="260">
        <f t="shared" si="3"/>
        <v>2.2200000000000001E-2</v>
      </c>
      <c r="AB62" s="261">
        <f t="shared" si="6"/>
        <v>0</v>
      </c>
    </row>
    <row r="63" spans="2:28" ht="17.45" hidden="1" customHeight="1" outlineLevel="1">
      <c r="B63" s="159">
        <f t="shared" si="4"/>
        <v>47543</v>
      </c>
      <c r="C63" s="262" cm="1">
        <f t="array" ref="C63">IF($J63&lt;=$AD$1,IF(F63="","",-INDEX([1]Delta!$F$1:$JR$1000,$L$13,$I63))*1000*IF(MONTH($B63)=12,IF(MOD($J63,4)=0,31/29,31/30),1),(C51*(1+$AA63)*F63/F51))</f>
        <v>27389.081493158301</v>
      </c>
      <c r="D63" s="263">
        <f>IF(ISNUMBER($F63),VLOOKUP($J63,'Table 1'!$B$13:$C$41,2,FALSE)/12*1000*Study_MW,"")</f>
        <v>0</v>
      </c>
      <c r="E63" s="263">
        <f t="shared" si="17"/>
        <v>27389.081493158301</v>
      </c>
      <c r="F63" s="262">
        <f>IF($J63&lt;=$AD$1,IF(INDEX([1]Delta!$F$1:$JR$1440,$L$14,$I63)=0,"",INDEX([1]Delta!$F$1:$JR$1440,$L$14,$I63))*IF(MONTH($B63)=12,IF(MOD($J63,4)=0,31/29,31/30),1),F51*IF(MONTH(B63)=2,IF(MOD($J63,4)=0,29/28,IF(MOD($J51,4)=0,28/29,1)),1))*(1+$AB63)</f>
        <v>2026.9612760900002</v>
      </c>
      <c r="G63" s="264">
        <f t="shared" si="1"/>
        <v>13.512385172938146</v>
      </c>
      <c r="I63" s="265">
        <f t="shared" si="19"/>
        <v>55</v>
      </c>
      <c r="J63" s="259">
        <f t="shared" si="5"/>
        <v>2030</v>
      </c>
      <c r="K63" s="159">
        <f t="shared" si="20"/>
        <v>47543</v>
      </c>
      <c r="V63" s="240" t="str">
        <f t="shared" si="0"/>
        <v>Winter</v>
      </c>
      <c r="AA63" s="260">
        <f t="shared" si="3"/>
        <v>2.2200000000000001E-2</v>
      </c>
      <c r="AB63" s="261">
        <f t="shared" si="6"/>
        <v>0</v>
      </c>
    </row>
    <row r="64" spans="2:28" ht="17.45" hidden="1" customHeight="1" outlineLevel="1">
      <c r="B64" s="159">
        <f t="shared" si="4"/>
        <v>47574</v>
      </c>
      <c r="C64" s="262" cm="1">
        <f t="array" ref="C64">IF($J64&lt;=$AD$1,IF(F64="","",-INDEX([1]Delta!$F$1:$JR$1000,$L$13,$I64))*1000*IF(MONTH($B64)=12,IF(MOD($J64,4)=0,31/29,31/30),1),(C52*(1+$AA64)*F64/F52))</f>
        <v>36977.628784254193</v>
      </c>
      <c r="D64" s="263">
        <f>IF(ISNUMBER($F64),VLOOKUP($J64,'Table 1'!$B$13:$C$41,2,FALSE)/12*1000*Study_MW,"")</f>
        <v>0</v>
      </c>
      <c r="E64" s="263">
        <f t="shared" si="17"/>
        <v>36977.628784254193</v>
      </c>
      <c r="F64" s="262">
        <f>IF($J64&lt;=$AD$1,IF(INDEX([1]Delta!$F$1:$JR$1440,$L$14,$I64)=0,"",INDEX([1]Delta!$F$1:$JR$1440,$L$14,$I64))*IF(MONTH($B64)=12,IF(MOD($J64,4)=0,31/29,31/30),1),F52*IF(MONTH(B64)=2,IF(MOD($J64,4)=0,29/28,IF(MOD($J52,4)=0,28/29,1)),1))*(1+$AB64)</f>
        <v>2435.5531568199995</v>
      </c>
      <c r="G64" s="264">
        <f t="shared" si="1"/>
        <v>15.182435530388647</v>
      </c>
      <c r="I64" s="265">
        <f t="shared" si="19"/>
        <v>56</v>
      </c>
      <c r="J64" s="259">
        <f t="shared" si="5"/>
        <v>2030</v>
      </c>
      <c r="K64" s="159">
        <f t="shared" si="20"/>
        <v>47574</v>
      </c>
      <c r="V64" s="240" t="str">
        <f t="shared" si="0"/>
        <v>Winter</v>
      </c>
      <c r="AA64" s="260">
        <f t="shared" si="3"/>
        <v>2.2200000000000001E-2</v>
      </c>
      <c r="AB64" s="261">
        <f t="shared" si="6"/>
        <v>0</v>
      </c>
    </row>
    <row r="65" spans="2:28" ht="17.45" hidden="1" customHeight="1" outlineLevel="1">
      <c r="B65" s="159">
        <f t="shared" si="4"/>
        <v>47604</v>
      </c>
      <c r="C65" s="262" cm="1">
        <f t="array" ref="C65">IF($J65&lt;=$AD$1,IF(F65="","",-INDEX([1]Delta!$F$1:$JR$1000,$L$13,$I65))*1000*IF(MONTH($B65)=12,IF(MOD($J65,4)=0,31/29,31/30),1),(C53*(1+$AA65)*F65/F53))</f>
        <v>54455.714796502434</v>
      </c>
      <c r="D65" s="263">
        <f>IF(ISNUMBER($F65),VLOOKUP($J65,'Table 1'!$B$13:$C$41,2,FALSE)/12*1000*Study_MW,"")</f>
        <v>0</v>
      </c>
      <c r="E65" s="263">
        <f t="shared" si="17"/>
        <v>54455.714796502434</v>
      </c>
      <c r="F65" s="262">
        <f>IF($J65&lt;=$AD$1,IF(INDEX([1]Delta!$F$1:$JR$1440,$L$14,$I65)=0,"",INDEX([1]Delta!$F$1:$JR$1440,$L$14,$I65))*IF(MONTH($B65)=12,IF(MOD($J65,4)=0,31/29,31/30),1),F53*IF(MONTH(B65)=2,IF(MOD($J65,4)=0,29/28,IF(MOD($J53,4)=0,28/29,1)),1))*(1+$AB65)</f>
        <v>3006.8282392699994</v>
      </c>
      <c r="G65" s="264">
        <f t="shared" si="1"/>
        <v>18.110683571910062</v>
      </c>
      <c r="I65" s="265">
        <f t="shared" si="19"/>
        <v>57</v>
      </c>
      <c r="J65" s="259">
        <f t="shared" si="5"/>
        <v>2030</v>
      </c>
      <c r="K65" s="159">
        <f t="shared" si="20"/>
        <v>47604</v>
      </c>
      <c r="V65" s="240" t="str">
        <f t="shared" si="0"/>
        <v>Summer</v>
      </c>
      <c r="AA65" s="260">
        <f t="shared" si="3"/>
        <v>2.2200000000000001E-2</v>
      </c>
      <c r="AB65" s="261">
        <f t="shared" si="6"/>
        <v>0</v>
      </c>
    </row>
    <row r="66" spans="2:28" ht="17.45" hidden="1" customHeight="1" outlineLevel="1">
      <c r="B66" s="159">
        <f t="shared" si="4"/>
        <v>47635</v>
      </c>
      <c r="C66" s="262" cm="1">
        <f t="array" ref="C66">IF($J66&lt;=$AD$1,IF(F66="","",-INDEX([1]Delta!$F$1:$JR$1000,$L$13,$I66))*1000*IF(MONTH($B66)=12,IF(MOD($J66,4)=0,31/29,31/30),1),(C54*(1+$AA66)*F66/F54))</f>
        <v>96266.65083579428</v>
      </c>
      <c r="D66" s="263">
        <f>IF(ISNUMBER($F66),VLOOKUP($J66,'Table 1'!$B$13:$C$41,2,FALSE)/12*1000*Study_MW,"")</f>
        <v>0</v>
      </c>
      <c r="E66" s="263">
        <f t="shared" si="17"/>
        <v>96266.65083579428</v>
      </c>
      <c r="F66" s="262">
        <f>IF($J66&lt;=$AD$1,IF(INDEX([1]Delta!$F$1:$JR$1440,$L$14,$I66)=0,"",INDEX([1]Delta!$F$1:$JR$1440,$L$14,$I66))*IF(MONTH($B66)=12,IF(MOD($J66,4)=0,31/29,31/30),1),F54*IF(MONTH(B66)=2,IF(MOD($J66,4)=0,29/28,IF(MOD($J54,4)=0,28/29,1)),1))*(1+$AB66)</f>
        <v>3362.0085711800011</v>
      </c>
      <c r="G66" s="264">
        <f t="shared" si="1"/>
        <v>28.633672043853984</v>
      </c>
      <c r="I66" s="265">
        <f t="shared" si="19"/>
        <v>58</v>
      </c>
      <c r="J66" s="259">
        <f t="shared" si="5"/>
        <v>2030</v>
      </c>
      <c r="K66" s="159">
        <f t="shared" si="20"/>
        <v>47635</v>
      </c>
      <c r="V66" s="240" t="str">
        <f t="shared" si="0"/>
        <v>Summer</v>
      </c>
      <c r="AA66" s="260">
        <f t="shared" si="3"/>
        <v>2.2200000000000001E-2</v>
      </c>
      <c r="AB66" s="261">
        <f t="shared" si="6"/>
        <v>0</v>
      </c>
    </row>
    <row r="67" spans="2:28" ht="17.45" hidden="1" customHeight="1" outlineLevel="1">
      <c r="B67" s="159">
        <f t="shared" si="4"/>
        <v>47665</v>
      </c>
      <c r="C67" s="262" cm="1">
        <f t="array" ref="C67">IF($J67&lt;=$AD$1,IF(F67="","",-INDEX([1]Delta!$F$1:$JR$1000,$L$13,$I67))*1000*IF(MONTH($B67)=12,IF(MOD($J67,4)=0,31/29,31/30),1),(C55*(1+$AA67)*F67/F55))</f>
        <v>142694.46804421023</v>
      </c>
      <c r="D67" s="263">
        <f>IF(ISNUMBER($F67),VLOOKUP($J67,'Table 1'!$B$13:$C$41,2,FALSE)/12*1000*Study_MW,"")</f>
        <v>0</v>
      </c>
      <c r="E67" s="263">
        <f t="shared" si="17"/>
        <v>142694.46804421023</v>
      </c>
      <c r="F67" s="262">
        <f>IF($J67&lt;=$AD$1,IF(INDEX([1]Delta!$F$1:$JR$1440,$L$14,$I67)=0,"",INDEX([1]Delta!$F$1:$JR$1440,$L$14,$I67))*IF(MONTH($B67)=12,IF(MOD($J67,4)=0,31/29,31/30),1),F55*IF(MONTH(B67)=2,IF(MOD($J67,4)=0,29/28,IF(MOD($J55,4)=0,28/29,1)),1))*(1+$AB67)</f>
        <v>3213.3819012200001</v>
      </c>
      <c r="G67" s="264">
        <f t="shared" si="1"/>
        <v>44.406320951155699</v>
      </c>
      <c r="I67" s="265">
        <f t="shared" si="19"/>
        <v>59</v>
      </c>
      <c r="J67" s="259">
        <f t="shared" si="5"/>
        <v>2030</v>
      </c>
      <c r="K67" s="159">
        <f t="shared" si="20"/>
        <v>47665</v>
      </c>
      <c r="V67" s="240" t="str">
        <f t="shared" si="0"/>
        <v>Summer</v>
      </c>
      <c r="AA67" s="260">
        <f t="shared" si="3"/>
        <v>2.2200000000000001E-2</v>
      </c>
      <c r="AB67" s="261">
        <f t="shared" si="6"/>
        <v>0</v>
      </c>
    </row>
    <row r="68" spans="2:28" ht="17.45" hidden="1" customHeight="1" outlineLevel="1">
      <c r="B68" s="159">
        <f t="shared" si="4"/>
        <v>47696</v>
      </c>
      <c r="C68" s="262" cm="1">
        <f t="array" ref="C68">IF($J68&lt;=$AD$1,IF(F68="","",-INDEX([1]Delta!$F$1:$JR$1000,$L$13,$I68))*1000*IF(MONTH($B68)=12,IF(MOD($J68,4)=0,31/29,31/30),1),(C56*(1+$AA68)*F68/F56))</f>
        <v>147441.7975267279</v>
      </c>
      <c r="D68" s="263">
        <f>IF(ISNUMBER($F68),VLOOKUP($J68,'Table 1'!$B$13:$C$41,2,FALSE)/12*1000*Study_MW,"")</f>
        <v>0</v>
      </c>
      <c r="E68" s="263">
        <f t="shared" si="17"/>
        <v>147441.7975267279</v>
      </c>
      <c r="F68" s="262">
        <f>IF($J68&lt;=$AD$1,IF(INDEX([1]Delta!$F$1:$JR$1440,$L$14,$I68)=0,"",INDEX([1]Delta!$F$1:$JR$1440,$L$14,$I68))*IF(MONTH($B68)=12,IF(MOD($J68,4)=0,31/29,31/30),1),F56*IF(MONTH(B68)=2,IF(MOD($J68,4)=0,29/28,IF(MOD($J56,4)=0,28/29,1)),1))*(1+$AB68)</f>
        <v>2910.3010262899998</v>
      </c>
      <c r="G68" s="264">
        <f t="shared" si="1"/>
        <v>50.662043615015349</v>
      </c>
      <c r="I68" s="265">
        <f t="shared" si="19"/>
        <v>60</v>
      </c>
      <c r="J68" s="259">
        <f t="shared" si="5"/>
        <v>2030</v>
      </c>
      <c r="K68" s="159">
        <f t="shared" si="20"/>
        <v>47696</v>
      </c>
      <c r="V68" s="240" t="str">
        <f t="shared" si="0"/>
        <v>Summer</v>
      </c>
      <c r="AA68" s="260">
        <f t="shared" si="3"/>
        <v>2.2200000000000001E-2</v>
      </c>
      <c r="AB68" s="261">
        <f t="shared" si="6"/>
        <v>0</v>
      </c>
    </row>
    <row r="69" spans="2:28" ht="17.45" hidden="1" customHeight="1" outlineLevel="1">
      <c r="B69" s="159">
        <f t="shared" si="4"/>
        <v>47727</v>
      </c>
      <c r="C69" s="262" cm="1">
        <f t="array" ref="C69">IF($J69&lt;=$AD$1,IF(F69="","",-INDEX([1]Delta!$F$1:$JR$1000,$L$13,$I69))*1000*IF(MONTH($B69)=12,IF(MOD($J69,4)=0,31/29,31/30),1),(C57*(1+$AA69)*F69/F57))</f>
        <v>91242.372807930224</v>
      </c>
      <c r="D69" s="263">
        <f>IF(ISNUMBER($F69),VLOOKUP($J69,'Table 1'!$B$13:$C$41,2,FALSE)/12*1000*Study_MW,"")</f>
        <v>0</v>
      </c>
      <c r="E69" s="263">
        <f t="shared" si="17"/>
        <v>91242.372807930224</v>
      </c>
      <c r="F69" s="262">
        <f>IF($J69&lt;=$AD$1,IF(INDEX([1]Delta!$F$1:$JR$1440,$L$14,$I69)=0,"",INDEX([1]Delta!$F$1:$JR$1440,$L$14,$I69))*IF(MONTH($B69)=12,IF(MOD($J69,4)=0,31/29,31/30),1),F57*IF(MONTH(B69)=2,IF(MOD($J69,4)=0,29/28,IF(MOD($J57,4)=0,28/29,1)),1))*(1+$AB69)</f>
        <v>2329.9042399700002</v>
      </c>
      <c r="G69" s="264">
        <f t="shared" si="1"/>
        <v>39.1614261404602</v>
      </c>
      <c r="I69" s="265">
        <f t="shared" si="19"/>
        <v>61</v>
      </c>
      <c r="J69" s="259">
        <f t="shared" si="5"/>
        <v>2030</v>
      </c>
      <c r="K69" s="159">
        <f t="shared" si="20"/>
        <v>47727</v>
      </c>
      <c r="V69" s="240" t="str">
        <f t="shared" si="0"/>
        <v>Winter</v>
      </c>
      <c r="AA69" s="260">
        <f t="shared" si="3"/>
        <v>2.2200000000000001E-2</v>
      </c>
      <c r="AB69" s="261">
        <f t="shared" si="6"/>
        <v>0</v>
      </c>
    </row>
    <row r="70" spans="2:28" ht="17.45" hidden="1" customHeight="1" outlineLevel="1">
      <c r="B70" s="159">
        <f t="shared" si="4"/>
        <v>47757</v>
      </c>
      <c r="C70" s="262" cm="1">
        <f t="array" ref="C70">IF($J70&lt;=$AD$1,IF(F70="","",-INDEX([1]Delta!$F$1:$JR$1000,$L$13,$I70))*1000*IF(MONTH($B70)=12,IF(MOD($J70,4)=0,31/29,31/30),1),(C58*(1+$AA70)*F70/F58))</f>
        <v>46498.835791164311</v>
      </c>
      <c r="D70" s="263">
        <f>IF(ISNUMBER($F70),VLOOKUP($J70,'Table 1'!$B$13:$C$41,2,FALSE)/12*1000*Study_MW,"")</f>
        <v>0</v>
      </c>
      <c r="E70" s="263">
        <f t="shared" si="17"/>
        <v>46498.835791164311</v>
      </c>
      <c r="F70" s="262">
        <f>IF($J70&lt;=$AD$1,IF(INDEX([1]Delta!$F$1:$JR$1440,$L$14,$I70)=0,"",INDEX([1]Delta!$F$1:$JR$1440,$L$14,$I70))*IF(MONTH($B70)=12,IF(MOD($J70,4)=0,31/29,31/30),1),F58*IF(MONTH(B70)=2,IF(MOD($J70,4)=0,29/28,IF(MOD($J58,4)=0,28/29,1)),1))*(1+$AB70)</f>
        <v>1804.98612108</v>
      </c>
      <c r="G70" s="264">
        <f t="shared" si="1"/>
        <v>25.761325944900939</v>
      </c>
      <c r="I70" s="265">
        <f t="shared" si="19"/>
        <v>62</v>
      </c>
      <c r="J70" s="259">
        <f t="shared" si="5"/>
        <v>2030</v>
      </c>
      <c r="K70" s="159">
        <f t="shared" si="20"/>
        <v>47757</v>
      </c>
      <c r="V70" s="240" t="str">
        <f t="shared" si="0"/>
        <v>Winter</v>
      </c>
      <c r="AA70" s="260">
        <f t="shared" si="3"/>
        <v>2.2200000000000001E-2</v>
      </c>
      <c r="AB70" s="261">
        <f t="shared" si="6"/>
        <v>0</v>
      </c>
    </row>
    <row r="71" spans="2:28" ht="17.45" hidden="1" customHeight="1" outlineLevel="1">
      <c r="B71" s="159">
        <f t="shared" si="4"/>
        <v>47788</v>
      </c>
      <c r="C71" s="262" cm="1">
        <f t="array" ref="C71">IF($J71&lt;=$AD$1,IF(F71="","",-INDEX([1]Delta!$F$1:$JR$1000,$L$13,$I71))*1000*IF(MONTH($B71)=12,IF(MOD($J71,4)=0,31/29,31/30),1),(C59*(1+$AA71)*F71/F59))</f>
        <v>48396.208193080383</v>
      </c>
      <c r="D71" s="263">
        <f>IF(ISNUMBER($F71),VLOOKUP($J71,'Table 1'!$B$13:$C$41,2,FALSE)/12*1000*Study_MW,"")</f>
        <v>0</v>
      </c>
      <c r="E71" s="263">
        <f t="shared" si="17"/>
        <v>48396.208193080383</v>
      </c>
      <c r="F71" s="262">
        <f>IF($J71&lt;=$AD$1,IF(INDEX([1]Delta!$F$1:$JR$1440,$L$14,$I71)=0,"",INDEX([1]Delta!$F$1:$JR$1440,$L$14,$I71))*IF(MONTH($B71)=12,IF(MOD($J71,4)=0,31/29,31/30),1),F59*IF(MONTH(B71)=2,IF(MOD($J71,4)=0,29/28,IF(MOD($J59,4)=0,28/29,1)),1))*(1+$AB71)</f>
        <v>1287.8424222599997</v>
      </c>
      <c r="G71" s="264">
        <f t="shared" si="1"/>
        <v>37.579293364285355</v>
      </c>
      <c r="I71" s="265">
        <f t="shared" si="19"/>
        <v>63</v>
      </c>
      <c r="J71" s="259">
        <f t="shared" si="5"/>
        <v>2030</v>
      </c>
      <c r="K71" s="159">
        <f t="shared" si="20"/>
        <v>47788</v>
      </c>
      <c r="V71" s="240" t="str">
        <f t="shared" si="0"/>
        <v>Winter</v>
      </c>
      <c r="AA71" s="260">
        <f t="shared" si="3"/>
        <v>2.2200000000000001E-2</v>
      </c>
      <c r="AB71" s="261">
        <f t="shared" si="6"/>
        <v>0</v>
      </c>
    </row>
    <row r="72" spans="2:28" ht="17.45" hidden="1" customHeight="1" outlineLevel="1">
      <c r="B72" s="160">
        <f t="shared" si="4"/>
        <v>47818</v>
      </c>
      <c r="C72" s="269" cm="1">
        <f t="array" ref="C72">IF($J72&lt;=$AD$1,IF(F72="","",-INDEX([1]Delta!$F$1:$JR$1000,$L$13,$I72))*1000*IF(MONTH($B72)=12,IF(MOD($J72,4)=0,31/29,31/30),1),(C60*(1+$AA72)*F72/F60))</f>
        <v>46025.487103470376</v>
      </c>
      <c r="D72" s="270">
        <f>IF(ISNUMBER($F72),VLOOKUP($J72,'Table 1'!$B$13:$C$41,2,FALSE)/12*1000*Study_MW,"")</f>
        <v>0</v>
      </c>
      <c r="E72" s="270">
        <f t="shared" si="17"/>
        <v>46025.487103470376</v>
      </c>
      <c r="F72" s="269">
        <f>IF($J72&lt;=$AD$1,IF(INDEX([1]Delta!$F$1:$JR$1440,$L$14,$I72)=0,"",INDEX([1]Delta!$F$1:$JR$1440,$L$14,$I72))*IF(MONTH($B72)=12,IF(MOD($J72,4)=0,31/29,31/30),1),F60*IF(MONTH(B72)=2,IF(MOD($J72,4)=0,29/28,IF(MOD($J60,4)=0,28/29,1)),1))*(1+$AB72)</f>
        <v>936.15278547066657</v>
      </c>
      <c r="G72" s="271">
        <f t="shared" si="1"/>
        <v>49.164503719689613</v>
      </c>
      <c r="I72" s="272">
        <f t="shared" si="19"/>
        <v>64</v>
      </c>
      <c r="J72" s="259">
        <f t="shared" si="5"/>
        <v>2030</v>
      </c>
      <c r="K72" s="160">
        <f t="shared" si="20"/>
        <v>47818</v>
      </c>
      <c r="V72" s="240" t="str">
        <f t="shared" si="0"/>
        <v>Winter</v>
      </c>
      <c r="AA72" s="260">
        <f t="shared" si="3"/>
        <v>2.2200000000000001E-2</v>
      </c>
      <c r="AB72" s="261">
        <f t="shared" si="6"/>
        <v>0</v>
      </c>
    </row>
    <row r="73" spans="2:28" ht="17.45" hidden="1" customHeight="1" outlineLevel="1">
      <c r="B73" s="158">
        <f t="shared" si="4"/>
        <v>47849</v>
      </c>
      <c r="C73" s="253" cm="1">
        <f t="array" ref="C73">IF($J73&lt;=$AD$1,IF(F73="","",-INDEX([1]Delta!$F$1:$JR$1000,$L$13,$I73))*1000*IF(MONTH($B73)=12,IF(MOD($J73,4)=0,31/29,31/30),1),(C61*(1+$AA73)*F73/F61))</f>
        <v>42293.201937049162</v>
      </c>
      <c r="D73" s="254">
        <f>IF(ISNUMBER($F73),VLOOKUP($J73,'Table 1'!$B$13:$C$41,2,FALSE)/12*1000*Study_MW,"")</f>
        <v>0</v>
      </c>
      <c r="E73" s="255">
        <f t="shared" si="17"/>
        <v>42293.201937049162</v>
      </c>
      <c r="F73" s="256">
        <f>IF($J73&lt;=$AD$1,IF(INDEX([1]Delta!$F$1:$JR$1440,$L$14,$I73)=0,"",INDEX([1]Delta!$F$1:$JR$1440,$L$14,$I73))*IF(MONTH($B73)=12,IF(MOD($J73,4)=0,31/29,31/30),1),F61*IF(MONTH(B73)=2,IF(MOD($J73,4)=0,29/28,IF(MOD($J61,4)=0,28/29,1)),1))*(1+$AB73)</f>
        <v>984.00043689000017</v>
      </c>
      <c r="G73" s="257">
        <f t="shared" si="1"/>
        <v>42.980877194241579</v>
      </c>
      <c r="I73" s="273">
        <f t="shared" si="19"/>
        <v>66</v>
      </c>
      <c r="J73" s="259">
        <f t="shared" si="5"/>
        <v>2031</v>
      </c>
      <c r="K73" s="158">
        <f t="shared" si="20"/>
        <v>47849</v>
      </c>
      <c r="V73" s="240" t="str">
        <f t="shared" si="0"/>
        <v>Winter</v>
      </c>
      <c r="AA73" s="260">
        <f t="shared" si="3"/>
        <v>2.2200000000000001E-2</v>
      </c>
      <c r="AB73" s="261">
        <f t="shared" si="6"/>
        <v>0</v>
      </c>
    </row>
    <row r="74" spans="2:28" ht="17.45" hidden="1" customHeight="1" outlineLevel="1">
      <c r="B74" s="159">
        <f t="shared" si="4"/>
        <v>47880</v>
      </c>
      <c r="C74" s="262" cm="1">
        <f t="array" ref="C74">IF($J74&lt;=$AD$1,IF(F74="","",-INDEX([1]Delta!$F$1:$JR$1000,$L$13,$I74))*1000*IF(MONTH($B74)=12,IF(MOD($J74,4)=0,31/29,31/30),1),(C62*(1+$AA74)*F74/F62))</f>
        <v>50343.67853502772</v>
      </c>
      <c r="D74" s="263">
        <f>IF(ISNUMBER($F74),VLOOKUP($J74,'Table 1'!$B$13:$C$41,2,FALSE)/12*1000*Study_MW,"")</f>
        <v>0</v>
      </c>
      <c r="E74" s="263">
        <f t="shared" si="17"/>
        <v>50343.67853502772</v>
      </c>
      <c r="F74" s="262">
        <f>IF($J74&lt;=$AD$1,IF(INDEX([1]Delta!$F$1:$JR$1440,$L$14,$I74)=0,"",INDEX([1]Delta!$F$1:$JR$1440,$L$14,$I74))*IF(MONTH($B74)=12,IF(MOD($J74,4)=0,31/29,31/30),1),F62*IF(MONTH(B74)=2,IF(MOD($J74,4)=0,29/28,IF(MOD($J62,4)=0,28/29,1)),1))*(1+$AB74)</f>
        <v>1537.86672174</v>
      </c>
      <c r="G74" s="264">
        <f t="shared" si="1"/>
        <v>32.736047814382118</v>
      </c>
      <c r="I74" s="265">
        <f t="shared" si="19"/>
        <v>67</v>
      </c>
      <c r="J74" s="259">
        <f t="shared" si="5"/>
        <v>2031</v>
      </c>
      <c r="K74" s="159">
        <f t="shared" si="20"/>
        <v>47880</v>
      </c>
      <c r="V74" s="240" t="str">
        <f t="shared" si="0"/>
        <v>Winter</v>
      </c>
      <c r="AA74" s="260">
        <f t="shared" si="3"/>
        <v>2.2200000000000001E-2</v>
      </c>
      <c r="AB74" s="261">
        <f t="shared" si="6"/>
        <v>0</v>
      </c>
    </row>
    <row r="75" spans="2:28" ht="17.45" hidden="1" customHeight="1" outlineLevel="1">
      <c r="B75" s="159">
        <f t="shared" si="4"/>
        <v>47908</v>
      </c>
      <c r="C75" s="262" cm="1">
        <f t="array" ref="C75">IF($J75&lt;=$AD$1,IF(F75="","",-INDEX([1]Delta!$F$1:$JR$1000,$L$13,$I75))*1000*IF(MONTH($B75)=12,IF(MOD($J75,4)=0,31/29,31/30),1),(C63*(1+$AA75)*F75/F63))</f>
        <v>35871.520708882599</v>
      </c>
      <c r="D75" s="263">
        <f>IF(ISNUMBER($F75),VLOOKUP($J75,'Table 1'!$B$13:$C$41,2,FALSE)/12*1000*Study_MW,"")</f>
        <v>0</v>
      </c>
      <c r="E75" s="263">
        <f t="shared" si="17"/>
        <v>35871.520708882599</v>
      </c>
      <c r="F75" s="262">
        <f>IF($J75&lt;=$AD$1,IF(INDEX([1]Delta!$F$1:$JR$1440,$L$14,$I75)=0,"",INDEX([1]Delta!$F$1:$JR$1440,$L$14,$I75))*IF(MONTH($B75)=12,IF(MOD($J75,4)=0,31/29,31/30),1),F63*IF(MONTH(B75)=2,IF(MOD($J75,4)=0,29/28,IF(MOD($J63,4)=0,28/29,1)),1))*(1+$AB75)</f>
        <v>1837.4834766500001</v>
      </c>
      <c r="G75" s="264">
        <f t="shared" si="1"/>
        <v>19.52209158053579</v>
      </c>
      <c r="I75" s="265">
        <f t="shared" si="19"/>
        <v>68</v>
      </c>
      <c r="J75" s="259">
        <f t="shared" si="5"/>
        <v>2031</v>
      </c>
      <c r="K75" s="159">
        <f t="shared" si="20"/>
        <v>47908</v>
      </c>
      <c r="V75" s="240" t="str">
        <f t="shared" si="0"/>
        <v>Winter</v>
      </c>
      <c r="AA75" s="260">
        <f t="shared" si="3"/>
        <v>2.2200000000000001E-2</v>
      </c>
      <c r="AB75" s="261">
        <f t="shared" si="6"/>
        <v>0</v>
      </c>
    </row>
    <row r="76" spans="2:28" ht="17.45" hidden="1" customHeight="1" outlineLevel="1">
      <c r="B76" s="159">
        <f t="shared" si="4"/>
        <v>47939</v>
      </c>
      <c r="C76" s="262" cm="1">
        <f t="array" ref="C76">IF($J76&lt;=$AD$1,IF(F76="","",-INDEX([1]Delta!$F$1:$JR$1000,$L$13,$I76))*1000*IF(MONTH($B76)=12,IF(MOD($J76,4)=0,31/29,31/30),1),(C64*(1+$AA76)*F76/F64))</f>
        <v>54520.826245825447</v>
      </c>
      <c r="D76" s="263">
        <f>IF(ISNUMBER($F76),VLOOKUP($J76,'Table 1'!$B$13:$C$41,2,FALSE)/12*1000*Study_MW,"")</f>
        <v>0</v>
      </c>
      <c r="E76" s="263">
        <f t="shared" si="17"/>
        <v>54520.826245825447</v>
      </c>
      <c r="F76" s="262">
        <f>IF($J76&lt;=$AD$1,IF(INDEX([1]Delta!$F$1:$JR$1440,$L$14,$I76)=0,"",INDEX([1]Delta!$F$1:$JR$1440,$L$14,$I76))*IF(MONTH($B76)=12,IF(MOD($J76,4)=0,31/29,31/30),1),F64*IF(MONTH(B76)=2,IF(MOD($J76,4)=0,29/28,IF(MOD($J64,4)=0,28/29,1)),1))*(1+$AB76)</f>
        <v>2389.0930015599997</v>
      </c>
      <c r="G76" s="264">
        <f t="shared" si="1"/>
        <v>22.820721591928454</v>
      </c>
      <c r="I76" s="265">
        <f t="shared" si="19"/>
        <v>69</v>
      </c>
      <c r="J76" s="259">
        <f t="shared" si="5"/>
        <v>2031</v>
      </c>
      <c r="K76" s="159">
        <f t="shared" si="20"/>
        <v>47939</v>
      </c>
      <c r="V76" s="240" t="str">
        <f t="shared" ref="V76:V139" si="24">IFERROR(IF(AND(MONTH(K77)&gt;=6,MONTH(K77)&lt;=9),"Summer","Winter"),"-")</f>
        <v>Winter</v>
      </c>
      <c r="AA76" s="260">
        <f t="shared" si="3"/>
        <v>2.2200000000000001E-2</v>
      </c>
      <c r="AB76" s="261">
        <f t="shared" si="6"/>
        <v>0</v>
      </c>
    </row>
    <row r="77" spans="2:28" ht="17.45" hidden="1" customHeight="1" outlineLevel="1">
      <c r="B77" s="159">
        <f t="shared" si="4"/>
        <v>47969</v>
      </c>
      <c r="C77" s="262" cm="1">
        <f t="array" ref="C77">IF($J77&lt;=$AD$1,IF(F77="","",-INDEX([1]Delta!$F$1:$JR$1000,$L$13,$I77))*1000*IF(MONTH($B77)=12,IF(MOD($J77,4)=0,31/29,31/30),1),(C65*(1+$AA77)*F77/F65))</f>
        <v>66954.048949941352</v>
      </c>
      <c r="D77" s="263">
        <f>IF(ISNUMBER($F77),VLOOKUP($J77,'Table 1'!$B$13:$C$41,2,FALSE)/12*1000*Study_MW,"")</f>
        <v>0</v>
      </c>
      <c r="E77" s="263">
        <f t="shared" si="17"/>
        <v>66954.048949941352</v>
      </c>
      <c r="F77" s="262">
        <f>IF($J77&lt;=$AD$1,IF(INDEX([1]Delta!$F$1:$JR$1440,$L$14,$I77)=0,"",INDEX([1]Delta!$F$1:$JR$1440,$L$14,$I77))*IF(MONTH($B77)=12,IF(MOD($J77,4)=0,31/29,31/30),1),F65*IF(MONTH(B77)=2,IF(MOD($J77,4)=0,29/28,IF(MOD($J65,4)=0,28/29,1)),1))*(1+$AB77)</f>
        <v>2802.5920139599993</v>
      </c>
      <c r="G77" s="264">
        <f t="shared" ref="G77:G140" si="25">IF(ISNUMBER($F77),E77/$F77,"")</f>
        <v>23.890044864338563</v>
      </c>
      <c r="I77" s="265">
        <f t="shared" si="19"/>
        <v>70</v>
      </c>
      <c r="J77" s="259">
        <f t="shared" si="5"/>
        <v>2031</v>
      </c>
      <c r="K77" s="159">
        <f t="shared" si="20"/>
        <v>47969</v>
      </c>
      <c r="V77" s="240" t="str">
        <f t="shared" si="24"/>
        <v>Summer</v>
      </c>
      <c r="AA77" s="260">
        <f t="shared" ref="AA77:AA140" si="26">Inflation</f>
        <v>2.2200000000000001E-2</v>
      </c>
      <c r="AB77" s="261">
        <f t="shared" si="6"/>
        <v>0</v>
      </c>
    </row>
    <row r="78" spans="2:28" ht="17.45" hidden="1" customHeight="1" outlineLevel="1">
      <c r="B78" s="159">
        <f t="shared" ref="B78:B141" si="27">EDATE(B77,1)</f>
        <v>48000</v>
      </c>
      <c r="C78" s="262" cm="1">
        <f t="array" ref="C78">IF($J78&lt;=$AD$1,IF(F78="","",-INDEX([1]Delta!$F$1:$JR$1000,$L$13,$I78))*1000*IF(MONTH($B78)=12,IF(MOD($J78,4)=0,31/29,31/30),1),(C66*(1+$AA78)*F78/F66))</f>
        <v>112627.98915323219</v>
      </c>
      <c r="D78" s="263">
        <f>IF(ISNUMBER($F78),VLOOKUP($J78,'Table 1'!$B$13:$C$41,2,FALSE)/12*1000*Study_MW,"")</f>
        <v>0</v>
      </c>
      <c r="E78" s="263">
        <f t="shared" ref="E78:E141" si="28">IF(ISNUMBER(C78+D78),C78+D78,"")</f>
        <v>112627.98915323219</v>
      </c>
      <c r="F78" s="262">
        <f>IF($J78&lt;=$AD$1,IF(INDEX([1]Delta!$F$1:$JR$1440,$L$14,$I78)=0,"",INDEX([1]Delta!$F$1:$JR$1440,$L$14,$I78))*IF(MONTH($B78)=12,IF(MOD($J78,4)=0,31/29,31/30),1),F66*IF(MONTH(B78)=2,IF(MOD($J78,4)=0,29/28,IF(MOD($J66,4)=0,28/29,1)),1))*(1+$AB78)</f>
        <v>3395.6918436300007</v>
      </c>
      <c r="G78" s="264">
        <f t="shared" si="25"/>
        <v>33.16790637657882</v>
      </c>
      <c r="I78" s="265">
        <f t="shared" si="19"/>
        <v>71</v>
      </c>
      <c r="J78" s="259">
        <f t="shared" ref="J78:J141" si="29">YEAR(B78)</f>
        <v>2031</v>
      </c>
      <c r="K78" s="159">
        <f t="shared" si="20"/>
        <v>48000</v>
      </c>
      <c r="V78" s="240" t="str">
        <f t="shared" si="24"/>
        <v>Summer</v>
      </c>
      <c r="AA78" s="260">
        <f t="shared" si="26"/>
        <v>2.2200000000000001E-2</v>
      </c>
      <c r="AB78" s="261">
        <f t="shared" ref="AB78:AB141" si="30">IF($AB$8="Solar",IFERROR(IF(J78&gt;$AD$1,-0.005,0),AB66),0)</f>
        <v>0</v>
      </c>
    </row>
    <row r="79" spans="2:28" ht="17.45" hidden="1" customHeight="1" outlineLevel="1">
      <c r="B79" s="159">
        <f t="shared" si="27"/>
        <v>48030</v>
      </c>
      <c r="C79" s="262" cm="1">
        <f t="array" ref="C79">IF($J79&lt;=$AD$1,IF(F79="","",-INDEX([1]Delta!$F$1:$JR$1000,$L$13,$I79))*1000*IF(MONTH($B79)=12,IF(MOD($J79,4)=0,31/29,31/30),1),(C67*(1+$AA79)*F79/F67))</f>
        <v>259287.23886609077</v>
      </c>
      <c r="D79" s="263">
        <f>IF(ISNUMBER($F79),VLOOKUP($J79,'Table 1'!$B$13:$C$41,2,FALSE)/12*1000*Study_MW,"")</f>
        <v>0</v>
      </c>
      <c r="E79" s="263">
        <f t="shared" si="28"/>
        <v>259287.23886609077</v>
      </c>
      <c r="F79" s="262">
        <f>IF($J79&lt;=$AD$1,IF(INDEX([1]Delta!$F$1:$JR$1440,$L$14,$I79)=0,"",INDEX([1]Delta!$F$1:$JR$1440,$L$14,$I79))*IF(MONTH($B79)=12,IF(MOD($J79,4)=0,31/29,31/30),1),F67*IF(MONTH(B79)=2,IF(MOD($J79,4)=0,29/28,IF(MOD($J67,4)=0,28/29,1)),1))*(1+$AB79)</f>
        <v>3324.4778388699997</v>
      </c>
      <c r="G79" s="264">
        <f t="shared" si="25"/>
        <v>77.993372623660903</v>
      </c>
      <c r="I79" s="265">
        <f t="shared" si="19"/>
        <v>72</v>
      </c>
      <c r="J79" s="259">
        <f t="shared" si="29"/>
        <v>2031</v>
      </c>
      <c r="K79" s="159">
        <f t="shared" si="20"/>
        <v>48030</v>
      </c>
      <c r="V79" s="240" t="str">
        <f t="shared" si="24"/>
        <v>Summer</v>
      </c>
      <c r="AA79" s="260">
        <f t="shared" si="26"/>
        <v>2.2200000000000001E-2</v>
      </c>
      <c r="AB79" s="261">
        <f t="shared" si="30"/>
        <v>0</v>
      </c>
    </row>
    <row r="80" spans="2:28" ht="17.45" hidden="1" customHeight="1" outlineLevel="1">
      <c r="B80" s="159">
        <f t="shared" si="27"/>
        <v>48061</v>
      </c>
      <c r="C80" s="262" cm="1">
        <f t="array" ref="C80">IF($J80&lt;=$AD$1,IF(F80="","",-INDEX([1]Delta!$F$1:$JR$1000,$L$13,$I80))*1000*IF(MONTH($B80)=12,IF(MOD($J80,4)=0,31/29,31/30),1),(C68*(1+$AA80)*F80/F68))</f>
        <v>188456.24675889849</v>
      </c>
      <c r="D80" s="263">
        <f>IF(ISNUMBER($F80),VLOOKUP($J80,'Table 1'!$B$13:$C$41,2,FALSE)/12*1000*Study_MW,"")</f>
        <v>0</v>
      </c>
      <c r="E80" s="263">
        <f t="shared" si="28"/>
        <v>188456.24675889849</v>
      </c>
      <c r="F80" s="262">
        <f>IF($J80&lt;=$AD$1,IF(INDEX([1]Delta!$F$1:$JR$1440,$L$14,$I80)=0,"",INDEX([1]Delta!$F$1:$JR$1440,$L$14,$I80))*IF(MONTH($B80)=12,IF(MOD($J80,4)=0,31/29,31/30),1),F68*IF(MONTH(B80)=2,IF(MOD($J80,4)=0,29/28,IF(MOD($J68,4)=0,28/29,1)),1))*(1+$AB80)</f>
        <v>2873.2232350999993</v>
      </c>
      <c r="G80" s="264">
        <f t="shared" si="25"/>
        <v>65.59053416270298</v>
      </c>
      <c r="I80" s="265">
        <f t="shared" si="19"/>
        <v>73</v>
      </c>
      <c r="J80" s="259">
        <f t="shared" si="29"/>
        <v>2031</v>
      </c>
      <c r="K80" s="159">
        <f t="shared" si="20"/>
        <v>48061</v>
      </c>
      <c r="V80" s="240" t="str">
        <f t="shared" si="24"/>
        <v>Summer</v>
      </c>
      <c r="AA80" s="260">
        <f t="shared" si="26"/>
        <v>2.2200000000000001E-2</v>
      </c>
      <c r="AB80" s="261">
        <f t="shared" si="30"/>
        <v>0</v>
      </c>
    </row>
    <row r="81" spans="2:28" ht="17.45" hidden="1" customHeight="1" outlineLevel="1">
      <c r="B81" s="159">
        <f t="shared" si="27"/>
        <v>48092</v>
      </c>
      <c r="C81" s="262" cm="1">
        <f t="array" ref="C81">IF($J81&lt;=$AD$1,IF(F81="","",-INDEX([1]Delta!$F$1:$JR$1000,$L$13,$I81))*1000*IF(MONTH($B81)=12,IF(MOD($J81,4)=0,31/29,31/30),1),(C69*(1+$AA81)*F81/F69))</f>
        <v>117762.58800430514</v>
      </c>
      <c r="D81" s="263">
        <f>IF(ISNUMBER($F81),VLOOKUP($J81,'Table 1'!$B$13:$C$41,2,FALSE)/12*1000*Study_MW,"")</f>
        <v>0</v>
      </c>
      <c r="E81" s="263">
        <f t="shared" si="28"/>
        <v>117762.58800430514</v>
      </c>
      <c r="F81" s="262">
        <f>IF($J81&lt;=$AD$1,IF(INDEX([1]Delta!$F$1:$JR$1440,$L$14,$I81)=0,"",INDEX([1]Delta!$F$1:$JR$1440,$L$14,$I81))*IF(MONTH($B81)=12,IF(MOD($J81,4)=0,31/29,31/30),1),F69*IF(MONTH(B81)=2,IF(MOD($J81,4)=0,29/28,IF(MOD($J69,4)=0,28/29,1)),1))*(1+$AB81)</f>
        <v>2453.0140712800003</v>
      </c>
      <c r="G81" s="264">
        <f t="shared" si="25"/>
        <v>48.007302274811565</v>
      </c>
      <c r="I81" s="265">
        <f t="shared" si="19"/>
        <v>74</v>
      </c>
      <c r="J81" s="259">
        <f t="shared" si="29"/>
        <v>2031</v>
      </c>
      <c r="K81" s="159">
        <f t="shared" si="20"/>
        <v>48092</v>
      </c>
      <c r="V81" s="240" t="str">
        <f t="shared" si="24"/>
        <v>Winter</v>
      </c>
      <c r="AA81" s="260">
        <f t="shared" si="26"/>
        <v>2.2200000000000001E-2</v>
      </c>
      <c r="AB81" s="261">
        <f t="shared" si="30"/>
        <v>0</v>
      </c>
    </row>
    <row r="82" spans="2:28" ht="17.45" hidden="1" customHeight="1" outlineLevel="1">
      <c r="B82" s="159">
        <f t="shared" si="27"/>
        <v>48122</v>
      </c>
      <c r="C82" s="262" cm="1">
        <f t="array" ref="C82">IF($J82&lt;=$AD$1,IF(F82="","",-INDEX([1]Delta!$F$1:$JR$1000,$L$13,$I82))*1000*IF(MONTH($B82)=12,IF(MOD($J82,4)=0,31/29,31/30),1),(C70*(1+$AA82)*F82/F70))</f>
        <v>53663.508389458002</v>
      </c>
      <c r="D82" s="263">
        <f>IF(ISNUMBER($F82),VLOOKUP($J82,'Table 1'!$B$13:$C$41,2,FALSE)/12*1000*Study_MW,"")</f>
        <v>0</v>
      </c>
      <c r="E82" s="263">
        <f t="shared" si="28"/>
        <v>53663.508389458002</v>
      </c>
      <c r="F82" s="262">
        <f>IF($J82&lt;=$AD$1,IF(INDEX([1]Delta!$F$1:$JR$1440,$L$14,$I82)=0,"",INDEX([1]Delta!$F$1:$JR$1440,$L$14,$I82))*IF(MONTH($B82)=12,IF(MOD($J82,4)=0,31/29,31/30),1),F70*IF(MONTH(B82)=2,IF(MOD($J82,4)=0,29/28,IF(MOD($J70,4)=0,28/29,1)),1))*(1+$AB82)</f>
        <v>1824.9549280200004</v>
      </c>
      <c r="G82" s="264">
        <f t="shared" si="25"/>
        <v>29.405388355361005</v>
      </c>
      <c r="I82" s="265">
        <f t="shared" si="19"/>
        <v>75</v>
      </c>
      <c r="J82" s="259">
        <f t="shared" si="29"/>
        <v>2031</v>
      </c>
      <c r="K82" s="159">
        <f t="shared" si="20"/>
        <v>48122</v>
      </c>
      <c r="V82" s="240" t="str">
        <f t="shared" si="24"/>
        <v>Winter</v>
      </c>
      <c r="AA82" s="260">
        <f t="shared" si="26"/>
        <v>2.2200000000000001E-2</v>
      </c>
      <c r="AB82" s="261">
        <f t="shared" si="30"/>
        <v>0</v>
      </c>
    </row>
    <row r="83" spans="2:28" ht="17.45" hidden="1" customHeight="1" outlineLevel="1">
      <c r="B83" s="159">
        <f t="shared" si="27"/>
        <v>48153</v>
      </c>
      <c r="C83" s="262" cm="1">
        <f t="array" ref="C83">IF($J83&lt;=$AD$1,IF(F83="","",-INDEX([1]Delta!$F$1:$JR$1000,$L$13,$I83))*1000*IF(MONTH($B83)=12,IF(MOD($J83,4)=0,31/29,31/30),1),(C71*(1+$AA83)*F83/F71))</f>
        <v>59039.131525729317</v>
      </c>
      <c r="D83" s="263">
        <f>IF(ISNUMBER($F83),VLOOKUP($J83,'Table 1'!$B$13:$C$41,2,FALSE)/12*1000*Study_MW,"")</f>
        <v>0</v>
      </c>
      <c r="E83" s="263">
        <f t="shared" si="28"/>
        <v>59039.131525729317</v>
      </c>
      <c r="F83" s="262">
        <f>IF($J83&lt;=$AD$1,IF(INDEX([1]Delta!$F$1:$JR$1440,$L$14,$I83)=0,"",INDEX([1]Delta!$F$1:$JR$1440,$L$14,$I83))*IF(MONTH($B83)=12,IF(MOD($J83,4)=0,31/29,31/30),1),F71*IF(MONTH(B83)=2,IF(MOD($J83,4)=0,29/28,IF(MOD($J71,4)=0,28/29,1)),1))*(1+$AB83)</f>
        <v>1461.0289814299997</v>
      </c>
      <c r="G83" s="264">
        <f t="shared" si="25"/>
        <v>40.409281592719715</v>
      </c>
      <c r="I83" s="265">
        <f t="shared" si="19"/>
        <v>76</v>
      </c>
      <c r="J83" s="259">
        <f t="shared" si="29"/>
        <v>2031</v>
      </c>
      <c r="K83" s="159">
        <f t="shared" si="20"/>
        <v>48153</v>
      </c>
      <c r="V83" s="240" t="str">
        <f t="shared" si="24"/>
        <v>Winter</v>
      </c>
      <c r="AA83" s="260">
        <f t="shared" si="26"/>
        <v>2.2200000000000001E-2</v>
      </c>
      <c r="AB83" s="261">
        <f t="shared" si="30"/>
        <v>0</v>
      </c>
    </row>
    <row r="84" spans="2:28" ht="17.45" hidden="1" customHeight="1" outlineLevel="1">
      <c r="B84" s="160">
        <f t="shared" si="27"/>
        <v>48183</v>
      </c>
      <c r="C84" s="269" cm="1">
        <f t="array" ref="C84">IF($J84&lt;=$AD$1,IF(F84="","",-INDEX([1]Delta!$F$1:$JR$1000,$L$13,$I84))*1000*IF(MONTH($B84)=12,IF(MOD($J84,4)=0,31/29,31/30),1),(C72*(1+$AA84)*F84/F72))</f>
        <v>48135.411456469352</v>
      </c>
      <c r="D84" s="270">
        <f>IF(ISNUMBER($F84),VLOOKUP($J84,'Table 1'!$B$13:$C$41,2,FALSE)/12*1000*Study_MW,"")</f>
        <v>0</v>
      </c>
      <c r="E84" s="270">
        <f t="shared" si="28"/>
        <v>48135.411456469352</v>
      </c>
      <c r="F84" s="269">
        <f>IF($J84&lt;=$AD$1,IF(INDEX([1]Delta!$F$1:$JR$1440,$L$14,$I84)=0,"",INDEX([1]Delta!$F$1:$JR$1440,$L$14,$I84))*IF(MONTH($B84)=12,IF(MOD($J84,4)=0,31/29,31/30),1),F72*IF(MONTH(B84)=2,IF(MOD($J84,4)=0,29/28,IF(MOD($J72,4)=0,28/29,1)),1))*(1+$AB84)</f>
        <v>925.41455048366663</v>
      </c>
      <c r="G84" s="271">
        <f t="shared" si="25"/>
        <v>52.014971486358675</v>
      </c>
      <c r="I84" s="272">
        <f t="shared" si="19"/>
        <v>77</v>
      </c>
      <c r="J84" s="259">
        <f t="shared" si="29"/>
        <v>2031</v>
      </c>
      <c r="K84" s="160">
        <f t="shared" si="20"/>
        <v>48183</v>
      </c>
      <c r="V84" s="240" t="str">
        <f t="shared" si="24"/>
        <v>Winter</v>
      </c>
      <c r="AA84" s="260">
        <f t="shared" si="26"/>
        <v>2.2200000000000001E-2</v>
      </c>
      <c r="AB84" s="261">
        <f t="shared" si="30"/>
        <v>0</v>
      </c>
    </row>
    <row r="85" spans="2:28" ht="17.45" hidden="1" customHeight="1" outlineLevel="1">
      <c r="B85" s="158">
        <f t="shared" si="27"/>
        <v>48214</v>
      </c>
      <c r="C85" s="253" cm="1">
        <f t="array" ref="C85">IF($J85&lt;=$AD$1,IF(F85="","",-INDEX([1]Delta!$F$1:$JR$1000,$L$13,$I85))*1000*IF(MONTH($B85)=12,IF(MOD($J85,4)=0,31/29,31/30),1),(C73*(1+$AA85)*F85/F73))</f>
        <v>43881.26158968953</v>
      </c>
      <c r="D85" s="254">
        <f>IF(ISNUMBER($F85),VLOOKUP($J85,'Table 1'!$B$13:$C$41,2,FALSE)/12*1000*Study_MW,"")</f>
        <v>0</v>
      </c>
      <c r="E85" s="255">
        <f t="shared" si="28"/>
        <v>43881.26158968953</v>
      </c>
      <c r="F85" s="256">
        <f>IF($J85&lt;=$AD$1,IF(INDEX([1]Delta!$F$1:$JR$1440,$L$14,$I85)=0,"",INDEX([1]Delta!$F$1:$JR$1440,$L$14,$I85))*IF(MONTH($B85)=12,IF(MOD($J85,4)=0,31/29,31/30),1),F73*IF(MONTH(B85)=2,IF(MOD($J85,4)=0,29/28,IF(MOD($J73,4)=0,28/29,1)),1))*(1+$AB85)</f>
        <v>966.07474487000013</v>
      </c>
      <c r="G85" s="257">
        <f t="shared" si="25"/>
        <v>45.42222206170436</v>
      </c>
      <c r="I85" s="273">
        <f t="shared" si="19"/>
        <v>79</v>
      </c>
      <c r="J85" s="259">
        <f t="shared" si="29"/>
        <v>2032</v>
      </c>
      <c r="K85" s="158">
        <f t="shared" si="20"/>
        <v>48214</v>
      </c>
      <c r="V85" s="240" t="str">
        <f t="shared" si="24"/>
        <v>Winter</v>
      </c>
      <c r="AA85" s="260">
        <f t="shared" si="26"/>
        <v>2.2200000000000001E-2</v>
      </c>
      <c r="AB85" s="261">
        <f t="shared" si="30"/>
        <v>0</v>
      </c>
    </row>
    <row r="86" spans="2:28" ht="17.45" hidden="1" customHeight="1" outlineLevel="1">
      <c r="B86" s="159">
        <f t="shared" si="27"/>
        <v>48245</v>
      </c>
      <c r="C86" s="262" cm="1">
        <f t="array" ref="C86">IF($J86&lt;=$AD$1,IF(F86="","",-INDEX([1]Delta!$F$1:$JR$1000,$L$13,$I86))*1000*IF(MONTH($B86)=12,IF(MOD($J86,4)=0,31/29,31/30),1),(C74*(1+$AA86)*F86/F74))</f>
        <v>51182.048713846598</v>
      </c>
      <c r="D86" s="263">
        <f>IF(ISNUMBER($F86),VLOOKUP($J86,'Table 1'!$B$13:$C$41,2,FALSE)/12*1000*Study_MW,"")</f>
        <v>0</v>
      </c>
      <c r="E86" s="263">
        <f t="shared" si="28"/>
        <v>51182.048713846598</v>
      </c>
      <c r="F86" s="262">
        <f>IF($J86&lt;=$AD$1,IF(INDEX([1]Delta!$F$1:$JR$1440,$L$14,$I86)=0,"",INDEX([1]Delta!$F$1:$JR$1440,$L$14,$I86))*IF(MONTH($B86)=12,IF(MOD($J86,4)=0,31/29,31/30),1),F74*IF(MONTH(B86)=2,IF(MOD($J86,4)=0,29/28,IF(MOD($J74,4)=0,28/29,1)),1))*(1+$AB86)</f>
        <v>1649.7693865700003</v>
      </c>
      <c r="G86" s="264">
        <f t="shared" si="25"/>
        <v>31.023759520873451</v>
      </c>
      <c r="I86" s="265">
        <f t="shared" si="19"/>
        <v>80</v>
      </c>
      <c r="J86" s="259">
        <f t="shared" si="29"/>
        <v>2032</v>
      </c>
      <c r="K86" s="159">
        <f t="shared" si="20"/>
        <v>48245</v>
      </c>
      <c r="V86" s="240" t="str">
        <f t="shared" si="24"/>
        <v>Winter</v>
      </c>
      <c r="AA86" s="260">
        <f t="shared" si="26"/>
        <v>2.2200000000000001E-2</v>
      </c>
      <c r="AB86" s="261">
        <f t="shared" si="30"/>
        <v>0</v>
      </c>
    </row>
    <row r="87" spans="2:28" ht="17.45" hidden="1" customHeight="1" outlineLevel="1">
      <c r="B87" s="159">
        <f t="shared" si="27"/>
        <v>48274</v>
      </c>
      <c r="C87" s="262" cm="1">
        <f t="array" ref="C87">IF($J87&lt;=$AD$1,IF(F87="","",-INDEX([1]Delta!$F$1:$JR$1000,$L$13,$I87))*1000*IF(MONTH($B87)=12,IF(MOD($J87,4)=0,31/29,31/30),1),(C75*(1+$AA87)*F87/F75))</f>
        <v>39570.433845132357</v>
      </c>
      <c r="D87" s="263">
        <f>IF(ISNUMBER($F87),VLOOKUP($J87,'Table 1'!$B$13:$C$41,2,FALSE)/12*1000*Study_MW,"")</f>
        <v>0</v>
      </c>
      <c r="E87" s="263">
        <f t="shared" si="28"/>
        <v>39570.433845132357</v>
      </c>
      <c r="F87" s="262">
        <f>IF($J87&lt;=$AD$1,IF(INDEX([1]Delta!$F$1:$JR$1440,$L$14,$I87)=0,"",INDEX([1]Delta!$F$1:$JR$1440,$L$14,$I87))*IF(MONTH($B87)=12,IF(MOD($J87,4)=0,31/29,31/30),1),F75*IF(MONTH(B87)=2,IF(MOD($J87,4)=0,29/28,IF(MOD($J75,4)=0,28/29,1)),1))*(1+$AB87)</f>
        <v>1838.4372410000001</v>
      </c>
      <c r="G87" s="264">
        <f t="shared" si="25"/>
        <v>21.523951409735588</v>
      </c>
      <c r="I87" s="265">
        <f t="shared" si="19"/>
        <v>81</v>
      </c>
      <c r="J87" s="259">
        <f t="shared" si="29"/>
        <v>2032</v>
      </c>
      <c r="K87" s="159">
        <f t="shared" si="20"/>
        <v>48274</v>
      </c>
      <c r="V87" s="240" t="str">
        <f t="shared" si="24"/>
        <v>Winter</v>
      </c>
      <c r="AA87" s="260">
        <f t="shared" si="26"/>
        <v>2.2200000000000001E-2</v>
      </c>
      <c r="AB87" s="261">
        <f t="shared" si="30"/>
        <v>0</v>
      </c>
    </row>
    <row r="88" spans="2:28" ht="17.45" hidden="1" customHeight="1" outlineLevel="1">
      <c r="B88" s="159">
        <f t="shared" si="27"/>
        <v>48305</v>
      </c>
      <c r="C88" s="262" cm="1">
        <f t="array" ref="C88">IF($J88&lt;=$AD$1,IF(F88="","",-INDEX([1]Delta!$F$1:$JR$1000,$L$13,$I88))*1000*IF(MONTH($B88)=12,IF(MOD($J88,4)=0,31/29,31/30),1),(C76*(1+$AA88)*F88/F76))</f>
        <v>30249.062074028188</v>
      </c>
      <c r="D88" s="263">
        <f>IF(ISNUMBER($F88),VLOOKUP($J88,'Table 1'!$B$13:$C$41,2,FALSE)/12*1000*Study_MW,"")</f>
        <v>0</v>
      </c>
      <c r="E88" s="263">
        <f t="shared" si="28"/>
        <v>30249.062074028188</v>
      </c>
      <c r="F88" s="262">
        <f>IF($J88&lt;=$AD$1,IF(INDEX([1]Delta!$F$1:$JR$1440,$L$14,$I88)=0,"",INDEX([1]Delta!$F$1:$JR$1440,$L$14,$I88))*IF(MONTH($B88)=12,IF(MOD($J88,4)=0,31/29,31/30),1),F76*IF(MONTH(B88)=2,IF(MOD($J88,4)=0,29/28,IF(MOD($J76,4)=0,28/29,1)),1))*(1+$AB88)</f>
        <v>2366.7998099500001</v>
      </c>
      <c r="G88" s="264">
        <f t="shared" si="25"/>
        <v>12.7805748280279</v>
      </c>
      <c r="I88" s="265">
        <f t="shared" si="19"/>
        <v>82</v>
      </c>
      <c r="J88" s="259">
        <f t="shared" si="29"/>
        <v>2032</v>
      </c>
      <c r="K88" s="159">
        <f t="shared" si="20"/>
        <v>48305</v>
      </c>
      <c r="V88" s="240" t="str">
        <f t="shared" si="24"/>
        <v>Winter</v>
      </c>
      <c r="AA88" s="260">
        <f t="shared" si="26"/>
        <v>2.2200000000000001E-2</v>
      </c>
      <c r="AB88" s="261">
        <f t="shared" si="30"/>
        <v>0</v>
      </c>
    </row>
    <row r="89" spans="2:28" ht="17.45" hidden="1" customHeight="1" outlineLevel="1">
      <c r="B89" s="159">
        <f t="shared" si="27"/>
        <v>48335</v>
      </c>
      <c r="C89" s="262" cm="1">
        <f t="array" ref="C89">IF($J89&lt;=$AD$1,IF(F89="","",-INDEX([1]Delta!$F$1:$JR$1000,$L$13,$I89))*1000*IF(MONTH($B89)=12,IF(MOD($J89,4)=0,31/29,31/30),1),(C77*(1+$AA89)*F89/F77))</f>
        <v>75837.03538399277</v>
      </c>
      <c r="D89" s="263">
        <f>IF(ISNUMBER($F89),VLOOKUP($J89,'Table 1'!$B$13:$C$41,2,FALSE)/12*1000*Study_MW,"")</f>
        <v>0</v>
      </c>
      <c r="E89" s="263">
        <f t="shared" si="28"/>
        <v>75837.03538399277</v>
      </c>
      <c r="F89" s="262">
        <f>IF($J89&lt;=$AD$1,IF(INDEX([1]Delta!$F$1:$JR$1440,$L$14,$I89)=0,"",INDEX([1]Delta!$F$1:$JR$1440,$L$14,$I89))*IF(MONTH($B89)=12,IF(MOD($J89,4)=0,31/29,31/30),1),F77*IF(MONTH(B89)=2,IF(MOD($J89,4)=0,29/28,IF(MOD($J77,4)=0,28/29,1)),1))*(1+$AB89)</f>
        <v>2874.01970575</v>
      </c>
      <c r="G89" s="264">
        <f t="shared" si="25"/>
        <v>26.387096522778521</v>
      </c>
      <c r="I89" s="265">
        <f t="shared" si="19"/>
        <v>83</v>
      </c>
      <c r="J89" s="259">
        <f t="shared" si="29"/>
        <v>2032</v>
      </c>
      <c r="K89" s="159">
        <f t="shared" si="20"/>
        <v>48335</v>
      </c>
      <c r="V89" s="240" t="str">
        <f t="shared" si="24"/>
        <v>Summer</v>
      </c>
      <c r="AA89" s="260">
        <f t="shared" si="26"/>
        <v>2.2200000000000001E-2</v>
      </c>
      <c r="AB89" s="261">
        <f t="shared" si="30"/>
        <v>0</v>
      </c>
    </row>
    <row r="90" spans="2:28" ht="17.45" hidden="1" customHeight="1" outlineLevel="1">
      <c r="B90" s="159">
        <f t="shared" si="27"/>
        <v>48366</v>
      </c>
      <c r="C90" s="262" cm="1">
        <f t="array" ref="C90">IF($J90&lt;=$AD$1,IF(F90="","",-INDEX([1]Delta!$F$1:$JR$1000,$L$13,$I90))*1000*IF(MONTH($B90)=12,IF(MOD($J90,4)=0,31/29,31/30),1),(C78*(1+$AA90)*F90/F78))</f>
        <v>98148.203663113236</v>
      </c>
      <c r="D90" s="263">
        <f>IF(ISNUMBER($F90),VLOOKUP($J90,'Table 1'!$B$13:$C$41,2,FALSE)/12*1000*Study_MW,"")</f>
        <v>0</v>
      </c>
      <c r="E90" s="263">
        <f t="shared" si="28"/>
        <v>98148.203663113236</v>
      </c>
      <c r="F90" s="262">
        <f>IF($J90&lt;=$AD$1,IF(INDEX([1]Delta!$F$1:$JR$1440,$L$14,$I90)=0,"",INDEX([1]Delta!$F$1:$JR$1440,$L$14,$I90))*IF(MONTH($B90)=12,IF(MOD($J90,4)=0,31/29,31/30),1),F78*IF(MONTH(B90)=2,IF(MOD($J90,4)=0,29/28,IF(MOD($J78,4)=0,28/29,1)),1))*(1+$AB90)</f>
        <v>3384.1173962599996</v>
      </c>
      <c r="G90" s="264">
        <f t="shared" si="25"/>
        <v>29.002600137803427</v>
      </c>
      <c r="I90" s="265">
        <f t="shared" ref="I90:I153" si="31">I78+13</f>
        <v>84</v>
      </c>
      <c r="J90" s="259">
        <f t="shared" si="29"/>
        <v>2032</v>
      </c>
      <c r="K90" s="159">
        <f t="shared" ref="K90:K153" si="32">IF(ISNUMBER(F90),IF(F90&lt;&gt;0,B90,""),"")</f>
        <v>48366</v>
      </c>
      <c r="V90" s="240" t="str">
        <f t="shared" si="24"/>
        <v>Summer</v>
      </c>
      <c r="AA90" s="260">
        <f t="shared" si="26"/>
        <v>2.2200000000000001E-2</v>
      </c>
      <c r="AB90" s="261">
        <f t="shared" si="30"/>
        <v>0</v>
      </c>
    </row>
    <row r="91" spans="2:28" ht="17.45" hidden="1" customHeight="1" outlineLevel="1">
      <c r="B91" s="159">
        <f t="shared" si="27"/>
        <v>48396</v>
      </c>
      <c r="C91" s="262" cm="1">
        <f t="array" ref="C91">IF($J91&lt;=$AD$1,IF(F91="","",-INDEX([1]Delta!$F$1:$JR$1000,$L$13,$I91))*1000*IF(MONTH($B91)=12,IF(MOD($J91,4)=0,31/29,31/30),1),(C79*(1+$AA91)*F91/F79))</f>
        <v>260961.63728140527</v>
      </c>
      <c r="D91" s="263">
        <f>IF(ISNUMBER($F91),VLOOKUP($J91,'Table 1'!$B$13:$C$41,2,FALSE)/12*1000*Study_MW,"")</f>
        <v>0</v>
      </c>
      <c r="E91" s="263">
        <f t="shared" si="28"/>
        <v>260961.63728140527</v>
      </c>
      <c r="F91" s="262">
        <f>IF($J91&lt;=$AD$1,IF(INDEX([1]Delta!$F$1:$JR$1440,$L$14,$I91)=0,"",INDEX([1]Delta!$F$1:$JR$1440,$L$14,$I91))*IF(MONTH($B91)=12,IF(MOD($J91,4)=0,31/29,31/30),1),F79*IF(MONTH(B91)=2,IF(MOD($J91,4)=0,29/28,IF(MOD($J79,4)=0,28/29,1)),1))*(1+$AB91)</f>
        <v>3196.1606793200008</v>
      </c>
      <c r="G91" s="264">
        <f t="shared" si="25"/>
        <v>81.648472484470389</v>
      </c>
      <c r="I91" s="265">
        <f t="shared" si="31"/>
        <v>85</v>
      </c>
      <c r="J91" s="259">
        <f t="shared" si="29"/>
        <v>2032</v>
      </c>
      <c r="K91" s="159">
        <f t="shared" si="32"/>
        <v>48396</v>
      </c>
      <c r="V91" s="240" t="str">
        <f t="shared" si="24"/>
        <v>Summer</v>
      </c>
      <c r="AA91" s="260">
        <f t="shared" si="26"/>
        <v>2.2200000000000001E-2</v>
      </c>
      <c r="AB91" s="261">
        <f t="shared" si="30"/>
        <v>0</v>
      </c>
    </row>
    <row r="92" spans="2:28" ht="17.45" hidden="1" customHeight="1" outlineLevel="1">
      <c r="B92" s="159">
        <f t="shared" si="27"/>
        <v>48427</v>
      </c>
      <c r="C92" s="262" cm="1">
        <f t="array" ref="C92">IF($J92&lt;=$AD$1,IF(F92="","",-INDEX([1]Delta!$F$1:$JR$1000,$L$13,$I92))*1000*IF(MONTH($B92)=12,IF(MOD($J92,4)=0,31/29,31/30),1),(C80*(1+$AA92)*F92/F80))</f>
        <v>187933.13602707349</v>
      </c>
      <c r="D92" s="263">
        <f>IF(ISNUMBER($F92),VLOOKUP($J92,'Table 1'!$B$13:$C$41,2,FALSE)/12*1000*Study_MW,"")</f>
        <v>0</v>
      </c>
      <c r="E92" s="263">
        <f t="shared" si="28"/>
        <v>187933.13602707349</v>
      </c>
      <c r="F92" s="262">
        <f>IF($J92&lt;=$AD$1,IF(INDEX([1]Delta!$F$1:$JR$1440,$L$14,$I92)=0,"",INDEX([1]Delta!$F$1:$JR$1440,$L$14,$I92))*IF(MONTH($B92)=12,IF(MOD($J92,4)=0,31/29,31/30),1),F80*IF(MONTH(B92)=2,IF(MOD($J92,4)=0,29/28,IF(MOD($J80,4)=0,28/29,1)),1))*(1+$AB92)</f>
        <v>2873.8599591400002</v>
      </c>
      <c r="G92" s="264">
        <f t="shared" si="25"/>
        <v>65.393978377190066</v>
      </c>
      <c r="I92" s="265">
        <f t="shared" si="31"/>
        <v>86</v>
      </c>
      <c r="J92" s="259">
        <f t="shared" si="29"/>
        <v>2032</v>
      </c>
      <c r="K92" s="159">
        <f t="shared" si="32"/>
        <v>48427</v>
      </c>
      <c r="V92" s="240" t="str">
        <f t="shared" si="24"/>
        <v>Summer</v>
      </c>
      <c r="AA92" s="260">
        <f t="shared" si="26"/>
        <v>2.2200000000000001E-2</v>
      </c>
      <c r="AB92" s="261">
        <f t="shared" si="30"/>
        <v>0</v>
      </c>
    </row>
    <row r="93" spans="2:28" ht="17.45" hidden="1" customHeight="1" outlineLevel="1">
      <c r="B93" s="159">
        <f t="shared" si="27"/>
        <v>48458</v>
      </c>
      <c r="C93" s="262" cm="1">
        <f t="array" ref="C93">IF($J93&lt;=$AD$1,IF(F93="","",-INDEX([1]Delta!$F$1:$JR$1000,$L$13,$I93))*1000*IF(MONTH($B93)=12,IF(MOD($J93,4)=0,31/29,31/30),1),(C81*(1+$AA93)*F93/F81))</f>
        <v>114025.76743072132</v>
      </c>
      <c r="D93" s="263">
        <f>IF(ISNUMBER($F93),VLOOKUP($J93,'Table 1'!$B$13:$C$41,2,FALSE)/12*1000*Study_MW,"")</f>
        <v>0</v>
      </c>
      <c r="E93" s="263">
        <f t="shared" si="28"/>
        <v>114025.76743072132</v>
      </c>
      <c r="F93" s="262">
        <f>IF($J93&lt;=$AD$1,IF(INDEX([1]Delta!$F$1:$JR$1440,$L$14,$I93)=0,"",INDEX([1]Delta!$F$1:$JR$1440,$L$14,$I93))*IF(MONTH($B93)=12,IF(MOD($J93,4)=0,31/29,31/30),1),F81*IF(MONTH(B93)=2,IF(MOD($J93,4)=0,29/28,IF(MOD($J81,4)=0,28/29,1)),1))*(1+$AB93)</f>
        <v>2423.0580799500003</v>
      </c>
      <c r="G93" s="264">
        <f t="shared" si="25"/>
        <v>47.058619178073613</v>
      </c>
      <c r="I93" s="265">
        <f t="shared" si="31"/>
        <v>87</v>
      </c>
      <c r="J93" s="259">
        <f t="shared" si="29"/>
        <v>2032</v>
      </c>
      <c r="K93" s="159">
        <f t="shared" si="32"/>
        <v>48458</v>
      </c>
      <c r="V93" s="240" t="str">
        <f t="shared" si="24"/>
        <v>Winter</v>
      </c>
      <c r="AA93" s="260">
        <f t="shared" si="26"/>
        <v>2.2200000000000001E-2</v>
      </c>
      <c r="AB93" s="261">
        <f t="shared" si="30"/>
        <v>0</v>
      </c>
    </row>
    <row r="94" spans="2:28" ht="17.45" hidden="1" customHeight="1" outlineLevel="1">
      <c r="B94" s="159">
        <f t="shared" si="27"/>
        <v>48488</v>
      </c>
      <c r="C94" s="262" cm="1">
        <f t="array" ref="C94">IF($J94&lt;=$AD$1,IF(F94="","",-INDEX([1]Delta!$F$1:$JR$1000,$L$13,$I94))*1000*IF(MONTH($B94)=12,IF(MOD($J94,4)=0,31/29,31/30),1),(C82*(1+$AA94)*F94/F82))</f>
        <v>52332.445485455537</v>
      </c>
      <c r="D94" s="263">
        <f>IF(ISNUMBER($F94),VLOOKUP($J94,'Table 1'!$B$13:$C$41,2,FALSE)/12*1000*Study_MW,"")</f>
        <v>0</v>
      </c>
      <c r="E94" s="263">
        <f t="shared" si="28"/>
        <v>52332.445485455537</v>
      </c>
      <c r="F94" s="262">
        <f>IF($J94&lt;=$AD$1,IF(INDEX([1]Delta!$F$1:$JR$1440,$L$14,$I94)=0,"",INDEX([1]Delta!$F$1:$JR$1440,$L$14,$I94))*IF(MONTH($B94)=12,IF(MOD($J94,4)=0,31/29,31/30),1),F82*IF(MONTH(B94)=2,IF(MOD($J94,4)=0,29/28,IF(MOD($J82,4)=0,28/29,1)),1))*(1+$AB94)</f>
        <v>1820.63748543</v>
      </c>
      <c r="G94" s="264">
        <f t="shared" si="25"/>
        <v>28.744022851476998</v>
      </c>
      <c r="I94" s="265">
        <f t="shared" si="31"/>
        <v>88</v>
      </c>
      <c r="J94" s="259">
        <f t="shared" si="29"/>
        <v>2032</v>
      </c>
      <c r="K94" s="159">
        <f t="shared" si="32"/>
        <v>48488</v>
      </c>
      <c r="V94" s="240" t="str">
        <f t="shared" si="24"/>
        <v>Winter</v>
      </c>
      <c r="AA94" s="260">
        <f t="shared" si="26"/>
        <v>2.2200000000000001E-2</v>
      </c>
      <c r="AB94" s="261">
        <f t="shared" si="30"/>
        <v>0</v>
      </c>
    </row>
    <row r="95" spans="2:28" ht="17.45" hidden="1" customHeight="1" outlineLevel="1">
      <c r="B95" s="159">
        <f t="shared" si="27"/>
        <v>48519</v>
      </c>
      <c r="C95" s="262" cm="1">
        <f t="array" ref="C95">IF($J95&lt;=$AD$1,IF(F95="","",-INDEX([1]Delta!$F$1:$JR$1000,$L$13,$I95))*1000*IF(MONTH($B95)=12,IF(MOD($J95,4)=0,31/29,31/30),1),(C83*(1+$AA95)*F95/F83))</f>
        <v>57606.122414057609</v>
      </c>
      <c r="D95" s="263">
        <f>IF(ISNUMBER($F95),VLOOKUP($J95,'Table 1'!$B$13:$C$41,2,FALSE)/12*1000*Study_MW,"")</f>
        <v>0</v>
      </c>
      <c r="E95" s="263">
        <f t="shared" si="28"/>
        <v>57606.122414057609</v>
      </c>
      <c r="F95" s="262">
        <f>IF($J95&lt;=$AD$1,IF(INDEX([1]Delta!$F$1:$JR$1440,$L$14,$I95)=0,"",INDEX([1]Delta!$F$1:$JR$1440,$L$14,$I95))*IF(MONTH($B95)=12,IF(MOD($J95,4)=0,31/29,31/30),1),F83*IF(MONTH(B95)=2,IF(MOD($J95,4)=0,29/28,IF(MOD($J83,4)=0,28/29,1)),1))*(1+$AB95)</f>
        <v>1375.8024703700003</v>
      </c>
      <c r="G95" s="264">
        <f t="shared" si="25"/>
        <v>41.870925263395812</v>
      </c>
      <c r="I95" s="265">
        <f t="shared" si="31"/>
        <v>89</v>
      </c>
      <c r="J95" s="259">
        <f t="shared" si="29"/>
        <v>2032</v>
      </c>
      <c r="K95" s="159">
        <f t="shared" si="32"/>
        <v>48519</v>
      </c>
      <c r="V95" s="240" t="str">
        <f t="shared" si="24"/>
        <v>Winter</v>
      </c>
      <c r="AA95" s="260">
        <f t="shared" si="26"/>
        <v>2.2200000000000001E-2</v>
      </c>
      <c r="AB95" s="261">
        <f t="shared" si="30"/>
        <v>0</v>
      </c>
    </row>
    <row r="96" spans="2:28" ht="17.45" hidden="1" customHeight="1" outlineLevel="1">
      <c r="B96" s="160">
        <f t="shared" si="27"/>
        <v>48549</v>
      </c>
      <c r="C96" s="269" cm="1">
        <f t="array" ref="C96">IF($J96&lt;=$AD$1,IF(F96="","",-INDEX([1]Delta!$F$1:$JR$1000,$L$13,$I96))*1000*IF(MONTH($B96)=12,IF(MOD($J96,4)=0,31/29,31/30),1),(C84*(1+$AA96)*F96/F84))</f>
        <v>49364.693493565246</v>
      </c>
      <c r="D96" s="270">
        <f>IF(ISNUMBER($F96),VLOOKUP($J96,'Table 1'!$B$13:$C$41,2,FALSE)/12*1000*Study_MW,"")</f>
        <v>0</v>
      </c>
      <c r="E96" s="270">
        <f t="shared" si="28"/>
        <v>49364.693493565246</v>
      </c>
      <c r="F96" s="269">
        <f>IF($J96&lt;=$AD$1,IF(INDEX([1]Delta!$F$1:$JR$1440,$L$14,$I96)=0,"",INDEX([1]Delta!$F$1:$JR$1440,$L$14,$I96))*IF(MONTH($B96)=12,IF(MOD($J96,4)=0,31/29,31/30),1),F84*IF(MONTH(B96)=2,IF(MOD($J96,4)=0,29/28,IF(MOD($J84,4)=0,28/29,1)),1))*(1+$AB96)</f>
        <v>932.75202994931055</v>
      </c>
      <c r="G96" s="271">
        <f t="shared" si="25"/>
        <v>52.923705238409312</v>
      </c>
      <c r="I96" s="272">
        <f t="shared" si="31"/>
        <v>90</v>
      </c>
      <c r="J96" s="259">
        <f t="shared" si="29"/>
        <v>2032</v>
      </c>
      <c r="K96" s="160">
        <f t="shared" si="32"/>
        <v>48549</v>
      </c>
      <c r="V96" s="240" t="str">
        <f t="shared" si="24"/>
        <v>Winter</v>
      </c>
      <c r="AA96" s="260">
        <f t="shared" si="26"/>
        <v>2.2200000000000001E-2</v>
      </c>
      <c r="AB96" s="261">
        <f t="shared" si="30"/>
        <v>0</v>
      </c>
    </row>
    <row r="97" spans="2:28" ht="17.45" hidden="1" customHeight="1" outlineLevel="1">
      <c r="B97" s="158">
        <f t="shared" si="27"/>
        <v>48580</v>
      </c>
      <c r="C97" s="253" cm="1">
        <f t="array" ref="C97">IF($J97&lt;=$AD$1,IF(F97="","",-INDEX([1]Delta!$F$1:$JR$1000,$L$13,$I97))*1000*IF(MONTH($B97)=12,IF(MOD($J97,4)=0,31/29,31/30),1),(C85*(1+$AA97)*F97/F85))</f>
        <v>42290.365391039813</v>
      </c>
      <c r="D97" s="254">
        <f>IF(ISNUMBER($F97),VLOOKUP($J97,'Table 1'!$B$13:$C$41,2,FALSE)/12*1000*Study_MW,"")</f>
        <v>0</v>
      </c>
      <c r="E97" s="255">
        <f t="shared" si="28"/>
        <v>42290.365391039813</v>
      </c>
      <c r="F97" s="256">
        <f>IF($J97&lt;=$AD$1,IF(INDEX([1]Delta!$F$1:$JR$1440,$L$14,$I97)=0,"",INDEX([1]Delta!$F$1:$JR$1440,$L$14,$I97))*IF(MONTH($B97)=12,IF(MOD($J97,4)=0,31/29,31/30),1),F85*IF(MONTH(B97)=2,IF(MOD($J97,4)=0,29/28,IF(MOD($J85,4)=0,28/29,1)),1))*(1+$AB97)</f>
        <v>973.52555175000009</v>
      </c>
      <c r="G97" s="257">
        <f t="shared" si="25"/>
        <v>43.440426720201707</v>
      </c>
      <c r="I97" s="273">
        <f t="shared" si="31"/>
        <v>92</v>
      </c>
      <c r="J97" s="259">
        <f t="shared" si="29"/>
        <v>2033</v>
      </c>
      <c r="K97" s="158">
        <f t="shared" si="32"/>
        <v>48580</v>
      </c>
      <c r="V97" s="240" t="str">
        <f t="shared" si="24"/>
        <v>Winter</v>
      </c>
      <c r="AA97" s="260">
        <f t="shared" si="26"/>
        <v>2.2200000000000001E-2</v>
      </c>
      <c r="AB97" s="261">
        <f t="shared" si="30"/>
        <v>0</v>
      </c>
    </row>
    <row r="98" spans="2:28" ht="17.45" hidden="1" customHeight="1" outlineLevel="1">
      <c r="B98" s="159">
        <f t="shared" si="27"/>
        <v>48611</v>
      </c>
      <c r="C98" s="262" cm="1">
        <f t="array" ref="C98">IF($J98&lt;=$AD$1,IF(F98="","",-INDEX([1]Delta!$F$1:$JR$1000,$L$13,$I98))*1000*IF(MONTH($B98)=12,IF(MOD($J98,4)=0,31/29,31/30),1),(C86*(1+$AA98)*F98/F86))</f>
        <v>46916.485499838018</v>
      </c>
      <c r="D98" s="263">
        <f>IF(ISNUMBER($F98),VLOOKUP($J98,'Table 1'!$B$13:$C$41,2,FALSE)/12*1000*Study_MW,"")</f>
        <v>0</v>
      </c>
      <c r="E98" s="263">
        <f t="shared" si="28"/>
        <v>46916.485499838018</v>
      </c>
      <c r="F98" s="262">
        <f>IF($J98&lt;=$AD$1,IF(INDEX([1]Delta!$F$1:$JR$1440,$L$14,$I98)=0,"",INDEX([1]Delta!$F$1:$JR$1440,$L$14,$I98))*IF(MONTH($B98)=12,IF(MOD($J98,4)=0,31/29,31/30),1),F86*IF(MONTH(B98)=2,IF(MOD($J98,4)=0,29/28,IF(MOD($J86,4)=0,28/29,1)),1))*(1+$AB98)</f>
        <v>1587.0061800300005</v>
      </c>
      <c r="G98" s="264">
        <f t="shared" si="25"/>
        <v>29.562887712857627</v>
      </c>
      <c r="I98" s="265">
        <f t="shared" si="31"/>
        <v>93</v>
      </c>
      <c r="J98" s="259">
        <f t="shared" si="29"/>
        <v>2033</v>
      </c>
      <c r="K98" s="159">
        <f t="shared" si="32"/>
        <v>48611</v>
      </c>
      <c r="V98" s="240" t="str">
        <f t="shared" si="24"/>
        <v>Winter</v>
      </c>
      <c r="AA98" s="260">
        <f t="shared" si="26"/>
        <v>2.2200000000000001E-2</v>
      </c>
      <c r="AB98" s="261">
        <f t="shared" si="30"/>
        <v>0</v>
      </c>
    </row>
    <row r="99" spans="2:28" ht="17.45" hidden="1" customHeight="1" outlineLevel="1">
      <c r="B99" s="159">
        <f t="shared" si="27"/>
        <v>48639</v>
      </c>
      <c r="C99" s="262" cm="1">
        <f t="array" ref="C99">IF($J99&lt;=$AD$1,IF(F99="","",-INDEX([1]Delta!$F$1:$JR$1000,$L$13,$I99))*1000*IF(MONTH($B99)=12,IF(MOD($J99,4)=0,31/29,31/30),1),(C87*(1+$AA99)*F99/F87))</f>
        <v>37765.010997507488</v>
      </c>
      <c r="D99" s="263">
        <f>IF(ISNUMBER($F99),VLOOKUP($J99,'Table 1'!$B$13:$C$41,2,FALSE)/12*1000*Study_MW,"")</f>
        <v>0</v>
      </c>
      <c r="E99" s="263">
        <f t="shared" si="28"/>
        <v>37765.010997507488</v>
      </c>
      <c r="F99" s="262">
        <f>IF($J99&lt;=$AD$1,IF(INDEX([1]Delta!$F$1:$JR$1440,$L$14,$I99)=0,"",INDEX([1]Delta!$F$1:$JR$1440,$L$14,$I99))*IF(MONTH($B99)=12,IF(MOD($J99,4)=0,31/29,31/30),1),F87*IF(MONTH(B99)=2,IF(MOD($J99,4)=0,29/28,IF(MOD($J87,4)=0,28/29,1)),1))*(1+$AB99)</f>
        <v>1882.9094507900002</v>
      </c>
      <c r="G99" s="264">
        <f t="shared" si="25"/>
        <v>20.05673240508866</v>
      </c>
      <c r="I99" s="265">
        <f t="shared" si="31"/>
        <v>94</v>
      </c>
      <c r="J99" s="259">
        <f t="shared" si="29"/>
        <v>2033</v>
      </c>
      <c r="K99" s="159">
        <f t="shared" si="32"/>
        <v>48639</v>
      </c>
      <c r="V99" s="240" t="str">
        <f t="shared" si="24"/>
        <v>Winter</v>
      </c>
      <c r="AA99" s="260">
        <f t="shared" si="26"/>
        <v>2.2200000000000001E-2</v>
      </c>
      <c r="AB99" s="261">
        <f t="shared" si="30"/>
        <v>0</v>
      </c>
    </row>
    <row r="100" spans="2:28" ht="17.45" hidden="1" customHeight="1" outlineLevel="1">
      <c r="B100" s="159">
        <f t="shared" si="27"/>
        <v>48670</v>
      </c>
      <c r="C100" s="262" cm="1">
        <f t="array" ref="C100">IF($J100&lt;=$AD$1,IF(F100="","",-INDEX([1]Delta!$F$1:$JR$1000,$L$13,$I100))*1000*IF(MONTH($B100)=12,IF(MOD($J100,4)=0,31/29,31/30),1),(C88*(1+$AA100)*F100/F88))</f>
        <v>48304.637596404064</v>
      </c>
      <c r="D100" s="263">
        <f>IF(ISNUMBER($F100),VLOOKUP($J100,'Table 1'!$B$13:$C$41,2,FALSE)/12*1000*Study_MW,"")</f>
        <v>0</v>
      </c>
      <c r="E100" s="263">
        <f t="shared" si="28"/>
        <v>48304.637596404064</v>
      </c>
      <c r="F100" s="262">
        <f>IF($J100&lt;=$AD$1,IF(INDEX([1]Delta!$F$1:$JR$1440,$L$14,$I100)=0,"",INDEX([1]Delta!$F$1:$JR$1440,$L$14,$I100))*IF(MONTH($B100)=12,IF(MOD($J100,4)=0,31/29,31/30),1),F88*IF(MONTH(B100)=2,IF(MOD($J100,4)=0,29/28,IF(MOD($J88,4)=0,28/29,1)),1))*(1+$AB100)</f>
        <v>2304.8953299900004</v>
      </c>
      <c r="G100" s="264">
        <f t="shared" si="25"/>
        <v>20.957410502720585</v>
      </c>
      <c r="I100" s="265">
        <f t="shared" si="31"/>
        <v>95</v>
      </c>
      <c r="J100" s="259">
        <f t="shared" si="29"/>
        <v>2033</v>
      </c>
      <c r="K100" s="159">
        <f t="shared" si="32"/>
        <v>48670</v>
      </c>
      <c r="V100" s="240" t="str">
        <f t="shared" si="24"/>
        <v>Winter</v>
      </c>
      <c r="AA100" s="260">
        <f t="shared" si="26"/>
        <v>2.2200000000000001E-2</v>
      </c>
      <c r="AB100" s="261">
        <f t="shared" si="30"/>
        <v>0</v>
      </c>
    </row>
    <row r="101" spans="2:28" ht="17.45" hidden="1" customHeight="1" outlineLevel="1">
      <c r="B101" s="159">
        <f t="shared" si="27"/>
        <v>48700</v>
      </c>
      <c r="C101" s="262" cm="1">
        <f t="array" ref="C101">IF($J101&lt;=$AD$1,IF(F101="","",-INDEX([1]Delta!$F$1:$JR$1000,$L$13,$I101))*1000*IF(MONTH($B101)=12,IF(MOD($J101,4)=0,31/29,31/30),1),(C89*(1+$AA101)*F101/F89))</f>
        <v>80560.301060249913</v>
      </c>
      <c r="D101" s="263">
        <f>IF(ISNUMBER($F101),VLOOKUP($J101,'Table 1'!$B$13:$C$41,2,FALSE)/12*1000*Study_MW,"")</f>
        <v>0</v>
      </c>
      <c r="E101" s="263">
        <f t="shared" si="28"/>
        <v>80560.301060249913</v>
      </c>
      <c r="F101" s="262">
        <f>IF($J101&lt;=$AD$1,IF(INDEX([1]Delta!$F$1:$JR$1440,$L$14,$I101)=0,"",INDEX([1]Delta!$F$1:$JR$1440,$L$14,$I101))*IF(MONTH($B101)=12,IF(MOD($J101,4)=0,31/29,31/30),1),F89*IF(MONTH(B101)=2,IF(MOD($J101,4)=0,29/28,IF(MOD($J89,4)=0,28/29,1)),1))*(1+$AB101)</f>
        <v>2944.11748575</v>
      </c>
      <c r="G101" s="264">
        <f t="shared" si="25"/>
        <v>27.363140720495927</v>
      </c>
      <c r="I101" s="265">
        <f t="shared" si="31"/>
        <v>96</v>
      </c>
      <c r="J101" s="259">
        <f t="shared" si="29"/>
        <v>2033</v>
      </c>
      <c r="K101" s="159">
        <f t="shared" si="32"/>
        <v>48700</v>
      </c>
      <c r="V101" s="240" t="str">
        <f t="shared" si="24"/>
        <v>Summer</v>
      </c>
      <c r="AA101" s="260">
        <f t="shared" si="26"/>
        <v>2.2200000000000001E-2</v>
      </c>
      <c r="AB101" s="261">
        <f t="shared" si="30"/>
        <v>0</v>
      </c>
    </row>
    <row r="102" spans="2:28" ht="17.45" hidden="1" customHeight="1" outlineLevel="1">
      <c r="B102" s="159">
        <f t="shared" si="27"/>
        <v>48731</v>
      </c>
      <c r="C102" s="262" cm="1">
        <f t="array" ref="C102">IF($J102&lt;=$AD$1,IF(F102="","",-INDEX([1]Delta!$F$1:$JR$1000,$L$13,$I102))*1000*IF(MONTH($B102)=12,IF(MOD($J102,4)=0,31/29,31/30),1),(C90*(1+$AA102)*F102/F90))</f>
        <v>116530.01711463003</v>
      </c>
      <c r="D102" s="263">
        <f>IF(ISNUMBER($F102),VLOOKUP($J102,'Table 1'!$B$13:$C$41,2,FALSE)/12*1000*Study_MW,"")</f>
        <v>0</v>
      </c>
      <c r="E102" s="263">
        <f t="shared" si="28"/>
        <v>116530.01711463003</v>
      </c>
      <c r="F102" s="262">
        <f>IF($J102&lt;=$AD$1,IF(INDEX([1]Delta!$F$1:$JR$1440,$L$14,$I102)=0,"",INDEX([1]Delta!$F$1:$JR$1440,$L$14,$I102))*IF(MONTH($B102)=12,IF(MOD($J102,4)=0,31/29,31/30),1),F90*IF(MONTH(B102)=2,IF(MOD($J102,4)=0,29/28,IF(MOD($J90,4)=0,28/29,1)),1))*(1+$AB102)</f>
        <v>3381.1015120299999</v>
      </c>
      <c r="G102" s="264">
        <f t="shared" si="25"/>
        <v>34.4651045524705</v>
      </c>
      <c r="I102" s="265">
        <f t="shared" si="31"/>
        <v>97</v>
      </c>
      <c r="J102" s="259">
        <f t="shared" si="29"/>
        <v>2033</v>
      </c>
      <c r="K102" s="159">
        <f t="shared" si="32"/>
        <v>48731</v>
      </c>
      <c r="V102" s="240" t="str">
        <f t="shared" si="24"/>
        <v>Summer</v>
      </c>
      <c r="AA102" s="260">
        <f t="shared" si="26"/>
        <v>2.2200000000000001E-2</v>
      </c>
      <c r="AB102" s="261">
        <f t="shared" si="30"/>
        <v>0</v>
      </c>
    </row>
    <row r="103" spans="2:28" ht="17.45" hidden="1" customHeight="1" outlineLevel="1">
      <c r="B103" s="159">
        <f t="shared" si="27"/>
        <v>48761</v>
      </c>
      <c r="C103" s="262" cm="1">
        <f t="array" ref="C103">IF($J103&lt;=$AD$1,IF(F103="","",-INDEX([1]Delta!$F$1:$JR$1000,$L$13,$I103))*1000*IF(MONTH($B103)=12,IF(MOD($J103,4)=0,31/29,31/30),1),(C91*(1+$AA103)*F103/F91))</f>
        <v>245349.00230789208</v>
      </c>
      <c r="D103" s="263">
        <f>IF(ISNUMBER($F103),VLOOKUP($J103,'Table 1'!$B$13:$C$41,2,FALSE)/12*1000*Study_MW,"")</f>
        <v>0</v>
      </c>
      <c r="E103" s="263">
        <f t="shared" si="28"/>
        <v>245349.00230789208</v>
      </c>
      <c r="F103" s="262">
        <f>IF($J103&lt;=$AD$1,IF(INDEX([1]Delta!$F$1:$JR$1440,$L$14,$I103)=0,"",INDEX([1]Delta!$F$1:$JR$1440,$L$14,$I103))*IF(MONTH($B103)=12,IF(MOD($J103,4)=0,31/29,31/30),1),F91*IF(MONTH(B103)=2,IF(MOD($J103,4)=0,29/28,IF(MOD($J91,4)=0,28/29,1)),1))*(1+$AB103)</f>
        <v>3178.3342796900006</v>
      </c>
      <c r="G103" s="264">
        <f t="shared" si="25"/>
        <v>77.194209519025875</v>
      </c>
      <c r="I103" s="265">
        <f t="shared" si="31"/>
        <v>98</v>
      </c>
      <c r="J103" s="259">
        <f t="shared" si="29"/>
        <v>2033</v>
      </c>
      <c r="K103" s="159">
        <f t="shared" si="32"/>
        <v>48761</v>
      </c>
      <c r="V103" s="240" t="str">
        <f t="shared" si="24"/>
        <v>Summer</v>
      </c>
      <c r="AA103" s="260">
        <f t="shared" si="26"/>
        <v>2.2200000000000001E-2</v>
      </c>
      <c r="AB103" s="261">
        <f t="shared" si="30"/>
        <v>0</v>
      </c>
    </row>
    <row r="104" spans="2:28" ht="17.45" hidden="1" customHeight="1" outlineLevel="1">
      <c r="B104" s="159">
        <f t="shared" si="27"/>
        <v>48792</v>
      </c>
      <c r="C104" s="262" cm="1">
        <f t="array" ref="C104">IF($J104&lt;=$AD$1,IF(F104="","",-INDEX([1]Delta!$F$1:$JR$1000,$L$13,$I104))*1000*IF(MONTH($B104)=12,IF(MOD($J104,4)=0,31/29,31/30),1),(C92*(1+$AA104)*F104/F92))</f>
        <v>178475.54548110929</v>
      </c>
      <c r="D104" s="263">
        <f>IF(ISNUMBER($F104),VLOOKUP($J104,'Table 1'!$B$13:$C$41,2,FALSE)/12*1000*Study_MW,"")</f>
        <v>0</v>
      </c>
      <c r="E104" s="263">
        <f t="shared" si="28"/>
        <v>178475.54548110929</v>
      </c>
      <c r="F104" s="262">
        <f>IF($J104&lt;=$AD$1,IF(INDEX([1]Delta!$F$1:$JR$1440,$L$14,$I104)=0,"",INDEX([1]Delta!$F$1:$JR$1440,$L$14,$I104))*IF(MONTH($B104)=12,IF(MOD($J104,4)=0,31/29,31/30),1),F92*IF(MONTH(B104)=2,IF(MOD($J104,4)=0,29/28,IF(MOD($J92,4)=0,28/29,1)),1))*(1+$AB104)</f>
        <v>2849.2866728099998</v>
      </c>
      <c r="G104" s="264">
        <f t="shared" si="25"/>
        <v>62.638676263871552</v>
      </c>
      <c r="I104" s="265">
        <f t="shared" si="31"/>
        <v>99</v>
      </c>
      <c r="J104" s="259">
        <f t="shared" si="29"/>
        <v>2033</v>
      </c>
      <c r="K104" s="159">
        <f t="shared" si="32"/>
        <v>48792</v>
      </c>
      <c r="V104" s="240" t="str">
        <f t="shared" si="24"/>
        <v>Summer</v>
      </c>
      <c r="AA104" s="260">
        <f t="shared" si="26"/>
        <v>2.2200000000000001E-2</v>
      </c>
      <c r="AB104" s="261">
        <f t="shared" si="30"/>
        <v>0</v>
      </c>
    </row>
    <row r="105" spans="2:28" ht="17.45" hidden="1" customHeight="1" outlineLevel="1">
      <c r="B105" s="159">
        <f t="shared" si="27"/>
        <v>48823</v>
      </c>
      <c r="C105" s="262" cm="1">
        <f t="array" ref="C105">IF($J105&lt;=$AD$1,IF(F105="","",-INDEX([1]Delta!$F$1:$JR$1000,$L$13,$I105))*1000*IF(MONTH($B105)=12,IF(MOD($J105,4)=0,31/29,31/30),1),(C93*(1+$AA105)*F105/F93))</f>
        <v>110184.88108211022</v>
      </c>
      <c r="D105" s="263">
        <f>IF(ISNUMBER($F105),VLOOKUP($J105,'Table 1'!$B$13:$C$41,2,FALSE)/12*1000*Study_MW,"")</f>
        <v>0</v>
      </c>
      <c r="E105" s="263">
        <f t="shared" si="28"/>
        <v>110184.88108211022</v>
      </c>
      <c r="F105" s="262">
        <f>IF($J105&lt;=$AD$1,IF(INDEX([1]Delta!$F$1:$JR$1440,$L$14,$I105)=0,"",INDEX([1]Delta!$F$1:$JR$1440,$L$14,$I105))*IF(MONTH($B105)=12,IF(MOD($J105,4)=0,31/29,31/30),1),F93*IF(MONTH(B105)=2,IF(MOD($J105,4)=0,29/28,IF(MOD($J93,4)=0,28/29,1)),1))*(1+$AB105)</f>
        <v>2361.6923917699996</v>
      </c>
      <c r="G105" s="264">
        <f t="shared" si="25"/>
        <v>46.655051888248153</v>
      </c>
      <c r="I105" s="265">
        <f t="shared" si="31"/>
        <v>100</v>
      </c>
      <c r="J105" s="259">
        <f t="shared" si="29"/>
        <v>2033</v>
      </c>
      <c r="K105" s="159">
        <f t="shared" si="32"/>
        <v>48823</v>
      </c>
      <c r="V105" s="240" t="str">
        <f t="shared" si="24"/>
        <v>Winter</v>
      </c>
      <c r="AA105" s="260">
        <f t="shared" si="26"/>
        <v>2.2200000000000001E-2</v>
      </c>
      <c r="AB105" s="261">
        <f t="shared" si="30"/>
        <v>0</v>
      </c>
    </row>
    <row r="106" spans="2:28" ht="17.45" hidden="1" customHeight="1" outlineLevel="1">
      <c r="B106" s="159">
        <f t="shared" si="27"/>
        <v>48853</v>
      </c>
      <c r="C106" s="262" cm="1">
        <f t="array" ref="C106">IF($J106&lt;=$AD$1,IF(F106="","",-INDEX([1]Delta!$F$1:$JR$1000,$L$13,$I106))*1000*IF(MONTH($B106)=12,IF(MOD($J106,4)=0,31/29,31/30),1),(C94*(1+$AA106)*F106/F94))</f>
        <v>98647.230021815631</v>
      </c>
      <c r="D106" s="263">
        <f>IF(ISNUMBER($F106),VLOOKUP($J106,'Table 1'!$B$13:$C$41,2,FALSE)/12*1000*Study_MW,"")</f>
        <v>0</v>
      </c>
      <c r="E106" s="263">
        <f t="shared" si="28"/>
        <v>98647.230021815631</v>
      </c>
      <c r="F106" s="262">
        <f>IF($J106&lt;=$AD$1,IF(INDEX([1]Delta!$F$1:$JR$1440,$L$14,$I106)=0,"",INDEX([1]Delta!$F$1:$JR$1440,$L$14,$I106))*IF(MONTH($B106)=12,IF(MOD($J106,4)=0,31/29,31/30),1),F94*IF(MONTH(B106)=2,IF(MOD($J106,4)=0,29/28,IF(MOD($J94,4)=0,28/29,1)),1))*(1+$AB106)</f>
        <v>1822.9730603000003</v>
      </c>
      <c r="G106" s="264">
        <f t="shared" si="25"/>
        <v>54.113377849687808</v>
      </c>
      <c r="I106" s="265">
        <f t="shared" si="31"/>
        <v>101</v>
      </c>
      <c r="J106" s="259">
        <f t="shared" si="29"/>
        <v>2033</v>
      </c>
      <c r="K106" s="159">
        <f t="shared" si="32"/>
        <v>48853</v>
      </c>
      <c r="V106" s="240" t="str">
        <f t="shared" si="24"/>
        <v>Winter</v>
      </c>
      <c r="AA106" s="260">
        <f t="shared" si="26"/>
        <v>2.2200000000000001E-2</v>
      </c>
      <c r="AB106" s="261">
        <f t="shared" si="30"/>
        <v>0</v>
      </c>
    </row>
    <row r="107" spans="2:28" ht="17.45" hidden="1" customHeight="1" outlineLevel="1">
      <c r="B107" s="159">
        <f t="shared" si="27"/>
        <v>48884</v>
      </c>
      <c r="C107" s="262" cm="1">
        <f t="array" ref="C107">IF($J107&lt;=$AD$1,IF(F107="","",-INDEX([1]Delta!$F$1:$JR$1000,$L$13,$I107))*1000*IF(MONTH($B107)=12,IF(MOD($J107,4)=0,31/29,31/30),1),(C95*(1+$AA107)*F107/F95))</f>
        <v>59840.227314052754</v>
      </c>
      <c r="D107" s="263">
        <f>IF(ISNUMBER($F107),VLOOKUP($J107,'Table 1'!$B$13:$C$41,2,FALSE)/12*1000*Study_MW,"")</f>
        <v>0</v>
      </c>
      <c r="E107" s="263">
        <f t="shared" si="28"/>
        <v>59840.227314052754</v>
      </c>
      <c r="F107" s="262">
        <f>IF($J107&lt;=$AD$1,IF(INDEX([1]Delta!$F$1:$JR$1440,$L$14,$I107)=0,"",INDEX([1]Delta!$F$1:$JR$1440,$L$14,$I107))*IF(MONTH($B107)=12,IF(MOD($J107,4)=0,31/29,31/30),1),F95*IF(MONTH(B107)=2,IF(MOD($J107,4)=0,29/28,IF(MOD($J95,4)=0,28/29,1)),1))*(1+$AB107)</f>
        <v>1338.3517546500002</v>
      </c>
      <c r="G107" s="264">
        <f t="shared" si="25"/>
        <v>44.711883184777463</v>
      </c>
      <c r="I107" s="265">
        <f t="shared" si="31"/>
        <v>102</v>
      </c>
      <c r="J107" s="259">
        <f t="shared" si="29"/>
        <v>2033</v>
      </c>
      <c r="K107" s="159">
        <f t="shared" si="32"/>
        <v>48884</v>
      </c>
      <c r="V107" s="240" t="str">
        <f t="shared" si="24"/>
        <v>Winter</v>
      </c>
      <c r="AA107" s="260">
        <f t="shared" si="26"/>
        <v>2.2200000000000001E-2</v>
      </c>
      <c r="AB107" s="261">
        <f t="shared" si="30"/>
        <v>0</v>
      </c>
    </row>
    <row r="108" spans="2:28" ht="17.45" hidden="1" customHeight="1" outlineLevel="1">
      <c r="B108" s="160">
        <f t="shared" si="27"/>
        <v>48914</v>
      </c>
      <c r="C108" s="269" cm="1">
        <f t="array" ref="C108">IF($J108&lt;=$AD$1,IF(F108="","",-INDEX([1]Delta!$F$1:$JR$1000,$L$13,$I108))*1000*IF(MONTH($B108)=12,IF(MOD($J108,4)=0,31/29,31/30),1),(C96*(1+$AA108)*F108/F96))</f>
        <v>48515.161381156948</v>
      </c>
      <c r="D108" s="270">
        <f>IF(ISNUMBER($F108),VLOOKUP($J108,'Table 1'!$B$13:$C$41,2,FALSE)/12*1000*Study_MW,"")</f>
        <v>0</v>
      </c>
      <c r="E108" s="270">
        <f t="shared" si="28"/>
        <v>48515.161381156948</v>
      </c>
      <c r="F108" s="269">
        <f>IF($J108&lt;=$AD$1,IF(INDEX([1]Delta!$F$1:$JR$1440,$L$14,$I108)=0,"",INDEX([1]Delta!$F$1:$JR$1440,$L$14,$I108))*IF(MONTH($B108)=12,IF(MOD($J108,4)=0,31/29,31/30),1),F96*IF(MONTH(B108)=2,IF(MOD($J108,4)=0,29/28,IF(MOD($J96,4)=0,28/29,1)),1))*(1+$AB108)</f>
        <v>924.53304596399994</v>
      </c>
      <c r="G108" s="271">
        <f t="shared" si="25"/>
        <v>52.475313449256696</v>
      </c>
      <c r="I108" s="272">
        <f t="shared" si="31"/>
        <v>103</v>
      </c>
      <c r="J108" s="259">
        <f t="shared" si="29"/>
        <v>2033</v>
      </c>
      <c r="K108" s="160">
        <f t="shared" si="32"/>
        <v>48914</v>
      </c>
      <c r="V108" s="240" t="str">
        <f t="shared" si="24"/>
        <v>Winter</v>
      </c>
      <c r="AA108" s="260">
        <f t="shared" si="26"/>
        <v>2.2200000000000001E-2</v>
      </c>
      <c r="AB108" s="261">
        <f t="shared" si="30"/>
        <v>0</v>
      </c>
    </row>
    <row r="109" spans="2:28" ht="17.45" hidden="1" customHeight="1" outlineLevel="1">
      <c r="B109" s="158">
        <f t="shared" si="27"/>
        <v>48945</v>
      </c>
      <c r="C109" s="253" cm="1">
        <f t="array" ref="C109">IF($J109&lt;=$AD$1,IF(F109="","",-INDEX([1]Delta!$F$1:$JR$1000,$L$13,$I109))*1000*IF(MONTH($B109)=12,IF(MOD($J109,4)=0,31/29,31/30),1),(C97*(1+$AA109)*F109/F97))</f>
        <v>46340.989689560956</v>
      </c>
      <c r="D109" s="254">
        <f>IF(ISNUMBER($F109),VLOOKUP($J109,'Table 1'!$B$13:$C$41,2,FALSE)/12*1000*Study_MW,"")</f>
        <v>0</v>
      </c>
      <c r="E109" s="255">
        <f t="shared" si="28"/>
        <v>46340.989689560956</v>
      </c>
      <c r="F109" s="256">
        <f>IF($J109&lt;=$AD$1,IF(INDEX([1]Delta!$F$1:$JR$1440,$L$14,$I109)=0,"",INDEX([1]Delta!$F$1:$JR$1440,$L$14,$I109))*IF(MONTH($B109)=12,IF(MOD($J109,4)=0,31/29,31/30),1),F97*IF(MONTH(B109)=2,IF(MOD($J109,4)=0,29/28,IF(MOD($J97,4)=0,28/29,1)),1))*(1+$AB109)</f>
        <v>982.82542533999992</v>
      </c>
      <c r="G109" s="257">
        <f t="shared" si="25"/>
        <v>47.150784355756457</v>
      </c>
      <c r="I109" s="273">
        <f t="shared" si="31"/>
        <v>105</v>
      </c>
      <c r="J109" s="259">
        <f t="shared" si="29"/>
        <v>2034</v>
      </c>
      <c r="K109" s="158">
        <f t="shared" si="32"/>
        <v>48945</v>
      </c>
      <c r="V109" s="240" t="str">
        <f t="shared" si="24"/>
        <v>Winter</v>
      </c>
      <c r="AA109" s="260">
        <f t="shared" si="26"/>
        <v>2.2200000000000001E-2</v>
      </c>
      <c r="AB109" s="261">
        <f t="shared" si="30"/>
        <v>0</v>
      </c>
    </row>
    <row r="110" spans="2:28" ht="17.45" hidden="1" customHeight="1" outlineLevel="1">
      <c r="B110" s="159">
        <f t="shared" si="27"/>
        <v>48976</v>
      </c>
      <c r="C110" s="262" cm="1">
        <f t="array" ref="C110">IF($J110&lt;=$AD$1,IF(F110="","",-INDEX([1]Delta!$F$1:$JR$1000,$L$13,$I110))*1000*IF(MONTH($B110)=12,IF(MOD($J110,4)=0,31/29,31/30),1),(C98*(1+$AA110)*F110/F98))</f>
        <v>57698.049997430644</v>
      </c>
      <c r="D110" s="263">
        <f>IF(ISNUMBER($F110),VLOOKUP($J110,'Table 1'!$B$13:$C$41,2,FALSE)/12*1000*Study_MW,"")</f>
        <v>0</v>
      </c>
      <c r="E110" s="263">
        <f t="shared" si="28"/>
        <v>57698.049997430644</v>
      </c>
      <c r="F110" s="262">
        <f>IF($J110&lt;=$AD$1,IF(INDEX([1]Delta!$F$1:$JR$1440,$L$14,$I110)=0,"",INDEX([1]Delta!$F$1:$JR$1440,$L$14,$I110))*IF(MONTH($B110)=12,IF(MOD($J110,4)=0,31/29,31/30),1),F98*IF(MONTH(B110)=2,IF(MOD($J110,4)=0,29/28,IF(MOD($J98,4)=0,28/29,1)),1))*(1+$AB110)</f>
        <v>1587.6453214600001</v>
      </c>
      <c r="G110" s="264">
        <f t="shared" si="25"/>
        <v>36.341901568022422</v>
      </c>
      <c r="I110" s="265">
        <f t="shared" si="31"/>
        <v>106</v>
      </c>
      <c r="J110" s="259">
        <f t="shared" si="29"/>
        <v>2034</v>
      </c>
      <c r="K110" s="159">
        <f t="shared" si="32"/>
        <v>48976</v>
      </c>
      <c r="V110" s="240" t="str">
        <f t="shared" si="24"/>
        <v>Winter</v>
      </c>
      <c r="AA110" s="260">
        <f t="shared" si="26"/>
        <v>2.2200000000000001E-2</v>
      </c>
      <c r="AB110" s="261">
        <f t="shared" si="30"/>
        <v>0</v>
      </c>
    </row>
    <row r="111" spans="2:28" ht="17.45" hidden="1" customHeight="1" outlineLevel="1">
      <c r="B111" s="159">
        <f t="shared" si="27"/>
        <v>49004</v>
      </c>
      <c r="C111" s="262" cm="1">
        <f t="array" ref="C111">IF($J111&lt;=$AD$1,IF(F111="","",-INDEX([1]Delta!$F$1:$JR$1000,$L$13,$I111))*1000*IF(MONTH($B111)=12,IF(MOD($J111,4)=0,31/29,31/30),1),(C99*(1+$AA111)*F111/F99))</f>
        <v>38027.460377765237</v>
      </c>
      <c r="D111" s="263">
        <f>IF(ISNUMBER($F111),VLOOKUP($J111,'Table 1'!$B$13:$C$41,2,FALSE)/12*1000*Study_MW,"")</f>
        <v>0</v>
      </c>
      <c r="E111" s="263">
        <f t="shared" si="28"/>
        <v>38027.460377765237</v>
      </c>
      <c r="F111" s="262">
        <f>IF($J111&lt;=$AD$1,IF(INDEX([1]Delta!$F$1:$JR$1440,$L$14,$I111)=0,"",INDEX([1]Delta!$F$1:$JR$1440,$L$14,$I111))*IF(MONTH($B111)=12,IF(MOD($J111,4)=0,31/29,31/30),1),F99*IF(MONTH(B111)=2,IF(MOD($J111,4)=0,29/28,IF(MOD($J99,4)=0,28/29,1)),1))*(1+$AB111)</f>
        <v>1918.02575075</v>
      </c>
      <c r="G111" s="264">
        <f t="shared" si="25"/>
        <v>19.826355492305289</v>
      </c>
      <c r="I111" s="265">
        <f t="shared" si="31"/>
        <v>107</v>
      </c>
      <c r="J111" s="259">
        <f t="shared" si="29"/>
        <v>2034</v>
      </c>
      <c r="K111" s="159">
        <f t="shared" si="32"/>
        <v>49004</v>
      </c>
      <c r="V111" s="240" t="str">
        <f t="shared" si="24"/>
        <v>Winter</v>
      </c>
      <c r="AA111" s="260">
        <f t="shared" si="26"/>
        <v>2.2200000000000001E-2</v>
      </c>
      <c r="AB111" s="261">
        <f t="shared" si="30"/>
        <v>0</v>
      </c>
    </row>
    <row r="112" spans="2:28" ht="17.45" hidden="1" customHeight="1" outlineLevel="1">
      <c r="B112" s="159">
        <f t="shared" si="27"/>
        <v>49035</v>
      </c>
      <c r="C112" s="262" cm="1">
        <f t="array" ref="C112">IF($J112&lt;=$AD$1,IF(F112="","",-INDEX([1]Delta!$F$1:$JR$1000,$L$13,$I112))*1000*IF(MONTH($B112)=12,IF(MOD($J112,4)=0,31/29,31/30),1),(C100*(1+$AA112)*F112/F100))</f>
        <v>27157.903395062021</v>
      </c>
      <c r="D112" s="263">
        <f>IF(ISNUMBER($F112),VLOOKUP($J112,'Table 1'!$B$13:$C$41,2,FALSE)/12*1000*Study_MW,"")</f>
        <v>0</v>
      </c>
      <c r="E112" s="263">
        <f t="shared" si="28"/>
        <v>27157.903395062021</v>
      </c>
      <c r="F112" s="262">
        <f>IF($J112&lt;=$AD$1,IF(INDEX([1]Delta!$F$1:$JR$1440,$L$14,$I112)=0,"",INDEX([1]Delta!$F$1:$JR$1440,$L$14,$I112))*IF(MONTH($B112)=12,IF(MOD($J112,4)=0,31/29,31/30),1),F100*IF(MONTH(B112)=2,IF(MOD($J112,4)=0,29/28,IF(MOD($J100,4)=0,28/29,1)),1))*(1+$AB112)</f>
        <v>2305.6813696400009</v>
      </c>
      <c r="G112" s="264">
        <f t="shared" si="25"/>
        <v>11.778688830409529</v>
      </c>
      <c r="I112" s="265">
        <f t="shared" si="31"/>
        <v>108</v>
      </c>
      <c r="J112" s="259">
        <f t="shared" si="29"/>
        <v>2034</v>
      </c>
      <c r="K112" s="159">
        <f t="shared" si="32"/>
        <v>49035</v>
      </c>
      <c r="V112" s="240" t="str">
        <f t="shared" si="24"/>
        <v>Winter</v>
      </c>
      <c r="AA112" s="260">
        <f t="shared" si="26"/>
        <v>2.2200000000000001E-2</v>
      </c>
      <c r="AB112" s="261">
        <f t="shared" si="30"/>
        <v>0</v>
      </c>
    </row>
    <row r="113" spans="2:28" ht="17.45" hidden="1" customHeight="1" outlineLevel="1">
      <c r="B113" s="159">
        <f t="shared" si="27"/>
        <v>49065</v>
      </c>
      <c r="C113" s="262" cm="1">
        <f t="array" ref="C113">IF($J113&lt;=$AD$1,IF(F113="","",-INDEX([1]Delta!$F$1:$JR$1000,$L$13,$I113))*1000*IF(MONTH($B113)=12,IF(MOD($J113,4)=0,31/29,31/30),1),(C101*(1+$AA113)*F113/F101))</f>
        <v>80983.969025561237</v>
      </c>
      <c r="D113" s="263">
        <f>IF(ISNUMBER($F113),VLOOKUP($J113,'Table 1'!$B$13:$C$41,2,FALSE)/12*1000*Study_MW,"")</f>
        <v>0</v>
      </c>
      <c r="E113" s="263">
        <f t="shared" si="28"/>
        <v>80983.969025561237</v>
      </c>
      <c r="F113" s="262">
        <f>IF($J113&lt;=$AD$1,IF(INDEX([1]Delta!$F$1:$JR$1440,$L$14,$I113)=0,"",INDEX([1]Delta!$F$1:$JR$1440,$L$14,$I113))*IF(MONTH($B113)=12,IF(MOD($J113,4)=0,31/29,31/30),1),F101*IF(MONTH(B113)=2,IF(MOD($J113,4)=0,29/28,IF(MOD($J101,4)=0,28/29,1)),1))*(1+$AB113)</f>
        <v>2949.49433727</v>
      </c>
      <c r="G113" s="264">
        <f t="shared" si="25"/>
        <v>27.456899307193982</v>
      </c>
      <c r="I113" s="265">
        <f t="shared" si="31"/>
        <v>109</v>
      </c>
      <c r="J113" s="259">
        <f t="shared" si="29"/>
        <v>2034</v>
      </c>
      <c r="K113" s="159">
        <f t="shared" si="32"/>
        <v>49065</v>
      </c>
      <c r="V113" s="240" t="str">
        <f t="shared" si="24"/>
        <v>Summer</v>
      </c>
      <c r="AA113" s="260">
        <f t="shared" si="26"/>
        <v>2.2200000000000001E-2</v>
      </c>
      <c r="AB113" s="261">
        <f t="shared" si="30"/>
        <v>0</v>
      </c>
    </row>
    <row r="114" spans="2:28" ht="17.45" hidden="1" customHeight="1" outlineLevel="1">
      <c r="B114" s="159">
        <f t="shared" si="27"/>
        <v>49096</v>
      </c>
      <c r="C114" s="262" cm="1">
        <f t="array" ref="C114">IF($J114&lt;=$AD$1,IF(F114="","",-INDEX([1]Delta!$F$1:$JR$1000,$L$13,$I114))*1000*IF(MONTH($B114)=12,IF(MOD($J114,4)=0,31/29,31/30),1),(C102*(1+$AA114)*F114/F102))</f>
        <v>107645.92176872247</v>
      </c>
      <c r="D114" s="263">
        <f>IF(ISNUMBER($F114),VLOOKUP($J114,'Table 1'!$B$13:$C$41,2,FALSE)/12*1000*Study_MW,"")</f>
        <v>0</v>
      </c>
      <c r="E114" s="263">
        <f t="shared" si="28"/>
        <v>107645.92176872247</v>
      </c>
      <c r="F114" s="262">
        <f>IF($J114&lt;=$AD$1,IF(INDEX([1]Delta!$F$1:$JR$1440,$L$14,$I114)=0,"",INDEX([1]Delta!$F$1:$JR$1440,$L$14,$I114))*IF(MONTH($B114)=12,IF(MOD($J114,4)=0,31/29,31/30),1),F102*IF(MONTH(B114)=2,IF(MOD($J114,4)=0,29/28,IF(MOD($J102,4)=0,28/29,1)),1))*(1+$AB114)</f>
        <v>3344.9984945899996</v>
      </c>
      <c r="G114" s="264">
        <f t="shared" si="25"/>
        <v>32.181157014815568</v>
      </c>
      <c r="I114" s="265">
        <f t="shared" si="31"/>
        <v>110</v>
      </c>
      <c r="J114" s="259">
        <f t="shared" si="29"/>
        <v>2034</v>
      </c>
      <c r="K114" s="159">
        <f t="shared" si="32"/>
        <v>49096</v>
      </c>
      <c r="V114" s="240" t="str">
        <f t="shared" si="24"/>
        <v>Summer</v>
      </c>
      <c r="AA114" s="260">
        <f t="shared" si="26"/>
        <v>2.2200000000000001E-2</v>
      </c>
      <c r="AB114" s="261">
        <f t="shared" si="30"/>
        <v>0</v>
      </c>
    </row>
    <row r="115" spans="2:28" ht="17.45" hidden="1" customHeight="1" outlineLevel="1">
      <c r="B115" s="159">
        <f t="shared" si="27"/>
        <v>49126</v>
      </c>
      <c r="C115" s="262" cm="1">
        <f t="array" ref="C115">IF($J115&lt;=$AD$1,IF(F115="","",-INDEX([1]Delta!$F$1:$JR$1000,$L$13,$I115))*1000*IF(MONTH($B115)=12,IF(MOD($J115,4)=0,31/29,31/30),1),(C103*(1+$AA115)*F115/F103))</f>
        <v>238024.96294438606</v>
      </c>
      <c r="D115" s="263">
        <f>IF(ISNUMBER($F115),VLOOKUP($J115,'Table 1'!$B$13:$C$41,2,FALSE)/12*1000*Study_MW,"")</f>
        <v>0</v>
      </c>
      <c r="E115" s="263">
        <f t="shared" si="28"/>
        <v>238024.96294438606</v>
      </c>
      <c r="F115" s="262">
        <f>IF($J115&lt;=$AD$1,IF(INDEX([1]Delta!$F$1:$JR$1440,$L$14,$I115)=0,"",INDEX([1]Delta!$F$1:$JR$1440,$L$14,$I115))*IF(MONTH($B115)=12,IF(MOD($J115,4)=0,31/29,31/30),1),F103*IF(MONTH(B115)=2,IF(MOD($J115,4)=0,29/28,IF(MOD($J103,4)=0,28/29,1)),1))*(1+$AB115)</f>
        <v>3122.7919504899996</v>
      </c>
      <c r="G115" s="264">
        <f t="shared" si="25"/>
        <v>76.221844656361881</v>
      </c>
      <c r="I115" s="265">
        <f t="shared" si="31"/>
        <v>111</v>
      </c>
      <c r="J115" s="259">
        <f t="shared" si="29"/>
        <v>2034</v>
      </c>
      <c r="K115" s="159">
        <f t="shared" si="32"/>
        <v>49126</v>
      </c>
      <c r="V115" s="240" t="str">
        <f t="shared" si="24"/>
        <v>Summer</v>
      </c>
      <c r="AA115" s="260">
        <f t="shared" si="26"/>
        <v>2.2200000000000001E-2</v>
      </c>
      <c r="AB115" s="261">
        <f t="shared" si="30"/>
        <v>0</v>
      </c>
    </row>
    <row r="116" spans="2:28" ht="17.45" hidden="1" customHeight="1" outlineLevel="1">
      <c r="B116" s="159">
        <f t="shared" si="27"/>
        <v>49157</v>
      </c>
      <c r="C116" s="262" cm="1">
        <f t="array" ref="C116">IF($J116&lt;=$AD$1,IF(F116="","",-INDEX([1]Delta!$F$1:$JR$1000,$L$13,$I116))*1000*IF(MONTH($B116)=12,IF(MOD($J116,4)=0,31/29,31/30),1),(C104*(1+$AA116)*F116/F104))</f>
        <v>176938.92096506897</v>
      </c>
      <c r="D116" s="263">
        <f>IF(ISNUMBER($F116),VLOOKUP($J116,'Table 1'!$B$13:$C$41,2,FALSE)/12*1000*Study_MW,"")</f>
        <v>0</v>
      </c>
      <c r="E116" s="263">
        <f t="shared" si="28"/>
        <v>176938.92096506897</v>
      </c>
      <c r="F116" s="262">
        <f>IF($J116&lt;=$AD$1,IF(INDEX([1]Delta!$F$1:$JR$1440,$L$14,$I116)=0,"",INDEX([1]Delta!$F$1:$JR$1440,$L$14,$I116))*IF(MONTH($B116)=12,IF(MOD($J116,4)=0,31/29,31/30),1),F104*IF(MONTH(B116)=2,IF(MOD($J116,4)=0,29/28,IF(MOD($J104,4)=0,28/29,1)),1))*(1+$AB116)</f>
        <v>2877.44281022</v>
      </c>
      <c r="G116" s="264">
        <f t="shared" si="25"/>
        <v>61.49172464405671</v>
      </c>
      <c r="I116" s="265">
        <f t="shared" si="31"/>
        <v>112</v>
      </c>
      <c r="J116" s="259">
        <f t="shared" si="29"/>
        <v>2034</v>
      </c>
      <c r="K116" s="159">
        <f t="shared" si="32"/>
        <v>49157</v>
      </c>
      <c r="V116" s="240" t="str">
        <f t="shared" si="24"/>
        <v>Summer</v>
      </c>
      <c r="AA116" s="260">
        <f t="shared" si="26"/>
        <v>2.2200000000000001E-2</v>
      </c>
      <c r="AB116" s="261">
        <f t="shared" si="30"/>
        <v>0</v>
      </c>
    </row>
    <row r="117" spans="2:28" ht="17.45" hidden="1" customHeight="1" outlineLevel="1">
      <c r="B117" s="159">
        <f t="shared" si="27"/>
        <v>49188</v>
      </c>
      <c r="C117" s="262" cm="1">
        <f t="array" ref="C117">IF($J117&lt;=$AD$1,IF(F117="","",-INDEX([1]Delta!$F$1:$JR$1000,$L$13,$I117))*1000*IF(MONTH($B117)=12,IF(MOD($J117,4)=0,31/29,31/30),1),(C105*(1+$AA117)*F117/F105))</f>
        <v>110584.80484641041</v>
      </c>
      <c r="D117" s="263">
        <f>IF(ISNUMBER($F117),VLOOKUP($J117,'Table 1'!$B$13:$C$41,2,FALSE)/12*1000*Study_MW,"")</f>
        <v>0</v>
      </c>
      <c r="E117" s="263">
        <f t="shared" si="28"/>
        <v>110584.80484641041</v>
      </c>
      <c r="F117" s="262">
        <f>IF($J117&lt;=$AD$1,IF(INDEX([1]Delta!$F$1:$JR$1440,$L$14,$I117)=0,"",INDEX([1]Delta!$F$1:$JR$1440,$L$14,$I117))*IF(MONTH($B117)=12,IF(MOD($J117,4)=0,31/29,31/30),1),F105*IF(MONTH(B117)=2,IF(MOD($J117,4)=0,29/28,IF(MOD($J105,4)=0,28/29,1)),1))*(1+$AB117)</f>
        <v>2287.6269980500006</v>
      </c>
      <c r="G117" s="264">
        <f t="shared" si="25"/>
        <v>48.340400310310272</v>
      </c>
      <c r="I117" s="265">
        <f t="shared" si="31"/>
        <v>113</v>
      </c>
      <c r="J117" s="259">
        <f t="shared" si="29"/>
        <v>2034</v>
      </c>
      <c r="K117" s="159">
        <f t="shared" si="32"/>
        <v>49188</v>
      </c>
      <c r="V117" s="240" t="str">
        <f t="shared" si="24"/>
        <v>Winter</v>
      </c>
      <c r="AA117" s="260">
        <f t="shared" si="26"/>
        <v>2.2200000000000001E-2</v>
      </c>
      <c r="AB117" s="261">
        <f t="shared" si="30"/>
        <v>0</v>
      </c>
    </row>
    <row r="118" spans="2:28" ht="17.45" hidden="1" customHeight="1" outlineLevel="1">
      <c r="B118" s="159">
        <f t="shared" si="27"/>
        <v>49218</v>
      </c>
      <c r="C118" s="262" cm="1">
        <f t="array" ref="C118">IF($J118&lt;=$AD$1,IF(F118="","",-INDEX([1]Delta!$F$1:$JR$1000,$L$13,$I118))*1000*IF(MONTH($B118)=12,IF(MOD($J118,4)=0,31/29,31/30),1),(C106*(1+$AA118)*F118/F106))</f>
        <v>33248.826051822107</v>
      </c>
      <c r="D118" s="263">
        <f>IF(ISNUMBER($F118),VLOOKUP($J118,'Table 1'!$B$13:$C$41,2,FALSE)/12*1000*Study_MW,"")</f>
        <v>0</v>
      </c>
      <c r="E118" s="263">
        <f t="shared" si="28"/>
        <v>33248.826051822107</v>
      </c>
      <c r="F118" s="262">
        <f>IF($J118&lt;=$AD$1,IF(INDEX([1]Delta!$F$1:$JR$1440,$L$14,$I118)=0,"",INDEX([1]Delta!$F$1:$JR$1440,$L$14,$I118))*IF(MONTH($B118)=12,IF(MOD($J118,4)=0,31/29,31/30),1),F106*IF(MONTH(B118)=2,IF(MOD($J118,4)=0,29/28,IF(MOD($J106,4)=0,28/29,1)),1))*(1+$AB118)</f>
        <v>1836.1038460999996</v>
      </c>
      <c r="G118" s="264">
        <f t="shared" si="25"/>
        <v>18.108358153295473</v>
      </c>
      <c r="I118" s="265">
        <f t="shared" si="31"/>
        <v>114</v>
      </c>
      <c r="J118" s="259">
        <f t="shared" si="29"/>
        <v>2034</v>
      </c>
      <c r="K118" s="159">
        <f t="shared" si="32"/>
        <v>49218</v>
      </c>
      <c r="V118" s="240" t="str">
        <f t="shared" si="24"/>
        <v>Winter</v>
      </c>
      <c r="AA118" s="260">
        <f t="shared" si="26"/>
        <v>2.2200000000000001E-2</v>
      </c>
      <c r="AB118" s="261">
        <f t="shared" si="30"/>
        <v>0</v>
      </c>
    </row>
    <row r="119" spans="2:28" ht="17.45" hidden="1" customHeight="1" outlineLevel="1">
      <c r="B119" s="159">
        <f t="shared" si="27"/>
        <v>49249</v>
      </c>
      <c r="C119" s="262" cm="1">
        <f t="array" ref="C119">IF($J119&lt;=$AD$1,IF(F119="","",-INDEX([1]Delta!$F$1:$JR$1000,$L$13,$I119))*1000*IF(MONTH($B119)=12,IF(MOD($J119,4)=0,31/29,31/30),1),(C107*(1+$AA119)*F119/F107))</f>
        <v>57866.84119005804</v>
      </c>
      <c r="D119" s="263">
        <f>IF(ISNUMBER($F119),VLOOKUP($J119,'Table 1'!$B$13:$C$41,2,FALSE)/12*1000*Study_MW,"")</f>
        <v>0</v>
      </c>
      <c r="E119" s="263">
        <f t="shared" si="28"/>
        <v>57866.84119005804</v>
      </c>
      <c r="F119" s="262">
        <f>IF($J119&lt;=$AD$1,IF(INDEX([1]Delta!$F$1:$JR$1440,$L$14,$I119)=0,"",INDEX([1]Delta!$F$1:$JR$1440,$L$14,$I119))*IF(MONTH($B119)=12,IF(MOD($J119,4)=0,31/29,31/30),1),F107*IF(MONTH(B119)=2,IF(MOD($J119,4)=0,29/28,IF(MOD($J107,4)=0,28/29,1)),1))*(1+$AB119)</f>
        <v>1317.2900134299998</v>
      </c>
      <c r="G119" s="264">
        <f t="shared" si="25"/>
        <v>43.928702563669027</v>
      </c>
      <c r="I119" s="265">
        <f t="shared" si="31"/>
        <v>115</v>
      </c>
      <c r="J119" s="259">
        <f t="shared" si="29"/>
        <v>2034</v>
      </c>
      <c r="K119" s="159">
        <f t="shared" si="32"/>
        <v>49249</v>
      </c>
      <c r="V119" s="240" t="str">
        <f t="shared" si="24"/>
        <v>Winter</v>
      </c>
      <c r="AA119" s="260">
        <f t="shared" si="26"/>
        <v>2.2200000000000001E-2</v>
      </c>
      <c r="AB119" s="261">
        <f t="shared" si="30"/>
        <v>0</v>
      </c>
    </row>
    <row r="120" spans="2:28" ht="17.45" hidden="1" customHeight="1" outlineLevel="1">
      <c r="B120" s="160">
        <f t="shared" si="27"/>
        <v>49279</v>
      </c>
      <c r="C120" s="269" cm="1">
        <f t="array" ref="C120">IF($J120&lt;=$AD$1,IF(F120="","",-INDEX([1]Delta!$F$1:$JR$1000,$L$13,$I120))*1000*IF(MONTH($B120)=12,IF(MOD($J120,4)=0,31/29,31/30),1),(C108*(1+$AA120)*F120/F108))</f>
        <v>50176.856436480499</v>
      </c>
      <c r="D120" s="270">
        <f>IF(ISNUMBER($F120),VLOOKUP($J120,'Table 1'!$B$13:$C$41,2,FALSE)/12*1000*Study_MW,"")</f>
        <v>0</v>
      </c>
      <c r="E120" s="270">
        <f t="shared" si="28"/>
        <v>50176.856436480499</v>
      </c>
      <c r="F120" s="269">
        <f>IF($J120&lt;=$AD$1,IF(INDEX([1]Delta!$F$1:$JR$1440,$L$14,$I120)=0,"",INDEX([1]Delta!$F$1:$JR$1440,$L$14,$I120))*IF(MONTH($B120)=12,IF(MOD($J120,4)=0,31/29,31/30),1),F108*IF(MONTH(B120)=2,IF(MOD($J120,4)=0,29/28,IF(MOD($J108,4)=0,28/29,1)),1))*(1+$AB120)</f>
        <v>915.04832046700017</v>
      </c>
      <c r="G120" s="271">
        <f t="shared" si="25"/>
        <v>54.835198660189278</v>
      </c>
      <c r="I120" s="272">
        <f t="shared" si="31"/>
        <v>116</v>
      </c>
      <c r="J120" s="259">
        <f t="shared" si="29"/>
        <v>2034</v>
      </c>
      <c r="K120" s="160">
        <f t="shared" si="32"/>
        <v>49279</v>
      </c>
      <c r="V120" s="240" t="str">
        <f t="shared" si="24"/>
        <v>Winter</v>
      </c>
      <c r="AA120" s="260">
        <f t="shared" si="26"/>
        <v>2.2200000000000001E-2</v>
      </c>
      <c r="AB120" s="261">
        <f t="shared" si="30"/>
        <v>0</v>
      </c>
    </row>
    <row r="121" spans="2:28" ht="17.45" hidden="1" customHeight="1" outlineLevel="1">
      <c r="B121" s="158">
        <f t="shared" si="27"/>
        <v>49310</v>
      </c>
      <c r="C121" s="253" cm="1">
        <f t="array" ref="C121">IF($J121&lt;=$AD$1,IF(F121="","",-INDEX([1]Delta!$F$1:$JR$1000,$L$13,$I121))*1000*IF(MONTH($B121)=12,IF(MOD($J121,4)=0,31/29,31/30),1),(C109*(1+$AA121)*F121/F109))</f>
        <v>46434.192171815084</v>
      </c>
      <c r="D121" s="254">
        <f>IF(ISNUMBER($F121),VLOOKUP($J121,'Table 1'!$B$13:$C$41,2,FALSE)/12*1000*Study_MW,"")</f>
        <v>17636.603900502381</v>
      </c>
      <c r="E121" s="255">
        <f t="shared" si="28"/>
        <v>64070.796072317462</v>
      </c>
      <c r="F121" s="256">
        <f>IF($J121&lt;=$AD$1,IF(INDEX([1]Delta!$F$1:$JR$1440,$L$14,$I121)=0,"",INDEX([1]Delta!$F$1:$JR$1440,$L$14,$I121))*IF(MONTH($B121)=12,IF(MOD($J121,4)=0,31/29,31/30),1),F109*IF(MONTH(B121)=2,IF(MOD($J121,4)=0,29/28,IF(MOD($J109,4)=0,28/29,1)),1))*(1+$AB121)</f>
        <v>955.98035160000018</v>
      </c>
      <c r="G121" s="257">
        <f t="shared" si="25"/>
        <v>67.021038628130583</v>
      </c>
      <c r="I121" s="273">
        <f t="shared" si="31"/>
        <v>118</v>
      </c>
      <c r="J121" s="259">
        <f t="shared" si="29"/>
        <v>2035</v>
      </c>
      <c r="K121" s="158">
        <f t="shared" si="32"/>
        <v>49310</v>
      </c>
      <c r="V121" s="240" t="str">
        <f t="shared" si="24"/>
        <v>Winter</v>
      </c>
      <c r="AA121" s="260">
        <f t="shared" si="26"/>
        <v>2.2200000000000001E-2</v>
      </c>
      <c r="AB121" s="261">
        <f t="shared" si="30"/>
        <v>0</v>
      </c>
    </row>
    <row r="122" spans="2:28" ht="17.45" hidden="1" customHeight="1" outlineLevel="1">
      <c r="B122" s="159">
        <f t="shared" si="27"/>
        <v>49341</v>
      </c>
      <c r="C122" s="262" cm="1">
        <f t="array" ref="C122">IF($J122&lt;=$AD$1,IF(F122="","",-INDEX([1]Delta!$F$1:$JR$1000,$L$13,$I122))*1000*IF(MONTH($B122)=12,IF(MOD($J122,4)=0,31/29,31/30),1),(C110*(1+$AA122)*F122/F110))</f>
        <v>43506.303388043307</v>
      </c>
      <c r="D122" s="263">
        <f>IF(ISNUMBER($F122),VLOOKUP($J122,'Table 1'!$B$13:$C$41,2,FALSE)/12*1000*Study_MW,"")</f>
        <v>17636.603900502381</v>
      </c>
      <c r="E122" s="263">
        <f t="shared" si="28"/>
        <v>61142.907288545684</v>
      </c>
      <c r="F122" s="262">
        <f>IF($J122&lt;=$AD$1,IF(INDEX([1]Delta!$F$1:$JR$1440,$L$14,$I122)=0,"",INDEX([1]Delta!$F$1:$JR$1440,$L$14,$I122))*IF(MONTH($B122)=12,IF(MOD($J122,4)=0,31/29,31/30),1),F110*IF(MONTH(B122)=2,IF(MOD($J122,4)=0,29/28,IF(MOD($J110,4)=0,28/29,1)),1))*(1+$AB122)</f>
        <v>1595.11963664</v>
      </c>
      <c r="G122" s="264">
        <f t="shared" si="25"/>
        <v>38.331236030257038</v>
      </c>
      <c r="I122" s="265">
        <f t="shared" si="31"/>
        <v>119</v>
      </c>
      <c r="J122" s="259">
        <f t="shared" si="29"/>
        <v>2035</v>
      </c>
      <c r="K122" s="159">
        <f t="shared" si="32"/>
        <v>49341</v>
      </c>
      <c r="V122" s="240" t="str">
        <f t="shared" si="24"/>
        <v>Winter</v>
      </c>
      <c r="AA122" s="260">
        <f t="shared" si="26"/>
        <v>2.2200000000000001E-2</v>
      </c>
      <c r="AB122" s="261">
        <f t="shared" si="30"/>
        <v>0</v>
      </c>
    </row>
    <row r="123" spans="2:28" ht="17.45" hidden="1" customHeight="1" outlineLevel="1">
      <c r="B123" s="159">
        <f t="shared" si="27"/>
        <v>49369</v>
      </c>
      <c r="C123" s="262" cm="1">
        <f t="array" ref="C123">IF($J123&lt;=$AD$1,IF(F123="","",-INDEX([1]Delta!$F$1:$JR$1000,$L$13,$I123))*1000*IF(MONTH($B123)=12,IF(MOD($J123,4)=0,31/29,31/30),1),(C111*(1+$AA123)*F123/F111))</f>
        <v>31119.541503314395</v>
      </c>
      <c r="D123" s="263">
        <f>IF(ISNUMBER($F123),VLOOKUP($J123,'Table 1'!$B$13:$C$41,2,FALSE)/12*1000*Study_MW,"")</f>
        <v>17636.603900502381</v>
      </c>
      <c r="E123" s="263">
        <f t="shared" si="28"/>
        <v>48756.145403816772</v>
      </c>
      <c r="F123" s="262">
        <f>IF($J123&lt;=$AD$1,IF(INDEX([1]Delta!$F$1:$JR$1440,$L$14,$I123)=0,"",INDEX([1]Delta!$F$1:$JR$1440,$L$14,$I123))*IF(MONTH($B123)=12,IF(MOD($J123,4)=0,31/29,31/30),1),F111*IF(MONTH(B123)=2,IF(MOD($J123,4)=0,29/28,IF(MOD($J111,4)=0,28/29,1)),1))*(1+$AB123)</f>
        <v>1937.1528335500009</v>
      </c>
      <c r="G123" s="264">
        <f t="shared" si="25"/>
        <v>25.168971987856477</v>
      </c>
      <c r="I123" s="265">
        <f t="shared" si="31"/>
        <v>120</v>
      </c>
      <c r="J123" s="259">
        <f t="shared" si="29"/>
        <v>2035</v>
      </c>
      <c r="K123" s="159">
        <f t="shared" si="32"/>
        <v>49369</v>
      </c>
      <c r="V123" s="240" t="str">
        <f t="shared" si="24"/>
        <v>Winter</v>
      </c>
      <c r="AA123" s="260">
        <f t="shared" si="26"/>
        <v>2.2200000000000001E-2</v>
      </c>
      <c r="AB123" s="261">
        <f t="shared" si="30"/>
        <v>0</v>
      </c>
    </row>
    <row r="124" spans="2:28" ht="17.45" hidden="1" customHeight="1" outlineLevel="1">
      <c r="B124" s="159">
        <f t="shared" si="27"/>
        <v>49400</v>
      </c>
      <c r="C124" s="262" cm="1">
        <f t="array" ref="C124">IF($J124&lt;=$AD$1,IF(F124="","",-INDEX([1]Delta!$F$1:$JR$1000,$L$13,$I124))*1000*IF(MONTH($B124)=12,IF(MOD($J124,4)=0,31/29,31/30),1),(C112*(1+$AA124)*F124/F112))</f>
        <v>53719.717853418842</v>
      </c>
      <c r="D124" s="263">
        <f>IF(ISNUMBER($F124),VLOOKUP($J124,'Table 1'!$B$13:$C$41,2,FALSE)/12*1000*Study_MW,"")</f>
        <v>17636.603900502381</v>
      </c>
      <c r="E124" s="263">
        <f t="shared" si="28"/>
        <v>71356.32175392122</v>
      </c>
      <c r="F124" s="262">
        <f>IF($J124&lt;=$AD$1,IF(INDEX([1]Delta!$F$1:$JR$1440,$L$14,$I124)=0,"",INDEX([1]Delta!$F$1:$JR$1440,$L$14,$I124))*IF(MONTH($B124)=12,IF(MOD($J124,4)=0,31/29,31/30),1),F112*IF(MONTH(B124)=2,IF(MOD($J124,4)=0,29/28,IF(MOD($J112,4)=0,28/29,1)),1))*(1+$AB124)</f>
        <v>2339.6777332400002</v>
      </c>
      <c r="G124" s="264">
        <f t="shared" si="25"/>
        <v>30.498354854669042</v>
      </c>
      <c r="I124" s="265">
        <f t="shared" si="31"/>
        <v>121</v>
      </c>
      <c r="J124" s="259">
        <f t="shared" si="29"/>
        <v>2035</v>
      </c>
      <c r="K124" s="159">
        <f t="shared" si="32"/>
        <v>49400</v>
      </c>
      <c r="V124" s="240" t="str">
        <f t="shared" si="24"/>
        <v>Winter</v>
      </c>
      <c r="AA124" s="260">
        <f t="shared" si="26"/>
        <v>2.2200000000000001E-2</v>
      </c>
      <c r="AB124" s="261">
        <f t="shared" si="30"/>
        <v>0</v>
      </c>
    </row>
    <row r="125" spans="2:28" ht="17.45" hidden="1" customHeight="1" outlineLevel="1">
      <c r="B125" s="159">
        <f t="shared" si="27"/>
        <v>49430</v>
      </c>
      <c r="C125" s="262" cm="1">
        <f t="array" ref="C125">IF($J125&lt;=$AD$1,IF(F125="","",-INDEX([1]Delta!$F$1:$JR$1000,$L$13,$I125))*1000*IF(MONTH($B125)=12,IF(MOD($J125,4)=0,31/29,31/30),1),(C113*(1+$AA125)*F125/F113))</f>
        <v>65354.362839672831</v>
      </c>
      <c r="D125" s="263">
        <f>IF(ISNUMBER($F125),VLOOKUP($J125,'Table 1'!$B$13:$C$41,2,FALSE)/12*1000*Study_MW,"")</f>
        <v>17636.603900502381</v>
      </c>
      <c r="E125" s="263">
        <f t="shared" si="28"/>
        <v>82990.966740175209</v>
      </c>
      <c r="F125" s="262">
        <f>IF($J125&lt;=$AD$1,IF(INDEX([1]Delta!$F$1:$JR$1440,$L$14,$I125)=0,"",INDEX([1]Delta!$F$1:$JR$1440,$L$14,$I125))*IF(MONTH($B125)=12,IF(MOD($J125,4)=0,31/29,31/30),1),F113*IF(MONTH(B125)=2,IF(MOD($J125,4)=0,29/28,IF(MOD($J113,4)=0,28/29,1)),1))*(1+$AB125)</f>
        <v>2924.7078490200001</v>
      </c>
      <c r="G125" s="264">
        <f t="shared" si="25"/>
        <v>28.375814277649475</v>
      </c>
      <c r="I125" s="265">
        <f t="shared" si="31"/>
        <v>122</v>
      </c>
      <c r="J125" s="259">
        <f t="shared" si="29"/>
        <v>2035</v>
      </c>
      <c r="K125" s="159">
        <f t="shared" si="32"/>
        <v>49430</v>
      </c>
      <c r="V125" s="240" t="str">
        <f t="shared" si="24"/>
        <v>Summer</v>
      </c>
      <c r="AA125" s="260">
        <f t="shared" si="26"/>
        <v>2.2200000000000001E-2</v>
      </c>
      <c r="AB125" s="261">
        <f t="shared" si="30"/>
        <v>0</v>
      </c>
    </row>
    <row r="126" spans="2:28" ht="17.45" hidden="1" customHeight="1" outlineLevel="1">
      <c r="B126" s="159">
        <f t="shared" si="27"/>
        <v>49461</v>
      </c>
      <c r="C126" s="262" cm="1">
        <f t="array" ref="C126">IF($J126&lt;=$AD$1,IF(F126="","",-INDEX([1]Delta!$F$1:$JR$1000,$L$13,$I126))*1000*IF(MONTH($B126)=12,IF(MOD($J126,4)=0,31/29,31/30),1),(C114*(1+$AA126)*F126/F114))</f>
        <v>123488.44388802536</v>
      </c>
      <c r="D126" s="263">
        <f>IF(ISNUMBER($F126),VLOOKUP($J126,'Table 1'!$B$13:$C$41,2,FALSE)/12*1000*Study_MW,"")</f>
        <v>17636.603900502381</v>
      </c>
      <c r="E126" s="263">
        <f t="shared" si="28"/>
        <v>141125.04778852774</v>
      </c>
      <c r="F126" s="262">
        <f>IF($J126&lt;=$AD$1,IF(INDEX([1]Delta!$F$1:$JR$1440,$L$14,$I126)=0,"",INDEX([1]Delta!$F$1:$JR$1440,$L$14,$I126))*IF(MONTH($B126)=12,IF(MOD($J126,4)=0,31/29,31/30),1),F114*IF(MONTH(B126)=2,IF(MOD($J126,4)=0,29/28,IF(MOD($J114,4)=0,28/29,1)),1))*(1+$AB126)</f>
        <v>3342.9106043600009</v>
      </c>
      <c r="G126" s="264">
        <f t="shared" si="25"/>
        <v>42.216219483842906</v>
      </c>
      <c r="I126" s="265">
        <f t="shared" si="31"/>
        <v>123</v>
      </c>
      <c r="J126" s="259">
        <f t="shared" si="29"/>
        <v>2035</v>
      </c>
      <c r="K126" s="159">
        <f t="shared" si="32"/>
        <v>49461</v>
      </c>
      <c r="V126" s="240" t="str">
        <f t="shared" si="24"/>
        <v>Summer</v>
      </c>
      <c r="AA126" s="260">
        <f t="shared" si="26"/>
        <v>2.2200000000000001E-2</v>
      </c>
      <c r="AB126" s="261">
        <f t="shared" si="30"/>
        <v>0</v>
      </c>
    </row>
    <row r="127" spans="2:28" ht="17.45" hidden="1" customHeight="1" outlineLevel="1">
      <c r="B127" s="159">
        <f t="shared" si="27"/>
        <v>49491</v>
      </c>
      <c r="C127" s="262" cm="1">
        <f t="array" ref="C127">IF($J127&lt;=$AD$1,IF(F127="","",-INDEX([1]Delta!$F$1:$JR$1000,$L$13,$I127))*1000*IF(MONTH($B127)=12,IF(MOD($J127,4)=0,31/29,31/30),1),(C115*(1+$AA127)*F127/F115))</f>
        <v>188949.96675947914</v>
      </c>
      <c r="D127" s="263">
        <f>IF(ISNUMBER($F127),VLOOKUP($J127,'Table 1'!$B$13:$C$41,2,FALSE)/12*1000*Study_MW,"")</f>
        <v>17636.603900502381</v>
      </c>
      <c r="E127" s="263">
        <f t="shared" si="28"/>
        <v>206586.57065998152</v>
      </c>
      <c r="F127" s="262">
        <f>IF($J127&lt;=$AD$1,IF(INDEX([1]Delta!$F$1:$JR$1440,$L$14,$I127)=0,"",INDEX([1]Delta!$F$1:$JR$1440,$L$14,$I127))*IF(MONTH($B127)=12,IF(MOD($J127,4)=0,31/29,31/30),1),F115*IF(MONTH(B127)=2,IF(MOD($J127,4)=0,29/28,IF(MOD($J115,4)=0,28/29,1)),1))*(1+$AB127)</f>
        <v>3099.6968468499995</v>
      </c>
      <c r="G127" s="264">
        <f t="shared" si="25"/>
        <v>66.647346778418253</v>
      </c>
      <c r="I127" s="265">
        <f t="shared" si="31"/>
        <v>124</v>
      </c>
      <c r="J127" s="259">
        <f t="shared" si="29"/>
        <v>2035</v>
      </c>
      <c r="K127" s="159">
        <f t="shared" si="32"/>
        <v>49491</v>
      </c>
      <c r="V127" s="240" t="str">
        <f t="shared" si="24"/>
        <v>Summer</v>
      </c>
      <c r="AA127" s="260">
        <f t="shared" si="26"/>
        <v>2.2200000000000001E-2</v>
      </c>
      <c r="AB127" s="261">
        <f t="shared" si="30"/>
        <v>0</v>
      </c>
    </row>
    <row r="128" spans="2:28" ht="17.45" hidden="1" customHeight="1" outlineLevel="1">
      <c r="B128" s="159">
        <f t="shared" si="27"/>
        <v>49522</v>
      </c>
      <c r="C128" s="262" cm="1">
        <f t="array" ref="C128">IF($J128&lt;=$AD$1,IF(F128="","",-INDEX([1]Delta!$F$1:$JR$1000,$L$13,$I128))*1000*IF(MONTH($B128)=12,IF(MOD($J128,4)=0,31/29,31/30),1),(C116*(1+$AA128)*F128/F116))</f>
        <v>156471.32739025983</v>
      </c>
      <c r="D128" s="263">
        <f>IF(ISNUMBER($F128),VLOOKUP($J128,'Table 1'!$B$13:$C$41,2,FALSE)/12*1000*Study_MW,"")</f>
        <v>17636.603900502381</v>
      </c>
      <c r="E128" s="263">
        <f t="shared" si="28"/>
        <v>174107.93129076221</v>
      </c>
      <c r="F128" s="262">
        <f>IF($J128&lt;=$AD$1,IF(INDEX([1]Delta!$F$1:$JR$1440,$L$14,$I128)=0,"",INDEX([1]Delta!$F$1:$JR$1440,$L$14,$I128))*IF(MONTH($B128)=12,IF(MOD($J128,4)=0,31/29,31/30),1),F116*IF(MONTH(B128)=2,IF(MOD($J128,4)=0,29/28,IF(MOD($J116,4)=0,28/29,1)),1))*(1+$AB128)</f>
        <v>2828.1545464200003</v>
      </c>
      <c r="G128" s="264">
        <f t="shared" si="25"/>
        <v>61.562382264843173</v>
      </c>
      <c r="I128" s="265">
        <f t="shared" si="31"/>
        <v>125</v>
      </c>
      <c r="J128" s="259">
        <f t="shared" si="29"/>
        <v>2035</v>
      </c>
      <c r="K128" s="159">
        <f t="shared" si="32"/>
        <v>49522</v>
      </c>
      <c r="V128" s="240" t="str">
        <f t="shared" si="24"/>
        <v>Summer</v>
      </c>
      <c r="AA128" s="260">
        <f t="shared" si="26"/>
        <v>2.2200000000000001E-2</v>
      </c>
      <c r="AB128" s="261">
        <f t="shared" si="30"/>
        <v>0</v>
      </c>
    </row>
    <row r="129" spans="2:28" ht="17.45" hidden="1" customHeight="1" outlineLevel="1">
      <c r="B129" s="159">
        <f t="shared" si="27"/>
        <v>49553</v>
      </c>
      <c r="C129" s="262" cm="1">
        <f t="array" ref="C129">IF($J129&lt;=$AD$1,IF(F129="","",-INDEX([1]Delta!$F$1:$JR$1000,$L$13,$I129))*1000*IF(MONTH($B129)=12,IF(MOD($J129,4)=0,31/29,31/30),1),(C117*(1+$AA129)*F129/F117))</f>
        <v>100641.09119997011</v>
      </c>
      <c r="D129" s="263">
        <f>IF(ISNUMBER($F129),VLOOKUP($J129,'Table 1'!$B$13:$C$41,2,FALSE)/12*1000*Study_MW,"")</f>
        <v>17636.603900502381</v>
      </c>
      <c r="E129" s="263">
        <f t="shared" si="28"/>
        <v>118277.69510047248</v>
      </c>
      <c r="F129" s="262">
        <f>IF($J129&lt;=$AD$1,IF(INDEX([1]Delta!$F$1:$JR$1440,$L$14,$I129)=0,"",INDEX([1]Delta!$F$1:$JR$1440,$L$14,$I129))*IF(MONTH($B129)=12,IF(MOD($J129,4)=0,31/29,31/30),1),F117*IF(MONTH(B129)=2,IF(MOD($J129,4)=0,29/28,IF(MOD($J117,4)=0,28/29,1)),1))*(1+$AB129)</f>
        <v>2286.5786724300001</v>
      </c>
      <c r="G129" s="264">
        <f t="shared" si="25"/>
        <v>51.72693007530593</v>
      </c>
      <c r="I129" s="265">
        <f t="shared" si="31"/>
        <v>126</v>
      </c>
      <c r="J129" s="259">
        <f t="shared" si="29"/>
        <v>2035</v>
      </c>
      <c r="K129" s="159">
        <f t="shared" si="32"/>
        <v>49553</v>
      </c>
      <c r="V129" s="240" t="str">
        <f t="shared" si="24"/>
        <v>Winter</v>
      </c>
      <c r="AA129" s="260">
        <f t="shared" si="26"/>
        <v>2.2200000000000001E-2</v>
      </c>
      <c r="AB129" s="261">
        <f t="shared" si="30"/>
        <v>0</v>
      </c>
    </row>
    <row r="130" spans="2:28" ht="17.45" hidden="1" customHeight="1" outlineLevel="1">
      <c r="B130" s="159">
        <f t="shared" si="27"/>
        <v>49583</v>
      </c>
      <c r="C130" s="262" cm="1">
        <f t="array" ref="C130">IF($J130&lt;=$AD$1,IF(F130="","",-INDEX([1]Delta!$F$1:$JR$1000,$L$13,$I130))*1000*IF(MONTH($B130)=12,IF(MOD($J130,4)=0,31/29,31/30),1),(C118*(1+$AA130)*F130/F118))</f>
        <v>50743.325289353379</v>
      </c>
      <c r="D130" s="263">
        <f>IF(ISNUMBER($F130),VLOOKUP($J130,'Table 1'!$B$13:$C$41,2,FALSE)/12*1000*Study_MW,"")</f>
        <v>17636.603900502381</v>
      </c>
      <c r="E130" s="263">
        <f t="shared" si="28"/>
        <v>68379.929189855757</v>
      </c>
      <c r="F130" s="262">
        <f>IF($J130&lt;=$AD$1,IF(INDEX([1]Delta!$F$1:$JR$1440,$L$14,$I130)=0,"",INDEX([1]Delta!$F$1:$JR$1440,$L$14,$I130))*IF(MONTH($B130)=12,IF(MOD($J130,4)=0,31/29,31/30),1),F118*IF(MONTH(B130)=2,IF(MOD($J130,4)=0,29/28,IF(MOD($J118,4)=0,28/29,1)),1))*(1+$AB130)</f>
        <v>1784.0164632799995</v>
      </c>
      <c r="G130" s="264">
        <f t="shared" si="25"/>
        <v>38.32920300754175</v>
      </c>
      <c r="I130" s="265">
        <f t="shared" si="31"/>
        <v>127</v>
      </c>
      <c r="J130" s="259">
        <f t="shared" si="29"/>
        <v>2035</v>
      </c>
      <c r="K130" s="159">
        <f t="shared" si="32"/>
        <v>49583</v>
      </c>
      <c r="V130" s="240" t="str">
        <f t="shared" si="24"/>
        <v>Winter</v>
      </c>
      <c r="AA130" s="260">
        <f t="shared" si="26"/>
        <v>2.2200000000000001E-2</v>
      </c>
      <c r="AB130" s="261">
        <f t="shared" si="30"/>
        <v>0</v>
      </c>
    </row>
    <row r="131" spans="2:28" ht="17.45" hidden="1" customHeight="1" outlineLevel="1">
      <c r="B131" s="159">
        <f t="shared" si="27"/>
        <v>49614</v>
      </c>
      <c r="C131" s="262" cm="1">
        <f t="array" ref="C131">IF($J131&lt;=$AD$1,IF(F131="","",-INDEX([1]Delta!$F$1:$JR$1000,$L$13,$I131))*1000*IF(MONTH($B131)=12,IF(MOD($J131,4)=0,31/29,31/30),1),(C119*(1+$AA131)*F131/F119))</f>
        <v>49978.264714445686</v>
      </c>
      <c r="D131" s="263">
        <f>IF(ISNUMBER($F131),VLOOKUP($J131,'Table 1'!$B$13:$C$41,2,FALSE)/12*1000*Study_MW,"")</f>
        <v>17636.603900502381</v>
      </c>
      <c r="E131" s="263">
        <f t="shared" si="28"/>
        <v>67614.868614948064</v>
      </c>
      <c r="F131" s="262">
        <f>IF($J131&lt;=$AD$1,IF(INDEX([1]Delta!$F$1:$JR$1440,$L$14,$I131)=0,"",INDEX([1]Delta!$F$1:$JR$1440,$L$14,$I131))*IF(MONTH($B131)=12,IF(MOD($J131,4)=0,31/29,31/30),1),F119*IF(MONTH(B131)=2,IF(MOD($J131,4)=0,29/28,IF(MOD($J119,4)=0,28/29,1)),1))*(1+$AB131)</f>
        <v>1292.5955974899998</v>
      </c>
      <c r="G131" s="264">
        <f t="shared" si="25"/>
        <v>52.30937560536691</v>
      </c>
      <c r="I131" s="265">
        <f t="shared" si="31"/>
        <v>128</v>
      </c>
      <c r="J131" s="259">
        <f t="shared" si="29"/>
        <v>2035</v>
      </c>
      <c r="K131" s="159">
        <f t="shared" si="32"/>
        <v>49614</v>
      </c>
      <c r="V131" s="240" t="str">
        <f t="shared" si="24"/>
        <v>Winter</v>
      </c>
      <c r="AA131" s="260">
        <f t="shared" si="26"/>
        <v>2.2200000000000001E-2</v>
      </c>
      <c r="AB131" s="261">
        <f t="shared" si="30"/>
        <v>0</v>
      </c>
    </row>
    <row r="132" spans="2:28" ht="17.45" hidden="1" customHeight="1" outlineLevel="1">
      <c r="B132" s="160">
        <f t="shared" si="27"/>
        <v>49644</v>
      </c>
      <c r="C132" s="269" cm="1">
        <f t="array" ref="C132">IF($J132&lt;=$AD$1,IF(F132="","",-INDEX([1]Delta!$F$1:$JR$1000,$L$13,$I132))*1000*IF(MONTH($B132)=12,IF(MOD($J132,4)=0,31/29,31/30),1),(C120*(1+$AA132)*F132/F120))</f>
        <v>-28467.722378124989</v>
      </c>
      <c r="D132" s="270">
        <f>IF(ISNUMBER($F132),VLOOKUP($J132,'Table 1'!$B$13:$C$41,2,FALSE)/12*1000*Study_MW,"")</f>
        <v>17636.603900502381</v>
      </c>
      <c r="E132" s="270">
        <f t="shared" si="28"/>
        <v>-10831.118477622607</v>
      </c>
      <c r="F132" s="269">
        <f>IF($J132&lt;=$AD$1,IF(INDEX([1]Delta!$F$1:$JR$1440,$L$14,$I132)=0,"",INDEX([1]Delta!$F$1:$JR$1440,$L$14,$I132))*IF(MONTH($B132)=12,IF(MOD($J132,4)=0,31/29,31/30),1),F120*IF(MONTH(B132)=2,IF(MOD($J132,4)=0,29/28,IF(MOD($J120,4)=0,28/29,1)),1))*(1+$AB132)</f>
        <v>897.07646941633345</v>
      </c>
      <c r="G132" s="271">
        <f t="shared" si="25"/>
        <v>-12.073796211230107</v>
      </c>
      <c r="I132" s="272">
        <f t="shared" si="31"/>
        <v>129</v>
      </c>
      <c r="J132" s="259">
        <f t="shared" si="29"/>
        <v>2035</v>
      </c>
      <c r="K132" s="160">
        <f t="shared" si="32"/>
        <v>49644</v>
      </c>
      <c r="V132" s="240" t="str">
        <f t="shared" si="24"/>
        <v>Winter</v>
      </c>
      <c r="AA132" s="260">
        <f t="shared" si="26"/>
        <v>2.2200000000000001E-2</v>
      </c>
      <c r="AB132" s="261">
        <f t="shared" si="30"/>
        <v>0</v>
      </c>
    </row>
    <row r="133" spans="2:28" ht="17.45" hidden="1" customHeight="1" outlineLevel="1">
      <c r="B133" s="158">
        <f t="shared" si="27"/>
        <v>49675</v>
      </c>
      <c r="C133" s="253" cm="1">
        <f t="array" ref="C133">IF($J133&lt;=$AD$1,IF(F133="","",-INDEX([1]Delta!$F$1:$JR$1000,$L$13,$I133))*1000*IF(MONTH($B133)=12,IF(MOD($J133,4)=0,31/29,31/30),1),(C121*(1+$AA133)*F133/F121))</f>
        <v>35518.84547546797</v>
      </c>
      <c r="D133" s="254">
        <f>IF(ISNUMBER($F133),VLOOKUP($J133,'Table 1'!$B$13:$C$41,2,FALSE)/12*1000*Study_MW,"")</f>
        <v>18027.489208083058</v>
      </c>
      <c r="E133" s="255">
        <f t="shared" si="28"/>
        <v>53546.334683551031</v>
      </c>
      <c r="F133" s="256">
        <f>IF($J133&lt;=$AD$1,IF(INDEX([1]Delta!$F$1:$JR$1440,$L$14,$I133)=0,"",INDEX([1]Delta!$F$1:$JR$1440,$L$14,$I133))*IF(MONTH($B133)=12,IF(MOD($J133,4)=0,31/29,31/30),1),F121*IF(MONTH(B133)=2,IF(MOD($J133,4)=0,29/28,IF(MOD($J121,4)=0,28/29,1)),1))*(1+$AB133)</f>
        <v>964.41601046000005</v>
      </c>
      <c r="G133" s="257">
        <f t="shared" si="25"/>
        <v>55.5220300189862</v>
      </c>
      <c r="I133" s="273">
        <f t="shared" si="31"/>
        <v>131</v>
      </c>
      <c r="J133" s="259">
        <f t="shared" si="29"/>
        <v>2036</v>
      </c>
      <c r="K133" s="158">
        <f t="shared" si="32"/>
        <v>49675</v>
      </c>
      <c r="V133" s="240" t="str">
        <f t="shared" si="24"/>
        <v>Winter</v>
      </c>
      <c r="AA133" s="260">
        <f t="shared" si="26"/>
        <v>2.2200000000000001E-2</v>
      </c>
      <c r="AB133" s="261">
        <f t="shared" si="30"/>
        <v>0</v>
      </c>
    </row>
    <row r="134" spans="2:28" ht="17.45" hidden="1" customHeight="1" outlineLevel="1">
      <c r="B134" s="159">
        <f t="shared" si="27"/>
        <v>49706</v>
      </c>
      <c r="C134" s="262" cm="1">
        <f t="array" ref="C134">IF($J134&lt;=$AD$1,IF(F134="","",-INDEX([1]Delta!$F$1:$JR$1000,$L$13,$I134))*1000*IF(MONTH($B134)=12,IF(MOD($J134,4)=0,31/29,31/30),1),(C122*(1+$AA134)*F134/F122))</f>
        <v>41606.3040602603</v>
      </c>
      <c r="D134" s="263">
        <f>IF(ISNUMBER($F134),VLOOKUP($J134,'Table 1'!$B$13:$C$41,2,FALSE)/12*1000*Study_MW,"")</f>
        <v>18027.489208083058</v>
      </c>
      <c r="E134" s="263">
        <f t="shared" si="28"/>
        <v>59633.793268343361</v>
      </c>
      <c r="F134" s="262">
        <f>IF($J134&lt;=$AD$1,IF(INDEX([1]Delta!$F$1:$JR$1440,$L$14,$I134)=0,"",INDEX([1]Delta!$F$1:$JR$1440,$L$14,$I134))*IF(MONTH($B134)=12,IF(MOD($J134,4)=0,31/29,31/30),1),F122*IF(MONTH(B134)=2,IF(MOD($J134,4)=0,29/28,IF(MOD($J122,4)=0,28/29,1)),1))*(1+$AB134)</f>
        <v>1587.4564273999999</v>
      </c>
      <c r="G134" s="264">
        <f t="shared" si="25"/>
        <v>37.565625260035631</v>
      </c>
      <c r="I134" s="265">
        <f t="shared" si="31"/>
        <v>132</v>
      </c>
      <c r="J134" s="259">
        <f t="shared" si="29"/>
        <v>2036</v>
      </c>
      <c r="K134" s="159">
        <f t="shared" si="32"/>
        <v>49706</v>
      </c>
      <c r="V134" s="240" t="str">
        <f t="shared" si="24"/>
        <v>Winter</v>
      </c>
      <c r="AA134" s="260">
        <f t="shared" si="26"/>
        <v>2.2200000000000001E-2</v>
      </c>
      <c r="AB134" s="261">
        <f t="shared" si="30"/>
        <v>0</v>
      </c>
    </row>
    <row r="135" spans="2:28" ht="17.45" hidden="1" customHeight="1" outlineLevel="1">
      <c r="B135" s="159">
        <f t="shared" si="27"/>
        <v>49735</v>
      </c>
      <c r="C135" s="262" cm="1">
        <f t="array" ref="C135">IF($J135&lt;=$AD$1,IF(F135="","",-INDEX([1]Delta!$F$1:$JR$1000,$L$13,$I135))*1000*IF(MONTH($B135)=12,IF(MOD($J135,4)=0,31/29,31/30),1),(C123*(1+$AA135)*F135/F123))</f>
        <v>36952.814559641411</v>
      </c>
      <c r="D135" s="263">
        <f>IF(ISNUMBER($F135),VLOOKUP($J135,'Table 1'!$B$13:$C$41,2,FALSE)/12*1000*Study_MW,"")</f>
        <v>18027.489208083058</v>
      </c>
      <c r="E135" s="263">
        <f t="shared" si="28"/>
        <v>54980.303767724472</v>
      </c>
      <c r="F135" s="262">
        <f>IF($J135&lt;=$AD$1,IF(INDEX([1]Delta!$F$1:$JR$1440,$L$14,$I135)=0,"",INDEX([1]Delta!$F$1:$JR$1440,$L$14,$I135))*IF(MONTH($B135)=12,IF(MOD($J135,4)=0,31/29,31/30),1),F123*IF(MONTH(B135)=2,IF(MOD($J135,4)=0,29/28,IF(MOD($J123,4)=0,28/29,1)),1))*(1+$AB135)</f>
        <v>2044.1435527799999</v>
      </c>
      <c r="G135" s="264">
        <f t="shared" si="25"/>
        <v>26.8964983858165</v>
      </c>
      <c r="I135" s="265">
        <f t="shared" si="31"/>
        <v>133</v>
      </c>
      <c r="J135" s="259">
        <f t="shared" si="29"/>
        <v>2036</v>
      </c>
      <c r="K135" s="159">
        <f t="shared" si="32"/>
        <v>49735</v>
      </c>
      <c r="V135" s="240" t="str">
        <f t="shared" si="24"/>
        <v>Winter</v>
      </c>
      <c r="AA135" s="260">
        <f t="shared" si="26"/>
        <v>2.2200000000000001E-2</v>
      </c>
      <c r="AB135" s="261">
        <f t="shared" si="30"/>
        <v>0</v>
      </c>
    </row>
    <row r="136" spans="2:28" ht="17.45" hidden="1" customHeight="1" outlineLevel="1">
      <c r="B136" s="159">
        <f t="shared" si="27"/>
        <v>49766</v>
      </c>
      <c r="C136" s="262" cm="1">
        <f t="array" ref="C136">IF($J136&lt;=$AD$1,IF(F136="","",-INDEX([1]Delta!$F$1:$JR$1000,$L$13,$I136))*1000*IF(MONTH($B136)=12,IF(MOD($J136,4)=0,31/29,31/30),1),(C124*(1+$AA136)*F136/F124))</f>
        <v>50078.117451070284</v>
      </c>
      <c r="D136" s="263">
        <f>IF(ISNUMBER($F136),VLOOKUP($J136,'Table 1'!$B$13:$C$41,2,FALSE)/12*1000*Study_MW,"")</f>
        <v>18027.489208083058</v>
      </c>
      <c r="E136" s="263">
        <f t="shared" si="28"/>
        <v>68105.606659153345</v>
      </c>
      <c r="F136" s="262">
        <f>IF($J136&lt;=$AD$1,IF(INDEX([1]Delta!$F$1:$JR$1440,$L$14,$I136)=0,"",INDEX([1]Delta!$F$1:$JR$1440,$L$14,$I136))*IF(MONTH($B136)=12,IF(MOD($J136,4)=0,31/29,31/30),1),F124*IF(MONTH(B136)=2,IF(MOD($J136,4)=0,29/28,IF(MOD($J124,4)=0,28/29,1)),1))*(1+$AB136)</f>
        <v>2355.2340922799999</v>
      </c>
      <c r="G136" s="264">
        <f t="shared" si="25"/>
        <v>28.916703814024391</v>
      </c>
      <c r="I136" s="265">
        <f t="shared" si="31"/>
        <v>134</v>
      </c>
      <c r="J136" s="259">
        <f t="shared" si="29"/>
        <v>2036</v>
      </c>
      <c r="K136" s="159">
        <f t="shared" si="32"/>
        <v>49766</v>
      </c>
      <c r="V136" s="240" t="str">
        <f t="shared" si="24"/>
        <v>Winter</v>
      </c>
      <c r="AA136" s="260">
        <f t="shared" si="26"/>
        <v>2.2200000000000001E-2</v>
      </c>
      <c r="AB136" s="261">
        <f t="shared" si="30"/>
        <v>0</v>
      </c>
    </row>
    <row r="137" spans="2:28" ht="17.45" hidden="1" customHeight="1" outlineLevel="1">
      <c r="B137" s="159">
        <f t="shared" si="27"/>
        <v>49796</v>
      </c>
      <c r="C137" s="262" cm="1">
        <f t="array" ref="C137">IF($J137&lt;=$AD$1,IF(F137="","",-INDEX([1]Delta!$F$1:$JR$1000,$L$13,$I137))*1000*IF(MONTH($B137)=12,IF(MOD($J137,4)=0,31/29,31/30),1),(C125*(1+$AA137)*F137/F125))</f>
        <v>66812.075766363705</v>
      </c>
      <c r="D137" s="263">
        <f>IF(ISNUMBER($F137),VLOOKUP($J137,'Table 1'!$B$13:$C$41,2,FALSE)/12*1000*Study_MW,"")</f>
        <v>18027.489208083058</v>
      </c>
      <c r="E137" s="263">
        <f t="shared" si="28"/>
        <v>84839.564974446766</v>
      </c>
      <c r="F137" s="262">
        <f>IF($J137&lt;=$AD$1,IF(INDEX([1]Delta!$F$1:$JR$1440,$L$14,$I137)=0,"",INDEX([1]Delta!$F$1:$JR$1440,$L$14,$I137))*IF(MONTH($B137)=12,IF(MOD($J137,4)=0,31/29,31/30),1),F125*IF(MONTH(B137)=2,IF(MOD($J137,4)=0,29/28,IF(MOD($J125,4)=0,28/29,1)),1))*(1+$AB137)</f>
        <v>2944.60845453</v>
      </c>
      <c r="G137" s="264">
        <f t="shared" si="25"/>
        <v>28.811832297747149</v>
      </c>
      <c r="I137" s="265">
        <f t="shared" si="31"/>
        <v>135</v>
      </c>
      <c r="J137" s="259">
        <f t="shared" si="29"/>
        <v>2036</v>
      </c>
      <c r="K137" s="159">
        <f t="shared" si="32"/>
        <v>49796</v>
      </c>
      <c r="V137" s="240" t="str">
        <f t="shared" si="24"/>
        <v>Summer</v>
      </c>
      <c r="AA137" s="260">
        <f t="shared" si="26"/>
        <v>2.2200000000000001E-2</v>
      </c>
      <c r="AB137" s="261">
        <f t="shared" si="30"/>
        <v>0</v>
      </c>
    </row>
    <row r="138" spans="2:28" ht="17.45" hidden="1" customHeight="1" outlineLevel="1">
      <c r="B138" s="159">
        <f t="shared" si="27"/>
        <v>49827</v>
      </c>
      <c r="C138" s="262" cm="1">
        <f t="array" ref="C138">IF($J138&lt;=$AD$1,IF(F138="","",-INDEX([1]Delta!$F$1:$JR$1000,$L$13,$I138))*1000*IF(MONTH($B138)=12,IF(MOD($J138,4)=0,31/29,31/30),1),(C126*(1+$AA138)*F138/F126))</f>
        <v>128405.08601248439</v>
      </c>
      <c r="D138" s="263">
        <f>IF(ISNUMBER($F138),VLOOKUP($J138,'Table 1'!$B$13:$C$41,2,FALSE)/12*1000*Study_MW,"")</f>
        <v>18027.489208083058</v>
      </c>
      <c r="E138" s="263">
        <f t="shared" si="28"/>
        <v>146432.57522056744</v>
      </c>
      <c r="F138" s="262">
        <f>IF($J138&lt;=$AD$1,IF(INDEX([1]Delta!$F$1:$JR$1440,$L$14,$I138)=0,"",INDEX([1]Delta!$F$1:$JR$1440,$L$14,$I138))*IF(MONTH($B138)=12,IF(MOD($J138,4)=0,31/29,31/30),1),F126*IF(MONTH(B138)=2,IF(MOD($J138,4)=0,29/28,IF(MOD($J126,4)=0,28/29,1)),1))*(1+$AB138)</f>
        <v>3262.3686308899992</v>
      </c>
      <c r="G138" s="264">
        <f t="shared" si="25"/>
        <v>44.885355331723964</v>
      </c>
      <c r="I138" s="265">
        <f t="shared" si="31"/>
        <v>136</v>
      </c>
      <c r="J138" s="259">
        <f t="shared" si="29"/>
        <v>2036</v>
      </c>
      <c r="K138" s="159">
        <f t="shared" si="32"/>
        <v>49827</v>
      </c>
      <c r="V138" s="240" t="str">
        <f t="shared" si="24"/>
        <v>Summer</v>
      </c>
      <c r="AA138" s="260">
        <f t="shared" si="26"/>
        <v>2.2200000000000001E-2</v>
      </c>
      <c r="AB138" s="261">
        <f t="shared" si="30"/>
        <v>0</v>
      </c>
    </row>
    <row r="139" spans="2:28" ht="17.45" hidden="1" customHeight="1" outlineLevel="1">
      <c r="B139" s="159">
        <f t="shared" si="27"/>
        <v>49857</v>
      </c>
      <c r="C139" s="262" cm="1">
        <f t="array" ref="C139">IF($J139&lt;=$AD$1,IF(F139="","",-INDEX([1]Delta!$F$1:$JR$1000,$L$13,$I139))*1000*IF(MONTH($B139)=12,IF(MOD($J139,4)=0,31/29,31/30),1),(C127*(1+$AA139)*F139/F127))</f>
        <v>164625.78298672452</v>
      </c>
      <c r="D139" s="263">
        <f>IF(ISNUMBER($F139),VLOOKUP($J139,'Table 1'!$B$13:$C$41,2,FALSE)/12*1000*Study_MW,"")</f>
        <v>18027.489208083058</v>
      </c>
      <c r="E139" s="263">
        <f t="shared" si="28"/>
        <v>182653.27219480756</v>
      </c>
      <c r="F139" s="262">
        <f>IF($J139&lt;=$AD$1,IF(INDEX([1]Delta!$F$1:$JR$1440,$L$14,$I139)=0,"",INDEX([1]Delta!$F$1:$JR$1440,$L$14,$I139))*IF(MONTH($B139)=12,IF(MOD($J139,4)=0,31/29,31/30),1),F127*IF(MONTH(B139)=2,IF(MOD($J139,4)=0,29/28,IF(MOD($J127,4)=0,28/29,1)),1))*(1+$AB139)</f>
        <v>3111.045790619999</v>
      </c>
      <c r="G139" s="264">
        <f t="shared" si="25"/>
        <v>58.711213041453391</v>
      </c>
      <c r="I139" s="265">
        <f t="shared" si="31"/>
        <v>137</v>
      </c>
      <c r="J139" s="259">
        <f t="shared" si="29"/>
        <v>2036</v>
      </c>
      <c r="K139" s="159">
        <f t="shared" si="32"/>
        <v>49857</v>
      </c>
      <c r="V139" s="240" t="str">
        <f t="shared" si="24"/>
        <v>Summer</v>
      </c>
      <c r="AA139" s="260">
        <f t="shared" si="26"/>
        <v>2.2200000000000001E-2</v>
      </c>
      <c r="AB139" s="261">
        <f t="shared" si="30"/>
        <v>0</v>
      </c>
    </row>
    <row r="140" spans="2:28" ht="17.45" hidden="1" customHeight="1" outlineLevel="1">
      <c r="B140" s="159">
        <f t="shared" si="27"/>
        <v>49888</v>
      </c>
      <c r="C140" s="262" cm="1">
        <f t="array" ref="C140">IF($J140&lt;=$AD$1,IF(F140="","",-INDEX([1]Delta!$F$1:$JR$1000,$L$13,$I140))*1000*IF(MONTH($B140)=12,IF(MOD($J140,4)=0,31/29,31/30),1),(C128*(1+$AA140)*F140/F128))</f>
        <v>134490.71834975621</v>
      </c>
      <c r="D140" s="263">
        <f>IF(ISNUMBER($F140),VLOOKUP($J140,'Table 1'!$B$13:$C$41,2,FALSE)/12*1000*Study_MW,"")</f>
        <v>18027.489208083058</v>
      </c>
      <c r="E140" s="263">
        <f t="shared" si="28"/>
        <v>152518.20755783925</v>
      </c>
      <c r="F140" s="262">
        <f>IF($J140&lt;=$AD$1,IF(INDEX([1]Delta!$F$1:$JR$1440,$L$14,$I140)=0,"",INDEX([1]Delta!$F$1:$JR$1440,$L$14,$I140))*IF(MONTH($B140)=12,IF(MOD($J140,4)=0,31/29,31/30),1),F128*IF(MONTH(B140)=2,IF(MOD($J140,4)=0,29/28,IF(MOD($J128,4)=0,28/29,1)),1))*(1+$AB140)</f>
        <v>2816.6726795800009</v>
      </c>
      <c r="G140" s="264">
        <f t="shared" si="25"/>
        <v>54.148360462168263</v>
      </c>
      <c r="I140" s="265">
        <f t="shared" si="31"/>
        <v>138</v>
      </c>
      <c r="J140" s="259">
        <f t="shared" si="29"/>
        <v>2036</v>
      </c>
      <c r="K140" s="159">
        <f t="shared" si="32"/>
        <v>49888</v>
      </c>
      <c r="V140" s="240" t="str">
        <f t="shared" ref="V140:V203" si="33">IFERROR(IF(AND(MONTH(K141)&gt;=6,MONTH(K141)&lt;=9),"Summer","Winter"),"-")</f>
        <v>Summer</v>
      </c>
      <c r="AA140" s="260">
        <f t="shared" si="26"/>
        <v>2.2200000000000001E-2</v>
      </c>
      <c r="AB140" s="261">
        <f t="shared" si="30"/>
        <v>0</v>
      </c>
    </row>
    <row r="141" spans="2:28" ht="17.45" hidden="1" customHeight="1" outlineLevel="1">
      <c r="B141" s="159">
        <f t="shared" si="27"/>
        <v>49919</v>
      </c>
      <c r="C141" s="262" cm="1">
        <f t="array" ref="C141">IF($J141&lt;=$AD$1,IF(F141="","",-INDEX([1]Delta!$F$1:$JR$1000,$L$13,$I141))*1000*IF(MONTH($B141)=12,IF(MOD($J141,4)=0,31/29,31/30),1),(C129*(1+$AA141)*F141/F129))</f>
        <v>115424.91330762277</v>
      </c>
      <c r="D141" s="263">
        <f>IF(ISNUMBER($F141),VLOOKUP($J141,'Table 1'!$B$13:$C$41,2,FALSE)/12*1000*Study_MW,"")</f>
        <v>18027.489208083058</v>
      </c>
      <c r="E141" s="263">
        <f t="shared" si="28"/>
        <v>133452.40251570582</v>
      </c>
      <c r="F141" s="262">
        <f>IF($J141&lt;=$AD$1,IF(INDEX([1]Delta!$F$1:$JR$1440,$L$14,$I141)=0,"",INDEX([1]Delta!$F$1:$JR$1440,$L$14,$I141))*IF(MONTH($B141)=12,IF(MOD($J141,4)=0,31/29,31/30),1),F129*IF(MONTH(B141)=2,IF(MOD($J141,4)=0,29/28,IF(MOD($J129,4)=0,28/29,1)),1))*(1+$AB141)</f>
        <v>2235.4727443900006</v>
      </c>
      <c r="G141" s="264">
        <f t="shared" ref="G141:G204" si="34">IF(ISNUMBER($F141),E141/$F141,"")</f>
        <v>59.697620045070749</v>
      </c>
      <c r="I141" s="265">
        <f t="shared" si="31"/>
        <v>139</v>
      </c>
      <c r="J141" s="259">
        <f t="shared" si="29"/>
        <v>2036</v>
      </c>
      <c r="K141" s="159">
        <f t="shared" si="32"/>
        <v>49919</v>
      </c>
      <c r="V141" s="240" t="str">
        <f t="shared" si="33"/>
        <v>Winter</v>
      </c>
      <c r="AA141" s="260">
        <f t="shared" ref="AA141:AA204" si="35">Inflation</f>
        <v>2.2200000000000001E-2</v>
      </c>
      <c r="AB141" s="261">
        <f t="shared" si="30"/>
        <v>0</v>
      </c>
    </row>
    <row r="142" spans="2:28" ht="17.45" hidden="1" customHeight="1" outlineLevel="1">
      <c r="B142" s="159">
        <f t="shared" ref="B142:B205" si="36">EDATE(B141,1)</f>
        <v>49949</v>
      </c>
      <c r="C142" s="262" cm="1">
        <f t="array" ref="C142">IF($J142&lt;=$AD$1,IF(F142="","",-INDEX([1]Delta!$F$1:$JR$1000,$L$13,$I142))*1000*IF(MONTH($B142)=12,IF(MOD($J142,4)=0,31/29,31/30),1),(C130*(1+$AA142)*F142/F130))</f>
        <v>41503.082526149228</v>
      </c>
      <c r="D142" s="263">
        <f>IF(ISNUMBER($F142),VLOOKUP($J142,'Table 1'!$B$13:$C$41,2,FALSE)/12*1000*Study_MW,"")</f>
        <v>18027.489208083058</v>
      </c>
      <c r="E142" s="263">
        <f t="shared" ref="E142:E205" si="37">IF(ISNUMBER(C142+D142),C142+D142,"")</f>
        <v>59530.57173423229</v>
      </c>
      <c r="F142" s="262">
        <f>IF($J142&lt;=$AD$1,IF(INDEX([1]Delta!$F$1:$JR$1440,$L$14,$I142)=0,"",INDEX([1]Delta!$F$1:$JR$1440,$L$14,$I142))*IF(MONTH($B142)=12,IF(MOD($J142,4)=0,31/29,31/30),1),F130*IF(MONTH(B142)=2,IF(MOD($J142,4)=0,29/28,IF(MOD($J130,4)=0,28/29,1)),1))*(1+$AB142)</f>
        <v>1734.3976145000001</v>
      </c>
      <c r="G142" s="264">
        <f t="shared" si="34"/>
        <v>34.323485708549036</v>
      </c>
      <c r="I142" s="265">
        <f t="shared" si="31"/>
        <v>140</v>
      </c>
      <c r="J142" s="259">
        <f t="shared" ref="J142:J192" si="38">YEAR(B142)</f>
        <v>2036</v>
      </c>
      <c r="K142" s="159">
        <f t="shared" si="32"/>
        <v>49949</v>
      </c>
      <c r="V142" s="240" t="str">
        <f t="shared" si="33"/>
        <v>Winter</v>
      </c>
      <c r="AA142" s="260">
        <f t="shared" si="35"/>
        <v>2.2200000000000001E-2</v>
      </c>
      <c r="AB142" s="261">
        <f t="shared" ref="AB142:AB205" si="39">IF($AB$8="Solar",IFERROR(IF(J142&gt;$AD$1,-0.005,0),AB130),0)</f>
        <v>0</v>
      </c>
    </row>
    <row r="143" spans="2:28" ht="17.45" hidden="1" customHeight="1" outlineLevel="1">
      <c r="B143" s="159">
        <f t="shared" si="36"/>
        <v>49980</v>
      </c>
      <c r="C143" s="262" cm="1">
        <f t="array" ref="C143">IF($J143&lt;=$AD$1,IF(F143="","",-INDEX([1]Delta!$F$1:$JR$1000,$L$13,$I143))*1000*IF(MONTH($B143)=12,IF(MOD($J143,4)=0,31/29,31/30),1),(C131*(1+$AA143)*F143/F131))</f>
        <v>43393.809786008205</v>
      </c>
      <c r="D143" s="263">
        <f>IF(ISNUMBER($F143),VLOOKUP($J143,'Table 1'!$B$13:$C$41,2,FALSE)/12*1000*Study_MW,"")</f>
        <v>18027.489208083058</v>
      </c>
      <c r="E143" s="263">
        <f t="shared" si="37"/>
        <v>61421.298994091267</v>
      </c>
      <c r="F143" s="262">
        <f>IF($J143&lt;=$AD$1,IF(INDEX([1]Delta!$F$1:$JR$1440,$L$14,$I143)=0,"",INDEX([1]Delta!$F$1:$JR$1440,$L$14,$I143))*IF(MONTH($B143)=12,IF(MOD($J143,4)=0,31/29,31/30),1),F131*IF(MONTH(B143)=2,IF(MOD($J143,4)=0,29/28,IF(MOD($J131,4)=0,28/29,1)),1))*(1+$AB143)</f>
        <v>1210.3636620900002</v>
      </c>
      <c r="G143" s="264">
        <f t="shared" si="34"/>
        <v>50.746152514221883</v>
      </c>
      <c r="I143" s="265">
        <f t="shared" si="31"/>
        <v>141</v>
      </c>
      <c r="J143" s="259">
        <f t="shared" si="38"/>
        <v>2036</v>
      </c>
      <c r="K143" s="159">
        <f t="shared" si="32"/>
        <v>49980</v>
      </c>
      <c r="V143" s="240" t="str">
        <f t="shared" si="33"/>
        <v>Winter</v>
      </c>
      <c r="AA143" s="260">
        <f t="shared" si="35"/>
        <v>2.2200000000000001E-2</v>
      </c>
      <c r="AB143" s="261">
        <f t="shared" si="39"/>
        <v>0</v>
      </c>
    </row>
    <row r="144" spans="2:28" ht="17.45" hidden="1" customHeight="1" outlineLevel="1">
      <c r="B144" s="160">
        <f t="shared" si="36"/>
        <v>50010</v>
      </c>
      <c r="C144" s="269" cm="1">
        <f t="array" ref="C144">IF($J144&lt;=$AD$1,IF(F144="","",-INDEX([1]Delta!$F$1:$JR$1000,$L$13,$I144))*1000*IF(MONTH($B144)=12,IF(MOD($J144,4)=0,31/29,31/30),1),(C132*(1+$AA144)*F144/F132))</f>
        <v>39311.45376857603</v>
      </c>
      <c r="D144" s="270">
        <f>IF(ISNUMBER($F144),VLOOKUP($J144,'Table 1'!$B$13:$C$41,2,FALSE)/12*1000*Study_MW,"")</f>
        <v>18027.489208083058</v>
      </c>
      <c r="E144" s="270">
        <f t="shared" si="37"/>
        <v>57338.942976659091</v>
      </c>
      <c r="F144" s="269">
        <f>IF($J144&lt;=$AD$1,IF(INDEX([1]Delta!$F$1:$JR$1440,$L$14,$I144)=0,"",INDEX([1]Delta!$F$1:$JR$1440,$L$14,$I144))*IF(MONTH($B144)=12,IF(MOD($J144,4)=0,31/29,31/30),1),F132*IF(MONTH(B144)=2,IF(MOD($J144,4)=0,29/28,IF(MOD($J132,4)=0,28/29,1)),1))*(1+$AB144)</f>
        <v>902.84359828275853</v>
      </c>
      <c r="G144" s="271">
        <f t="shared" si="34"/>
        <v>63.509275677116008</v>
      </c>
      <c r="I144" s="272">
        <f t="shared" si="31"/>
        <v>142</v>
      </c>
      <c r="J144" s="259">
        <f t="shared" si="38"/>
        <v>2036</v>
      </c>
      <c r="K144" s="160">
        <f t="shared" si="32"/>
        <v>50010</v>
      </c>
      <c r="V144" s="240" t="str">
        <f t="shared" si="33"/>
        <v>Winter</v>
      </c>
      <c r="AA144" s="260">
        <f t="shared" si="35"/>
        <v>2.2200000000000001E-2</v>
      </c>
      <c r="AB144" s="261">
        <f t="shared" si="39"/>
        <v>0</v>
      </c>
    </row>
    <row r="145" spans="2:28" ht="17.45" hidden="1" customHeight="1" outlineLevel="1">
      <c r="B145" s="158">
        <f t="shared" si="36"/>
        <v>50041</v>
      </c>
      <c r="C145" s="253" cm="1">
        <f t="array" ref="C145">IF($J145&lt;=$AD$1,IF(F145="","",-INDEX([1]Delta!$F$1:$JR$1000,$L$13,$I145))*1000*IF(MONTH($B145)=12,IF(MOD($J145,4)=0,31/29,31/30),1),(C133*(1+$AA145)*F145/F133))</f>
        <v>8187.8920884046238</v>
      </c>
      <c r="D145" s="254">
        <f>IF(ISNUMBER($F145),VLOOKUP($J145,'Table 1'!$B$13:$C$41,2,FALSE)/12*1000*Study_MW,"")</f>
        <v>18428.08047138244</v>
      </c>
      <c r="E145" s="255">
        <f t="shared" si="37"/>
        <v>26615.972559787064</v>
      </c>
      <c r="F145" s="256">
        <f>IF($J145&lt;=$AD$1,IF(INDEX([1]Delta!$F$1:$JR$1440,$L$14,$I145)=0,"",INDEX([1]Delta!$F$1:$JR$1440,$L$14,$I145))*IF(MONTH($B145)=12,IF(MOD($J145,4)=0,31/29,31/30),1),F133*IF(MONTH(B145)=2,IF(MOD($J145,4)=0,29/28,IF(MOD($J133,4)=0,28/29,1)),1))*(1+$AB145)</f>
        <v>942.17186457000014</v>
      </c>
      <c r="G145" s="257">
        <f t="shared" si="34"/>
        <v>28.2495939017818</v>
      </c>
      <c r="I145" s="273">
        <f t="shared" si="31"/>
        <v>144</v>
      </c>
      <c r="J145" s="259">
        <f t="shared" si="38"/>
        <v>2037</v>
      </c>
      <c r="K145" s="158">
        <f t="shared" si="32"/>
        <v>50041</v>
      </c>
      <c r="V145" s="240" t="str">
        <f t="shared" si="33"/>
        <v>Winter</v>
      </c>
      <c r="AA145" s="260">
        <f t="shared" si="35"/>
        <v>2.2200000000000001E-2</v>
      </c>
      <c r="AB145" s="261">
        <f t="shared" si="39"/>
        <v>0</v>
      </c>
    </row>
    <row r="146" spans="2:28" ht="17.45" hidden="1" customHeight="1" outlineLevel="1">
      <c r="B146" s="159">
        <f t="shared" si="36"/>
        <v>50072</v>
      </c>
      <c r="C146" s="262" cm="1">
        <f t="array" ref="C146">IF($J146&lt;=$AD$1,IF(F146="","",-INDEX([1]Delta!$F$1:$JR$1000,$L$13,$I146))*1000*IF(MONTH($B146)=12,IF(MOD($J146,4)=0,31/29,31/30),1),(C134*(1+$AA146)*F146/F134))</f>
        <v>52928.845746966545</v>
      </c>
      <c r="D146" s="263">
        <f>IF(ISNUMBER($F146),VLOOKUP($J146,'Table 1'!$B$13:$C$41,2,FALSE)/12*1000*Study_MW,"")</f>
        <v>18428.08047138244</v>
      </c>
      <c r="E146" s="263">
        <f t="shared" si="37"/>
        <v>71356.926218348992</v>
      </c>
      <c r="F146" s="262">
        <f>IF($J146&lt;=$AD$1,IF(INDEX([1]Delta!$F$1:$JR$1440,$L$14,$I146)=0,"",INDEX([1]Delta!$F$1:$JR$1440,$L$14,$I146))*IF(MONTH($B146)=12,IF(MOD($J146,4)=0,31/29,31/30),1),F134*IF(MONTH(B146)=2,IF(MOD($J146,4)=0,29/28,IF(MOD($J134,4)=0,28/29,1)),1))*(1+$AB146)</f>
        <v>1532.8752338800002</v>
      </c>
      <c r="G146" s="264">
        <f t="shared" si="34"/>
        <v>46.551033405198261</v>
      </c>
      <c r="I146" s="265">
        <f t="shared" si="31"/>
        <v>145</v>
      </c>
      <c r="J146" s="259">
        <f t="shared" si="38"/>
        <v>2037</v>
      </c>
      <c r="K146" s="159">
        <f t="shared" si="32"/>
        <v>50072</v>
      </c>
      <c r="V146" s="240" t="str">
        <f t="shared" si="33"/>
        <v>Winter</v>
      </c>
      <c r="AA146" s="260">
        <f t="shared" si="35"/>
        <v>2.2200000000000001E-2</v>
      </c>
      <c r="AB146" s="261">
        <f t="shared" si="39"/>
        <v>0</v>
      </c>
    </row>
    <row r="147" spans="2:28" ht="17.45" hidden="1" customHeight="1" outlineLevel="1">
      <c r="B147" s="159">
        <f t="shared" si="36"/>
        <v>50100</v>
      </c>
      <c r="C147" s="262" cm="1">
        <f t="array" ref="C147">IF($J147&lt;=$AD$1,IF(F147="","",-INDEX([1]Delta!$F$1:$JR$1000,$L$13,$I147))*1000*IF(MONTH($B147)=12,IF(MOD($J147,4)=0,31/29,31/30),1),(C135*(1+$AA147)*F147/F135))</f>
        <v>28110.877826926298</v>
      </c>
      <c r="D147" s="263">
        <f>IF(ISNUMBER($F147),VLOOKUP($J147,'Table 1'!$B$13:$C$41,2,FALSE)/12*1000*Study_MW,"")</f>
        <v>18428.08047138244</v>
      </c>
      <c r="E147" s="263">
        <f t="shared" si="37"/>
        <v>46538.958298308738</v>
      </c>
      <c r="F147" s="262">
        <f>IF($J147&lt;=$AD$1,IF(INDEX([1]Delta!$F$1:$JR$1440,$L$14,$I147)=0,"",INDEX([1]Delta!$F$1:$JR$1440,$L$14,$I147))*IF(MONTH($B147)=12,IF(MOD($J147,4)=0,31/29,31/30),1),F135*IF(MONTH(B147)=2,IF(MOD($J147,4)=0,29/28,IF(MOD($J135,4)=0,28/29,1)),1))*(1+$AB147)</f>
        <v>1782.95146</v>
      </c>
      <c r="G147" s="264">
        <f t="shared" si="34"/>
        <v>26.102201513836356</v>
      </c>
      <c r="I147" s="265">
        <f t="shared" si="31"/>
        <v>146</v>
      </c>
      <c r="J147" s="259">
        <f t="shared" si="38"/>
        <v>2037</v>
      </c>
      <c r="K147" s="159">
        <f t="shared" si="32"/>
        <v>50100</v>
      </c>
      <c r="V147" s="240" t="str">
        <f t="shared" si="33"/>
        <v>Winter</v>
      </c>
      <c r="AA147" s="260">
        <f t="shared" si="35"/>
        <v>2.2200000000000001E-2</v>
      </c>
      <c r="AB147" s="261">
        <f t="shared" si="39"/>
        <v>0</v>
      </c>
    </row>
    <row r="148" spans="2:28" ht="17.45" hidden="1" customHeight="1" outlineLevel="1">
      <c r="B148" s="159">
        <f t="shared" si="36"/>
        <v>50131</v>
      </c>
      <c r="C148" s="262" cm="1">
        <f t="array" ref="C148">IF($J148&lt;=$AD$1,IF(F148="","",-INDEX([1]Delta!$F$1:$JR$1000,$L$13,$I148))*1000*IF(MONTH($B148)=12,IF(MOD($J148,4)=0,31/29,31/30),1),(C136*(1+$AA148)*F148/F136))</f>
        <v>67380.832147158799</v>
      </c>
      <c r="D148" s="263">
        <f>IF(ISNUMBER($F148),VLOOKUP($J148,'Table 1'!$B$13:$C$41,2,FALSE)/12*1000*Study_MW,"")</f>
        <v>18428.08047138244</v>
      </c>
      <c r="E148" s="263">
        <f t="shared" si="37"/>
        <v>85808.912618541246</v>
      </c>
      <c r="F148" s="262">
        <f>IF($J148&lt;=$AD$1,IF(INDEX([1]Delta!$F$1:$JR$1440,$L$14,$I148)=0,"",INDEX([1]Delta!$F$1:$JR$1440,$L$14,$I148))*IF(MONTH($B148)=12,IF(MOD($J148,4)=0,31/29,31/30),1),F136*IF(MONTH(B148)=2,IF(MOD($J148,4)=0,29/28,IF(MOD($J136,4)=0,28/29,1)),1))*(1+$AB148)</f>
        <v>2325.44804793</v>
      </c>
      <c r="G148" s="264">
        <f t="shared" si="34"/>
        <v>36.89994824649991</v>
      </c>
      <c r="I148" s="265">
        <f t="shared" si="31"/>
        <v>147</v>
      </c>
      <c r="J148" s="259">
        <f t="shared" si="38"/>
        <v>2037</v>
      </c>
      <c r="K148" s="159">
        <f t="shared" si="32"/>
        <v>50131</v>
      </c>
      <c r="V148" s="240" t="str">
        <f t="shared" si="33"/>
        <v>Winter</v>
      </c>
      <c r="AA148" s="260">
        <f t="shared" si="35"/>
        <v>2.2200000000000001E-2</v>
      </c>
      <c r="AB148" s="261">
        <f t="shared" si="39"/>
        <v>0</v>
      </c>
    </row>
    <row r="149" spans="2:28" ht="17.45" hidden="1" customHeight="1" outlineLevel="1">
      <c r="B149" s="159">
        <f t="shared" si="36"/>
        <v>50161</v>
      </c>
      <c r="C149" s="262" cm="1">
        <f t="array" ref="C149">IF($J149&lt;=$AD$1,IF(F149="","",-INDEX([1]Delta!$F$1:$JR$1000,$L$13,$I149))*1000*IF(MONTH($B149)=12,IF(MOD($J149,4)=0,31/29,31/30),1),(C137*(1+$AA149)*F149/F137))</f>
        <v>58806.424909635098</v>
      </c>
      <c r="D149" s="263">
        <f>IF(ISNUMBER($F149),VLOOKUP($J149,'Table 1'!$B$13:$C$41,2,FALSE)/12*1000*Study_MW,"")</f>
        <v>18428.08047138244</v>
      </c>
      <c r="E149" s="263">
        <f t="shared" si="37"/>
        <v>77234.505381017545</v>
      </c>
      <c r="F149" s="262">
        <f>IF($J149&lt;=$AD$1,IF(INDEX([1]Delta!$F$1:$JR$1440,$L$14,$I149)=0,"",INDEX([1]Delta!$F$1:$JR$1440,$L$14,$I149))*IF(MONTH($B149)=12,IF(MOD($J149,4)=0,31/29,31/30),1),F137*IF(MONTH(B149)=2,IF(MOD($J149,4)=0,29/28,IF(MOD($J137,4)=0,28/29,1)),1))*(1+$AB149)</f>
        <v>2763.4557258700002</v>
      </c>
      <c r="G149" s="264">
        <f t="shared" si="34"/>
        <v>27.948522807146595</v>
      </c>
      <c r="I149" s="265">
        <f t="shared" si="31"/>
        <v>148</v>
      </c>
      <c r="J149" s="259">
        <f t="shared" si="38"/>
        <v>2037</v>
      </c>
      <c r="K149" s="159">
        <f t="shared" si="32"/>
        <v>50161</v>
      </c>
      <c r="V149" s="240" t="str">
        <f t="shared" si="33"/>
        <v>Summer</v>
      </c>
      <c r="AA149" s="260">
        <f t="shared" si="35"/>
        <v>2.2200000000000001E-2</v>
      </c>
      <c r="AB149" s="261">
        <f t="shared" si="39"/>
        <v>0</v>
      </c>
    </row>
    <row r="150" spans="2:28" ht="17.45" hidden="1" customHeight="1" outlineLevel="1">
      <c r="B150" s="159">
        <f t="shared" si="36"/>
        <v>50192</v>
      </c>
      <c r="C150" s="262" cm="1">
        <f t="array" ref="C150">IF($J150&lt;=$AD$1,IF(F150="","",-INDEX([1]Delta!$F$1:$JR$1000,$L$13,$I150))*1000*IF(MONTH($B150)=12,IF(MOD($J150,4)=0,31/29,31/30),1),(C138*(1+$AA150)*F150/F138))</f>
        <v>103788.46104511467</v>
      </c>
      <c r="D150" s="263">
        <f>IF(ISNUMBER($F150),VLOOKUP($J150,'Table 1'!$B$13:$C$41,2,FALSE)/12*1000*Study_MW,"")</f>
        <v>18428.08047138244</v>
      </c>
      <c r="E150" s="263">
        <f t="shared" si="37"/>
        <v>122216.54151649712</v>
      </c>
      <c r="F150" s="262">
        <f>IF($J150&lt;=$AD$1,IF(INDEX([1]Delta!$F$1:$JR$1440,$L$14,$I150)=0,"",INDEX([1]Delta!$F$1:$JR$1440,$L$14,$I150))*IF(MONTH($B150)=12,IF(MOD($J150,4)=0,31/29,31/30),1),F138*IF(MONTH(B150)=2,IF(MOD($J150,4)=0,29/28,IF(MOD($J138,4)=0,28/29,1)),1))*(1+$AB150)</f>
        <v>3291.9308450899998</v>
      </c>
      <c r="G150" s="264">
        <f t="shared" si="34"/>
        <v>37.126096284430233</v>
      </c>
      <c r="I150" s="265">
        <f t="shared" si="31"/>
        <v>149</v>
      </c>
      <c r="J150" s="259">
        <f t="shared" si="38"/>
        <v>2037</v>
      </c>
      <c r="K150" s="159">
        <f t="shared" si="32"/>
        <v>50192</v>
      </c>
      <c r="V150" s="240" t="str">
        <f t="shared" si="33"/>
        <v>Summer</v>
      </c>
      <c r="AA150" s="260">
        <f t="shared" si="35"/>
        <v>2.2200000000000001E-2</v>
      </c>
      <c r="AB150" s="261">
        <f t="shared" si="39"/>
        <v>0</v>
      </c>
    </row>
    <row r="151" spans="2:28" ht="17.45" hidden="1" customHeight="1" outlineLevel="1">
      <c r="B151" s="159">
        <f t="shared" si="36"/>
        <v>50222</v>
      </c>
      <c r="C151" s="262" cm="1">
        <f t="array" ref="C151">IF($J151&lt;=$AD$1,IF(F151="","",-INDEX([1]Delta!$F$1:$JR$1000,$L$13,$I151))*1000*IF(MONTH($B151)=12,IF(MOD($J151,4)=0,31/29,31/30),1),(C139*(1+$AA151)*F151/F139))</f>
        <v>162185.82863401389</v>
      </c>
      <c r="D151" s="263">
        <f>IF(ISNUMBER($F151),VLOOKUP($J151,'Table 1'!$B$13:$C$41,2,FALSE)/12*1000*Study_MW,"")</f>
        <v>18428.08047138244</v>
      </c>
      <c r="E151" s="263">
        <f t="shared" si="37"/>
        <v>180613.90910539633</v>
      </c>
      <c r="F151" s="262">
        <f>IF($J151&lt;=$AD$1,IF(INDEX([1]Delta!$F$1:$JR$1440,$L$14,$I151)=0,"",INDEX([1]Delta!$F$1:$JR$1440,$L$14,$I151))*IF(MONTH($B151)=12,IF(MOD($J151,4)=0,31/29,31/30),1),F139*IF(MONTH(B151)=2,IF(MOD($J151,4)=0,29/28,IF(MOD($J139,4)=0,28/29,1)),1))*(1+$AB151)</f>
        <v>3157.37251814</v>
      </c>
      <c r="G151" s="264">
        <f t="shared" si="34"/>
        <v>57.203864310504457</v>
      </c>
      <c r="I151" s="265">
        <f t="shared" si="31"/>
        <v>150</v>
      </c>
      <c r="J151" s="259">
        <f t="shared" si="38"/>
        <v>2037</v>
      </c>
      <c r="K151" s="159">
        <f t="shared" si="32"/>
        <v>50222</v>
      </c>
      <c r="V151" s="240" t="str">
        <f t="shared" si="33"/>
        <v>Summer</v>
      </c>
      <c r="AA151" s="260">
        <f t="shared" si="35"/>
        <v>2.2200000000000001E-2</v>
      </c>
      <c r="AB151" s="261">
        <f t="shared" si="39"/>
        <v>0</v>
      </c>
    </row>
    <row r="152" spans="2:28" ht="17.45" hidden="1" customHeight="1" outlineLevel="1">
      <c r="B152" s="159">
        <f t="shared" si="36"/>
        <v>50253</v>
      </c>
      <c r="C152" s="262" cm="1">
        <f t="array" ref="C152">IF($J152&lt;=$AD$1,IF(F152="","",-INDEX([1]Delta!$F$1:$JR$1000,$L$13,$I152))*1000*IF(MONTH($B152)=12,IF(MOD($J152,4)=0,31/29,31/30),1),(C140*(1+$AA152)*F152/F140))</f>
        <v>151710.47451542108</v>
      </c>
      <c r="D152" s="263">
        <f>IF(ISNUMBER($F152),VLOOKUP($J152,'Table 1'!$B$13:$C$41,2,FALSE)/12*1000*Study_MW,"")</f>
        <v>18428.08047138244</v>
      </c>
      <c r="E152" s="263">
        <f t="shared" si="37"/>
        <v>170138.55498680353</v>
      </c>
      <c r="F152" s="262">
        <f>IF($J152&lt;=$AD$1,IF(INDEX([1]Delta!$F$1:$JR$1440,$L$14,$I152)=0,"",INDEX([1]Delta!$F$1:$JR$1440,$L$14,$I152))*IF(MONTH($B152)=12,IF(MOD($J152,4)=0,31/29,31/30),1),F140*IF(MONTH(B152)=2,IF(MOD($J152,4)=0,29/28,IF(MOD($J140,4)=0,28/29,1)),1))*(1+$AB152)</f>
        <v>2778.9705143900001</v>
      </c>
      <c r="G152" s="264">
        <f t="shared" si="34"/>
        <v>61.223591292457421</v>
      </c>
      <c r="I152" s="265">
        <f t="shared" si="31"/>
        <v>151</v>
      </c>
      <c r="J152" s="259">
        <f t="shared" si="38"/>
        <v>2037</v>
      </c>
      <c r="K152" s="159">
        <f t="shared" si="32"/>
        <v>50253</v>
      </c>
      <c r="V152" s="240" t="str">
        <f t="shared" si="33"/>
        <v>Summer</v>
      </c>
      <c r="AA152" s="260">
        <f t="shared" si="35"/>
        <v>2.2200000000000001E-2</v>
      </c>
      <c r="AB152" s="261">
        <f t="shared" si="39"/>
        <v>0</v>
      </c>
    </row>
    <row r="153" spans="2:28" ht="17.45" hidden="1" customHeight="1" outlineLevel="1">
      <c r="B153" s="159">
        <f t="shared" si="36"/>
        <v>50284</v>
      </c>
      <c r="C153" s="262" cm="1">
        <f t="array" ref="C153">IF($J153&lt;=$AD$1,IF(F153="","",-INDEX([1]Delta!$F$1:$JR$1000,$L$13,$I153))*1000*IF(MONTH($B153)=12,IF(MOD($J153,4)=0,31/29,31/30),1),(C141*(1+$AA153)*F153/F141))</f>
        <v>111860.23356587975</v>
      </c>
      <c r="D153" s="263">
        <f>IF(ISNUMBER($F153),VLOOKUP($J153,'Table 1'!$B$13:$C$41,2,FALSE)/12*1000*Study_MW,"")</f>
        <v>18428.08047138244</v>
      </c>
      <c r="E153" s="263">
        <f t="shared" si="37"/>
        <v>130288.3140372622</v>
      </c>
      <c r="F153" s="262">
        <f>IF($J153&lt;=$AD$1,IF(INDEX([1]Delta!$F$1:$JR$1440,$L$14,$I153)=0,"",INDEX([1]Delta!$F$1:$JR$1440,$L$14,$I153))*IF(MONTH($B153)=12,IF(MOD($J153,4)=0,31/29,31/30),1),F141*IF(MONTH(B153)=2,IF(MOD($J153,4)=0,29/28,IF(MOD($J141,4)=0,28/29,1)),1))*(1+$AB153)</f>
        <v>2419.3074259</v>
      </c>
      <c r="G153" s="264">
        <f t="shared" si="34"/>
        <v>53.853558519456861</v>
      </c>
      <c r="I153" s="265">
        <f t="shared" si="31"/>
        <v>152</v>
      </c>
      <c r="J153" s="259">
        <f t="shared" si="38"/>
        <v>2037</v>
      </c>
      <c r="K153" s="159">
        <f t="shared" si="32"/>
        <v>50284</v>
      </c>
      <c r="V153" s="240" t="str">
        <f t="shared" si="33"/>
        <v>Winter</v>
      </c>
      <c r="AA153" s="260">
        <f t="shared" si="35"/>
        <v>2.2200000000000001E-2</v>
      </c>
      <c r="AB153" s="261">
        <f t="shared" si="39"/>
        <v>0</v>
      </c>
    </row>
    <row r="154" spans="2:28" ht="17.45" hidden="1" customHeight="1" outlineLevel="1">
      <c r="B154" s="159">
        <f t="shared" si="36"/>
        <v>50314</v>
      </c>
      <c r="C154" s="262" cm="1">
        <f t="array" ref="C154">IF($J154&lt;=$AD$1,IF(F154="","",-INDEX([1]Delta!$F$1:$JR$1000,$L$13,$I154))*1000*IF(MONTH($B154)=12,IF(MOD($J154,4)=0,31/29,31/30),1),(C142*(1+$AA154)*F154/F142))</f>
        <v>55221.786100708414</v>
      </c>
      <c r="D154" s="263">
        <f>IF(ISNUMBER($F154),VLOOKUP($J154,'Table 1'!$B$13:$C$41,2,FALSE)/12*1000*Study_MW,"")</f>
        <v>18428.08047138244</v>
      </c>
      <c r="E154" s="263">
        <f t="shared" si="37"/>
        <v>73649.866572090861</v>
      </c>
      <c r="F154" s="262">
        <f>IF($J154&lt;=$AD$1,IF(INDEX([1]Delta!$F$1:$JR$1440,$L$14,$I154)=0,"",INDEX([1]Delta!$F$1:$JR$1440,$L$14,$I154))*IF(MONTH($B154)=12,IF(MOD($J154,4)=0,31/29,31/30),1),F142*IF(MONTH(B154)=2,IF(MOD($J154,4)=0,29/28,IF(MOD($J142,4)=0,28/29,1)),1))*(1+$AB154)</f>
        <v>1763.5234784300005</v>
      </c>
      <c r="G154" s="264">
        <f t="shared" si="34"/>
        <v>41.762906744887005</v>
      </c>
      <c r="I154" s="265">
        <f t="shared" ref="I154:I217" si="40">I142+13</f>
        <v>153</v>
      </c>
      <c r="J154" s="259">
        <f t="shared" si="38"/>
        <v>2037</v>
      </c>
      <c r="K154" s="159">
        <f t="shared" ref="K154:K192" si="41">IF(ISNUMBER(F154),IF(F154&lt;&gt;0,B154,""),"")</f>
        <v>50314</v>
      </c>
      <c r="V154" s="240" t="str">
        <f t="shared" si="33"/>
        <v>Winter</v>
      </c>
      <c r="AA154" s="260">
        <f t="shared" si="35"/>
        <v>2.2200000000000001E-2</v>
      </c>
      <c r="AB154" s="261">
        <f t="shared" si="39"/>
        <v>0</v>
      </c>
    </row>
    <row r="155" spans="2:28" ht="17.45" hidden="1" customHeight="1" outlineLevel="1">
      <c r="B155" s="159">
        <f t="shared" si="36"/>
        <v>50345</v>
      </c>
      <c r="C155" s="262" cm="1">
        <f t="array" ref="C155">IF($J155&lt;=$AD$1,IF(F155="","",-INDEX([1]Delta!$F$1:$JR$1000,$L$13,$I155))*1000*IF(MONTH($B155)=12,IF(MOD($J155,4)=0,31/29,31/30),1),(C143*(1+$AA155)*F155/F143))</f>
        <v>53580.526881705737</v>
      </c>
      <c r="D155" s="263">
        <f>IF(ISNUMBER($F155),VLOOKUP($J155,'Table 1'!$B$13:$C$41,2,FALSE)/12*1000*Study_MW,"")</f>
        <v>18428.08047138244</v>
      </c>
      <c r="E155" s="263">
        <f t="shared" si="37"/>
        <v>72008.607353088184</v>
      </c>
      <c r="F155" s="262">
        <f>IF($J155&lt;=$AD$1,IF(INDEX([1]Delta!$F$1:$JR$1440,$L$14,$I155)=0,"",INDEX([1]Delta!$F$1:$JR$1440,$L$14,$I155))*IF(MONTH($B155)=12,IF(MOD($J155,4)=0,31/29,31/30),1),F143*IF(MONTH(B155)=2,IF(MOD($J155,4)=0,29/28,IF(MOD($J143,4)=0,28/29,1)),1))*(1+$AB155)</f>
        <v>1366.9665357299998</v>
      </c>
      <c r="G155" s="264">
        <f t="shared" si="34"/>
        <v>52.677666549191343</v>
      </c>
      <c r="I155" s="265">
        <f t="shared" si="40"/>
        <v>154</v>
      </c>
      <c r="J155" s="259">
        <f t="shared" si="38"/>
        <v>2037</v>
      </c>
      <c r="K155" s="159">
        <f t="shared" si="41"/>
        <v>50345</v>
      </c>
      <c r="V155" s="240" t="str">
        <f t="shared" si="33"/>
        <v>Winter</v>
      </c>
      <c r="AA155" s="260">
        <f t="shared" si="35"/>
        <v>2.2200000000000001E-2</v>
      </c>
      <c r="AB155" s="261">
        <f t="shared" si="39"/>
        <v>0</v>
      </c>
    </row>
    <row r="156" spans="2:28" ht="17.45" hidden="1" customHeight="1" outlineLevel="1">
      <c r="B156" s="160">
        <f t="shared" si="36"/>
        <v>50375</v>
      </c>
      <c r="C156" s="269" cm="1">
        <f t="array" ref="C156">IF($J156&lt;=$AD$1,IF(F156="","",-INDEX([1]Delta!$F$1:$JR$1000,$L$13,$I156))*1000*IF(MONTH($B156)=12,IF(MOD($J156,4)=0,31/29,31/30),1),(C144*(1+$AA156)*F156/F144))</f>
        <v>39390.458738954236</v>
      </c>
      <c r="D156" s="270">
        <f>IF(ISNUMBER($F156),VLOOKUP($J156,'Table 1'!$B$13:$C$41,2,FALSE)/12*1000*Study_MW,"")</f>
        <v>18428.08047138244</v>
      </c>
      <c r="E156" s="270">
        <f t="shared" si="37"/>
        <v>57818.539210336676</v>
      </c>
      <c r="F156" s="269">
        <f>IF($J156&lt;=$AD$1,IF(INDEX([1]Delta!$F$1:$JR$1440,$L$14,$I156)=0,"",INDEX([1]Delta!$F$1:$JR$1440,$L$14,$I156))*IF(MONTH($B156)=12,IF(MOD($J156,4)=0,31/29,31/30),1),F144*IF(MONTH(B156)=2,IF(MOD($J156,4)=0,29/28,IF(MOD($J144,4)=0,28/29,1)),1))*(1+$AB156)</f>
        <v>911.31070739333336</v>
      </c>
      <c r="G156" s="271">
        <f t="shared" si="34"/>
        <v>63.445473361898571</v>
      </c>
      <c r="I156" s="272">
        <f t="shared" si="40"/>
        <v>155</v>
      </c>
      <c r="J156" s="259">
        <f t="shared" si="38"/>
        <v>2037</v>
      </c>
      <c r="K156" s="160">
        <f t="shared" si="41"/>
        <v>50375</v>
      </c>
      <c r="V156" s="240" t="str">
        <f t="shared" si="33"/>
        <v>Winter</v>
      </c>
      <c r="AA156" s="260">
        <f t="shared" si="35"/>
        <v>2.2200000000000001E-2</v>
      </c>
      <c r="AB156" s="261">
        <f t="shared" si="39"/>
        <v>0</v>
      </c>
    </row>
    <row r="157" spans="2:28" ht="17.45" hidden="1" customHeight="1" outlineLevel="1">
      <c r="B157" s="158">
        <f t="shared" si="36"/>
        <v>50406</v>
      </c>
      <c r="C157" s="253" cm="1">
        <f t="array" ref="C157">IF($J157&lt;=$AD$1,IF(F157="","",-INDEX([1]Delta!$F$1:$JR$1000,$L$13,$I157))*1000*IF(MONTH($B157)=12,IF(MOD($J157,4)=0,31/29,31/30),1),(C145*(1+$AA157)*F157/F145))</f>
        <v>36208.853067102609</v>
      </c>
      <c r="D157" s="254">
        <f>IF(ISNUMBER($F157),VLOOKUP($J157,'Table 1'!$B$13:$C$41,2,FALSE)/12*1000*Study_MW,"")</f>
        <v>18837.495330789741</v>
      </c>
      <c r="E157" s="255">
        <f t="shared" si="37"/>
        <v>55046.348397892347</v>
      </c>
      <c r="F157" s="256">
        <f>IF($J157&lt;=$AD$1,IF(INDEX([1]Delta!$F$1:$JR$1440,$L$14,$I157)=0,"",INDEX([1]Delta!$F$1:$JR$1440,$L$14,$I157))*IF(MONTH($B157)=12,IF(MOD($J157,4)=0,31/29,31/30),1),F145*IF(MONTH(B157)=2,IF(MOD($J157,4)=0,29/28,IF(MOD($J145,4)=0,28/29,1)),1))*(1+$AB157)</f>
        <v>928.70094204000009</v>
      </c>
      <c r="G157" s="257">
        <f t="shared" si="34"/>
        <v>59.272415808017392</v>
      </c>
      <c r="I157" s="273">
        <f t="shared" si="40"/>
        <v>157</v>
      </c>
      <c r="J157" s="259">
        <f t="shared" si="38"/>
        <v>2038</v>
      </c>
      <c r="K157" s="158">
        <f t="shared" si="41"/>
        <v>50406</v>
      </c>
      <c r="V157" s="240" t="str">
        <f t="shared" si="33"/>
        <v>Winter</v>
      </c>
      <c r="AA157" s="260">
        <f t="shared" si="35"/>
        <v>2.2200000000000001E-2</v>
      </c>
      <c r="AB157" s="261">
        <f t="shared" si="39"/>
        <v>0</v>
      </c>
    </row>
    <row r="158" spans="2:28" ht="17.45" hidden="1" customHeight="1" outlineLevel="1">
      <c r="B158" s="159">
        <f t="shared" si="36"/>
        <v>50437</v>
      </c>
      <c r="C158" s="262" cm="1">
        <f t="array" ref="C158">IF($J158&lt;=$AD$1,IF(F158="","",-INDEX([1]Delta!$F$1:$JR$1000,$L$13,$I158))*1000*IF(MONTH($B158)=12,IF(MOD($J158,4)=0,31/29,31/30),1),(C146*(1+$AA158)*F158/F146))</f>
        <v>55034.27963865397</v>
      </c>
      <c r="D158" s="263">
        <f>IF(ISNUMBER($F158),VLOOKUP($J158,'Table 1'!$B$13:$C$41,2,FALSE)/12*1000*Study_MW,"")</f>
        <v>18837.495330789741</v>
      </c>
      <c r="E158" s="263">
        <f t="shared" si="37"/>
        <v>73871.774969443708</v>
      </c>
      <c r="F158" s="262">
        <f>IF($J158&lt;=$AD$1,IF(INDEX([1]Delta!$F$1:$JR$1440,$L$14,$I158)=0,"",INDEX([1]Delta!$F$1:$JR$1440,$L$14,$I158))*IF(MONTH($B158)=12,IF(MOD($J158,4)=0,31/29,31/30),1),F146*IF(MONTH(B158)=2,IF(MOD($J158,4)=0,29/28,IF(MOD($J146,4)=0,28/29,1)),1))*(1+$AB158)</f>
        <v>1569.7017659199998</v>
      </c>
      <c r="G158" s="264">
        <f t="shared" si="34"/>
        <v>47.061025586696445</v>
      </c>
      <c r="I158" s="265">
        <f t="shared" si="40"/>
        <v>158</v>
      </c>
      <c r="J158" s="259">
        <f t="shared" si="38"/>
        <v>2038</v>
      </c>
      <c r="K158" s="159">
        <f t="shared" si="41"/>
        <v>50437</v>
      </c>
      <c r="V158" s="240" t="str">
        <f t="shared" si="33"/>
        <v>Winter</v>
      </c>
      <c r="AA158" s="260">
        <f t="shared" si="35"/>
        <v>2.2200000000000001E-2</v>
      </c>
      <c r="AB158" s="261">
        <f t="shared" si="39"/>
        <v>0</v>
      </c>
    </row>
    <row r="159" spans="2:28" ht="17.45" hidden="1" customHeight="1" outlineLevel="1">
      <c r="B159" s="159">
        <f t="shared" si="36"/>
        <v>50465</v>
      </c>
      <c r="C159" s="262" cm="1">
        <f t="array" ref="C159">IF($J159&lt;=$AD$1,IF(F159="","",-INDEX([1]Delta!$F$1:$JR$1000,$L$13,$I159))*1000*IF(MONTH($B159)=12,IF(MOD($J159,4)=0,31/29,31/30),1),(C147*(1+$AA159)*F159/F147))</f>
        <v>33345.242596769822</v>
      </c>
      <c r="D159" s="263">
        <f>IF(ISNUMBER($F159),VLOOKUP($J159,'Table 1'!$B$13:$C$41,2,FALSE)/12*1000*Study_MW,"")</f>
        <v>18837.495330789741</v>
      </c>
      <c r="E159" s="263">
        <f t="shared" si="37"/>
        <v>52182.737927559559</v>
      </c>
      <c r="F159" s="262">
        <f>IF($J159&lt;=$AD$1,IF(INDEX([1]Delta!$F$1:$JR$1440,$L$14,$I159)=0,"",INDEX([1]Delta!$F$1:$JR$1440,$L$14,$I159))*IF(MONTH($B159)=12,IF(MOD($J159,4)=0,31/29,31/30),1),F147*IF(MONTH(B159)=2,IF(MOD($J159,4)=0,29/28,IF(MOD($J147,4)=0,28/29,1)),1))*(1+$AB159)</f>
        <v>1785.3689495200001</v>
      </c>
      <c r="G159" s="264">
        <f t="shared" si="34"/>
        <v>29.227985588966913</v>
      </c>
      <c r="I159" s="265">
        <f t="shared" si="40"/>
        <v>159</v>
      </c>
      <c r="J159" s="259">
        <f t="shared" si="38"/>
        <v>2038</v>
      </c>
      <c r="K159" s="159">
        <f t="shared" si="41"/>
        <v>50465</v>
      </c>
      <c r="V159" s="240" t="str">
        <f t="shared" si="33"/>
        <v>Winter</v>
      </c>
      <c r="AA159" s="260">
        <f t="shared" si="35"/>
        <v>2.2200000000000001E-2</v>
      </c>
      <c r="AB159" s="261">
        <f t="shared" si="39"/>
        <v>0</v>
      </c>
    </row>
    <row r="160" spans="2:28" ht="17.45" hidden="1" customHeight="1" outlineLevel="1">
      <c r="B160" s="159">
        <f t="shared" si="36"/>
        <v>50496</v>
      </c>
      <c r="C160" s="262" cm="1">
        <f t="array" ref="C160">IF($J160&lt;=$AD$1,IF(F160="","",-INDEX([1]Delta!$F$1:$JR$1000,$L$13,$I160))*1000*IF(MONTH($B160)=12,IF(MOD($J160,4)=0,31/29,31/30),1),(C148*(1+$AA160)*F160/F148))</f>
        <v>55066.374933128827</v>
      </c>
      <c r="D160" s="263">
        <f>IF(ISNUMBER($F160),VLOOKUP($J160,'Table 1'!$B$13:$C$41,2,FALSE)/12*1000*Study_MW,"")</f>
        <v>18837.495330789741</v>
      </c>
      <c r="E160" s="263">
        <f t="shared" si="37"/>
        <v>73903.870263918565</v>
      </c>
      <c r="F160" s="262">
        <f>IF($J160&lt;=$AD$1,IF(INDEX([1]Delta!$F$1:$JR$1440,$L$14,$I160)=0,"",INDEX([1]Delta!$F$1:$JR$1440,$L$14,$I160))*IF(MONTH($B160)=12,IF(MOD($J160,4)=0,31/29,31/30),1),F148*IF(MONTH(B160)=2,IF(MOD($J160,4)=0,29/28,IF(MOD($J148,4)=0,28/29,1)),1))*(1+$AB160)</f>
        <v>2298.4798154700002</v>
      </c>
      <c r="G160" s="264">
        <f t="shared" si="34"/>
        <v>32.153369268899354</v>
      </c>
      <c r="I160" s="265">
        <f t="shared" si="40"/>
        <v>160</v>
      </c>
      <c r="J160" s="259">
        <f t="shared" si="38"/>
        <v>2038</v>
      </c>
      <c r="K160" s="159">
        <f t="shared" si="41"/>
        <v>50496</v>
      </c>
      <c r="V160" s="240" t="str">
        <f t="shared" si="33"/>
        <v>Winter</v>
      </c>
      <c r="AA160" s="260">
        <f t="shared" si="35"/>
        <v>2.2200000000000001E-2</v>
      </c>
      <c r="AB160" s="261">
        <f t="shared" si="39"/>
        <v>0</v>
      </c>
    </row>
    <row r="161" spans="2:28" ht="17.45" hidden="1" customHeight="1" outlineLevel="1">
      <c r="B161" s="159">
        <f t="shared" si="36"/>
        <v>50526</v>
      </c>
      <c r="C161" s="262" cm="1">
        <f t="array" ref="C161">IF($J161&lt;=$AD$1,IF(F161="","",-INDEX([1]Delta!$F$1:$JR$1000,$L$13,$I161))*1000*IF(MONTH($B161)=12,IF(MOD($J161,4)=0,31/29,31/30),1),(C149*(1+$AA161)*F161/F149))</f>
        <v>60436.347410301096</v>
      </c>
      <c r="D161" s="263">
        <f>IF(ISNUMBER($F161),VLOOKUP($J161,'Table 1'!$B$13:$C$41,2,FALSE)/12*1000*Study_MW,"")</f>
        <v>18837.495330789741</v>
      </c>
      <c r="E161" s="263">
        <f t="shared" si="37"/>
        <v>79273.842741090833</v>
      </c>
      <c r="F161" s="262">
        <f>IF($J161&lt;=$AD$1,IF(INDEX([1]Delta!$F$1:$JR$1440,$L$14,$I161)=0,"",INDEX([1]Delta!$F$1:$JR$1440,$L$14,$I161))*IF(MONTH($B161)=12,IF(MOD($J161,4)=0,31/29,31/30),1),F149*IF(MONTH(B161)=2,IF(MOD($J161,4)=0,29/28,IF(MOD($J149,4)=0,28/29,1)),1))*(1+$AB161)</f>
        <v>2791.05831218</v>
      </c>
      <c r="G161" s="264">
        <f t="shared" si="34"/>
        <v>28.402789864742292</v>
      </c>
      <c r="I161" s="265">
        <f t="shared" si="40"/>
        <v>161</v>
      </c>
      <c r="J161" s="259">
        <f t="shared" si="38"/>
        <v>2038</v>
      </c>
      <c r="K161" s="159">
        <f t="shared" si="41"/>
        <v>50526</v>
      </c>
      <c r="V161" s="240" t="str">
        <f t="shared" si="33"/>
        <v>Summer</v>
      </c>
      <c r="AA161" s="260">
        <f t="shared" si="35"/>
        <v>2.2200000000000001E-2</v>
      </c>
      <c r="AB161" s="261">
        <f t="shared" si="39"/>
        <v>0</v>
      </c>
    </row>
    <row r="162" spans="2:28" ht="17.45" hidden="1" customHeight="1" outlineLevel="1">
      <c r="B162" s="159">
        <f t="shared" si="36"/>
        <v>50557</v>
      </c>
      <c r="C162" s="262" cm="1">
        <f t="array" ref="C162">IF($J162&lt;=$AD$1,IF(F162="","",-INDEX([1]Delta!$F$1:$JR$1000,$L$13,$I162))*1000*IF(MONTH($B162)=12,IF(MOD($J162,4)=0,31/29,31/30),1),(C150*(1+$AA162)*F162/F150))</f>
        <v>119295.10345763993</v>
      </c>
      <c r="D162" s="263">
        <f>IF(ISNUMBER($F162),VLOOKUP($J162,'Table 1'!$B$13:$C$41,2,FALSE)/12*1000*Study_MW,"")</f>
        <v>18837.495330789741</v>
      </c>
      <c r="E162" s="263">
        <f t="shared" si="37"/>
        <v>138132.59878842966</v>
      </c>
      <c r="F162" s="262">
        <f>IF($J162&lt;=$AD$1,IF(INDEX([1]Delta!$F$1:$JR$1440,$L$14,$I162)=0,"",INDEX([1]Delta!$F$1:$JR$1440,$L$14,$I162))*IF(MONTH($B162)=12,IF(MOD($J162,4)=0,31/29,31/30),1),F150*IF(MONTH(B162)=2,IF(MOD($J162,4)=0,29/28,IF(MOD($J150,4)=0,28/29,1)),1))*(1+$AB162)</f>
        <v>3286.4315332799997</v>
      </c>
      <c r="G162" s="264">
        <f t="shared" si="34"/>
        <v>42.031181051432831</v>
      </c>
      <c r="I162" s="265">
        <f t="shared" si="40"/>
        <v>162</v>
      </c>
      <c r="J162" s="259">
        <f t="shared" si="38"/>
        <v>2038</v>
      </c>
      <c r="K162" s="159">
        <f t="shared" si="41"/>
        <v>50557</v>
      </c>
      <c r="V162" s="240" t="str">
        <f t="shared" si="33"/>
        <v>Summer</v>
      </c>
      <c r="AA162" s="260">
        <f t="shared" si="35"/>
        <v>2.2200000000000001E-2</v>
      </c>
      <c r="AB162" s="261">
        <f t="shared" si="39"/>
        <v>0</v>
      </c>
    </row>
    <row r="163" spans="2:28" ht="17.45" hidden="1" customHeight="1" outlineLevel="1">
      <c r="B163" s="159">
        <f t="shared" si="36"/>
        <v>50587</v>
      </c>
      <c r="C163" s="262" cm="1">
        <f t="array" ref="C163">IF($J163&lt;=$AD$1,IF(F163="","",-INDEX([1]Delta!$F$1:$JR$1000,$L$13,$I163))*1000*IF(MONTH($B163)=12,IF(MOD($J163,4)=0,31/29,31/30),1),(C151*(1+$AA163)*F163/F151))</f>
        <v>131863.77106854343</v>
      </c>
      <c r="D163" s="263">
        <f>IF(ISNUMBER($F163),VLOOKUP($J163,'Table 1'!$B$13:$C$41,2,FALSE)/12*1000*Study_MW,"")</f>
        <v>18837.495330789741</v>
      </c>
      <c r="E163" s="263">
        <f t="shared" si="37"/>
        <v>150701.26639933317</v>
      </c>
      <c r="F163" s="262">
        <f>IF($J163&lt;=$AD$1,IF(INDEX([1]Delta!$F$1:$JR$1440,$L$14,$I163)=0,"",INDEX([1]Delta!$F$1:$JR$1440,$L$14,$I163))*IF(MONTH($B163)=12,IF(MOD($J163,4)=0,31/29,31/30),1),F151*IF(MONTH(B163)=2,IF(MOD($J163,4)=0,29/28,IF(MOD($J151,4)=0,28/29,1)),1))*(1+$AB163)</f>
        <v>3103.9003710500006</v>
      </c>
      <c r="G163" s="264">
        <f t="shared" si="34"/>
        <v>48.552224100013014</v>
      </c>
      <c r="I163" s="265">
        <f t="shared" si="40"/>
        <v>163</v>
      </c>
      <c r="J163" s="259">
        <f t="shared" si="38"/>
        <v>2038</v>
      </c>
      <c r="K163" s="159">
        <f t="shared" si="41"/>
        <v>50587</v>
      </c>
      <c r="V163" s="240" t="str">
        <f t="shared" si="33"/>
        <v>Summer</v>
      </c>
      <c r="AA163" s="260">
        <f t="shared" si="35"/>
        <v>2.2200000000000001E-2</v>
      </c>
      <c r="AB163" s="261">
        <f t="shared" si="39"/>
        <v>0</v>
      </c>
    </row>
    <row r="164" spans="2:28" ht="17.45" hidden="1" customHeight="1" outlineLevel="1">
      <c r="B164" s="159">
        <f t="shared" si="36"/>
        <v>50618</v>
      </c>
      <c r="C164" s="262" cm="1">
        <f t="array" ref="C164">IF($J164&lt;=$AD$1,IF(F164="","",-INDEX([1]Delta!$F$1:$JR$1000,$L$13,$I164))*1000*IF(MONTH($B164)=12,IF(MOD($J164,4)=0,31/29,31/30),1),(C152*(1+$AA164)*F164/F152))</f>
        <v>162746.65789070423</v>
      </c>
      <c r="D164" s="263">
        <f>IF(ISNUMBER($F164),VLOOKUP($J164,'Table 1'!$B$13:$C$41,2,FALSE)/12*1000*Study_MW,"")</f>
        <v>18837.495330789741</v>
      </c>
      <c r="E164" s="263">
        <f t="shared" si="37"/>
        <v>181584.15322149397</v>
      </c>
      <c r="F164" s="262">
        <f>IF($J164&lt;=$AD$1,IF(INDEX([1]Delta!$F$1:$JR$1440,$L$14,$I164)=0,"",INDEX([1]Delta!$F$1:$JR$1440,$L$14,$I164))*IF(MONTH($B164)=12,IF(MOD($J164,4)=0,31/29,31/30),1),F152*IF(MONTH(B164)=2,IF(MOD($J164,4)=0,29/28,IF(MOD($J152,4)=0,28/29,1)),1))*(1+$AB164)</f>
        <v>2790.9031768199998</v>
      </c>
      <c r="G164" s="264">
        <f t="shared" si="34"/>
        <v>65.062863781750352</v>
      </c>
      <c r="I164" s="265">
        <f t="shared" si="40"/>
        <v>164</v>
      </c>
      <c r="J164" s="259">
        <f t="shared" si="38"/>
        <v>2038</v>
      </c>
      <c r="K164" s="159">
        <f t="shared" si="41"/>
        <v>50618</v>
      </c>
      <c r="V164" s="240" t="str">
        <f t="shared" si="33"/>
        <v>Summer</v>
      </c>
      <c r="AA164" s="260">
        <f t="shared" si="35"/>
        <v>2.2200000000000001E-2</v>
      </c>
      <c r="AB164" s="261">
        <f t="shared" si="39"/>
        <v>0</v>
      </c>
    </row>
    <row r="165" spans="2:28" ht="17.45" hidden="1" customHeight="1" outlineLevel="1">
      <c r="B165" s="159">
        <f t="shared" si="36"/>
        <v>50649</v>
      </c>
      <c r="C165" s="262" cm="1">
        <f t="array" ref="C165">IF($J165&lt;=$AD$1,IF(F165="","",-INDEX([1]Delta!$F$1:$JR$1000,$L$13,$I165))*1000*IF(MONTH($B165)=12,IF(MOD($J165,4)=0,31/29,31/30),1),(C153*(1+$AA165)*F165/F153))</f>
        <v>107551.95745060337</v>
      </c>
      <c r="D165" s="263">
        <f>IF(ISNUMBER($F165),VLOOKUP($J165,'Table 1'!$B$13:$C$41,2,FALSE)/12*1000*Study_MW,"")</f>
        <v>18837.495330789741</v>
      </c>
      <c r="E165" s="263">
        <f t="shared" si="37"/>
        <v>126389.45278139311</v>
      </c>
      <c r="F165" s="262">
        <f>IF($J165&lt;=$AD$1,IF(INDEX([1]Delta!$F$1:$JR$1440,$L$14,$I165)=0,"",INDEX([1]Delta!$F$1:$JR$1440,$L$14,$I165))*IF(MONTH($B165)=12,IF(MOD($J165,4)=0,31/29,31/30),1),F153*IF(MONTH(B165)=2,IF(MOD($J165,4)=0,29/28,IF(MOD($J153,4)=0,28/29,1)),1))*(1+$AB165)</f>
        <v>2353.1141354100005</v>
      </c>
      <c r="G165" s="264">
        <f t="shared" si="34"/>
        <v>53.711569226271862</v>
      </c>
      <c r="I165" s="265">
        <f t="shared" si="40"/>
        <v>165</v>
      </c>
      <c r="J165" s="259">
        <f t="shared" si="38"/>
        <v>2038</v>
      </c>
      <c r="K165" s="159">
        <f t="shared" si="41"/>
        <v>50649</v>
      </c>
      <c r="V165" s="240" t="str">
        <f t="shared" si="33"/>
        <v>Winter</v>
      </c>
      <c r="AA165" s="260">
        <f t="shared" si="35"/>
        <v>2.2200000000000001E-2</v>
      </c>
      <c r="AB165" s="261">
        <f t="shared" si="39"/>
        <v>0</v>
      </c>
    </row>
    <row r="166" spans="2:28" ht="17.45" hidden="1" customHeight="1" outlineLevel="1">
      <c r="B166" s="159">
        <f t="shared" si="36"/>
        <v>50679</v>
      </c>
      <c r="C166" s="262" cm="1">
        <f t="array" ref="C166">IF($J166&lt;=$AD$1,IF(F166="","",-INDEX([1]Delta!$F$1:$JR$1000,$L$13,$I166))*1000*IF(MONTH($B166)=12,IF(MOD($J166,4)=0,31/29,31/30),1),(C154*(1+$AA166)*F166/F154))</f>
        <v>72459.730207425309</v>
      </c>
      <c r="D166" s="263">
        <f>IF(ISNUMBER($F166),VLOOKUP($J166,'Table 1'!$B$13:$C$41,2,FALSE)/12*1000*Study_MW,"")</f>
        <v>18837.495330789741</v>
      </c>
      <c r="E166" s="263">
        <f t="shared" si="37"/>
        <v>91297.225538215047</v>
      </c>
      <c r="F166" s="262">
        <f>IF($J166&lt;=$AD$1,IF(INDEX([1]Delta!$F$1:$JR$1440,$L$14,$I166)=0,"",INDEX([1]Delta!$F$1:$JR$1440,$L$14,$I166))*IF(MONTH($B166)=12,IF(MOD($J166,4)=0,31/29,31/30),1),F154*IF(MONTH(B166)=2,IF(MOD($J166,4)=0,29/28,IF(MOD($J154,4)=0,28/29,1)),1))*(1+$AB166)</f>
        <v>1768.0830013000004</v>
      </c>
      <c r="G166" s="264">
        <f t="shared" si="34"/>
        <v>51.636278088238996</v>
      </c>
      <c r="I166" s="265">
        <f t="shared" si="40"/>
        <v>166</v>
      </c>
      <c r="J166" s="259">
        <f t="shared" si="38"/>
        <v>2038</v>
      </c>
      <c r="K166" s="159">
        <f t="shared" si="41"/>
        <v>50679</v>
      </c>
      <c r="V166" s="240" t="str">
        <f t="shared" si="33"/>
        <v>Winter</v>
      </c>
      <c r="AA166" s="260">
        <f t="shared" si="35"/>
        <v>2.2200000000000001E-2</v>
      </c>
      <c r="AB166" s="261">
        <f t="shared" si="39"/>
        <v>0</v>
      </c>
    </row>
    <row r="167" spans="2:28" ht="17.45" hidden="1" customHeight="1" outlineLevel="1">
      <c r="B167" s="159">
        <f t="shared" si="36"/>
        <v>50710</v>
      </c>
      <c r="C167" s="262" cm="1">
        <f t="array" ref="C167">IF($J167&lt;=$AD$1,IF(F167="","",-INDEX([1]Delta!$F$1:$JR$1000,$L$13,$I167))*1000*IF(MONTH($B167)=12,IF(MOD($J167,4)=0,31/29,31/30),1),(C155*(1+$AA167)*F167/F155))</f>
        <v>50286.460339237237</v>
      </c>
      <c r="D167" s="263">
        <f>IF(ISNUMBER($F167),VLOOKUP($J167,'Table 1'!$B$13:$C$41,2,FALSE)/12*1000*Study_MW,"")</f>
        <v>18837.495330789741</v>
      </c>
      <c r="E167" s="263">
        <f t="shared" si="37"/>
        <v>69123.955670026975</v>
      </c>
      <c r="F167" s="262">
        <f>IF($J167&lt;=$AD$1,IF(INDEX([1]Delta!$F$1:$JR$1440,$L$14,$I167)=0,"",INDEX([1]Delta!$F$1:$JR$1440,$L$14,$I167))*IF(MONTH($B167)=12,IF(MOD($J167,4)=0,31/29,31/30),1),F155*IF(MONTH(B167)=2,IF(MOD($J167,4)=0,29/28,IF(MOD($J155,4)=0,28/29,1)),1))*(1+$AB167)</f>
        <v>1336.0885846100005</v>
      </c>
      <c r="G167" s="264">
        <f t="shared" si="34"/>
        <v>51.736057373923309</v>
      </c>
      <c r="I167" s="265">
        <f t="shared" si="40"/>
        <v>167</v>
      </c>
      <c r="J167" s="259">
        <f t="shared" si="38"/>
        <v>2038</v>
      </c>
      <c r="K167" s="159">
        <f t="shared" si="41"/>
        <v>50710</v>
      </c>
      <c r="V167" s="240" t="str">
        <f t="shared" si="33"/>
        <v>Winter</v>
      </c>
      <c r="AA167" s="260">
        <f t="shared" si="35"/>
        <v>2.2200000000000001E-2</v>
      </c>
      <c r="AB167" s="261">
        <f t="shared" si="39"/>
        <v>0</v>
      </c>
    </row>
    <row r="168" spans="2:28" ht="17.45" hidden="1" customHeight="1" outlineLevel="1">
      <c r="B168" s="160">
        <f t="shared" si="36"/>
        <v>50740</v>
      </c>
      <c r="C168" s="269" cm="1">
        <f t="array" ref="C168">IF($J168&lt;=$AD$1,IF(F168="","",-INDEX([1]Delta!$F$1:$JR$1000,$L$13,$I168))*1000*IF(MONTH($B168)=12,IF(MOD($J168,4)=0,31/29,31/30),1),(C156*(1+$AA168)*F168/F156))</f>
        <v>40948.341679570156</v>
      </c>
      <c r="D168" s="270">
        <f>IF(ISNUMBER($F168),VLOOKUP($J168,'Table 1'!$B$13:$C$41,2,FALSE)/12*1000*Study_MW,"")</f>
        <v>18837.495330789741</v>
      </c>
      <c r="E168" s="270">
        <f t="shared" si="37"/>
        <v>59785.837010359901</v>
      </c>
      <c r="F168" s="269">
        <f>IF($J168&lt;=$AD$1,IF(INDEX([1]Delta!$F$1:$JR$1440,$L$14,$I168)=0,"",INDEX([1]Delta!$F$1:$JR$1440,$L$14,$I168))*IF(MONTH($B168)=12,IF(MOD($J168,4)=0,31/29,31/30),1),F156*IF(MONTH(B168)=2,IF(MOD($J168,4)=0,29/28,IF(MOD($J156,4)=0,28/29,1)),1))*(1+$AB168)</f>
        <v>897.86562527700028</v>
      </c>
      <c r="G168" s="271">
        <f t="shared" si="34"/>
        <v>66.586619787248665</v>
      </c>
      <c r="I168" s="272">
        <f t="shared" si="40"/>
        <v>168</v>
      </c>
      <c r="J168" s="259">
        <f t="shared" si="38"/>
        <v>2038</v>
      </c>
      <c r="K168" s="160">
        <f t="shared" si="41"/>
        <v>50740</v>
      </c>
      <c r="V168" s="240" t="str">
        <f t="shared" si="33"/>
        <v>Winter</v>
      </c>
      <c r="AA168" s="260">
        <f t="shared" si="35"/>
        <v>2.2200000000000001E-2</v>
      </c>
      <c r="AB168" s="261">
        <f t="shared" si="39"/>
        <v>0</v>
      </c>
    </row>
    <row r="169" spans="2:28" ht="17.45" hidden="1" customHeight="1" outlineLevel="1">
      <c r="B169" s="158">
        <f t="shared" si="36"/>
        <v>50771</v>
      </c>
      <c r="C169" s="253" cm="1">
        <f t="array" ref="C169">IF($J169&lt;=$AD$1,IF(F169="","",-INDEX([1]Delta!$F$1:$JR$1000,$L$13,$I169))*1000*IF(MONTH($B169)=12,IF(MOD($J169,4)=0,31/29,31/30),1),(C157*(1+$AA169)*F169/F157))</f>
        <v>76216.02699541836</v>
      </c>
      <c r="D169" s="254">
        <f>IF(ISNUMBER($F169),VLOOKUP($J169,'Table 1'!$B$13:$C$41,2,FALSE)/12*1000*Study_MW,"")</f>
        <v>19255.733786304951</v>
      </c>
      <c r="E169" s="255">
        <f t="shared" si="37"/>
        <v>95471.760781723307</v>
      </c>
      <c r="F169" s="256">
        <f>IF($J169&lt;=$AD$1,IF(INDEX([1]Delta!$F$1:$JR$1440,$L$14,$I169)=0,"",INDEX([1]Delta!$F$1:$JR$1440,$L$14,$I169))*IF(MONTH($B169)=12,IF(MOD($J169,4)=0,31/29,31/30),1),F157*IF(MONTH(B169)=2,IF(MOD($J169,4)=0,29/28,IF(MOD($J157,4)=0,28/29,1)),1))*(1+$AB169)</f>
        <v>944.29962939000018</v>
      </c>
      <c r="G169" s="257">
        <f t="shared" si="34"/>
        <v>101.1032492339283</v>
      </c>
      <c r="I169" s="273">
        <f t="shared" si="40"/>
        <v>170</v>
      </c>
      <c r="J169" s="259">
        <f t="shared" si="38"/>
        <v>2039</v>
      </c>
      <c r="K169" s="158">
        <f t="shared" si="41"/>
        <v>50771</v>
      </c>
      <c r="V169" s="240" t="str">
        <f t="shared" si="33"/>
        <v>Winter</v>
      </c>
      <c r="AA169" s="260">
        <f t="shared" si="35"/>
        <v>2.2200000000000001E-2</v>
      </c>
      <c r="AB169" s="261">
        <f t="shared" si="39"/>
        <v>0</v>
      </c>
    </row>
    <row r="170" spans="2:28" ht="17.45" hidden="1" customHeight="1" outlineLevel="1">
      <c r="B170" s="159">
        <f t="shared" si="36"/>
        <v>50802</v>
      </c>
      <c r="C170" s="262" cm="1">
        <f t="array" ref="C170">IF($J170&lt;=$AD$1,IF(F170="","",-INDEX([1]Delta!$F$1:$JR$1000,$L$13,$I170))*1000*IF(MONTH($B170)=12,IF(MOD($J170,4)=0,31/29,31/30),1),(C158*(1+$AA170)*F170/F158))</f>
        <v>40436.797325732186</v>
      </c>
      <c r="D170" s="263">
        <f>IF(ISNUMBER($F170),VLOOKUP($J170,'Table 1'!$B$13:$C$41,2,FALSE)/12*1000*Study_MW,"")</f>
        <v>19255.733786304951</v>
      </c>
      <c r="E170" s="263">
        <f t="shared" si="37"/>
        <v>59692.531112037133</v>
      </c>
      <c r="F170" s="262">
        <f>IF($J170&lt;=$AD$1,IF(INDEX([1]Delta!$F$1:$JR$1440,$L$14,$I170)=0,"",INDEX([1]Delta!$F$1:$JR$1440,$L$14,$I170))*IF(MONTH($B170)=12,IF(MOD($J170,4)=0,31/29,31/30),1),F158*IF(MONTH(B170)=2,IF(MOD($J170,4)=0,29/28,IF(MOD($J158,4)=0,28/29,1)),1))*(1+$AB170)</f>
        <v>1539.36313735</v>
      </c>
      <c r="G170" s="264">
        <f t="shared" si="34"/>
        <v>38.777420131546933</v>
      </c>
      <c r="I170" s="265">
        <f t="shared" si="40"/>
        <v>171</v>
      </c>
      <c r="J170" s="259">
        <f t="shared" si="38"/>
        <v>2039</v>
      </c>
      <c r="K170" s="159">
        <f t="shared" si="41"/>
        <v>50802</v>
      </c>
      <c r="V170" s="240" t="str">
        <f t="shared" si="33"/>
        <v>Winter</v>
      </c>
      <c r="AA170" s="260">
        <f t="shared" si="35"/>
        <v>2.2200000000000001E-2</v>
      </c>
      <c r="AB170" s="261">
        <f t="shared" si="39"/>
        <v>0</v>
      </c>
    </row>
    <row r="171" spans="2:28" ht="17.45" hidden="1" customHeight="1" outlineLevel="1">
      <c r="B171" s="159">
        <f t="shared" si="36"/>
        <v>50830</v>
      </c>
      <c r="C171" s="262" cm="1">
        <f t="array" ref="C171">IF($J171&lt;=$AD$1,IF(F171="","",-INDEX([1]Delta!$F$1:$JR$1000,$L$13,$I171))*1000*IF(MONTH($B171)=12,IF(MOD($J171,4)=0,31/29,31/30),1),(C159*(1+$AA171)*F171/F159))</f>
        <v>34758.211860083975</v>
      </c>
      <c r="D171" s="263">
        <f>IF(ISNUMBER($F171),VLOOKUP($J171,'Table 1'!$B$13:$C$41,2,FALSE)/12*1000*Study_MW,"")</f>
        <v>19255.733786304951</v>
      </c>
      <c r="E171" s="263">
        <f t="shared" si="37"/>
        <v>54013.945646388922</v>
      </c>
      <c r="F171" s="262">
        <f>IF($J171&lt;=$AD$1,IF(INDEX([1]Delta!$F$1:$JR$1440,$L$14,$I171)=0,"",INDEX([1]Delta!$F$1:$JR$1440,$L$14,$I171))*IF(MONTH($B171)=12,IF(MOD($J171,4)=0,31/29,31/30),1),F159*IF(MONTH(B171)=2,IF(MOD($J171,4)=0,29/28,IF(MOD($J159,4)=0,28/29,1)),1))*(1+$AB171)</f>
        <v>1826.3831836799998</v>
      </c>
      <c r="G171" s="264">
        <f t="shared" si="34"/>
        <v>29.574267946092025</v>
      </c>
      <c r="I171" s="265">
        <f t="shared" si="40"/>
        <v>172</v>
      </c>
      <c r="J171" s="259">
        <f t="shared" si="38"/>
        <v>2039</v>
      </c>
      <c r="K171" s="159">
        <f t="shared" si="41"/>
        <v>50830</v>
      </c>
      <c r="V171" s="240" t="str">
        <f t="shared" si="33"/>
        <v>Winter</v>
      </c>
      <c r="AA171" s="260">
        <f t="shared" si="35"/>
        <v>2.2200000000000001E-2</v>
      </c>
      <c r="AB171" s="261">
        <f t="shared" si="39"/>
        <v>0</v>
      </c>
    </row>
    <row r="172" spans="2:28" ht="17.45" hidden="1" customHeight="1" outlineLevel="1">
      <c r="B172" s="159">
        <f t="shared" si="36"/>
        <v>50861</v>
      </c>
      <c r="C172" s="262" cm="1">
        <f t="array" ref="C172">IF($J172&lt;=$AD$1,IF(F172="","",-INDEX([1]Delta!$F$1:$JR$1000,$L$13,$I172))*1000*IF(MONTH($B172)=12,IF(MOD($J172,4)=0,31/29,31/30),1),(C160*(1+$AA172)*F172/F160))</f>
        <v>35683.816172706429</v>
      </c>
      <c r="D172" s="263">
        <f>IF(ISNUMBER($F172),VLOOKUP($J172,'Table 1'!$B$13:$C$41,2,FALSE)/12*1000*Study_MW,"")</f>
        <v>19255.733786304951</v>
      </c>
      <c r="E172" s="263">
        <f t="shared" si="37"/>
        <v>54939.549959011376</v>
      </c>
      <c r="F172" s="262">
        <f>IF($J172&lt;=$AD$1,IF(INDEX([1]Delta!$F$1:$JR$1440,$L$14,$I172)=0,"",INDEX([1]Delta!$F$1:$JR$1440,$L$14,$I172))*IF(MONTH($B172)=12,IF(MOD($J172,4)=0,31/29,31/30),1),F160*IF(MONTH(B172)=2,IF(MOD($J172,4)=0,29/28,IF(MOD($J160,4)=0,28/29,1)),1))*(1+$AB172)</f>
        <v>2235.7007497000004</v>
      </c>
      <c r="G172" s="264">
        <f t="shared" si="34"/>
        <v>24.573749401114387</v>
      </c>
      <c r="I172" s="265">
        <f t="shared" si="40"/>
        <v>173</v>
      </c>
      <c r="J172" s="259">
        <f t="shared" si="38"/>
        <v>2039</v>
      </c>
      <c r="K172" s="159">
        <f t="shared" si="41"/>
        <v>50861</v>
      </c>
      <c r="V172" s="240" t="str">
        <f t="shared" si="33"/>
        <v>Winter</v>
      </c>
      <c r="AA172" s="260">
        <f t="shared" si="35"/>
        <v>2.2200000000000001E-2</v>
      </c>
      <c r="AB172" s="261">
        <f t="shared" si="39"/>
        <v>0</v>
      </c>
    </row>
    <row r="173" spans="2:28" ht="17.45" hidden="1" customHeight="1" outlineLevel="1">
      <c r="B173" s="159">
        <f t="shared" si="36"/>
        <v>50891</v>
      </c>
      <c r="C173" s="262" cm="1">
        <f t="array" ref="C173">IF($J173&lt;=$AD$1,IF(F173="","",-INDEX([1]Delta!$F$1:$JR$1000,$L$13,$I173))*1000*IF(MONTH($B173)=12,IF(MOD($J173,4)=0,31/29,31/30),1),(C161*(1+$AA173)*F173/F161))</f>
        <v>84727.604681087541</v>
      </c>
      <c r="D173" s="263">
        <f>IF(ISNUMBER($F173),VLOOKUP($J173,'Table 1'!$B$13:$C$41,2,FALSE)/12*1000*Study_MW,"")</f>
        <v>19255.733786304951</v>
      </c>
      <c r="E173" s="263">
        <f t="shared" si="37"/>
        <v>103983.33846739249</v>
      </c>
      <c r="F173" s="262">
        <f>IF($J173&lt;=$AD$1,IF(INDEX([1]Delta!$F$1:$JR$1440,$L$14,$I173)=0,"",INDEX([1]Delta!$F$1:$JR$1440,$L$14,$I173))*IF(MONTH($B173)=12,IF(MOD($J173,4)=0,31/29,31/30),1),F161*IF(MONTH(B173)=2,IF(MOD($J173,4)=0,29/28,IF(MOD($J161,4)=0,28/29,1)),1))*(1+$AB173)</f>
        <v>2855.7330063599998</v>
      </c>
      <c r="G173" s="264">
        <f t="shared" si="34"/>
        <v>36.412135951018989</v>
      </c>
      <c r="I173" s="265">
        <f t="shared" si="40"/>
        <v>174</v>
      </c>
      <c r="J173" s="259">
        <f t="shared" si="38"/>
        <v>2039</v>
      </c>
      <c r="K173" s="159">
        <f t="shared" si="41"/>
        <v>50891</v>
      </c>
      <c r="V173" s="240" t="str">
        <f t="shared" si="33"/>
        <v>Summer</v>
      </c>
      <c r="AA173" s="260">
        <f t="shared" si="35"/>
        <v>2.2200000000000001E-2</v>
      </c>
      <c r="AB173" s="261">
        <f t="shared" si="39"/>
        <v>0</v>
      </c>
    </row>
    <row r="174" spans="2:28" ht="17.45" hidden="1" customHeight="1" outlineLevel="1">
      <c r="B174" s="159">
        <f t="shared" si="36"/>
        <v>50922</v>
      </c>
      <c r="C174" s="262" cm="1">
        <f t="array" ref="C174">IF($J174&lt;=$AD$1,IF(F174="","",-INDEX([1]Delta!$F$1:$JR$1000,$L$13,$I174))*1000*IF(MONTH($B174)=12,IF(MOD($J174,4)=0,31/29,31/30),1),(C162*(1+$AA174)*F174/F162))</f>
        <v>120573.45269223151</v>
      </c>
      <c r="D174" s="263">
        <f>IF(ISNUMBER($F174),VLOOKUP($J174,'Table 1'!$B$13:$C$41,2,FALSE)/12*1000*Study_MW,"")</f>
        <v>19255.733786304951</v>
      </c>
      <c r="E174" s="263">
        <f t="shared" si="37"/>
        <v>139829.18647853646</v>
      </c>
      <c r="F174" s="262">
        <f>IF($J174&lt;=$AD$1,IF(INDEX([1]Delta!$F$1:$JR$1440,$L$14,$I174)=0,"",INDEX([1]Delta!$F$1:$JR$1440,$L$14,$I174))*IF(MONTH($B174)=12,IF(MOD($J174,4)=0,31/29,31/30),1),F162*IF(MONTH(B174)=2,IF(MOD($J174,4)=0,29/28,IF(MOD($J162,4)=0,28/29,1)),1))*(1+$AB174)</f>
        <v>3279.5984645599992</v>
      </c>
      <c r="G174" s="264">
        <f t="shared" si="34"/>
        <v>42.636069015630653</v>
      </c>
      <c r="I174" s="265">
        <f t="shared" si="40"/>
        <v>175</v>
      </c>
      <c r="J174" s="259">
        <f t="shared" si="38"/>
        <v>2039</v>
      </c>
      <c r="K174" s="159">
        <f t="shared" si="41"/>
        <v>50922</v>
      </c>
      <c r="V174" s="240" t="str">
        <f t="shared" si="33"/>
        <v>Summer</v>
      </c>
      <c r="AA174" s="260">
        <f t="shared" si="35"/>
        <v>2.2200000000000001E-2</v>
      </c>
      <c r="AB174" s="261">
        <f t="shared" si="39"/>
        <v>0</v>
      </c>
    </row>
    <row r="175" spans="2:28" ht="17.45" hidden="1" customHeight="1" outlineLevel="1">
      <c r="B175" s="159">
        <f t="shared" si="36"/>
        <v>50952</v>
      </c>
      <c r="C175" s="262" cm="1">
        <f t="array" ref="C175">IF($J175&lt;=$AD$1,IF(F175="","",-INDEX([1]Delta!$F$1:$JR$1000,$L$13,$I175))*1000*IF(MONTH($B175)=12,IF(MOD($J175,4)=0,31/29,31/30),1),(C163*(1+$AA175)*F175/F163))</f>
        <v>154435.94324527658</v>
      </c>
      <c r="D175" s="263">
        <f>IF(ISNUMBER($F175),VLOOKUP($J175,'Table 1'!$B$13:$C$41,2,FALSE)/12*1000*Study_MW,"")</f>
        <v>19255.733786304951</v>
      </c>
      <c r="E175" s="263">
        <f t="shared" si="37"/>
        <v>173691.67703158152</v>
      </c>
      <c r="F175" s="262">
        <f>IF($J175&lt;=$AD$1,IF(INDEX([1]Delta!$F$1:$JR$1440,$L$14,$I175)=0,"",INDEX([1]Delta!$F$1:$JR$1440,$L$14,$I175))*IF(MONTH($B175)=12,IF(MOD($J175,4)=0,31/29,31/30),1),F163*IF(MONTH(B175)=2,IF(MOD($J175,4)=0,29/28,IF(MOD($J163,4)=0,28/29,1)),1))*(1+$AB175)</f>
        <v>3082.9184473</v>
      </c>
      <c r="G175" s="264">
        <f t="shared" si="34"/>
        <v>56.340016773294657</v>
      </c>
      <c r="I175" s="265">
        <f t="shared" si="40"/>
        <v>176</v>
      </c>
      <c r="J175" s="259">
        <f t="shared" si="38"/>
        <v>2039</v>
      </c>
      <c r="K175" s="159">
        <f t="shared" si="41"/>
        <v>50952</v>
      </c>
      <c r="V175" s="240" t="str">
        <f t="shared" si="33"/>
        <v>Summer</v>
      </c>
      <c r="AA175" s="260">
        <f t="shared" si="35"/>
        <v>2.2200000000000001E-2</v>
      </c>
      <c r="AB175" s="261">
        <f t="shared" si="39"/>
        <v>0</v>
      </c>
    </row>
    <row r="176" spans="2:28" ht="17.45" hidden="1" customHeight="1" outlineLevel="1">
      <c r="B176" s="159">
        <f t="shared" si="36"/>
        <v>50983</v>
      </c>
      <c r="C176" s="262" cm="1">
        <f t="array" ref="C176">IF($J176&lt;=$AD$1,IF(F176="","",-INDEX([1]Delta!$F$1:$JR$1000,$L$13,$I176))*1000*IF(MONTH($B176)=12,IF(MOD($J176,4)=0,31/29,31/30),1),(C164*(1+$AA176)*F176/F164))</f>
        <v>144828.69048570865</v>
      </c>
      <c r="D176" s="263">
        <f>IF(ISNUMBER($F176),VLOOKUP($J176,'Table 1'!$B$13:$C$41,2,FALSE)/12*1000*Study_MW,"")</f>
        <v>19255.733786304951</v>
      </c>
      <c r="E176" s="263">
        <f t="shared" si="37"/>
        <v>164084.4242720136</v>
      </c>
      <c r="F176" s="262">
        <f>IF($J176&lt;=$AD$1,IF(INDEX([1]Delta!$F$1:$JR$1440,$L$14,$I176)=0,"",INDEX([1]Delta!$F$1:$JR$1440,$L$14,$I176))*IF(MONTH($B176)=12,IF(MOD($J176,4)=0,31/29,31/30),1),F164*IF(MONTH(B176)=2,IF(MOD($J176,4)=0,29/28,IF(MOD($J164,4)=0,28/29,1)),1))*(1+$AB176)</f>
        <v>2763.7490812199999</v>
      </c>
      <c r="G176" s="264">
        <f t="shared" si="34"/>
        <v>59.370232047108239</v>
      </c>
      <c r="I176" s="265">
        <f t="shared" si="40"/>
        <v>177</v>
      </c>
      <c r="J176" s="259">
        <f t="shared" si="38"/>
        <v>2039</v>
      </c>
      <c r="K176" s="159">
        <f t="shared" si="41"/>
        <v>50983</v>
      </c>
      <c r="V176" s="240" t="str">
        <f t="shared" si="33"/>
        <v>Summer</v>
      </c>
      <c r="AA176" s="260">
        <f t="shared" si="35"/>
        <v>2.2200000000000001E-2</v>
      </c>
      <c r="AB176" s="261">
        <f t="shared" si="39"/>
        <v>0</v>
      </c>
    </row>
    <row r="177" spans="2:28" ht="17.45" hidden="1" customHeight="1" outlineLevel="1">
      <c r="B177" s="159">
        <f t="shared" si="36"/>
        <v>51014</v>
      </c>
      <c r="C177" s="262" cm="1">
        <f t="array" ref="C177">IF($J177&lt;=$AD$1,IF(F177="","",-INDEX([1]Delta!$F$1:$JR$1000,$L$13,$I177))*1000*IF(MONTH($B177)=12,IF(MOD($J177,4)=0,31/29,31/30),1),(C165*(1+$AA177)*F177/F165))</f>
        <v>102405.83996396163</v>
      </c>
      <c r="D177" s="263">
        <f>IF(ISNUMBER($F177),VLOOKUP($J177,'Table 1'!$B$13:$C$41,2,FALSE)/12*1000*Study_MW,"")</f>
        <v>19255.733786304951</v>
      </c>
      <c r="E177" s="263">
        <f t="shared" si="37"/>
        <v>121661.57375026657</v>
      </c>
      <c r="F177" s="262">
        <f>IF($J177&lt;=$AD$1,IF(INDEX([1]Delta!$F$1:$JR$1440,$L$14,$I177)=0,"",INDEX([1]Delta!$F$1:$JR$1440,$L$14,$I177))*IF(MONTH($B177)=12,IF(MOD($J177,4)=0,31/29,31/30),1),F165*IF(MONTH(B177)=2,IF(MOD($J177,4)=0,29/28,IF(MOD($J165,4)=0,28/29,1)),1))*(1+$AB177)</f>
        <v>2290.7927237100002</v>
      </c>
      <c r="G177" s="264">
        <f t="shared" si="34"/>
        <v>53.108940189591834</v>
      </c>
      <c r="I177" s="265">
        <f t="shared" si="40"/>
        <v>178</v>
      </c>
      <c r="J177" s="259">
        <f t="shared" si="38"/>
        <v>2039</v>
      </c>
      <c r="K177" s="159">
        <f t="shared" si="41"/>
        <v>51014</v>
      </c>
      <c r="V177" s="240" t="str">
        <f t="shared" si="33"/>
        <v>Winter</v>
      </c>
      <c r="AA177" s="260">
        <f t="shared" si="35"/>
        <v>2.2200000000000001E-2</v>
      </c>
      <c r="AB177" s="261">
        <f t="shared" si="39"/>
        <v>0</v>
      </c>
    </row>
    <row r="178" spans="2:28" ht="17.45" hidden="1" customHeight="1" outlineLevel="1">
      <c r="B178" s="159">
        <f t="shared" si="36"/>
        <v>51044</v>
      </c>
      <c r="C178" s="262" cm="1">
        <f t="array" ref="C178">IF($J178&lt;=$AD$1,IF(F178="","",-INDEX([1]Delta!$F$1:$JR$1000,$L$13,$I178))*1000*IF(MONTH($B178)=12,IF(MOD($J178,4)=0,31/29,31/30),1),(C166*(1+$AA178)*F178/F166))</f>
        <v>57933.643811513321</v>
      </c>
      <c r="D178" s="263">
        <f>IF(ISNUMBER($F178),VLOOKUP($J178,'Table 1'!$B$13:$C$41,2,FALSE)/12*1000*Study_MW,"")</f>
        <v>19255.733786304951</v>
      </c>
      <c r="E178" s="263">
        <f t="shared" si="37"/>
        <v>77189.377597818268</v>
      </c>
      <c r="F178" s="262">
        <f>IF($J178&lt;=$AD$1,IF(INDEX([1]Delta!$F$1:$JR$1440,$L$14,$I178)=0,"",INDEX([1]Delta!$F$1:$JR$1440,$L$14,$I178))*IF(MONTH($B178)=12,IF(MOD($J178,4)=0,31/29,31/30),1),F166*IF(MONTH(B178)=2,IF(MOD($J178,4)=0,29/28,IF(MOD($J166,4)=0,28/29,1)),1))*(1+$AB178)</f>
        <v>1768.2461257999998</v>
      </c>
      <c r="G178" s="264">
        <f t="shared" si="34"/>
        <v>43.653073218467149</v>
      </c>
      <c r="I178" s="265">
        <f t="shared" si="40"/>
        <v>179</v>
      </c>
      <c r="J178" s="259">
        <f t="shared" si="38"/>
        <v>2039</v>
      </c>
      <c r="K178" s="159">
        <f t="shared" si="41"/>
        <v>51044</v>
      </c>
      <c r="V178" s="240" t="str">
        <f t="shared" si="33"/>
        <v>Winter</v>
      </c>
      <c r="AA178" s="260">
        <f t="shared" si="35"/>
        <v>2.2200000000000001E-2</v>
      </c>
      <c r="AB178" s="261">
        <f t="shared" si="39"/>
        <v>0</v>
      </c>
    </row>
    <row r="179" spans="2:28" ht="17.45" hidden="1" customHeight="1" outlineLevel="1">
      <c r="B179" s="159">
        <f t="shared" si="36"/>
        <v>51075</v>
      </c>
      <c r="C179" s="262" cm="1">
        <f t="array" ref="C179">IF($J179&lt;=$AD$1,IF(F179="","",-INDEX([1]Delta!$F$1:$JR$1000,$L$13,$I179))*1000*IF(MONTH($B179)=12,IF(MOD($J179,4)=0,31/29,31/30),1),(C167*(1+$AA179)*F179/F167))</f>
        <v>63024.773343873676</v>
      </c>
      <c r="D179" s="263">
        <f>IF(ISNUMBER($F179),VLOOKUP($J179,'Table 1'!$B$13:$C$41,2,FALSE)/12*1000*Study_MW,"")</f>
        <v>19255.733786304951</v>
      </c>
      <c r="E179" s="263">
        <f t="shared" si="37"/>
        <v>82280.507130178623</v>
      </c>
      <c r="F179" s="262">
        <f>IF($J179&lt;=$AD$1,IF(INDEX([1]Delta!$F$1:$JR$1440,$L$14,$I179)=0,"",INDEX([1]Delta!$F$1:$JR$1440,$L$14,$I179))*IF(MONTH($B179)=12,IF(MOD($J179,4)=0,31/29,31/30),1),F167*IF(MONTH(B179)=2,IF(MOD($J179,4)=0,29/28,IF(MOD($J167,4)=0,28/29,1)),1))*(1+$AB179)</f>
        <v>1298.1734928900003</v>
      </c>
      <c r="G179" s="264">
        <f t="shared" si="34"/>
        <v>63.381749497137974</v>
      </c>
      <c r="I179" s="265">
        <f t="shared" si="40"/>
        <v>180</v>
      </c>
      <c r="J179" s="259">
        <f t="shared" si="38"/>
        <v>2039</v>
      </c>
      <c r="K179" s="159">
        <f t="shared" si="41"/>
        <v>51075</v>
      </c>
      <c r="V179" s="240" t="str">
        <f t="shared" si="33"/>
        <v>Winter</v>
      </c>
      <c r="AA179" s="260">
        <f t="shared" si="35"/>
        <v>2.2200000000000001E-2</v>
      </c>
      <c r="AB179" s="261">
        <f t="shared" si="39"/>
        <v>0</v>
      </c>
    </row>
    <row r="180" spans="2:28" ht="17.45" hidden="1" customHeight="1" outlineLevel="1">
      <c r="B180" s="160">
        <f t="shared" si="36"/>
        <v>51105</v>
      </c>
      <c r="C180" s="269" cm="1">
        <f t="array" ref="C180">IF($J180&lt;=$AD$1,IF(F180="","",-INDEX([1]Delta!$F$1:$JR$1000,$L$13,$I180))*1000*IF(MONTH($B180)=12,IF(MOD($J180,4)=0,31/29,31/30),1),(C168*(1+$AA180)*F180/F168))</f>
        <v>32978.859941456663</v>
      </c>
      <c r="D180" s="270">
        <f>IF(ISNUMBER($F180),VLOOKUP($J180,'Table 1'!$B$13:$C$41,2,FALSE)/12*1000*Study_MW,"")</f>
        <v>19255.733786304951</v>
      </c>
      <c r="E180" s="270">
        <f t="shared" si="37"/>
        <v>52234.593727761618</v>
      </c>
      <c r="F180" s="269">
        <f>IF($J180&lt;=$AD$1,IF(INDEX([1]Delta!$F$1:$JR$1440,$L$14,$I180)=0,"",INDEX([1]Delta!$F$1:$JR$1440,$L$14,$I180))*IF(MONTH($B180)=12,IF(MOD($J180,4)=0,31/29,31/30),1),F168*IF(MONTH(B180)=2,IF(MOD($J180,4)=0,29/28,IF(MOD($J168,4)=0,28/29,1)),1))*(1+$AB180)</f>
        <v>896.77791314899991</v>
      </c>
      <c r="G180" s="271">
        <f t="shared" si="34"/>
        <v>58.246967238903025</v>
      </c>
      <c r="I180" s="272">
        <f t="shared" si="40"/>
        <v>181</v>
      </c>
      <c r="J180" s="259">
        <f t="shared" si="38"/>
        <v>2039</v>
      </c>
      <c r="K180" s="160">
        <f t="shared" si="41"/>
        <v>51105</v>
      </c>
      <c r="V180" s="240" t="str">
        <f t="shared" si="33"/>
        <v>Winter</v>
      </c>
      <c r="AA180" s="260">
        <f t="shared" si="35"/>
        <v>2.2200000000000001E-2</v>
      </c>
      <c r="AB180" s="261">
        <f t="shared" si="39"/>
        <v>0</v>
      </c>
    </row>
    <row r="181" spans="2:28" ht="17.45" hidden="1" customHeight="1" outlineLevel="1">
      <c r="B181" s="158">
        <f t="shared" si="36"/>
        <v>51136</v>
      </c>
      <c r="C181" s="253" cm="1">
        <f t="array" ref="C181">IF($J181&lt;=$AD$1,IF(F181="","",-INDEX([1]Delta!$F$1:$JR$1000,$L$13,$I181))*1000*IF(MONTH($B181)=12,IF(MOD($J181,4)=0,31/29,31/30),1),(C169*(1+$AA181)*F181/F169))</f>
        <v>41762.142323423177</v>
      </c>
      <c r="D181" s="254">
        <f>IF(ISNUMBER($F181),VLOOKUP($J181,'Table 1'!$B$13:$C$41,2,FALSE)/12*1000*Study_MW,"")</f>
        <v>19682.795837928086</v>
      </c>
      <c r="E181" s="255">
        <f t="shared" si="37"/>
        <v>61444.938161351267</v>
      </c>
      <c r="F181" s="256">
        <f>IF($J181&lt;=$AD$1,IF(INDEX([1]Delta!$F$1:$JR$1440,$L$14,$I181)=0,"",INDEX([1]Delta!$F$1:$JR$1440,$L$14,$I181))*IF(MONTH($B181)=12,IF(MOD($J181,4)=0,31/29,31/30),1),F169*IF(MONTH(B181)=2,IF(MOD($J181,4)=0,29/28,IF(MOD($J169,4)=0,28/29,1)),1))*(1+$AB181)</f>
        <v>953.16680168000016</v>
      </c>
      <c r="G181" s="257">
        <f t="shared" si="34"/>
        <v>64.463993136407765</v>
      </c>
      <c r="I181" s="273">
        <f t="shared" si="40"/>
        <v>183</v>
      </c>
      <c r="J181" s="259">
        <f t="shared" si="38"/>
        <v>2040</v>
      </c>
      <c r="K181" s="158">
        <f t="shared" si="41"/>
        <v>51136</v>
      </c>
      <c r="V181" s="240" t="str">
        <f t="shared" si="33"/>
        <v>Winter</v>
      </c>
      <c r="AA181" s="260">
        <f t="shared" si="35"/>
        <v>2.2200000000000001E-2</v>
      </c>
      <c r="AB181" s="261">
        <f t="shared" si="39"/>
        <v>0</v>
      </c>
    </row>
    <row r="182" spans="2:28" ht="17.45" hidden="1" customHeight="1" outlineLevel="1">
      <c r="B182" s="159">
        <f t="shared" si="36"/>
        <v>51167</v>
      </c>
      <c r="C182" s="262" cm="1">
        <f t="array" ref="C182">IF($J182&lt;=$AD$1,IF(F182="","",-INDEX([1]Delta!$F$1:$JR$1000,$L$13,$I182))*1000*IF(MONTH($B182)=12,IF(MOD($J182,4)=0,31/29,31/30),1),(C170*(1+$AA182)*F182/F170))</f>
        <v>56894.731752428925</v>
      </c>
      <c r="D182" s="263">
        <f>IF(ISNUMBER($F182),VLOOKUP($J182,'Table 1'!$B$13:$C$41,2,FALSE)/12*1000*Study_MW,"")</f>
        <v>19682.795837928086</v>
      </c>
      <c r="E182" s="263">
        <f t="shared" si="37"/>
        <v>76577.527590357015</v>
      </c>
      <c r="F182" s="262">
        <f>IF($J182&lt;=$AD$1,IF(INDEX([1]Delta!$F$1:$JR$1440,$L$14,$I182)=0,"",INDEX([1]Delta!$F$1:$JR$1440,$L$14,$I182))*IF(MONTH($B182)=12,IF(MOD($J182,4)=0,31/29,31/30),1),F170*IF(MONTH(B182)=2,IF(MOD($J182,4)=0,29/28,IF(MOD($J170,4)=0,28/29,1)),1))*(1+$AB182)</f>
        <v>1575.3787240400002</v>
      </c>
      <c r="G182" s="264">
        <f t="shared" si="34"/>
        <v>48.608963941049545</v>
      </c>
      <c r="I182" s="265">
        <f t="shared" si="40"/>
        <v>184</v>
      </c>
      <c r="J182" s="259">
        <f t="shared" si="38"/>
        <v>2040</v>
      </c>
      <c r="K182" s="159">
        <f t="shared" si="41"/>
        <v>51167</v>
      </c>
      <c r="V182" s="240" t="str">
        <f t="shared" si="33"/>
        <v>Winter</v>
      </c>
      <c r="AA182" s="260">
        <f t="shared" si="35"/>
        <v>2.2200000000000001E-2</v>
      </c>
      <c r="AB182" s="261">
        <f t="shared" si="39"/>
        <v>0</v>
      </c>
    </row>
    <row r="183" spans="2:28" ht="17.45" hidden="1" customHeight="1" outlineLevel="1">
      <c r="B183" s="159">
        <f t="shared" si="36"/>
        <v>51196</v>
      </c>
      <c r="C183" s="262" cm="1">
        <f t="array" ref="C183">IF($J183&lt;=$AD$1,IF(F183="","",-INDEX([1]Delta!$F$1:$JR$1000,$L$13,$I183))*1000*IF(MONTH($B183)=12,IF(MOD($J183,4)=0,31/29,31/30),1),(C171*(1+$AA183)*F183/F171))</f>
        <v>36145.514424380963</v>
      </c>
      <c r="D183" s="263">
        <f>IF(ISNUMBER($F183),VLOOKUP($J183,'Table 1'!$B$13:$C$41,2,FALSE)/12*1000*Study_MW,"")</f>
        <v>19682.795837928086</v>
      </c>
      <c r="E183" s="263">
        <f t="shared" si="37"/>
        <v>55828.310262309053</v>
      </c>
      <c r="F183" s="262">
        <f>IF($J183&lt;=$AD$1,IF(INDEX([1]Delta!$F$1:$JR$1440,$L$14,$I183)=0,"",INDEX([1]Delta!$F$1:$JR$1440,$L$14,$I183))*IF(MONTH($B183)=12,IF(MOD($J183,4)=0,31/29,31/30),1),F171*IF(MONTH(B183)=2,IF(MOD($J183,4)=0,29/28,IF(MOD($J171,4)=0,28/29,1)),1))*(1+$AB183)</f>
        <v>1888.5213816600001</v>
      </c>
      <c r="G183" s="264">
        <f t="shared" si="34"/>
        <v>29.561915901230766</v>
      </c>
      <c r="I183" s="265">
        <f t="shared" si="40"/>
        <v>185</v>
      </c>
      <c r="J183" s="259">
        <f t="shared" si="38"/>
        <v>2040</v>
      </c>
      <c r="K183" s="159">
        <f t="shared" si="41"/>
        <v>51196</v>
      </c>
      <c r="V183" s="240" t="str">
        <f t="shared" si="33"/>
        <v>Winter</v>
      </c>
      <c r="AA183" s="260">
        <f t="shared" si="35"/>
        <v>2.2200000000000001E-2</v>
      </c>
      <c r="AB183" s="261">
        <f t="shared" si="39"/>
        <v>0</v>
      </c>
    </row>
    <row r="184" spans="2:28" ht="17.45" hidden="1" customHeight="1" outlineLevel="1">
      <c r="B184" s="159">
        <f t="shared" si="36"/>
        <v>51227</v>
      </c>
      <c r="C184" s="262" cm="1">
        <f t="array" ref="C184">IF($J184&lt;=$AD$1,IF(F184="","",-INDEX([1]Delta!$F$1:$JR$1000,$L$13,$I184))*1000*IF(MONTH($B184)=12,IF(MOD($J184,4)=0,31/29,31/30),1),(C172*(1+$AA184)*F184/F172))</f>
        <v>52601.393551733054</v>
      </c>
      <c r="D184" s="263">
        <f>IF(ISNUMBER($F184),VLOOKUP($J184,'Table 1'!$B$13:$C$41,2,FALSE)/12*1000*Study_MW,"")</f>
        <v>19682.795837928086</v>
      </c>
      <c r="E184" s="263">
        <f t="shared" si="37"/>
        <v>72284.189389661144</v>
      </c>
      <c r="F184" s="262">
        <f>IF($J184&lt;=$AD$1,IF(INDEX([1]Delta!$F$1:$JR$1440,$L$14,$I184)=0,"",INDEX([1]Delta!$F$1:$JR$1440,$L$14,$I184))*IF(MONTH($B184)=12,IF(MOD($J184,4)=0,31/29,31/30),1),F172*IF(MONTH(B184)=2,IF(MOD($J184,4)=0,29/28,IF(MOD($J172,4)=0,28/29,1)),1))*(1+$AB184)</f>
        <v>2280.9410537200001</v>
      </c>
      <c r="G184" s="264">
        <f t="shared" si="34"/>
        <v>31.690511805104492</v>
      </c>
      <c r="I184" s="265">
        <f t="shared" si="40"/>
        <v>186</v>
      </c>
      <c r="J184" s="259">
        <f t="shared" si="38"/>
        <v>2040</v>
      </c>
      <c r="K184" s="159">
        <f t="shared" si="41"/>
        <v>51227</v>
      </c>
      <c r="V184" s="240" t="str">
        <f t="shared" si="33"/>
        <v>Winter</v>
      </c>
      <c r="AA184" s="260">
        <f t="shared" si="35"/>
        <v>2.2200000000000001E-2</v>
      </c>
      <c r="AB184" s="261">
        <f t="shared" si="39"/>
        <v>0</v>
      </c>
    </row>
    <row r="185" spans="2:28" ht="17.45" hidden="1" customHeight="1" outlineLevel="1">
      <c r="B185" s="159">
        <f t="shared" si="36"/>
        <v>51257</v>
      </c>
      <c r="C185" s="262" cm="1">
        <f t="array" ref="C185">IF($J185&lt;=$AD$1,IF(F185="","",-INDEX([1]Delta!$F$1:$JR$1000,$L$13,$I185))*1000*IF(MONTH($B185)=12,IF(MOD($J185,4)=0,31/29,31/30),1),(C173*(1+$AA185)*F185/F173))</f>
        <v>73321.718663632055</v>
      </c>
      <c r="D185" s="263">
        <f>IF(ISNUMBER($F185),VLOOKUP($J185,'Table 1'!$B$13:$C$41,2,FALSE)/12*1000*Study_MW,"")</f>
        <v>19682.795837928086</v>
      </c>
      <c r="E185" s="263">
        <f t="shared" si="37"/>
        <v>93004.514501560145</v>
      </c>
      <c r="F185" s="262">
        <f>IF($J185&lt;=$AD$1,IF(INDEX([1]Delta!$F$1:$JR$1440,$L$14,$I185)=0,"",INDEX([1]Delta!$F$1:$JR$1440,$L$14,$I185))*IF(MONTH($B185)=12,IF(MOD($J185,4)=0,31/29,31/30),1),F173*IF(MONTH(B185)=2,IF(MOD($J185,4)=0,29/28,IF(MOD($J173,4)=0,28/29,1)),1))*(1+$AB185)</f>
        <v>2851.2842210100002</v>
      </c>
      <c r="G185" s="264">
        <f t="shared" si="34"/>
        <v>32.618464976674787</v>
      </c>
      <c r="I185" s="265">
        <f t="shared" si="40"/>
        <v>187</v>
      </c>
      <c r="J185" s="259">
        <f t="shared" si="38"/>
        <v>2040</v>
      </c>
      <c r="K185" s="159">
        <f t="shared" si="41"/>
        <v>51257</v>
      </c>
      <c r="V185" s="240" t="str">
        <f t="shared" si="33"/>
        <v>Summer</v>
      </c>
      <c r="AA185" s="260">
        <f t="shared" si="35"/>
        <v>2.2200000000000001E-2</v>
      </c>
      <c r="AB185" s="261">
        <f t="shared" si="39"/>
        <v>0</v>
      </c>
    </row>
    <row r="186" spans="2:28" ht="17.45" hidden="1" customHeight="1" outlineLevel="1">
      <c r="B186" s="159">
        <f t="shared" si="36"/>
        <v>51288</v>
      </c>
      <c r="C186" s="262" cm="1">
        <f t="array" ref="C186">IF($J186&lt;=$AD$1,IF(F186="","",-INDEX([1]Delta!$F$1:$JR$1000,$L$13,$I186))*1000*IF(MONTH($B186)=12,IF(MOD($J186,4)=0,31/29,31/30),1),(C174*(1+$AA186)*F186/F174))</f>
        <v>115515.84354165243</v>
      </c>
      <c r="D186" s="263">
        <f>IF(ISNUMBER($F186),VLOOKUP($J186,'Table 1'!$B$13:$C$41,2,FALSE)/12*1000*Study_MW,"")</f>
        <v>19682.795837928086</v>
      </c>
      <c r="E186" s="263">
        <f t="shared" si="37"/>
        <v>135198.63937958051</v>
      </c>
      <c r="F186" s="262">
        <f>IF($J186&lt;=$AD$1,IF(INDEX([1]Delta!$F$1:$JR$1440,$L$14,$I186)=0,"",INDEX([1]Delta!$F$1:$JR$1440,$L$14,$I186))*IF(MONTH($B186)=12,IF(MOD($J186,4)=0,31/29,31/30),1),F174*IF(MONTH(B186)=2,IF(MOD($J186,4)=0,29/28,IF(MOD($J174,4)=0,28/29,1)),1))*(1+$AB186)</f>
        <v>3258.9881623900001</v>
      </c>
      <c r="G186" s="264">
        <f t="shared" si="34"/>
        <v>41.484851322820305</v>
      </c>
      <c r="I186" s="265">
        <f t="shared" si="40"/>
        <v>188</v>
      </c>
      <c r="J186" s="259">
        <f t="shared" si="38"/>
        <v>2040</v>
      </c>
      <c r="K186" s="159">
        <f t="shared" si="41"/>
        <v>51288</v>
      </c>
      <c r="V186" s="240" t="str">
        <f t="shared" si="33"/>
        <v>Summer</v>
      </c>
      <c r="AA186" s="260">
        <f t="shared" si="35"/>
        <v>2.2200000000000001E-2</v>
      </c>
      <c r="AB186" s="261">
        <f t="shared" si="39"/>
        <v>0</v>
      </c>
    </row>
    <row r="187" spans="2:28" ht="17.45" hidden="1" customHeight="1" outlineLevel="1">
      <c r="B187" s="159">
        <f t="shared" si="36"/>
        <v>51318</v>
      </c>
      <c r="C187" s="262" cm="1">
        <f t="array" ref="C187">IF($J187&lt;=$AD$1,IF(F187="","",-INDEX([1]Delta!$F$1:$JR$1000,$L$13,$I187))*1000*IF(MONTH($B187)=12,IF(MOD($J187,4)=0,31/29,31/30),1),(C175*(1+$AA187)*F187/F175))</f>
        <v>162381.08777991147</v>
      </c>
      <c r="D187" s="263">
        <f>IF(ISNUMBER($F187),VLOOKUP($J187,'Table 1'!$B$13:$C$41,2,FALSE)/12*1000*Study_MW,"")</f>
        <v>19682.795837928086</v>
      </c>
      <c r="E187" s="263">
        <f t="shared" si="37"/>
        <v>182063.88361783954</v>
      </c>
      <c r="F187" s="262">
        <f>IF($J187&lt;=$AD$1,IF(INDEX([1]Delta!$F$1:$JR$1440,$L$14,$I187)=0,"",INDEX([1]Delta!$F$1:$JR$1440,$L$14,$I187))*IF(MONTH($B187)=12,IF(MOD($J187,4)=0,31/29,31/30),1),F175*IF(MONTH(B187)=2,IF(MOD($J187,4)=0,29/28,IF(MOD($J175,4)=0,28/29,1)),1))*(1+$AB187)</f>
        <v>3021.8801896499999</v>
      </c>
      <c r="G187" s="264">
        <f t="shared" si="34"/>
        <v>60.248544678049115</v>
      </c>
      <c r="I187" s="265">
        <f t="shared" si="40"/>
        <v>189</v>
      </c>
      <c r="J187" s="259">
        <f t="shared" si="38"/>
        <v>2040</v>
      </c>
      <c r="K187" s="159">
        <f t="shared" si="41"/>
        <v>51318</v>
      </c>
      <c r="V187" s="240" t="str">
        <f t="shared" si="33"/>
        <v>Summer</v>
      </c>
      <c r="AA187" s="260">
        <f t="shared" si="35"/>
        <v>2.2200000000000001E-2</v>
      </c>
      <c r="AB187" s="261">
        <f t="shared" si="39"/>
        <v>0</v>
      </c>
    </row>
    <row r="188" spans="2:28" ht="17.45" hidden="1" customHeight="1" outlineLevel="1">
      <c r="B188" s="159">
        <f t="shared" si="36"/>
        <v>51349</v>
      </c>
      <c r="C188" s="262" cm="1">
        <f t="array" ref="C188">IF($J188&lt;=$AD$1,IF(F188="","",-INDEX([1]Delta!$F$1:$JR$1000,$L$13,$I188))*1000*IF(MONTH($B188)=12,IF(MOD($J188,4)=0,31/29,31/30),1),(C176*(1+$AA188)*F188/F176))</f>
        <v>143816.5653583419</v>
      </c>
      <c r="D188" s="263">
        <f>IF(ISNUMBER($F188),VLOOKUP($J188,'Table 1'!$B$13:$C$41,2,FALSE)/12*1000*Study_MW,"")</f>
        <v>19682.795837928086</v>
      </c>
      <c r="E188" s="263">
        <f t="shared" si="37"/>
        <v>163499.36119626998</v>
      </c>
      <c r="F188" s="262">
        <f>IF($J188&lt;=$AD$1,IF(INDEX([1]Delta!$F$1:$JR$1440,$L$14,$I188)=0,"",INDEX([1]Delta!$F$1:$JR$1440,$L$14,$I188))*IF(MONTH($B188)=12,IF(MOD($J188,4)=0,31/29,31/30),1),F176*IF(MONTH(B188)=2,IF(MOD($J188,4)=0,29/28,IF(MOD($J176,4)=0,28/29,1)),1))*(1+$AB188)</f>
        <v>2757.1548506899999</v>
      </c>
      <c r="G188" s="264">
        <f t="shared" si="34"/>
        <v>59.300028489641406</v>
      </c>
      <c r="I188" s="265">
        <f t="shared" si="40"/>
        <v>190</v>
      </c>
      <c r="J188" s="259">
        <f t="shared" si="38"/>
        <v>2040</v>
      </c>
      <c r="K188" s="159">
        <f t="shared" si="41"/>
        <v>51349</v>
      </c>
      <c r="V188" s="240" t="str">
        <f t="shared" si="33"/>
        <v>Summer</v>
      </c>
      <c r="AA188" s="260">
        <f t="shared" si="35"/>
        <v>2.2200000000000001E-2</v>
      </c>
      <c r="AB188" s="261">
        <f t="shared" si="39"/>
        <v>0</v>
      </c>
    </row>
    <row r="189" spans="2:28" ht="17.45" hidden="1" customHeight="1" outlineLevel="1">
      <c r="B189" s="159">
        <f t="shared" si="36"/>
        <v>51380</v>
      </c>
      <c r="C189" s="262" cm="1">
        <f t="array" ref="C189">IF($J189&lt;=$AD$1,IF(F189="","",-INDEX([1]Delta!$F$1:$JR$1000,$L$13,$I189))*1000*IF(MONTH($B189)=12,IF(MOD($J189,4)=0,31/29,31/30),1),(C177*(1+$AA189)*F189/F177))</f>
        <v>108221.04770730948</v>
      </c>
      <c r="D189" s="263">
        <f>IF(ISNUMBER($F189),VLOOKUP($J189,'Table 1'!$B$13:$C$41,2,FALSE)/12*1000*Study_MW,"")</f>
        <v>19682.795837928086</v>
      </c>
      <c r="E189" s="263">
        <f t="shared" si="37"/>
        <v>127903.84354523757</v>
      </c>
      <c r="F189" s="262">
        <f>IF($J189&lt;=$AD$1,IF(INDEX([1]Delta!$F$1:$JR$1440,$L$14,$I189)=0,"",INDEX([1]Delta!$F$1:$JR$1440,$L$14,$I189))*IF(MONTH($B189)=12,IF(MOD($J189,4)=0,31/29,31/30),1),F177*IF(MONTH(B189)=2,IF(MOD($J189,4)=0,29/28,IF(MOD($J177,4)=0,28/29,1)),1))*(1+$AB189)</f>
        <v>2229.17502375</v>
      </c>
      <c r="G189" s="264">
        <f t="shared" si="34"/>
        <v>57.377210036237095</v>
      </c>
      <c r="I189" s="265">
        <f t="shared" si="40"/>
        <v>191</v>
      </c>
      <c r="J189" s="259">
        <f t="shared" si="38"/>
        <v>2040</v>
      </c>
      <c r="K189" s="159">
        <f t="shared" si="41"/>
        <v>51380</v>
      </c>
      <c r="V189" s="240" t="str">
        <f t="shared" si="33"/>
        <v>Winter</v>
      </c>
      <c r="AA189" s="260">
        <f t="shared" si="35"/>
        <v>2.2200000000000001E-2</v>
      </c>
      <c r="AB189" s="261">
        <f t="shared" si="39"/>
        <v>0</v>
      </c>
    </row>
    <row r="190" spans="2:28" ht="17.45" hidden="1" customHeight="1" outlineLevel="1">
      <c r="B190" s="159">
        <f t="shared" si="36"/>
        <v>51410</v>
      </c>
      <c r="C190" s="262" cm="1">
        <f t="array" ref="C190">IF($J190&lt;=$AD$1,IF(F190="","",-INDEX([1]Delta!$F$1:$JR$1000,$L$13,$I190))*1000*IF(MONTH($B190)=12,IF(MOD($J190,4)=0,31/29,31/30),1),(C178*(1+$AA190)*F190/F178))</f>
        <v>60877.080186633975</v>
      </c>
      <c r="D190" s="263">
        <f>IF(ISNUMBER($F190),VLOOKUP($J190,'Table 1'!$B$13:$C$41,2,FALSE)/12*1000*Study_MW,"")</f>
        <v>19682.795837928086</v>
      </c>
      <c r="E190" s="263">
        <f t="shared" si="37"/>
        <v>80559.876024562065</v>
      </c>
      <c r="F190" s="262">
        <f>IF($J190&lt;=$AD$1,IF(INDEX([1]Delta!$F$1:$JR$1440,$L$14,$I190)=0,"",INDEX([1]Delta!$F$1:$JR$1440,$L$14,$I190))*IF(MONTH($B190)=12,IF(MOD($J190,4)=0,31/29,31/30),1),F178*IF(MONTH(B190)=2,IF(MOD($J190,4)=0,29/28,IF(MOD($J178,4)=0,28/29,1)),1))*(1+$AB190)</f>
        <v>1739.2294391299997</v>
      </c>
      <c r="G190" s="264">
        <f t="shared" si="34"/>
        <v>46.319291872646694</v>
      </c>
      <c r="I190" s="265">
        <f t="shared" si="40"/>
        <v>192</v>
      </c>
      <c r="J190" s="259">
        <f t="shared" si="38"/>
        <v>2040</v>
      </c>
      <c r="K190" s="159">
        <f t="shared" si="41"/>
        <v>51410</v>
      </c>
      <c r="V190" s="240" t="str">
        <f t="shared" si="33"/>
        <v>Winter</v>
      </c>
      <c r="AA190" s="260">
        <f t="shared" si="35"/>
        <v>2.2200000000000001E-2</v>
      </c>
      <c r="AB190" s="261">
        <f t="shared" si="39"/>
        <v>0</v>
      </c>
    </row>
    <row r="191" spans="2:28" ht="17.45" hidden="1" customHeight="1" outlineLevel="1">
      <c r="B191" s="159">
        <f t="shared" si="36"/>
        <v>51441</v>
      </c>
      <c r="C191" s="262" cm="1">
        <f t="array" ref="C191">IF($J191&lt;=$AD$1,IF(F191="","",-INDEX([1]Delta!$F$1:$JR$1000,$L$13,$I191))*1000*IF(MONTH($B191)=12,IF(MOD($J191,4)=0,31/29,31/30),1),(C179*(1+$AA191)*F191/F179))</f>
        <v>55937.072611384792</v>
      </c>
      <c r="D191" s="263">
        <f>IF(ISNUMBER($F191),VLOOKUP($J191,'Table 1'!$B$13:$C$41,2,FALSE)/12*1000*Study_MW,"")</f>
        <v>19682.795837928086</v>
      </c>
      <c r="E191" s="263">
        <f t="shared" si="37"/>
        <v>75619.868449312882</v>
      </c>
      <c r="F191" s="262">
        <f>IF($J191&lt;=$AD$1,IF(INDEX([1]Delta!$F$1:$JR$1440,$L$14,$I191)=0,"",INDEX([1]Delta!$F$1:$JR$1440,$L$14,$I191))*IF(MONTH($B191)=12,IF(MOD($J191,4)=0,31/29,31/30),1),F179*IF(MONTH(B191)=2,IF(MOD($J191,4)=0,29/28,IF(MOD($J179,4)=0,28/29,1)),1))*(1+$AB191)</f>
        <v>1260.1454987899999</v>
      </c>
      <c r="G191" s="264">
        <f t="shared" si="34"/>
        <v>60.008839076061918</v>
      </c>
      <c r="I191" s="265">
        <f t="shared" si="40"/>
        <v>193</v>
      </c>
      <c r="J191" s="259">
        <f t="shared" si="38"/>
        <v>2040</v>
      </c>
      <c r="K191" s="159">
        <f t="shared" si="41"/>
        <v>51441</v>
      </c>
      <c r="V191" s="240" t="str">
        <f t="shared" si="33"/>
        <v>Winter</v>
      </c>
      <c r="AA191" s="260">
        <f t="shared" si="35"/>
        <v>2.2200000000000001E-2</v>
      </c>
      <c r="AB191" s="261">
        <f t="shared" si="39"/>
        <v>0</v>
      </c>
    </row>
    <row r="192" spans="2:28" ht="17.45" hidden="1" customHeight="1" outlineLevel="1">
      <c r="B192" s="160">
        <f t="shared" si="36"/>
        <v>51471</v>
      </c>
      <c r="C192" s="269" cm="1">
        <f t="array" ref="C192">IF($J192&lt;=$AD$1,IF(F192="","",-INDEX([1]Delta!$F$1:$JR$1000,$L$13,$I192))*1000*IF(MONTH($B192)=12,IF(MOD($J192,4)=0,31/29,31/30),1),(C180*(1+$AA192)*F192/F180))</f>
        <v>43962.420108728111</v>
      </c>
      <c r="D192" s="270">
        <f>IF(ISNUMBER($F192),VLOOKUP($J192,'Table 1'!$B$13:$C$41,2,FALSE)/12*1000*Study_MW,"")</f>
        <v>19682.795837928086</v>
      </c>
      <c r="E192" s="270">
        <f t="shared" si="37"/>
        <v>63645.215946656201</v>
      </c>
      <c r="F192" s="269">
        <f>IF($J192&lt;=$AD$1,IF(INDEX([1]Delta!$F$1:$JR$1440,$L$14,$I192)=0,"",INDEX([1]Delta!$F$1:$JR$1440,$L$14,$I192))*IF(MONTH($B192)=12,IF(MOD($J192,4)=0,31/29,31/30),1),F180*IF(MONTH(B192)=2,IF(MOD($J192,4)=0,29/28,IF(MOD($J180,4)=0,28/29,1)),1))*(1+$AB192)</f>
        <v>890.05481584482777</v>
      </c>
      <c r="G192" s="271">
        <f t="shared" si="34"/>
        <v>71.507074411192349</v>
      </c>
      <c r="I192" s="272">
        <f t="shared" si="40"/>
        <v>194</v>
      </c>
      <c r="J192" s="259">
        <f t="shared" si="38"/>
        <v>2040</v>
      </c>
      <c r="K192" s="160">
        <f t="shared" si="41"/>
        <v>51471</v>
      </c>
      <c r="V192" s="240" t="str">
        <f t="shared" si="33"/>
        <v>Winter</v>
      </c>
      <c r="AA192" s="260">
        <f t="shared" si="35"/>
        <v>2.2200000000000001E-2</v>
      </c>
      <c r="AB192" s="261">
        <f t="shared" si="39"/>
        <v>0</v>
      </c>
    </row>
    <row r="193" spans="2:28" ht="17.45" hidden="1" customHeight="1" outlineLevel="1">
      <c r="B193" s="158">
        <f t="shared" si="36"/>
        <v>51502</v>
      </c>
      <c r="C193" s="253" cm="1">
        <f t="array" ref="C193">IF($J193&lt;=$AD$1,IF(F193="","",-INDEX([1]Delta!$F$1:$JR$1000,$L$13,$I193))*1000*IF(MONTH($B193)=12,IF(MOD($J193,4)=0,31/29,31/30),1),(C181*(1+$AA193)*F193/F181))</f>
        <v>21451.943475287408</v>
      </c>
      <c r="D193" s="254">
        <f>IF(ISNUMBER($F193),VLOOKUP($J193,'Table 1'!$B$13:$C$41,2,FALSE)/12*1000*Study_MW,"")</f>
        <v>20119.563845269924</v>
      </c>
      <c r="E193" s="255">
        <f t="shared" si="37"/>
        <v>41571.507320557328</v>
      </c>
      <c r="F193" s="256">
        <f>IF($J193&lt;=$AD$1,IF(INDEX([1]Delta!$F$1:$JR$1440,$L$14,$I193)=0,"",INDEX([1]Delta!$F$1:$JR$1440,$L$14,$I193))*IF(MONTH($B193)=12,IF(MOD($J193,4)=0,31/29,31/30),1),F181*IF(MONTH(B193)=2,IF(MOD($J193,4)=0,29/28,IF(MOD($J181,4)=0,28/29,1)),1))*(1+$AB193)</f>
        <v>941.09154334000004</v>
      </c>
      <c r="G193" s="257">
        <f t="shared" si="34"/>
        <v>44.173712551934244</v>
      </c>
      <c r="I193" s="273">
        <f t="shared" si="40"/>
        <v>196</v>
      </c>
      <c r="J193" s="259">
        <f t="shared" ref="J193:J240" si="42">YEAR(B193)</f>
        <v>2041</v>
      </c>
      <c r="K193" s="158">
        <f t="shared" ref="K193:K240" si="43">IF(ISNUMBER(F193),IF(F193&lt;&gt;0,B193,""),"")</f>
        <v>51502</v>
      </c>
      <c r="M193" s="260"/>
      <c r="V193" s="240" t="str">
        <f t="shared" si="33"/>
        <v>Winter</v>
      </c>
      <c r="AA193" s="260">
        <f t="shared" si="35"/>
        <v>2.2200000000000001E-2</v>
      </c>
      <c r="AB193" s="261">
        <f t="shared" si="39"/>
        <v>0</v>
      </c>
    </row>
    <row r="194" spans="2:28" ht="17.45" hidden="1" customHeight="1" outlineLevel="1">
      <c r="B194" s="159">
        <f t="shared" si="36"/>
        <v>51533</v>
      </c>
      <c r="C194" s="262" cm="1">
        <f t="array" ref="C194">IF($J194&lt;=$AD$1,IF(F194="","",-INDEX([1]Delta!$F$1:$JR$1000,$L$13,$I194))*1000*IF(MONTH($B194)=12,IF(MOD($J194,4)=0,31/29,31/30),1),(C182*(1+$AA194)*F194/F182))</f>
        <v>73138.173182087485</v>
      </c>
      <c r="D194" s="263">
        <f>IF(ISNUMBER($F194),VLOOKUP($J194,'Table 1'!$B$13:$C$41,2,FALSE)/12*1000*Study_MW,"")</f>
        <v>20119.563845269924</v>
      </c>
      <c r="E194" s="263">
        <f t="shared" si="37"/>
        <v>93257.737027357405</v>
      </c>
      <c r="F194" s="262">
        <f>IF($J194&lt;=$AD$1,IF(INDEX([1]Delta!$F$1:$JR$1440,$L$14,$I194)=0,"",INDEX([1]Delta!$F$1:$JR$1440,$L$14,$I194))*IF(MONTH($B194)=12,IF(MOD($J194,4)=0,31/29,31/30),1),F182*IF(MONTH(B194)=2,IF(MOD($J194,4)=0,29/28,IF(MOD($J182,4)=0,28/29,1)),1))*(1+$AB194)</f>
        <v>1528.4614961300001</v>
      </c>
      <c r="G194" s="264">
        <f t="shared" si="34"/>
        <v>61.014122543146854</v>
      </c>
      <c r="I194" s="265">
        <f t="shared" si="40"/>
        <v>197</v>
      </c>
      <c r="J194" s="259">
        <f t="shared" si="42"/>
        <v>2041</v>
      </c>
      <c r="K194" s="159">
        <f t="shared" si="43"/>
        <v>51533</v>
      </c>
      <c r="M194" s="260"/>
      <c r="V194" s="240" t="str">
        <f t="shared" si="33"/>
        <v>Winter</v>
      </c>
      <c r="AA194" s="260">
        <f t="shared" si="35"/>
        <v>2.2200000000000001E-2</v>
      </c>
      <c r="AB194" s="261">
        <f t="shared" si="39"/>
        <v>0</v>
      </c>
    </row>
    <row r="195" spans="2:28" ht="17.45" hidden="1" customHeight="1" outlineLevel="1">
      <c r="B195" s="159">
        <f t="shared" si="36"/>
        <v>51561</v>
      </c>
      <c r="C195" s="262" cm="1">
        <f t="array" ref="C195">IF($J195&lt;=$AD$1,IF(F195="","",-INDEX([1]Delta!$F$1:$JR$1000,$L$13,$I195))*1000*IF(MONTH($B195)=12,IF(MOD($J195,4)=0,31/29,31/30),1),(C183*(1+$AA195)*F195/F183))</f>
        <v>44127.760539762676</v>
      </c>
      <c r="D195" s="263">
        <f>IF(ISNUMBER($F195),VLOOKUP($J195,'Table 1'!$B$13:$C$41,2,FALSE)/12*1000*Study_MW,"")</f>
        <v>20119.563845269924</v>
      </c>
      <c r="E195" s="263">
        <f t="shared" si="37"/>
        <v>64247.324385032596</v>
      </c>
      <c r="F195" s="262">
        <f>IF($J195&lt;=$AD$1,IF(INDEX([1]Delta!$F$1:$JR$1440,$L$14,$I195)=0,"",INDEX([1]Delta!$F$1:$JR$1440,$L$14,$I195))*IF(MONTH($B195)=12,IF(MOD($J195,4)=0,31/29,31/30),1),F183*IF(MONTH(B195)=2,IF(MOD($J195,4)=0,29/28,IF(MOD($J183,4)=0,28/29,1)),1))*(1+$AB195)</f>
        <v>1919.4082287900003</v>
      </c>
      <c r="G195" s="264">
        <f t="shared" si="34"/>
        <v>33.47246480522503</v>
      </c>
      <c r="I195" s="265">
        <f t="shared" si="40"/>
        <v>198</v>
      </c>
      <c r="J195" s="259">
        <f t="shared" si="42"/>
        <v>2041</v>
      </c>
      <c r="K195" s="159">
        <f t="shared" si="43"/>
        <v>51561</v>
      </c>
      <c r="M195" s="260"/>
      <c r="V195" s="240" t="str">
        <f t="shared" si="33"/>
        <v>Winter</v>
      </c>
      <c r="AA195" s="260">
        <f t="shared" si="35"/>
        <v>2.2200000000000001E-2</v>
      </c>
      <c r="AB195" s="261">
        <f t="shared" si="39"/>
        <v>0</v>
      </c>
    </row>
    <row r="196" spans="2:28" ht="17.45" hidden="1" customHeight="1" outlineLevel="1">
      <c r="B196" s="159">
        <f t="shared" si="36"/>
        <v>51592</v>
      </c>
      <c r="C196" s="262" cm="1">
        <f t="array" ref="C196">IF($J196&lt;=$AD$1,IF(F196="","",-INDEX([1]Delta!$F$1:$JR$1000,$L$13,$I196))*1000*IF(MONTH($B196)=12,IF(MOD($J196,4)=0,31/29,31/30),1),(C184*(1+$AA196)*F196/F184))</f>
        <v>56960.874589902232</v>
      </c>
      <c r="D196" s="263">
        <f>IF(ISNUMBER($F196),VLOOKUP($J196,'Table 1'!$B$13:$C$41,2,FALSE)/12*1000*Study_MW,"")</f>
        <v>20119.563845269924</v>
      </c>
      <c r="E196" s="263">
        <f t="shared" si="37"/>
        <v>77080.438435172153</v>
      </c>
      <c r="F196" s="262">
        <f>IF($J196&lt;=$AD$1,IF(INDEX([1]Delta!$F$1:$JR$1440,$L$14,$I196)=0,"",INDEX([1]Delta!$F$1:$JR$1440,$L$14,$I196))*IF(MONTH($B196)=12,IF(MOD($J196,4)=0,31/29,31/30),1),F184*IF(MONTH(B196)=2,IF(MOD($J196,4)=0,29/28,IF(MOD($J184,4)=0,28/29,1)),1))*(1+$AB196)</f>
        <v>2306.319724</v>
      </c>
      <c r="G196" s="264">
        <f t="shared" si="34"/>
        <v>33.4214019127784</v>
      </c>
      <c r="I196" s="265">
        <f t="shared" si="40"/>
        <v>199</v>
      </c>
      <c r="J196" s="259">
        <f t="shared" si="42"/>
        <v>2041</v>
      </c>
      <c r="K196" s="159">
        <f t="shared" si="43"/>
        <v>51592</v>
      </c>
      <c r="M196" s="260"/>
      <c r="V196" s="240" t="str">
        <f t="shared" si="33"/>
        <v>Winter</v>
      </c>
      <c r="AA196" s="260">
        <f t="shared" si="35"/>
        <v>2.2200000000000001E-2</v>
      </c>
      <c r="AB196" s="261">
        <f t="shared" si="39"/>
        <v>0</v>
      </c>
    </row>
    <row r="197" spans="2:28" ht="17.45" hidden="1" customHeight="1" outlineLevel="1">
      <c r="B197" s="159">
        <f t="shared" si="36"/>
        <v>51622</v>
      </c>
      <c r="C197" s="262" cm="1">
        <f t="array" ref="C197">IF($J197&lt;=$AD$1,IF(F197="","",-INDEX([1]Delta!$F$1:$JR$1000,$L$13,$I197))*1000*IF(MONTH($B197)=12,IF(MOD($J197,4)=0,31/29,31/30),1),(C185*(1+$AA197)*F197/F185))</f>
        <v>69752.701481382246</v>
      </c>
      <c r="D197" s="263">
        <f>IF(ISNUMBER($F197),VLOOKUP($J197,'Table 1'!$B$13:$C$41,2,FALSE)/12*1000*Study_MW,"")</f>
        <v>20119.563845269924</v>
      </c>
      <c r="E197" s="263">
        <f t="shared" si="37"/>
        <v>89872.265326652167</v>
      </c>
      <c r="F197" s="262">
        <f>IF($J197&lt;=$AD$1,IF(INDEX([1]Delta!$F$1:$JR$1440,$L$14,$I197)=0,"",INDEX([1]Delta!$F$1:$JR$1440,$L$14,$I197))*IF(MONTH($B197)=12,IF(MOD($J197,4)=0,31/29,31/30),1),F185*IF(MONTH(B197)=2,IF(MOD($J197,4)=0,29/28,IF(MOD($J185,4)=0,28/29,1)),1))*(1+$AB197)</f>
        <v>2847.2822510800002</v>
      </c>
      <c r="G197" s="264">
        <f t="shared" si="34"/>
        <v>31.564227709621271</v>
      </c>
      <c r="I197" s="265">
        <f t="shared" si="40"/>
        <v>200</v>
      </c>
      <c r="J197" s="259">
        <f t="shared" si="42"/>
        <v>2041</v>
      </c>
      <c r="K197" s="159">
        <f t="shared" si="43"/>
        <v>51622</v>
      </c>
      <c r="M197" s="260"/>
      <c r="V197" s="240" t="str">
        <f t="shared" si="33"/>
        <v>Summer</v>
      </c>
      <c r="AA197" s="260">
        <f t="shared" si="35"/>
        <v>2.2200000000000001E-2</v>
      </c>
      <c r="AB197" s="261">
        <f t="shared" si="39"/>
        <v>0</v>
      </c>
    </row>
    <row r="198" spans="2:28" ht="17.45" hidden="1" customHeight="1" outlineLevel="1">
      <c r="B198" s="159">
        <f t="shared" si="36"/>
        <v>51653</v>
      </c>
      <c r="C198" s="262" cm="1">
        <f t="array" ref="C198">IF($J198&lt;=$AD$1,IF(F198="","",-INDEX([1]Delta!$F$1:$JR$1000,$L$13,$I198))*1000*IF(MONTH($B198)=12,IF(MOD($J198,4)=0,31/29,31/30),1),(C186*(1+$AA198)*F198/F186))</f>
        <v>124978.14359498443</v>
      </c>
      <c r="D198" s="263">
        <f>IF(ISNUMBER($F198),VLOOKUP($J198,'Table 1'!$B$13:$C$41,2,FALSE)/12*1000*Study_MW,"")</f>
        <v>20119.563845269924</v>
      </c>
      <c r="E198" s="263">
        <f t="shared" si="37"/>
        <v>145097.70744025437</v>
      </c>
      <c r="F198" s="262">
        <f>IF($J198&lt;=$AD$1,IF(INDEX([1]Delta!$F$1:$JR$1440,$L$14,$I198)=0,"",INDEX([1]Delta!$F$1:$JR$1440,$L$14,$I198))*IF(MONTH($B198)=12,IF(MOD($J198,4)=0,31/29,31/30),1),F186*IF(MONTH(B198)=2,IF(MOD($J198,4)=0,29/28,IF(MOD($J186,4)=0,28/29,1)),1))*(1+$AB198)</f>
        <v>3183.6162796600001</v>
      </c>
      <c r="G198" s="264">
        <f t="shared" si="34"/>
        <v>45.576380660972852</v>
      </c>
      <c r="I198" s="265">
        <f t="shared" si="40"/>
        <v>201</v>
      </c>
      <c r="J198" s="259">
        <f t="shared" si="42"/>
        <v>2041</v>
      </c>
      <c r="K198" s="159">
        <f t="shared" si="43"/>
        <v>51653</v>
      </c>
      <c r="M198" s="260"/>
      <c r="V198" s="240" t="str">
        <f t="shared" si="33"/>
        <v>Summer</v>
      </c>
      <c r="AA198" s="260">
        <f t="shared" si="35"/>
        <v>2.2200000000000001E-2</v>
      </c>
      <c r="AB198" s="261">
        <f t="shared" si="39"/>
        <v>0</v>
      </c>
    </row>
    <row r="199" spans="2:28" ht="17.45" hidden="1" customHeight="1" outlineLevel="1">
      <c r="B199" s="159">
        <f t="shared" si="36"/>
        <v>51683</v>
      </c>
      <c r="C199" s="262" cm="1">
        <f t="array" ref="C199">IF($J199&lt;=$AD$1,IF(F199="","",-INDEX([1]Delta!$F$1:$JR$1000,$L$13,$I199))*1000*IF(MONTH($B199)=12,IF(MOD($J199,4)=0,31/29,31/30),1),(C187*(1+$AA199)*F199/F187))</f>
        <v>157532.07725155517</v>
      </c>
      <c r="D199" s="263">
        <f>IF(ISNUMBER($F199),VLOOKUP($J199,'Table 1'!$B$13:$C$41,2,FALSE)/12*1000*Study_MW,"")</f>
        <v>20119.563845269924</v>
      </c>
      <c r="E199" s="263">
        <f t="shared" si="37"/>
        <v>177651.6410968251</v>
      </c>
      <c r="F199" s="262">
        <f>IF($J199&lt;=$AD$1,IF(INDEX([1]Delta!$F$1:$JR$1440,$L$14,$I199)=0,"",INDEX([1]Delta!$F$1:$JR$1440,$L$14,$I199))*IF(MONTH($B199)=12,IF(MOD($J199,4)=0,31/29,31/30),1),F187*IF(MONTH(B199)=2,IF(MOD($J199,4)=0,29/28,IF(MOD($J187,4)=0,28/29,1)),1))*(1+$AB199)</f>
        <v>3042.8759227599994</v>
      </c>
      <c r="G199" s="264">
        <f t="shared" si="34"/>
        <v>58.382808108616068</v>
      </c>
      <c r="I199" s="265">
        <f t="shared" si="40"/>
        <v>202</v>
      </c>
      <c r="J199" s="259">
        <f t="shared" si="42"/>
        <v>2041</v>
      </c>
      <c r="K199" s="159">
        <f t="shared" si="43"/>
        <v>51683</v>
      </c>
      <c r="M199" s="260"/>
      <c r="V199" s="240" t="str">
        <f t="shared" si="33"/>
        <v>Summer</v>
      </c>
      <c r="AA199" s="260">
        <f t="shared" si="35"/>
        <v>2.2200000000000001E-2</v>
      </c>
      <c r="AB199" s="261">
        <f t="shared" si="39"/>
        <v>0</v>
      </c>
    </row>
    <row r="200" spans="2:28" ht="17.45" hidden="1" customHeight="1" outlineLevel="1">
      <c r="B200" s="159">
        <f t="shared" si="36"/>
        <v>51714</v>
      </c>
      <c r="C200" s="262" cm="1">
        <f t="array" ref="C200">IF($J200&lt;=$AD$1,IF(F200="","",-INDEX([1]Delta!$F$1:$JR$1000,$L$13,$I200))*1000*IF(MONTH($B200)=12,IF(MOD($J200,4)=0,31/29,31/30),1),(C188*(1+$AA200)*F200/F188))</f>
        <v>149843.74604251934</v>
      </c>
      <c r="D200" s="263">
        <f>IF(ISNUMBER($F200),VLOOKUP($J200,'Table 1'!$B$13:$C$41,2,FALSE)/12*1000*Study_MW,"")</f>
        <v>20119.563845269924</v>
      </c>
      <c r="E200" s="263">
        <f t="shared" si="37"/>
        <v>169963.30988778928</v>
      </c>
      <c r="F200" s="262">
        <f>IF($J200&lt;=$AD$1,IF(INDEX([1]Delta!$F$1:$JR$1440,$L$14,$I200)=0,"",INDEX([1]Delta!$F$1:$JR$1440,$L$14,$I200))*IF(MONTH($B200)=12,IF(MOD($J200,4)=0,31/29,31/30),1),F188*IF(MONTH(B200)=2,IF(MOD($J200,4)=0,29/28,IF(MOD($J188,4)=0,28/29,1)),1))*(1+$AB200)</f>
        <v>2755.8768902499996</v>
      </c>
      <c r="G200" s="264">
        <f t="shared" si="34"/>
        <v>61.673041524133914</v>
      </c>
      <c r="I200" s="265">
        <f t="shared" si="40"/>
        <v>203</v>
      </c>
      <c r="J200" s="259">
        <f t="shared" si="42"/>
        <v>2041</v>
      </c>
      <c r="K200" s="159">
        <f t="shared" si="43"/>
        <v>51714</v>
      </c>
      <c r="M200" s="260"/>
      <c r="V200" s="240" t="str">
        <f t="shared" si="33"/>
        <v>Summer</v>
      </c>
      <c r="AA200" s="260">
        <f t="shared" si="35"/>
        <v>2.2200000000000001E-2</v>
      </c>
      <c r="AB200" s="261">
        <f t="shared" si="39"/>
        <v>0</v>
      </c>
    </row>
    <row r="201" spans="2:28" ht="17.45" hidden="1" customHeight="1" outlineLevel="1">
      <c r="B201" s="159">
        <f t="shared" si="36"/>
        <v>51745</v>
      </c>
      <c r="C201" s="262" cm="1">
        <f t="array" ref="C201">IF($J201&lt;=$AD$1,IF(F201="","",-INDEX([1]Delta!$F$1:$JR$1000,$L$13,$I201))*1000*IF(MONTH($B201)=12,IF(MOD($J201,4)=0,31/29,31/30),1),(C189*(1+$AA201)*F201/F189))</f>
        <v>108590.24866457912</v>
      </c>
      <c r="D201" s="263">
        <f>IF(ISNUMBER($F201),VLOOKUP($J201,'Table 1'!$B$13:$C$41,2,FALSE)/12*1000*Study_MW,"")</f>
        <v>20119.563845269924</v>
      </c>
      <c r="E201" s="263">
        <f t="shared" si="37"/>
        <v>128709.81250984904</v>
      </c>
      <c r="F201" s="262">
        <f>IF($J201&lt;=$AD$1,IF(INDEX([1]Delta!$F$1:$JR$1440,$L$14,$I201)=0,"",INDEX([1]Delta!$F$1:$JR$1440,$L$14,$I201))*IF(MONTH($B201)=12,IF(MOD($J201,4)=0,31/29,31/30),1),F189*IF(MONTH(B201)=2,IF(MOD($J201,4)=0,29/28,IF(MOD($J189,4)=0,28/29,1)),1))*(1+$AB201)</f>
        <v>2206.2766680199998</v>
      </c>
      <c r="G201" s="264">
        <f t="shared" si="34"/>
        <v>58.338020056821946</v>
      </c>
      <c r="I201" s="265">
        <f t="shared" si="40"/>
        <v>204</v>
      </c>
      <c r="J201" s="259">
        <f t="shared" si="42"/>
        <v>2041</v>
      </c>
      <c r="K201" s="159">
        <f t="shared" si="43"/>
        <v>51745</v>
      </c>
      <c r="M201" s="260"/>
      <c r="V201" s="240" t="str">
        <f t="shared" si="33"/>
        <v>Winter</v>
      </c>
      <c r="AA201" s="260">
        <f t="shared" si="35"/>
        <v>2.2200000000000001E-2</v>
      </c>
      <c r="AB201" s="261">
        <f t="shared" si="39"/>
        <v>0</v>
      </c>
    </row>
    <row r="202" spans="2:28" ht="17.45" hidden="1" customHeight="1" outlineLevel="1">
      <c r="B202" s="159">
        <f t="shared" si="36"/>
        <v>51775</v>
      </c>
      <c r="C202" s="262" cm="1">
        <f t="array" ref="C202">IF($J202&lt;=$AD$1,IF(F202="","",-INDEX([1]Delta!$F$1:$JR$1000,$L$13,$I202))*1000*IF(MONTH($B202)=12,IF(MOD($J202,4)=0,31/29,31/30),1),(C190*(1+$AA202)*F202/F190))</f>
        <v>76574.284696689574</v>
      </c>
      <c r="D202" s="263">
        <f>IF(ISNUMBER($F202),VLOOKUP($J202,'Table 1'!$B$13:$C$41,2,FALSE)/12*1000*Study_MW,"")</f>
        <v>20119.563845269924</v>
      </c>
      <c r="E202" s="263">
        <f t="shared" si="37"/>
        <v>96693.848541959494</v>
      </c>
      <c r="F202" s="262">
        <f>IF($J202&lt;=$AD$1,IF(INDEX([1]Delta!$F$1:$JR$1440,$L$14,$I202)=0,"",INDEX([1]Delta!$F$1:$JR$1440,$L$14,$I202))*IF(MONTH($B202)=12,IF(MOD($J202,4)=0,31/29,31/30),1),F190*IF(MONTH(B202)=2,IF(MOD($J202,4)=0,29/28,IF(MOD($J190,4)=0,28/29,1)),1))*(1+$AB202)</f>
        <v>1709.21134729</v>
      </c>
      <c r="G202" s="264">
        <f t="shared" si="34"/>
        <v>56.572201381221902</v>
      </c>
      <c r="I202" s="265">
        <f t="shared" si="40"/>
        <v>205</v>
      </c>
      <c r="J202" s="259">
        <f t="shared" si="42"/>
        <v>2041</v>
      </c>
      <c r="K202" s="159">
        <f t="shared" si="43"/>
        <v>51775</v>
      </c>
      <c r="M202" s="260"/>
      <c r="V202" s="240" t="str">
        <f t="shared" si="33"/>
        <v>Winter</v>
      </c>
      <c r="AA202" s="260">
        <f t="shared" si="35"/>
        <v>2.2200000000000001E-2</v>
      </c>
      <c r="AB202" s="261">
        <f t="shared" si="39"/>
        <v>0</v>
      </c>
    </row>
    <row r="203" spans="2:28" ht="17.45" hidden="1" customHeight="1" outlineLevel="1">
      <c r="B203" s="159">
        <f t="shared" si="36"/>
        <v>51806</v>
      </c>
      <c r="C203" s="262" cm="1">
        <f t="array" ref="C203">IF($J203&lt;=$AD$1,IF(F203="","",-INDEX([1]Delta!$F$1:$JR$1000,$L$13,$I203))*1000*IF(MONTH($B203)=12,IF(MOD($J203,4)=0,31/29,31/30),1),(C191*(1+$AA203)*F203/F191))</f>
        <v>50317.704713495914</v>
      </c>
      <c r="D203" s="263">
        <f>IF(ISNUMBER($F203),VLOOKUP($J203,'Table 1'!$B$13:$C$41,2,FALSE)/12*1000*Study_MW,"")</f>
        <v>20119.563845269924</v>
      </c>
      <c r="E203" s="263">
        <f t="shared" si="37"/>
        <v>70437.268558765834</v>
      </c>
      <c r="F203" s="262">
        <f>IF($J203&lt;=$AD$1,IF(INDEX([1]Delta!$F$1:$JR$1440,$L$14,$I203)=0,"",INDEX([1]Delta!$F$1:$JR$1440,$L$14,$I203))*IF(MONTH($B203)=12,IF(MOD($J203,4)=0,31/29,31/30),1),F191*IF(MONTH(B203)=2,IF(MOD($J203,4)=0,29/28,IF(MOD($J191,4)=0,28/29,1)),1))*(1+$AB203)</f>
        <v>1219.5079263800001</v>
      </c>
      <c r="G203" s="264">
        <f t="shared" si="34"/>
        <v>57.758762395134688</v>
      </c>
      <c r="I203" s="265">
        <f t="shared" si="40"/>
        <v>206</v>
      </c>
      <c r="J203" s="259">
        <f t="shared" si="42"/>
        <v>2041</v>
      </c>
      <c r="K203" s="159">
        <f t="shared" si="43"/>
        <v>51806</v>
      </c>
      <c r="M203" s="260"/>
      <c r="V203" s="240" t="str">
        <f t="shared" si="33"/>
        <v>Winter</v>
      </c>
      <c r="AA203" s="260">
        <f t="shared" si="35"/>
        <v>2.2200000000000001E-2</v>
      </c>
      <c r="AB203" s="261">
        <f t="shared" si="39"/>
        <v>0</v>
      </c>
    </row>
    <row r="204" spans="2:28" ht="17.45" hidden="1" customHeight="1" outlineLevel="1">
      <c r="B204" s="160">
        <f t="shared" si="36"/>
        <v>51836</v>
      </c>
      <c r="C204" s="269" cm="1">
        <f t="array" ref="C204">IF($J204&lt;=$AD$1,IF(F204="","",-INDEX([1]Delta!$F$1:$JR$1000,$L$13,$I204))*1000*IF(MONTH($B204)=12,IF(MOD($J204,4)=0,31/29,31/30),1),(C192*(1+$AA204)*F204/F192))</f>
        <v>41173.567197206045</v>
      </c>
      <c r="D204" s="270">
        <f>IF(ISNUMBER($F204),VLOOKUP($J204,'Table 1'!$B$13:$C$41,2,FALSE)/12*1000*Study_MW,"")</f>
        <v>20119.563845269924</v>
      </c>
      <c r="E204" s="270">
        <f t="shared" si="37"/>
        <v>61293.131042475972</v>
      </c>
      <c r="F204" s="269">
        <f>IF($J204&lt;=$AD$1,IF(INDEX([1]Delta!$F$1:$JR$1440,$L$14,$I204)=0,"",INDEX([1]Delta!$F$1:$JR$1440,$L$14,$I204))*IF(MONTH($B204)=12,IF(MOD($J204,4)=0,31/29,31/30),1),F192*IF(MONTH(B204)=2,IF(MOD($J204,4)=0,29/28,IF(MOD($J192,4)=0,28/29,1)),1))*(1+$AB204)</f>
        <v>886.47937232466688</v>
      </c>
      <c r="G204" s="271">
        <f t="shared" si="34"/>
        <v>69.142196599277199</v>
      </c>
      <c r="I204" s="272">
        <f t="shared" si="40"/>
        <v>207</v>
      </c>
      <c r="J204" s="259">
        <f t="shared" si="42"/>
        <v>2041</v>
      </c>
      <c r="K204" s="160">
        <f t="shared" si="43"/>
        <v>51836</v>
      </c>
      <c r="M204" s="260"/>
      <c r="V204" s="240" t="str">
        <f t="shared" ref="V204:V267" si="44">IFERROR(IF(AND(MONTH(K205)&gt;=6,MONTH(K205)&lt;=9),"Summer","Winter"),"-")</f>
        <v>Winter</v>
      </c>
      <c r="AA204" s="260">
        <f t="shared" si="35"/>
        <v>2.2200000000000001E-2</v>
      </c>
      <c r="AB204" s="261">
        <f t="shared" si="39"/>
        <v>0</v>
      </c>
    </row>
    <row r="205" spans="2:28" ht="17.45" hidden="1" customHeight="1" outlineLevel="1">
      <c r="B205" s="158">
        <f t="shared" si="36"/>
        <v>51867</v>
      </c>
      <c r="C205" s="253" cm="1">
        <f t="array" ref="C205">IF($J205&lt;=$AD$1,IF(F205="","",-INDEX([1]Delta!$F$1:$JR$1000,$L$13,$I205))*1000*IF(MONTH($B205)=12,IF(MOD($J205,4)=0,31/29,31/30),1),(C193*(1+$AA205)*F205/F193))</f>
        <v>71925.030253623845</v>
      </c>
      <c r="D205" s="254">
        <f>IF(ISNUMBER($F205),VLOOKUP($J205,'Table 1'!$B$13:$C$41,2,FALSE)/12*1000*Study_MW,"")</f>
        <v>20566.037808330475</v>
      </c>
      <c r="E205" s="255">
        <f t="shared" si="37"/>
        <v>92491.068061954313</v>
      </c>
      <c r="F205" s="256">
        <f>IF($J205&lt;=$AD$1,IF(INDEX([1]Delta!$F$1:$JR$1440,$L$14,$I205)=0,"",INDEX([1]Delta!$F$1:$JR$1440,$L$14,$I205))*IF(MONTH($B205)=12,IF(MOD($J205,4)=0,31/29,31/30),1),F193*IF(MONTH(B205)=2,IF(MOD($J205,4)=0,29/28,IF(MOD($J193,4)=0,28/29,1)),1))*(1+$AB205)</f>
        <v>931.52041355000028</v>
      </c>
      <c r="G205" s="257">
        <f t="shared" ref="G205" si="45">IF(ISNUMBER($F205),E205/$F205,"")</f>
        <v>99.290436061914349</v>
      </c>
      <c r="I205" s="273">
        <f t="shared" si="40"/>
        <v>209</v>
      </c>
      <c r="J205" s="259">
        <f t="shared" si="42"/>
        <v>2042</v>
      </c>
      <c r="K205" s="158">
        <f t="shared" si="43"/>
        <v>51867</v>
      </c>
      <c r="M205" s="260"/>
      <c r="N205" s="274">
        <f t="shared" ref="N205:P220" si="46">E205/E193-1</f>
        <v>1.2248668384515611</v>
      </c>
      <c r="O205" s="274">
        <f t="shared" si="46"/>
        <v>-1.0170243115809052E-2</v>
      </c>
      <c r="P205" s="274">
        <f t="shared" si="46"/>
        <v>1.2477267661209224</v>
      </c>
      <c r="V205" s="240" t="str">
        <f t="shared" si="44"/>
        <v>Winter</v>
      </c>
      <c r="AA205" s="260">
        <f t="shared" ref="AA205:AA268" si="47">Inflation</f>
        <v>2.2200000000000001E-2</v>
      </c>
      <c r="AB205" s="261">
        <f t="shared" si="39"/>
        <v>0</v>
      </c>
    </row>
    <row r="206" spans="2:28" ht="17.45" hidden="1" customHeight="1" outlineLevel="1">
      <c r="B206" s="159">
        <f t="shared" ref="B206:B252" si="48">EDATE(B205,1)</f>
        <v>51898</v>
      </c>
      <c r="C206" s="262" cm="1">
        <f t="array" ref="C206">IF($J206&lt;=$AD$1,IF(F206="","",-INDEX([1]Delta!$F$1:$JR$1000,$L$13,$I206))*1000*IF(MONTH($B206)=12,IF(MOD($J206,4)=0,31/29,31/30),1),(C194*(1+$AA206)*F206/F194))</f>
        <v>65941.366848623147</v>
      </c>
      <c r="D206" s="263">
        <f>IF(ISNUMBER($F206),VLOOKUP($J206,'Table 1'!$B$13:$C$41,2,FALSE)/12*1000*Study_MW,"")</f>
        <v>20566.037808330475</v>
      </c>
      <c r="E206" s="263">
        <f t="shared" ref="E206:E269" si="49">IF(ISNUMBER(C206+D206),C206+D206,"")</f>
        <v>86507.404656953615</v>
      </c>
      <c r="F206" s="262">
        <f>IF($J206&lt;=$AD$1,IF(INDEX([1]Delta!$F$1:$JR$1440,$L$14,$I206)=0,"",INDEX([1]Delta!$F$1:$JR$1440,$L$14,$I206))*IF(MONTH($B206)=12,IF(MOD($J206,4)=0,31/29,31/30),1),F194*IF(MONTH(B206)=2,IF(MOD($J206,4)=0,29/28,IF(MOD($J194,4)=0,28/29,1)),1))*(1+$AB206)</f>
        <v>1455.8471632499995</v>
      </c>
      <c r="G206" s="264">
        <f t="shared" ref="G206" si="50">IF(ISNUMBER($F206),E206/$F206,"")</f>
        <v>59.420663679995421</v>
      </c>
      <c r="I206" s="265">
        <f t="shared" si="40"/>
        <v>210</v>
      </c>
      <c r="J206" s="259">
        <f t="shared" si="42"/>
        <v>2042</v>
      </c>
      <c r="K206" s="159">
        <f t="shared" si="43"/>
        <v>51898</v>
      </c>
      <c r="M206" s="260"/>
      <c r="N206" s="274">
        <f t="shared" si="46"/>
        <v>-7.2383617548252954E-2</v>
      </c>
      <c r="O206" s="274">
        <f t="shared" si="46"/>
        <v>-4.750812046221442E-2</v>
      </c>
      <c r="P206" s="274">
        <f t="shared" si="46"/>
        <v>-2.6116230091231762E-2</v>
      </c>
      <c r="V206" s="240" t="str">
        <f t="shared" si="44"/>
        <v>Winter</v>
      </c>
      <c r="AA206" s="260">
        <f t="shared" si="47"/>
        <v>2.2200000000000001E-2</v>
      </c>
      <c r="AB206" s="261">
        <f t="shared" ref="AB206:AB269" si="51">IF($AB$8="Solar",IFERROR(IF(J206&gt;$AD$1,-0.005,0),AB194),0)</f>
        <v>0</v>
      </c>
    </row>
    <row r="207" spans="2:28" ht="17.45" hidden="1" customHeight="1" outlineLevel="1">
      <c r="B207" s="159">
        <f t="shared" si="48"/>
        <v>51926</v>
      </c>
      <c r="C207" s="262" cm="1">
        <f t="array" ref="C207">IF($J207&lt;=$AD$1,IF(F207="","",-INDEX([1]Delta!$F$1:$JR$1000,$L$13,$I207))*1000*IF(MONTH($B207)=12,IF(MOD($J207,4)=0,31/29,31/30),1),(C195*(1+$AA207)*F207/F195))</f>
        <v>41154.219231859315</v>
      </c>
      <c r="D207" s="263">
        <f>IF(ISNUMBER($F207),VLOOKUP($J207,'Table 1'!$B$13:$C$41,2,FALSE)/12*1000*Study_MW,"")</f>
        <v>20566.037808330475</v>
      </c>
      <c r="E207" s="263">
        <f t="shared" si="49"/>
        <v>61720.25704018979</v>
      </c>
      <c r="F207" s="262">
        <f>IF($J207&lt;=$AD$1,IF(INDEX([1]Delta!$F$1:$JR$1440,$L$14,$I207)=0,"",INDEX([1]Delta!$F$1:$JR$1440,$L$14,$I207))*IF(MONTH($B207)=12,IF(MOD($J207,4)=0,31/29,31/30),1),F195*IF(MONTH(B207)=2,IF(MOD($J207,4)=0,29/28,IF(MOD($J195,4)=0,28/29,1)),1))*(1+$AB207)</f>
        <v>1739.4843578799998</v>
      </c>
      <c r="G207" s="264">
        <f t="shared" ref="G207:G270" si="52">IF(ISNUMBER($F207),E207/$F207,"")</f>
        <v>35.481927020839372</v>
      </c>
      <c r="I207" s="265">
        <f t="shared" si="40"/>
        <v>211</v>
      </c>
      <c r="J207" s="259">
        <f t="shared" si="42"/>
        <v>2042</v>
      </c>
      <c r="K207" s="159">
        <f t="shared" si="43"/>
        <v>51926</v>
      </c>
      <c r="M207" s="260"/>
      <c r="N207" s="274">
        <f t="shared" si="46"/>
        <v>-3.9333425462174221E-2</v>
      </c>
      <c r="O207" s="274">
        <f t="shared" si="46"/>
        <v>-9.3739241194888967E-2</v>
      </c>
      <c r="P207" s="274">
        <f t="shared" si="46"/>
        <v>6.0033290864814459E-2</v>
      </c>
      <c r="V207" s="240" t="str">
        <f t="shared" si="44"/>
        <v>Winter</v>
      </c>
      <c r="AA207" s="260">
        <f t="shared" si="47"/>
        <v>2.2200000000000001E-2</v>
      </c>
      <c r="AB207" s="261">
        <f t="shared" si="51"/>
        <v>0</v>
      </c>
    </row>
    <row r="208" spans="2:28" ht="17.45" hidden="1" customHeight="1" outlineLevel="1">
      <c r="B208" s="159">
        <f t="shared" si="48"/>
        <v>51957</v>
      </c>
      <c r="C208" s="262" cm="1">
        <f t="array" ref="C208">IF($J208&lt;=$AD$1,IF(F208="","",-INDEX([1]Delta!$F$1:$JR$1000,$L$13,$I208))*1000*IF(MONTH($B208)=12,IF(MOD($J208,4)=0,31/29,31/30),1),(C196*(1+$AA208)*F208/F196))</f>
        <v>59135.963551932946</v>
      </c>
      <c r="D208" s="263">
        <f>IF(ISNUMBER($F208),VLOOKUP($J208,'Table 1'!$B$13:$C$41,2,FALSE)/12*1000*Study_MW,"")</f>
        <v>20566.037808330475</v>
      </c>
      <c r="E208" s="263">
        <f t="shared" si="49"/>
        <v>79702.001360263414</v>
      </c>
      <c r="F208" s="262">
        <f>IF($J208&lt;=$AD$1,IF(INDEX([1]Delta!$F$1:$JR$1440,$L$14,$I208)=0,"",INDEX([1]Delta!$F$1:$JR$1440,$L$14,$I208))*IF(MONTH($B208)=12,IF(MOD($J208,4)=0,31/29,31/30),1),F196*IF(MONTH(B208)=2,IF(MOD($J208,4)=0,29/28,IF(MOD($J196,4)=0,28/29,1)),1))*(1+$AB208)</f>
        <v>2261.6747081400003</v>
      </c>
      <c r="G208" s="264">
        <f t="shared" si="52"/>
        <v>35.240258501104378</v>
      </c>
      <c r="I208" s="265">
        <f t="shared" si="40"/>
        <v>212</v>
      </c>
      <c r="J208" s="259">
        <f t="shared" si="42"/>
        <v>2042</v>
      </c>
      <c r="K208" s="159">
        <f t="shared" si="43"/>
        <v>51957</v>
      </c>
      <c r="M208" s="260"/>
      <c r="N208" s="274">
        <f t="shared" si="46"/>
        <v>3.4010742262397864E-2</v>
      </c>
      <c r="O208" s="274">
        <f t="shared" si="46"/>
        <v>-1.9357687225849518E-2</v>
      </c>
      <c r="P208" s="274">
        <f t="shared" si="46"/>
        <v>5.4421911835797365E-2</v>
      </c>
      <c r="V208" s="240" t="str">
        <f t="shared" si="44"/>
        <v>Winter</v>
      </c>
      <c r="AA208" s="260">
        <f t="shared" si="47"/>
        <v>2.2200000000000001E-2</v>
      </c>
      <c r="AB208" s="261">
        <f t="shared" si="51"/>
        <v>0</v>
      </c>
    </row>
    <row r="209" spans="2:28" ht="17.45" hidden="1" customHeight="1" outlineLevel="1">
      <c r="B209" s="159">
        <f t="shared" si="48"/>
        <v>51987</v>
      </c>
      <c r="C209" s="262" cm="1">
        <f t="array" ref="C209">IF($J209&lt;=$AD$1,IF(F209="","",-INDEX([1]Delta!$F$1:$JR$1000,$L$13,$I209))*1000*IF(MONTH($B209)=12,IF(MOD($J209,4)=0,31/29,31/30),1),(C197*(1+$AA209)*F209/F197))</f>
        <v>62423.976665580994</v>
      </c>
      <c r="D209" s="263">
        <f>IF(ISNUMBER($F209),VLOOKUP($J209,'Table 1'!$B$13:$C$41,2,FALSE)/12*1000*Study_MW,"")</f>
        <v>20566.037808330475</v>
      </c>
      <c r="E209" s="263">
        <f t="shared" si="49"/>
        <v>82990.014473911462</v>
      </c>
      <c r="F209" s="262">
        <f>IF($J209&lt;=$AD$1,IF(INDEX([1]Delta!$F$1:$JR$1440,$L$14,$I209)=0,"",INDEX([1]Delta!$F$1:$JR$1440,$L$14,$I209))*IF(MONTH($B209)=12,IF(MOD($J209,4)=0,31/29,31/30),1),F197*IF(MONTH(B209)=2,IF(MOD($J209,4)=0,29/28,IF(MOD($J197,4)=0,28/29,1)),1))*(1+$AB209)</f>
        <v>2653.1204398599998</v>
      </c>
      <c r="G209" s="264">
        <f t="shared" si="52"/>
        <v>31.280153447647741</v>
      </c>
      <c r="I209" s="265">
        <f t="shared" si="40"/>
        <v>213</v>
      </c>
      <c r="J209" s="259">
        <f t="shared" si="42"/>
        <v>2042</v>
      </c>
      <c r="K209" s="159">
        <f t="shared" si="43"/>
        <v>51987</v>
      </c>
      <c r="M209" s="260"/>
      <c r="N209" s="274">
        <f t="shared" si="46"/>
        <v>-7.6578139292765024E-2</v>
      </c>
      <c r="O209" s="274">
        <f t="shared" si="46"/>
        <v>-6.8191978911241735E-2</v>
      </c>
      <c r="P209" s="274">
        <f t="shared" si="46"/>
        <v>-8.9998800093227249E-3</v>
      </c>
      <c r="V209" s="240" t="str">
        <f t="shared" si="44"/>
        <v>Summer</v>
      </c>
      <c r="AA209" s="260">
        <f t="shared" si="47"/>
        <v>2.2200000000000001E-2</v>
      </c>
      <c r="AB209" s="261">
        <f t="shared" si="51"/>
        <v>0</v>
      </c>
    </row>
    <row r="210" spans="2:28" ht="17.45" hidden="1" customHeight="1" outlineLevel="1">
      <c r="B210" s="159">
        <f t="shared" si="48"/>
        <v>52018</v>
      </c>
      <c r="C210" s="262" cm="1">
        <f t="array" ref="C210">IF($J210&lt;=$AD$1,IF(F210="","",-INDEX([1]Delta!$F$1:$JR$1000,$L$13,$I210))*1000*IF(MONTH($B210)=12,IF(MOD($J210,4)=0,31/29,31/30),1),(C198*(1+$AA210)*F210/F198))</f>
        <v>129993.80109395133</v>
      </c>
      <c r="D210" s="263">
        <f>IF(ISNUMBER($F210),VLOOKUP($J210,'Table 1'!$B$13:$C$41,2,FALSE)/12*1000*Study_MW,"")</f>
        <v>20566.037808330475</v>
      </c>
      <c r="E210" s="263">
        <f t="shared" si="49"/>
        <v>150559.8389022818</v>
      </c>
      <c r="F210" s="262">
        <f>IF($J210&lt;=$AD$1,IF(INDEX([1]Delta!$F$1:$JR$1440,$L$14,$I210)=0,"",INDEX([1]Delta!$F$1:$JR$1440,$L$14,$I210))*IF(MONTH($B210)=12,IF(MOD($J210,4)=0,31/29,31/30),1),F198*IF(MONTH(B210)=2,IF(MOD($J210,4)=0,29/28,IF(MOD($J198,4)=0,28/29,1)),1))*(1+$AB210)</f>
        <v>3214.5882786499997</v>
      </c>
      <c r="G210" s="264">
        <f t="shared" si="52"/>
        <v>46.836430003257213</v>
      </c>
      <c r="I210" s="265">
        <f t="shared" si="40"/>
        <v>214</v>
      </c>
      <c r="J210" s="259">
        <f t="shared" si="42"/>
        <v>2042</v>
      </c>
      <c r="K210" s="159">
        <f t="shared" si="43"/>
        <v>52018</v>
      </c>
      <c r="M210" s="260"/>
      <c r="N210" s="274">
        <f t="shared" si="46"/>
        <v>3.7644505612030699E-2</v>
      </c>
      <c r="O210" s="274">
        <f t="shared" si="46"/>
        <v>9.7285590565290292E-3</v>
      </c>
      <c r="P210" s="274">
        <f t="shared" si="46"/>
        <v>2.7646981265525117E-2</v>
      </c>
      <c r="V210" s="240" t="str">
        <f t="shared" si="44"/>
        <v>Summer</v>
      </c>
      <c r="AA210" s="260">
        <f t="shared" si="47"/>
        <v>2.2200000000000001E-2</v>
      </c>
      <c r="AB210" s="261">
        <f t="shared" si="51"/>
        <v>0</v>
      </c>
    </row>
    <row r="211" spans="2:28" ht="17.45" hidden="1" customHeight="1" outlineLevel="1">
      <c r="B211" s="159">
        <f t="shared" si="48"/>
        <v>52048</v>
      </c>
      <c r="C211" s="262" cm="1">
        <f t="array" ref="C211">IF($J211&lt;=$AD$1,IF(F211="","",-INDEX([1]Delta!$F$1:$JR$1000,$L$13,$I211))*1000*IF(MONTH($B211)=12,IF(MOD($J211,4)=0,31/29,31/30),1),(C199*(1+$AA211)*F211/F199))</f>
        <v>167704.13889610791</v>
      </c>
      <c r="D211" s="263">
        <f>IF(ISNUMBER($F211),VLOOKUP($J211,'Table 1'!$B$13:$C$41,2,FALSE)/12*1000*Study_MW,"")</f>
        <v>20566.037808330475</v>
      </c>
      <c r="E211" s="263">
        <f t="shared" si="49"/>
        <v>188270.17670443837</v>
      </c>
      <c r="F211" s="262">
        <f>IF($J211&lt;=$AD$1,IF(INDEX([1]Delta!$F$1:$JR$1440,$L$14,$I211)=0,"",INDEX([1]Delta!$F$1:$JR$1440,$L$14,$I211))*IF(MONTH($B211)=12,IF(MOD($J211,4)=0,31/29,31/30),1),F199*IF(MONTH(B211)=2,IF(MOD($J211,4)=0,29/28,IF(MOD($J199,4)=0,28/29,1)),1))*(1+$AB211)</f>
        <v>3147.1723541200004</v>
      </c>
      <c r="G211" s="264">
        <f t="shared" si="52"/>
        <v>59.82201021115722</v>
      </c>
      <c r="I211" s="265">
        <f t="shared" si="40"/>
        <v>215</v>
      </c>
      <c r="J211" s="259">
        <f t="shared" si="42"/>
        <v>2042</v>
      </c>
      <c r="K211" s="159">
        <f t="shared" si="43"/>
        <v>52048</v>
      </c>
      <c r="M211" s="260"/>
      <c r="N211" s="274">
        <f t="shared" si="46"/>
        <v>5.9771671919573555E-2</v>
      </c>
      <c r="O211" s="274">
        <f t="shared" si="46"/>
        <v>3.4275610970492698E-2</v>
      </c>
      <c r="P211" s="274">
        <f t="shared" si="46"/>
        <v>2.465112846000217E-2</v>
      </c>
      <c r="V211" s="240" t="str">
        <f t="shared" si="44"/>
        <v>Summer</v>
      </c>
      <c r="AA211" s="260">
        <f t="shared" si="47"/>
        <v>2.2200000000000001E-2</v>
      </c>
      <c r="AB211" s="261">
        <f t="shared" si="51"/>
        <v>0</v>
      </c>
    </row>
    <row r="212" spans="2:28" ht="17.45" hidden="1" customHeight="1" outlineLevel="1">
      <c r="B212" s="159">
        <f t="shared" si="48"/>
        <v>52079</v>
      </c>
      <c r="C212" s="262" cm="1">
        <f t="array" ref="C212">IF($J212&lt;=$AD$1,IF(F212="","",-INDEX([1]Delta!$F$1:$JR$1000,$L$13,$I212))*1000*IF(MONTH($B212)=12,IF(MOD($J212,4)=0,31/29,31/30),1),(C200*(1+$AA212)*F212/F200))</f>
        <v>160917.32448103721</v>
      </c>
      <c r="D212" s="263">
        <f>IF(ISNUMBER($F212),VLOOKUP($J212,'Table 1'!$B$13:$C$41,2,FALSE)/12*1000*Study_MW,"")</f>
        <v>20566.037808330475</v>
      </c>
      <c r="E212" s="263">
        <f t="shared" si="49"/>
        <v>181483.36228936768</v>
      </c>
      <c r="F212" s="262">
        <f>IF($J212&lt;=$AD$1,IF(INDEX([1]Delta!$F$1:$JR$1440,$L$14,$I212)=0,"",INDEX([1]Delta!$F$1:$JR$1440,$L$14,$I212))*IF(MONTH($B212)=12,IF(MOD($J212,4)=0,31/29,31/30),1),F200*IF(MONTH(B212)=2,IF(MOD($J212,4)=0,29/28,IF(MOD($J200,4)=0,28/29,1)),1))*(1+$AB212)</f>
        <v>2719.98466259</v>
      </c>
      <c r="G212" s="264">
        <f t="shared" si="52"/>
        <v>66.722200601145005</v>
      </c>
      <c r="I212" s="265">
        <f t="shared" si="40"/>
        <v>216</v>
      </c>
      <c r="J212" s="259">
        <f t="shared" si="42"/>
        <v>2042</v>
      </c>
      <c r="K212" s="159">
        <f t="shared" si="43"/>
        <v>52079</v>
      </c>
      <c r="M212" s="260"/>
      <c r="N212" s="274">
        <f t="shared" si="46"/>
        <v>6.7779642613361668E-2</v>
      </c>
      <c r="O212" s="274">
        <f t="shared" si="46"/>
        <v>-1.3023886439551213E-2</v>
      </c>
      <c r="P212" s="274">
        <f t="shared" si="46"/>
        <v>8.1869791925784252E-2</v>
      </c>
      <c r="V212" s="240" t="str">
        <f t="shared" si="44"/>
        <v>Summer</v>
      </c>
      <c r="AA212" s="260">
        <f t="shared" si="47"/>
        <v>2.2200000000000001E-2</v>
      </c>
      <c r="AB212" s="261">
        <f t="shared" si="51"/>
        <v>0</v>
      </c>
    </row>
    <row r="213" spans="2:28" ht="17.45" hidden="1" customHeight="1" outlineLevel="1">
      <c r="B213" s="159">
        <f t="shared" si="48"/>
        <v>52110</v>
      </c>
      <c r="C213" s="262" cm="1">
        <f t="array" ref="C213">IF($J213&lt;=$AD$1,IF(F213="","",-INDEX([1]Delta!$F$1:$JR$1000,$L$13,$I213))*1000*IF(MONTH($B213)=12,IF(MOD($J213,4)=0,31/29,31/30),1),(C201*(1+$AA213)*F213/F201))</f>
        <v>121536.05103868176</v>
      </c>
      <c r="D213" s="263">
        <f>IF(ISNUMBER($F213),VLOOKUP($J213,'Table 1'!$B$13:$C$41,2,FALSE)/12*1000*Study_MW,"")</f>
        <v>20566.037808330475</v>
      </c>
      <c r="E213" s="263">
        <f t="shared" si="49"/>
        <v>142102.08884701223</v>
      </c>
      <c r="F213" s="262">
        <f>IF($J213&lt;=$AD$1,IF(INDEX([1]Delta!$F$1:$JR$1440,$L$14,$I213)=0,"",INDEX([1]Delta!$F$1:$JR$1440,$L$14,$I213))*IF(MONTH($B213)=12,IF(MOD($J213,4)=0,31/29,31/30),1),F201*IF(MONTH(B213)=2,IF(MOD($J213,4)=0,29/28,IF(MOD($J201,4)=0,28/29,1)),1))*(1+$AB213)</f>
        <v>2322.1866541300005</v>
      </c>
      <c r="G213" s="264">
        <f t="shared" si="52"/>
        <v>61.193224323412672</v>
      </c>
      <c r="I213" s="265">
        <f t="shared" si="40"/>
        <v>217</v>
      </c>
      <c r="J213" s="259">
        <f t="shared" si="42"/>
        <v>2042</v>
      </c>
      <c r="K213" s="159">
        <f t="shared" si="43"/>
        <v>52110</v>
      </c>
      <c r="M213" s="260"/>
      <c r="N213" s="274">
        <f t="shared" si="46"/>
        <v>0.10405015807274509</v>
      </c>
      <c r="O213" s="274">
        <f t="shared" si="46"/>
        <v>5.2536469151905241E-2</v>
      </c>
      <c r="P213" s="274">
        <f t="shared" si="46"/>
        <v>4.894242663377546E-2</v>
      </c>
      <c r="V213" s="240" t="str">
        <f t="shared" si="44"/>
        <v>Winter</v>
      </c>
      <c r="AA213" s="260">
        <f t="shared" si="47"/>
        <v>2.2200000000000001E-2</v>
      </c>
      <c r="AB213" s="261">
        <f t="shared" si="51"/>
        <v>0</v>
      </c>
    </row>
    <row r="214" spans="2:28" ht="17.45" hidden="1" customHeight="1" outlineLevel="1">
      <c r="B214" s="159">
        <f t="shared" si="48"/>
        <v>52140</v>
      </c>
      <c r="C214" s="262" cm="1">
        <f t="array" ref="C214">IF($J214&lt;=$AD$1,IF(F214="","",-INDEX([1]Delta!$F$1:$JR$1000,$L$13,$I214))*1000*IF(MONTH($B214)=12,IF(MOD($J214,4)=0,31/29,31/30),1),(C202*(1+$AA214)*F214/F202))</f>
        <v>68450.133330276003</v>
      </c>
      <c r="D214" s="263">
        <f>IF(ISNUMBER($F214),VLOOKUP($J214,'Table 1'!$B$13:$C$41,2,FALSE)/12*1000*Study_MW,"")</f>
        <v>20566.037808330475</v>
      </c>
      <c r="E214" s="263">
        <f t="shared" si="49"/>
        <v>89016.171138606471</v>
      </c>
      <c r="F214" s="262">
        <f>IF($J214&lt;=$AD$1,IF(INDEX([1]Delta!$F$1:$JR$1440,$L$14,$I214)=0,"",INDEX([1]Delta!$F$1:$JR$1440,$L$14,$I214))*IF(MONTH($B214)=12,IF(MOD($J214,4)=0,31/29,31/30),1),F202*IF(MONTH(B214)=2,IF(MOD($J214,4)=0,29/28,IF(MOD($J202,4)=0,28/29,1)),1))*(1+$AB214)</f>
        <v>1727.62399852</v>
      </c>
      <c r="G214" s="264">
        <f t="shared" si="52"/>
        <v>51.525199473301925</v>
      </c>
      <c r="I214" s="265">
        <f t="shared" si="40"/>
        <v>218</v>
      </c>
      <c r="J214" s="259">
        <f t="shared" si="42"/>
        <v>2042</v>
      </c>
      <c r="K214" s="159">
        <f t="shared" si="43"/>
        <v>52140</v>
      </c>
      <c r="M214" s="260"/>
      <c r="N214" s="274">
        <f t="shared" si="46"/>
        <v>-7.9401921829818978E-2</v>
      </c>
      <c r="O214" s="274">
        <f t="shared" si="46"/>
        <v>1.0772600626127282E-2</v>
      </c>
      <c r="P214" s="274">
        <f t="shared" si="46"/>
        <v>-8.9213461465108113E-2</v>
      </c>
      <c r="V214" s="240" t="str">
        <f t="shared" si="44"/>
        <v>Winter</v>
      </c>
      <c r="AA214" s="260">
        <f t="shared" si="47"/>
        <v>2.2200000000000001E-2</v>
      </c>
      <c r="AB214" s="261">
        <f t="shared" si="51"/>
        <v>0</v>
      </c>
    </row>
    <row r="215" spans="2:28" ht="17.45" hidden="1" customHeight="1" outlineLevel="1">
      <c r="B215" s="159">
        <f t="shared" si="48"/>
        <v>52171</v>
      </c>
      <c r="C215" s="262" cm="1">
        <f t="array" ref="C215">IF($J215&lt;=$AD$1,IF(F215="","",-INDEX([1]Delta!$F$1:$JR$1000,$L$13,$I215))*1000*IF(MONTH($B215)=12,IF(MOD($J215,4)=0,31/29,31/30),1),(C203*(1+$AA215)*F215/F203))</f>
        <v>63953.869584045606</v>
      </c>
      <c r="D215" s="263">
        <f>IF(ISNUMBER($F215),VLOOKUP($J215,'Table 1'!$B$13:$C$41,2,FALSE)/12*1000*Study_MW,"")</f>
        <v>20566.037808330475</v>
      </c>
      <c r="E215" s="263">
        <f t="shared" si="49"/>
        <v>84519.907392376073</v>
      </c>
      <c r="F215" s="262">
        <f>IF($J215&lt;=$AD$1,IF(INDEX([1]Delta!$F$1:$JR$1440,$L$14,$I215)=0,"",INDEX([1]Delta!$F$1:$JR$1440,$L$14,$I215))*IF(MONTH($B215)=12,IF(MOD($J215,4)=0,31/29,31/30),1),F203*IF(MONTH(B215)=2,IF(MOD($J215,4)=0,29/28,IF(MOD($J203,4)=0,28/29,1)),1))*(1+$AB215)</f>
        <v>1383.1074357700002</v>
      </c>
      <c r="G215" s="264">
        <f t="shared" si="52"/>
        <v>61.108707253332319</v>
      </c>
      <c r="I215" s="265">
        <f t="shared" si="40"/>
        <v>219</v>
      </c>
      <c r="J215" s="259">
        <f t="shared" si="42"/>
        <v>2042</v>
      </c>
      <c r="K215" s="159">
        <f t="shared" si="43"/>
        <v>52171</v>
      </c>
      <c r="M215" s="260"/>
      <c r="N215" s="274">
        <f t="shared" si="46"/>
        <v>0.1999316430315734</v>
      </c>
      <c r="O215" s="274">
        <f t="shared" si="46"/>
        <v>0.13415206728145712</v>
      </c>
      <c r="P215" s="274">
        <f t="shared" si="46"/>
        <v>5.7998903011118097E-2</v>
      </c>
      <c r="V215" s="240" t="str">
        <f t="shared" si="44"/>
        <v>Winter</v>
      </c>
      <c r="AA215" s="260">
        <f t="shared" si="47"/>
        <v>2.2200000000000001E-2</v>
      </c>
      <c r="AB215" s="261">
        <f t="shared" si="51"/>
        <v>0</v>
      </c>
    </row>
    <row r="216" spans="2:28" ht="17.45" hidden="1" customHeight="1" outlineLevel="1">
      <c r="B216" s="160">
        <f t="shared" si="48"/>
        <v>52201</v>
      </c>
      <c r="C216" s="269" cm="1">
        <f t="array" ref="C216">IF($J216&lt;=$AD$1,IF(F216="","",-INDEX([1]Delta!$F$1:$JR$1000,$L$13,$I216))*1000*IF(MONTH($B216)=12,IF(MOD($J216,4)=0,31/29,31/30),1),(C204*(1+$AA216)*F216/F204))</f>
        <v>45209.978888657257</v>
      </c>
      <c r="D216" s="270">
        <f>IF(ISNUMBER($F216),VLOOKUP($J216,'Table 1'!$B$13:$C$41,2,FALSE)/12*1000*Study_MW,"")</f>
        <v>20566.037808330475</v>
      </c>
      <c r="E216" s="270">
        <f t="shared" si="49"/>
        <v>65776.016696987732</v>
      </c>
      <c r="F216" s="269">
        <f>IF($J216&lt;=$AD$1,IF(INDEX([1]Delta!$F$1:$JR$1440,$L$14,$I216)=0,"",INDEX([1]Delta!$F$1:$JR$1440,$L$14,$I216))*IF(MONTH($B216)=12,IF(MOD($J216,4)=0,31/29,31/30),1),F204*IF(MONTH(B216)=2,IF(MOD($J216,4)=0,29/28,IF(MOD($J204,4)=0,28/29,1)),1))*(1+$AB216)</f>
        <v>876.05910777866688</v>
      </c>
      <c r="G216" s="271">
        <f t="shared" si="52"/>
        <v>75.081710940451515</v>
      </c>
      <c r="I216" s="272">
        <f t="shared" si="40"/>
        <v>220</v>
      </c>
      <c r="J216" s="259">
        <f t="shared" si="42"/>
        <v>2042</v>
      </c>
      <c r="K216" s="160">
        <f t="shared" si="43"/>
        <v>52201</v>
      </c>
      <c r="M216" s="260"/>
      <c r="N216" s="274">
        <f t="shared" si="46"/>
        <v>7.3138467202876756E-2</v>
      </c>
      <c r="O216" s="274">
        <f t="shared" si="46"/>
        <v>-1.1754661046059489E-2</v>
      </c>
      <c r="P216" s="274">
        <f t="shared" si="46"/>
        <v>8.5902887575261211E-2</v>
      </c>
      <c r="V216" s="240" t="str">
        <f t="shared" si="44"/>
        <v>Winter</v>
      </c>
      <c r="AA216" s="260">
        <f t="shared" si="47"/>
        <v>2.2200000000000001E-2</v>
      </c>
      <c r="AB216" s="261">
        <f t="shared" si="51"/>
        <v>0</v>
      </c>
    </row>
    <row r="217" spans="2:28" ht="17.45" hidden="1" customHeight="1" outlineLevel="1">
      <c r="B217" s="158">
        <f t="shared" si="48"/>
        <v>52232</v>
      </c>
      <c r="C217" s="253" cm="1">
        <f t="array" ref="C217">IF($J217&lt;=$AD$1,IF(F217="","",-INDEX([1]Delta!$F$1:$JR$1000,$L$13,$I217))*1000*IF(MONTH($B217)=12,IF(MOD($J217,4)=0,31/29,31/30),1),(C205*(1+$AA217)*F217/F205))</f>
        <v>43808.532634284347</v>
      </c>
      <c r="D217" s="254">
        <f>IF(ISNUMBER($F217),VLOOKUP($J217,'Table 1'!$B$13:$C$41,2,FALSE)/12*1000*Study_MW,"")</f>
        <v>21023.100086720518</v>
      </c>
      <c r="E217" s="255">
        <f t="shared" si="49"/>
        <v>64831.632721004862</v>
      </c>
      <c r="F217" s="256">
        <f>IF($J217&lt;=$AD$1,IF(INDEX([1]Delta!$F$1:$JR$1440,$L$14,$I217)=0,"",INDEX([1]Delta!$F$1:$JR$1440,$L$14,$I217))*IF(MONTH($B217)=12,IF(MOD($J217,4)=0,31/29,31/30),1),F205*IF(MONTH(B217)=2,IF(MOD($J217,4)=0,29/28,IF(MOD($J205,4)=0,28/29,1)),1))*(1+$AB217)</f>
        <v>914.28517091999993</v>
      </c>
      <c r="G217" s="257">
        <f t="shared" si="52"/>
        <v>70.909640430641574</v>
      </c>
      <c r="I217" s="273">
        <f t="shared" si="40"/>
        <v>222</v>
      </c>
      <c r="J217" s="259">
        <f t="shared" si="42"/>
        <v>2043</v>
      </c>
      <c r="K217" s="158">
        <f t="shared" si="43"/>
        <v>52232</v>
      </c>
      <c r="M217" s="260"/>
      <c r="N217" s="274">
        <f t="shared" si="46"/>
        <v>-0.29904979929977704</v>
      </c>
      <c r="O217" s="274">
        <f t="shared" si="46"/>
        <v>-1.8502270459449521E-2</v>
      </c>
      <c r="P217" s="274">
        <f t="shared" si="46"/>
        <v>-0.28583614653052203</v>
      </c>
      <c r="V217" s="240" t="str">
        <f t="shared" si="44"/>
        <v>Winter</v>
      </c>
      <c r="AA217" s="260">
        <f t="shared" si="47"/>
        <v>2.2200000000000001E-2</v>
      </c>
      <c r="AB217" s="261">
        <f t="shared" si="51"/>
        <v>0</v>
      </c>
    </row>
    <row r="218" spans="2:28" ht="17.45" hidden="1" customHeight="1" outlineLevel="1">
      <c r="B218" s="159">
        <f t="shared" si="48"/>
        <v>52263</v>
      </c>
      <c r="C218" s="262" cm="1">
        <f t="array" ref="C218">IF($J218&lt;=$AD$1,IF(F218="","",-INDEX([1]Delta!$F$1:$JR$1000,$L$13,$I218))*1000*IF(MONTH($B218)=12,IF(MOD($J218,4)=0,31/29,31/30),1),(C206*(1+$AA218)*F218/F206))</f>
        <v>71879.153118905379</v>
      </c>
      <c r="D218" s="263">
        <f>IF(ISNUMBER($F218),VLOOKUP($J218,'Table 1'!$B$13:$C$41,2,FALSE)/12*1000*Study_MW,"")</f>
        <v>21023.100086720518</v>
      </c>
      <c r="E218" s="263">
        <f t="shared" si="49"/>
        <v>92902.253205625893</v>
      </c>
      <c r="F218" s="262">
        <f>IF($J218&lt;=$AD$1,IF(INDEX([1]Delta!$F$1:$JR$1440,$L$14,$I218)=0,"",INDEX([1]Delta!$F$1:$JR$1440,$L$14,$I218))*IF(MONTH($B218)=12,IF(MOD($J218,4)=0,31/29,31/30),1),F206*IF(MONTH(B218)=2,IF(MOD($J218,4)=0,29/28,IF(MOD($J206,4)=0,28/29,1)),1))*(1+$AB218)</f>
        <v>1487.5047195300003</v>
      </c>
      <c r="G218" s="264">
        <f t="shared" si="52"/>
        <v>62.455098115574231</v>
      </c>
      <c r="I218" s="265">
        <f t="shared" ref="I218:I324" si="53">I206+13</f>
        <v>223</v>
      </c>
      <c r="J218" s="259">
        <f t="shared" si="42"/>
        <v>2043</v>
      </c>
      <c r="K218" s="159">
        <f t="shared" si="43"/>
        <v>52263</v>
      </c>
      <c r="M218" s="260"/>
      <c r="N218" s="274">
        <f t="shared" si="46"/>
        <v>7.392255696528105E-2</v>
      </c>
      <c r="O218" s="274">
        <f t="shared" si="46"/>
        <v>2.1745109705972876E-2</v>
      </c>
      <c r="P218" s="274">
        <f t="shared" si="46"/>
        <v>5.1066989960268261E-2</v>
      </c>
      <c r="V218" s="240" t="str">
        <f t="shared" si="44"/>
        <v>Winter</v>
      </c>
      <c r="AA218" s="260">
        <f t="shared" si="47"/>
        <v>2.2200000000000001E-2</v>
      </c>
      <c r="AB218" s="261">
        <f t="shared" si="51"/>
        <v>0</v>
      </c>
    </row>
    <row r="219" spans="2:28" ht="17.45" hidden="1" customHeight="1" outlineLevel="1">
      <c r="B219" s="159">
        <f t="shared" si="48"/>
        <v>52291</v>
      </c>
      <c r="C219" s="262" cm="1">
        <f t="array" ref="C219">IF($J219&lt;=$AD$1,IF(F219="","",-INDEX([1]Delta!$F$1:$JR$1000,$L$13,$I219))*1000*IF(MONTH($B219)=12,IF(MOD($J219,4)=0,31/29,31/30),1),(C207*(1+$AA219)*F219/F207))</f>
        <v>48694.854277768172</v>
      </c>
      <c r="D219" s="263">
        <f>IF(ISNUMBER($F219),VLOOKUP($J219,'Table 1'!$B$13:$C$41,2,FALSE)/12*1000*Study_MW,"")</f>
        <v>21023.100086720518</v>
      </c>
      <c r="E219" s="263">
        <f t="shared" si="49"/>
        <v>69717.954364488687</v>
      </c>
      <c r="F219" s="262">
        <f>IF($J219&lt;=$AD$1,IF(INDEX([1]Delta!$F$1:$JR$1440,$L$14,$I219)=0,"",INDEX([1]Delta!$F$1:$JR$1440,$L$14,$I219))*IF(MONTH($B219)=12,IF(MOD($J219,4)=0,31/29,31/30),1),F207*IF(MONTH(B219)=2,IF(MOD($J219,4)=0,29/28,IF(MOD($J207,4)=0,28/29,1)),1))*(1+$AB219)</f>
        <v>1730.1791123600001</v>
      </c>
      <c r="G219" s="264">
        <f t="shared" si="52"/>
        <v>40.295223694726005</v>
      </c>
      <c r="I219" s="265">
        <f t="shared" si="53"/>
        <v>224</v>
      </c>
      <c r="J219" s="259">
        <f t="shared" si="42"/>
        <v>2043</v>
      </c>
      <c r="K219" s="159">
        <f t="shared" si="43"/>
        <v>52291</v>
      </c>
      <c r="M219" s="260"/>
      <c r="N219" s="274">
        <f t="shared" si="46"/>
        <v>0.12957977992689029</v>
      </c>
      <c r="O219" s="274">
        <f t="shared" si="46"/>
        <v>-5.3494275345715714E-3</v>
      </c>
      <c r="P219" s="274">
        <f t="shared" si="46"/>
        <v>0.1356548834300817</v>
      </c>
      <c r="V219" s="240" t="str">
        <f t="shared" si="44"/>
        <v>Winter</v>
      </c>
      <c r="AA219" s="260">
        <f t="shared" si="47"/>
        <v>2.2200000000000001E-2</v>
      </c>
      <c r="AB219" s="261">
        <f t="shared" si="51"/>
        <v>0</v>
      </c>
    </row>
    <row r="220" spans="2:28" ht="17.45" hidden="1" customHeight="1" outlineLevel="1">
      <c r="B220" s="159">
        <f t="shared" si="48"/>
        <v>52322</v>
      </c>
      <c r="C220" s="262" cm="1">
        <f t="array" ref="C220">IF($J220&lt;=$AD$1,IF(F220="","",-INDEX([1]Delta!$F$1:$JR$1000,$L$13,$I220))*1000*IF(MONTH($B220)=12,IF(MOD($J220,4)=0,31/29,31/30),1),(C208*(1+$AA220)*F220/F208))</f>
        <v>63082.400160667021</v>
      </c>
      <c r="D220" s="263">
        <f>IF(ISNUMBER($F220),VLOOKUP($J220,'Table 1'!$B$13:$C$41,2,FALSE)/12*1000*Study_MW,"")</f>
        <v>21023.100086720518</v>
      </c>
      <c r="E220" s="263">
        <f t="shared" si="49"/>
        <v>84105.500247387536</v>
      </c>
      <c r="F220" s="262">
        <f>IF($J220&lt;=$AD$1,IF(INDEX([1]Delta!$F$1:$JR$1440,$L$14,$I220)=0,"",INDEX([1]Delta!$F$1:$JR$1440,$L$14,$I220))*IF(MONTH($B220)=12,IF(MOD($J220,4)=0,31/29,31/30),1),F208*IF(MONTH(B220)=2,IF(MOD($J220,4)=0,29/28,IF(MOD($J208,4)=0,28/29,1)),1))*(1+$AB220)</f>
        <v>2256.6187188099998</v>
      </c>
      <c r="G220" s="264">
        <f t="shared" si="52"/>
        <v>37.270585210664009</v>
      </c>
      <c r="I220" s="265">
        <f t="shared" si="53"/>
        <v>225</v>
      </c>
      <c r="J220" s="259">
        <f t="shared" si="42"/>
        <v>2043</v>
      </c>
      <c r="K220" s="159">
        <f t="shared" si="43"/>
        <v>52322</v>
      </c>
      <c r="M220" s="260"/>
      <c r="N220" s="274">
        <f t="shared" si="46"/>
        <v>5.5249539684953941E-2</v>
      </c>
      <c r="O220" s="274">
        <f t="shared" si="46"/>
        <v>-2.2355068621511265E-3</v>
      </c>
      <c r="P220" s="274">
        <f t="shared" si="46"/>
        <v>5.7613842687788575E-2</v>
      </c>
      <c r="V220" s="240" t="str">
        <f t="shared" si="44"/>
        <v>Winter</v>
      </c>
      <c r="AA220" s="260">
        <f t="shared" si="47"/>
        <v>2.2200000000000001E-2</v>
      </c>
      <c r="AB220" s="261">
        <f t="shared" si="51"/>
        <v>0</v>
      </c>
    </row>
    <row r="221" spans="2:28" ht="17.45" hidden="1" customHeight="1" outlineLevel="1">
      <c r="B221" s="159">
        <f t="shared" si="48"/>
        <v>52352</v>
      </c>
      <c r="C221" s="262" cm="1">
        <f t="array" ref="C221">IF($J221&lt;=$AD$1,IF(F221="","",-INDEX([1]Delta!$F$1:$JR$1000,$L$13,$I221))*1000*IF(MONTH($B221)=12,IF(MOD($J221,4)=0,31/29,31/30),1),(C209*(1+$AA221)*F221/F209))</f>
        <v>77417.414992902195</v>
      </c>
      <c r="D221" s="263">
        <f>IF(ISNUMBER($F221),VLOOKUP($J221,'Table 1'!$B$13:$C$41,2,FALSE)/12*1000*Study_MW,"")</f>
        <v>21023.100086720518</v>
      </c>
      <c r="E221" s="263">
        <f t="shared" si="49"/>
        <v>98440.51507962271</v>
      </c>
      <c r="F221" s="262">
        <f>IF($J221&lt;=$AD$1,IF(INDEX([1]Delta!$F$1:$JR$1440,$L$14,$I221)=0,"",INDEX([1]Delta!$F$1:$JR$1440,$L$14,$I221))*IF(MONTH($B221)=12,IF(MOD($J221,4)=0,31/29,31/30),1),F209*IF(MONTH(B221)=2,IF(MOD($J221,4)=0,29/28,IF(MOD($J209,4)=0,28/29,1)),1))*(1+$AB221)</f>
        <v>2681.6621102899999</v>
      </c>
      <c r="G221" s="264">
        <f t="shared" si="52"/>
        <v>36.708769051063321</v>
      </c>
      <c r="I221" s="265">
        <f t="shared" si="53"/>
        <v>226</v>
      </c>
      <c r="J221" s="259">
        <f t="shared" si="42"/>
        <v>2043</v>
      </c>
      <c r="K221" s="159">
        <f t="shared" si="43"/>
        <v>52352</v>
      </c>
      <c r="M221" s="260"/>
      <c r="N221" s="274">
        <f t="shared" ref="N221:P236" si="54">E221/E209-1</f>
        <v>0.18617300772454048</v>
      </c>
      <c r="O221" s="274">
        <f t="shared" si="54"/>
        <v>1.0757774129359188E-2</v>
      </c>
      <c r="P221" s="274">
        <f t="shared" si="54"/>
        <v>0.17354824081989317</v>
      </c>
      <c r="V221" s="240" t="str">
        <f t="shared" si="44"/>
        <v>Summer</v>
      </c>
      <c r="AA221" s="260">
        <f t="shared" si="47"/>
        <v>2.2200000000000001E-2</v>
      </c>
      <c r="AB221" s="261">
        <f t="shared" si="51"/>
        <v>0</v>
      </c>
    </row>
    <row r="222" spans="2:28" ht="17.45" hidden="1" customHeight="1" outlineLevel="1">
      <c r="B222" s="159">
        <f t="shared" si="48"/>
        <v>52383</v>
      </c>
      <c r="C222" s="262" cm="1">
        <f t="array" ref="C222">IF($J222&lt;=$AD$1,IF(F222="","",-INDEX([1]Delta!$F$1:$JR$1000,$L$13,$I222))*1000*IF(MONTH($B222)=12,IF(MOD($J222,4)=0,31/29,31/30),1),(C210*(1+$AA222)*F222/F210))</f>
        <v>155518.20697338553</v>
      </c>
      <c r="D222" s="263">
        <f>IF(ISNUMBER($F222),VLOOKUP($J222,'Table 1'!$B$13:$C$41,2,FALSE)/12*1000*Study_MW,"")</f>
        <v>21023.100086720518</v>
      </c>
      <c r="E222" s="263">
        <f t="shared" si="49"/>
        <v>176541.30706010605</v>
      </c>
      <c r="F222" s="262">
        <f>IF($J222&lt;=$AD$1,IF(INDEX([1]Delta!$F$1:$JR$1440,$L$14,$I222)=0,"",INDEX([1]Delta!$F$1:$JR$1440,$L$14,$I222))*IF(MONTH($B222)=12,IF(MOD($J222,4)=0,31/29,31/30),1),F210*IF(MONTH(B222)=2,IF(MOD($J222,4)=0,29/28,IF(MOD($J210,4)=0,28/29,1)),1))*(1+$AB222)</f>
        <v>3194.4952597800007</v>
      </c>
      <c r="G222" s="264">
        <f t="shared" si="52"/>
        <v>55.264225708152765</v>
      </c>
      <c r="I222" s="265">
        <f t="shared" si="53"/>
        <v>227</v>
      </c>
      <c r="J222" s="259">
        <f t="shared" si="42"/>
        <v>2043</v>
      </c>
      <c r="K222" s="159">
        <f t="shared" si="43"/>
        <v>52383</v>
      </c>
      <c r="M222" s="260"/>
      <c r="N222" s="274">
        <f t="shared" si="54"/>
        <v>0.17256572766849909</v>
      </c>
      <c r="O222" s="274">
        <f t="shared" si="54"/>
        <v>-6.2505730526826175E-3</v>
      </c>
      <c r="P222" s="274">
        <f t="shared" si="54"/>
        <v>0.17994103530754679</v>
      </c>
      <c r="V222" s="240" t="str">
        <f t="shared" si="44"/>
        <v>Summer</v>
      </c>
      <c r="AA222" s="260">
        <f t="shared" si="47"/>
        <v>2.2200000000000001E-2</v>
      </c>
      <c r="AB222" s="261">
        <f t="shared" si="51"/>
        <v>0</v>
      </c>
    </row>
    <row r="223" spans="2:28" ht="17.45" hidden="1" customHeight="1" outlineLevel="1">
      <c r="B223" s="159">
        <f t="shared" si="48"/>
        <v>52413</v>
      </c>
      <c r="C223" s="262" cm="1">
        <f t="array" ref="C223">IF($J223&lt;=$AD$1,IF(F223="","",-INDEX([1]Delta!$F$1:$JR$1000,$L$13,$I223))*1000*IF(MONTH($B223)=12,IF(MOD($J223,4)=0,31/29,31/30),1),(C211*(1+$AA223)*F223/F211))</f>
        <v>176505.82788547035</v>
      </c>
      <c r="D223" s="263">
        <f>IF(ISNUMBER($F223),VLOOKUP($J223,'Table 1'!$B$13:$C$41,2,FALSE)/12*1000*Study_MW,"")</f>
        <v>21023.100086720518</v>
      </c>
      <c r="E223" s="263">
        <f t="shared" si="49"/>
        <v>197528.92797219087</v>
      </c>
      <c r="F223" s="262">
        <f>IF($J223&lt;=$AD$1,IF(INDEX([1]Delta!$F$1:$JR$1440,$L$14,$I223)=0,"",INDEX([1]Delta!$F$1:$JR$1440,$L$14,$I223))*IF(MONTH($B223)=12,IF(MOD($J223,4)=0,31/29,31/30),1),F211*IF(MONTH(B223)=2,IF(MOD($J223,4)=0,29/28,IF(MOD($J211,4)=0,28/29,1)),1))*(1+$AB223)</f>
        <v>3063.91963179</v>
      </c>
      <c r="G223" s="264">
        <f t="shared" si="52"/>
        <v>64.469356807766758</v>
      </c>
      <c r="I223" s="265">
        <f t="shared" si="53"/>
        <v>228</v>
      </c>
      <c r="J223" s="259">
        <f t="shared" si="42"/>
        <v>2043</v>
      </c>
      <c r="K223" s="159">
        <f t="shared" si="43"/>
        <v>52413</v>
      </c>
      <c r="M223" s="260"/>
      <c r="N223" s="274">
        <f t="shared" si="54"/>
        <v>4.9178002750205119E-2</v>
      </c>
      <c r="O223" s="274">
        <f t="shared" si="54"/>
        <v>-2.6453181765216383E-2</v>
      </c>
      <c r="P223" s="274">
        <f t="shared" si="54"/>
        <v>7.768623254560536E-2</v>
      </c>
      <c r="V223" s="240" t="str">
        <f t="shared" si="44"/>
        <v>Summer</v>
      </c>
      <c r="AA223" s="260">
        <f t="shared" si="47"/>
        <v>2.2200000000000001E-2</v>
      </c>
      <c r="AB223" s="261">
        <f t="shared" si="51"/>
        <v>0</v>
      </c>
    </row>
    <row r="224" spans="2:28" ht="17.45" hidden="1" customHeight="1" outlineLevel="1">
      <c r="B224" s="159">
        <f t="shared" si="48"/>
        <v>52444</v>
      </c>
      <c r="C224" s="262" cm="1">
        <f t="array" ref="C224">IF($J224&lt;=$AD$1,IF(F224="","",-INDEX([1]Delta!$F$1:$JR$1000,$L$13,$I224))*1000*IF(MONTH($B224)=12,IF(MOD($J224,4)=0,31/29,31/30),1),(C212*(1+$AA224)*F224/F212))</f>
        <v>175854.04472268419</v>
      </c>
      <c r="D224" s="263">
        <f>IF(ISNUMBER($F224),VLOOKUP($J224,'Table 1'!$B$13:$C$41,2,FALSE)/12*1000*Study_MW,"")</f>
        <v>21023.100086720518</v>
      </c>
      <c r="E224" s="263">
        <f t="shared" si="49"/>
        <v>196877.14480940471</v>
      </c>
      <c r="F224" s="262">
        <f>IF($J224&lt;=$AD$1,IF(INDEX([1]Delta!$F$1:$JR$1440,$L$14,$I224)=0,"",INDEX([1]Delta!$F$1:$JR$1440,$L$14,$I224))*IF(MONTH($B224)=12,IF(MOD($J224,4)=0,31/29,31/30),1),F212*IF(MONTH(B224)=2,IF(MOD($J224,4)=0,29/28,IF(MOD($J212,4)=0,28/29,1)),1))*(1+$AB224)</f>
        <v>2696.7176873100002</v>
      </c>
      <c r="G224" s="264">
        <f t="shared" si="52"/>
        <v>73.006212602770219</v>
      </c>
      <c r="I224" s="265">
        <f t="shared" si="53"/>
        <v>229</v>
      </c>
      <c r="J224" s="259">
        <f t="shared" si="42"/>
        <v>2043</v>
      </c>
      <c r="K224" s="159">
        <f t="shared" si="43"/>
        <v>52444</v>
      </c>
      <c r="M224" s="260"/>
      <c r="N224" s="274">
        <f t="shared" si="54"/>
        <v>8.4822004209357038E-2</v>
      </c>
      <c r="O224" s="274">
        <f t="shared" si="54"/>
        <v>-8.5540832637801545E-3</v>
      </c>
      <c r="P224" s="274">
        <f t="shared" si="54"/>
        <v>9.4181725797535698E-2</v>
      </c>
      <c r="V224" s="240" t="str">
        <f t="shared" si="44"/>
        <v>Summer</v>
      </c>
      <c r="AA224" s="260">
        <f t="shared" si="47"/>
        <v>2.2200000000000001E-2</v>
      </c>
      <c r="AB224" s="261">
        <f t="shared" si="51"/>
        <v>0</v>
      </c>
    </row>
    <row r="225" spans="2:28" ht="17.45" hidden="1" customHeight="1" outlineLevel="1">
      <c r="B225" s="159">
        <f t="shared" si="48"/>
        <v>52475</v>
      </c>
      <c r="C225" s="262" cm="1">
        <f t="array" ref="C225">IF($J225&lt;=$AD$1,IF(F225="","",-INDEX([1]Delta!$F$1:$JR$1000,$L$13,$I225))*1000*IF(MONTH($B225)=12,IF(MOD($J225,4)=0,31/29,31/30),1),(C213*(1+$AA225)*F225/F213))</f>
        <v>136482.43391240248</v>
      </c>
      <c r="D225" s="263">
        <f>IF(ISNUMBER($F225),VLOOKUP($J225,'Table 1'!$B$13:$C$41,2,FALSE)/12*1000*Study_MW,"")</f>
        <v>21023.100086720518</v>
      </c>
      <c r="E225" s="263">
        <f t="shared" si="49"/>
        <v>157505.533999123</v>
      </c>
      <c r="F225" s="262">
        <f>IF($J225&lt;=$AD$1,IF(INDEX([1]Delta!$F$1:$JR$1440,$L$14,$I225)=0,"",INDEX([1]Delta!$F$1:$JR$1440,$L$14,$I225))*IF(MONTH($B225)=12,IF(MOD($J225,4)=0,31/29,31/30),1),F213*IF(MONTH(B225)=2,IF(MOD($J225,4)=0,29/28,IF(MOD($J213,4)=0,28/29,1)),1))*(1+$AB225)</f>
        <v>2347.7000179499996</v>
      </c>
      <c r="G225" s="264">
        <f t="shared" si="52"/>
        <v>67.089292837615631</v>
      </c>
      <c r="I225" s="265">
        <f t="shared" si="53"/>
        <v>230</v>
      </c>
      <c r="J225" s="259">
        <f t="shared" si="42"/>
        <v>2043</v>
      </c>
      <c r="K225" s="159">
        <f t="shared" si="43"/>
        <v>52475</v>
      </c>
      <c r="M225" s="260"/>
      <c r="N225" s="274">
        <f t="shared" si="54"/>
        <v>0.10839703537851708</v>
      </c>
      <c r="O225" s="274">
        <f t="shared" si="54"/>
        <v>1.0986784277062123E-2</v>
      </c>
      <c r="P225" s="274">
        <f t="shared" si="54"/>
        <v>9.6351656239612504E-2</v>
      </c>
      <c r="V225" s="240" t="str">
        <f t="shared" si="44"/>
        <v>Winter</v>
      </c>
      <c r="AA225" s="260">
        <f t="shared" si="47"/>
        <v>2.2200000000000001E-2</v>
      </c>
      <c r="AB225" s="261">
        <f t="shared" si="51"/>
        <v>0</v>
      </c>
    </row>
    <row r="226" spans="2:28" ht="17.45" hidden="1" customHeight="1" outlineLevel="1">
      <c r="B226" s="159">
        <f t="shared" si="48"/>
        <v>52505</v>
      </c>
      <c r="C226" s="262" cm="1">
        <f t="array" ref="C226">IF($J226&lt;=$AD$1,IF(F226="","",-INDEX([1]Delta!$F$1:$JR$1000,$L$13,$I226))*1000*IF(MONTH($B226)=12,IF(MOD($J226,4)=0,31/29,31/30),1),(C214*(1+$AA226)*F226/F214))</f>
        <v>56755.797505495138</v>
      </c>
      <c r="D226" s="263">
        <f>IF(ISNUMBER($F226),VLOOKUP($J226,'Table 1'!$B$13:$C$41,2,FALSE)/12*1000*Study_MW,"")</f>
        <v>21023.100086720518</v>
      </c>
      <c r="E226" s="263">
        <f t="shared" si="49"/>
        <v>77778.897592215653</v>
      </c>
      <c r="F226" s="262">
        <f>IF($J226&lt;=$AD$1,IF(INDEX([1]Delta!$F$1:$JR$1440,$L$14,$I226)=0,"",INDEX([1]Delta!$F$1:$JR$1440,$L$14,$I226))*IF(MONTH($B226)=12,IF(MOD($J226,4)=0,31/29,31/30),1),F214*IF(MONTH(B226)=2,IF(MOD($J226,4)=0,29/28,IF(MOD($J214,4)=0,28/29,1)),1))*(1+$AB226)</f>
        <v>1711.3261661899999</v>
      </c>
      <c r="G226" s="264">
        <f t="shared" si="52"/>
        <v>45.4494877299622</v>
      </c>
      <c r="I226" s="265">
        <f t="shared" si="53"/>
        <v>231</v>
      </c>
      <c r="J226" s="259">
        <f t="shared" si="42"/>
        <v>2043</v>
      </c>
      <c r="K226" s="159">
        <f t="shared" si="43"/>
        <v>52505</v>
      </c>
      <c r="M226" s="260"/>
      <c r="N226" s="274">
        <f t="shared" si="54"/>
        <v>-0.12623856320323346</v>
      </c>
      <c r="O226" s="274">
        <f t="shared" si="54"/>
        <v>-9.4336686362089806E-3</v>
      </c>
      <c r="P226" s="274">
        <f t="shared" si="54"/>
        <v>-0.11791728718076844</v>
      </c>
      <c r="V226" s="240" t="str">
        <f t="shared" si="44"/>
        <v>Winter</v>
      </c>
      <c r="AA226" s="260">
        <f t="shared" si="47"/>
        <v>2.2200000000000001E-2</v>
      </c>
      <c r="AB226" s="261">
        <f t="shared" si="51"/>
        <v>0</v>
      </c>
    </row>
    <row r="227" spans="2:28" ht="17.45" hidden="1" customHeight="1" outlineLevel="1">
      <c r="B227" s="159">
        <f t="shared" si="48"/>
        <v>52536</v>
      </c>
      <c r="C227" s="262" cm="1">
        <f t="array" ref="C227">IF($J227&lt;=$AD$1,IF(F227="","",-INDEX([1]Delta!$F$1:$JR$1000,$L$13,$I227))*1000*IF(MONTH($B227)=12,IF(MOD($J227,4)=0,31/29,31/30),1),(C215*(1+$AA227)*F227/F215))</f>
        <v>64501.330519968178</v>
      </c>
      <c r="D227" s="263">
        <f>IF(ISNUMBER($F227),VLOOKUP($J227,'Table 1'!$B$13:$C$41,2,FALSE)/12*1000*Study_MW,"")</f>
        <v>21023.100086720518</v>
      </c>
      <c r="E227" s="263">
        <f t="shared" si="49"/>
        <v>85524.430606688693</v>
      </c>
      <c r="F227" s="262">
        <f>IF($J227&lt;=$AD$1,IF(INDEX([1]Delta!$F$1:$JR$1440,$L$14,$I227)=0,"",INDEX([1]Delta!$F$1:$JR$1440,$L$14,$I227))*IF(MONTH($B227)=12,IF(MOD($J227,4)=0,31/29,31/30),1),F215*IF(MONTH(B227)=2,IF(MOD($J227,4)=0,29/28,IF(MOD($J215,4)=0,28/29,1)),1))*(1+$AB227)</f>
        <v>1326.50663829</v>
      </c>
      <c r="G227" s="264">
        <f t="shared" si="52"/>
        <v>64.473428279965688</v>
      </c>
      <c r="I227" s="265">
        <f t="shared" si="53"/>
        <v>232</v>
      </c>
      <c r="J227" s="259">
        <f t="shared" si="42"/>
        <v>2043</v>
      </c>
      <c r="K227" s="159">
        <f t="shared" si="43"/>
        <v>52536</v>
      </c>
      <c r="M227" s="260"/>
      <c r="N227" s="274">
        <f t="shared" si="54"/>
        <v>1.1885048686213207E-2</v>
      </c>
      <c r="O227" s="274">
        <f t="shared" si="54"/>
        <v>-4.0922921832525327E-2</v>
      </c>
      <c r="P227" s="274">
        <f t="shared" si="54"/>
        <v>5.5061237225729087E-2</v>
      </c>
      <c r="V227" s="240" t="str">
        <f t="shared" si="44"/>
        <v>Winter</v>
      </c>
      <c r="AA227" s="260">
        <f t="shared" si="47"/>
        <v>2.2200000000000001E-2</v>
      </c>
      <c r="AB227" s="261">
        <f t="shared" si="51"/>
        <v>0</v>
      </c>
    </row>
    <row r="228" spans="2:28" ht="17.45" hidden="1" customHeight="1" outlineLevel="1">
      <c r="B228" s="160">
        <f t="shared" si="48"/>
        <v>52566</v>
      </c>
      <c r="C228" s="269" cm="1">
        <f t="array" ref="C228">IF($J228&lt;=$AD$1,IF(F228="","",-INDEX([1]Delta!$F$1:$JR$1000,$L$13,$I228))*1000*IF(MONTH($B228)=12,IF(MOD($J228,4)=0,31/29,31/30),1),(C216*(1+$AA228)*F228/F216))</f>
        <v>40659.350200829802</v>
      </c>
      <c r="D228" s="270">
        <f>IF(ISNUMBER($F228),VLOOKUP($J228,'Table 1'!$B$13:$C$41,2,FALSE)/12*1000*Study_MW,"")</f>
        <v>21023.100086720518</v>
      </c>
      <c r="E228" s="270">
        <f t="shared" si="49"/>
        <v>61682.450287550324</v>
      </c>
      <c r="F228" s="269">
        <f>IF($J228&lt;=$AD$1,IF(INDEX([1]Delta!$F$1:$JR$1440,$L$14,$I228)=0,"",INDEX([1]Delta!$F$1:$JR$1440,$L$14,$I228))*IF(MONTH($B228)=12,IF(MOD($J228,4)=0,31/29,31/30),1),F216*IF(MONTH(B228)=2,IF(MOD($J228,4)=0,29/28,IF(MOD($J216,4)=0,28/29,1)),1))*(1+$AB228)</f>
        <v>884.33745175266665</v>
      </c>
      <c r="G228" s="271">
        <f t="shared" si="52"/>
        <v>69.749901652702818</v>
      </c>
      <c r="I228" s="272">
        <f t="shared" si="53"/>
        <v>233</v>
      </c>
      <c r="J228" s="259">
        <f t="shared" si="42"/>
        <v>2043</v>
      </c>
      <c r="K228" s="160">
        <f t="shared" si="43"/>
        <v>52566</v>
      </c>
      <c r="M228" s="260"/>
      <c r="N228" s="274">
        <f t="shared" si="54"/>
        <v>-6.2234939344158802E-2</v>
      </c>
      <c r="O228" s="274">
        <f t="shared" si="54"/>
        <v>9.4495267505296798E-3</v>
      </c>
      <c r="P228" s="274">
        <f t="shared" si="54"/>
        <v>-7.1013422855766284E-2</v>
      </c>
      <c r="V228" s="240" t="str">
        <f t="shared" si="44"/>
        <v>Winter</v>
      </c>
      <c r="AA228" s="260">
        <f t="shared" si="47"/>
        <v>2.2200000000000001E-2</v>
      </c>
      <c r="AB228" s="261">
        <f t="shared" si="51"/>
        <v>0</v>
      </c>
    </row>
    <row r="229" spans="2:28" ht="17.45" hidden="1" customHeight="1" outlineLevel="1">
      <c r="B229" s="158">
        <f t="shared" si="48"/>
        <v>52597</v>
      </c>
      <c r="C229" s="253" cm="1">
        <f t="array" ref="C229">IF($J229&lt;=$AD$1,IF(F229="","",-INDEX([1]Delta!$F$1:$JR$1000,$L$13,$I229))*1000*IF(MONTH($B229)=12,IF(MOD($J229,4)=0,31/29,31/30),1),(C217*(1+$AA229)*F229/F217))</f>
        <v>33715.990420372691</v>
      </c>
      <c r="D229" s="254">
        <f>IF(ISNUMBER($F229),VLOOKUP($J229,'Table 1'!$B$13:$C$41,2,FALSE)/12*1000*Study_MW,"")</f>
        <v>21489.868320829268</v>
      </c>
      <c r="E229" s="255">
        <f t="shared" si="49"/>
        <v>55205.858741201955</v>
      </c>
      <c r="F229" s="256">
        <f>IF($J229&lt;=$AD$1,IF(INDEX([1]Delta!$F$1:$JR$1440,$L$14,$I229)=0,"",INDEX([1]Delta!$F$1:$JR$1440,$L$14,$I229))*IF(MONTH($B229)=12,IF(MOD($J229,4)=0,31/29,31/30),1),F217*IF(MONTH(B229)=2,IF(MOD($J229,4)=0,29/28,IF(MOD($J217,4)=0,28/29,1)),1))*(1+$AB229)</f>
        <v>901.09624313000018</v>
      </c>
      <c r="G229" s="257">
        <f t="shared" si="52"/>
        <v>61.265219072983598</v>
      </c>
      <c r="I229" s="273">
        <f t="shared" si="53"/>
        <v>235</v>
      </c>
      <c r="J229" s="259">
        <f t="shared" si="42"/>
        <v>2044</v>
      </c>
      <c r="K229" s="158">
        <f t="shared" si="43"/>
        <v>52597</v>
      </c>
      <c r="M229" s="260"/>
      <c r="N229" s="274">
        <f t="shared" si="54"/>
        <v>-0.14847341607493159</v>
      </c>
      <c r="O229" s="274">
        <f t="shared" si="54"/>
        <v>-1.4425398343416607E-2</v>
      </c>
      <c r="P229" s="274">
        <f t="shared" si="54"/>
        <v>-0.1360100163967326</v>
      </c>
      <c r="V229" s="240" t="str">
        <f t="shared" si="44"/>
        <v>Winter</v>
      </c>
      <c r="AA229" s="260">
        <f t="shared" si="47"/>
        <v>2.2200000000000001E-2</v>
      </c>
      <c r="AB229" s="261">
        <f t="shared" si="51"/>
        <v>0</v>
      </c>
    </row>
    <row r="230" spans="2:28" ht="17.45" hidden="1" customHeight="1" outlineLevel="1">
      <c r="B230" s="159">
        <f t="shared" si="48"/>
        <v>52628</v>
      </c>
      <c r="C230" s="262" cm="1">
        <f t="array" ref="C230">IF($J230&lt;=$AD$1,IF(F230="","",-INDEX([1]Delta!$F$1:$JR$1000,$L$13,$I230))*1000*IF(MONTH($B230)=12,IF(MOD($J230,4)=0,31/29,31/30),1),(C218*(1+$AA230)*F230/F218))</f>
        <v>67363.545177329797</v>
      </c>
      <c r="D230" s="263">
        <f>IF(ISNUMBER($F230),VLOOKUP($J230,'Table 1'!$B$13:$C$41,2,FALSE)/12*1000*Study_MW,"")</f>
        <v>21489.868320829268</v>
      </c>
      <c r="E230" s="263">
        <f t="shared" si="49"/>
        <v>88853.413498159061</v>
      </c>
      <c r="F230" s="262">
        <f>IF($J230&lt;=$AD$1,IF(INDEX([1]Delta!$F$1:$JR$1440,$L$14,$I230)=0,"",INDEX([1]Delta!$F$1:$JR$1440,$L$14,$I230))*IF(MONTH($B230)=12,IF(MOD($J230,4)=0,31/29,31/30),1),F218*IF(MONTH(B230)=2,IF(MOD($J230,4)=0,29/28,IF(MOD($J218,4)=0,28/29,1)),1))*(1+$AB230)</f>
        <v>1548.1643577699999</v>
      </c>
      <c r="G230" s="264">
        <f t="shared" si="52"/>
        <v>57.39275229546358</v>
      </c>
      <c r="I230" s="265">
        <f t="shared" si="53"/>
        <v>236</v>
      </c>
      <c r="J230" s="259">
        <f t="shared" si="42"/>
        <v>2044</v>
      </c>
      <c r="K230" s="159">
        <f t="shared" si="43"/>
        <v>52628</v>
      </c>
      <c r="M230" s="260"/>
      <c r="N230" s="274">
        <f t="shared" si="54"/>
        <v>-4.3581716995661046E-2</v>
      </c>
      <c r="O230" s="274">
        <f t="shared" si="54"/>
        <v>4.0779459347978442E-2</v>
      </c>
      <c r="P230" s="274">
        <f t="shared" si="54"/>
        <v>-8.1055766027982146E-2</v>
      </c>
      <c r="V230" s="240" t="str">
        <f t="shared" si="44"/>
        <v>Winter</v>
      </c>
      <c r="AA230" s="260">
        <f t="shared" si="47"/>
        <v>2.2200000000000001E-2</v>
      </c>
      <c r="AB230" s="261">
        <f t="shared" si="51"/>
        <v>0</v>
      </c>
    </row>
    <row r="231" spans="2:28" ht="17.45" hidden="1" customHeight="1" outlineLevel="1">
      <c r="B231" s="159">
        <f t="shared" si="48"/>
        <v>52657</v>
      </c>
      <c r="C231" s="262" cm="1">
        <f t="array" ref="C231">IF($J231&lt;=$AD$1,IF(F231="","",-INDEX([1]Delta!$F$1:$JR$1000,$L$13,$I231))*1000*IF(MONTH($B231)=12,IF(MOD($J231,4)=0,31/29,31/30),1),(C219*(1+$AA231)*F231/F219))</f>
        <v>46326.656817254843</v>
      </c>
      <c r="D231" s="263">
        <f>IF(ISNUMBER($F231),VLOOKUP($J231,'Table 1'!$B$13:$C$41,2,FALSE)/12*1000*Study_MW,"")</f>
        <v>21489.868320829268</v>
      </c>
      <c r="E231" s="263">
        <f t="shared" si="49"/>
        <v>67816.525138084107</v>
      </c>
      <c r="F231" s="262">
        <f>IF($J231&lt;=$AD$1,IF(INDEX([1]Delta!$F$1:$JR$1440,$L$14,$I231)=0,"",INDEX([1]Delta!$F$1:$JR$1440,$L$14,$I231))*IF(MONTH($B231)=12,IF(MOD($J231,4)=0,31/29,31/30),1),F219*IF(MONTH(B231)=2,IF(MOD($J231,4)=0,29/28,IF(MOD($J219,4)=0,28/29,1)),1))*(1+$AB231)</f>
        <v>1781.5520062799994</v>
      </c>
      <c r="G231" s="264">
        <f t="shared" si="52"/>
        <v>38.065981177664064</v>
      </c>
      <c r="I231" s="265">
        <f t="shared" si="53"/>
        <v>237</v>
      </c>
      <c r="J231" s="259">
        <f t="shared" si="42"/>
        <v>2044</v>
      </c>
      <c r="K231" s="159">
        <f t="shared" si="43"/>
        <v>52657</v>
      </c>
      <c r="M231" s="260"/>
      <c r="N231" s="274">
        <f t="shared" si="54"/>
        <v>-2.7273164333879052E-2</v>
      </c>
      <c r="O231" s="274">
        <f t="shared" si="54"/>
        <v>2.9692240273277548E-2</v>
      </c>
      <c r="P231" s="274">
        <f t="shared" si="54"/>
        <v>-5.5322748272860767E-2</v>
      </c>
      <c r="V231" s="240" t="str">
        <f t="shared" si="44"/>
        <v>Winter</v>
      </c>
      <c r="AA231" s="260">
        <f t="shared" si="47"/>
        <v>2.2200000000000001E-2</v>
      </c>
      <c r="AB231" s="261">
        <f t="shared" si="51"/>
        <v>0</v>
      </c>
    </row>
    <row r="232" spans="2:28" ht="17.45" hidden="1" customHeight="1" outlineLevel="1">
      <c r="B232" s="159">
        <f t="shared" si="48"/>
        <v>52688</v>
      </c>
      <c r="C232" s="262" cm="1">
        <f t="array" ref="C232">IF($J232&lt;=$AD$1,IF(F232="","",-INDEX([1]Delta!$F$1:$JR$1000,$L$13,$I232))*1000*IF(MONTH($B232)=12,IF(MOD($J232,4)=0,31/29,31/30),1),(C220*(1+$AA232)*F232/F220))</f>
        <v>71132.699764886638</v>
      </c>
      <c r="D232" s="263">
        <f>IF(ISNUMBER($F232),VLOOKUP($J232,'Table 1'!$B$13:$C$41,2,FALSE)/12*1000*Study_MW,"")</f>
        <v>21489.868320829268</v>
      </c>
      <c r="E232" s="263">
        <f t="shared" si="49"/>
        <v>92622.568085715902</v>
      </c>
      <c r="F232" s="262">
        <f>IF($J232&lt;=$AD$1,IF(INDEX([1]Delta!$F$1:$JR$1440,$L$14,$I232)=0,"",INDEX([1]Delta!$F$1:$JR$1440,$L$14,$I232))*IF(MONTH($B232)=12,IF(MOD($J232,4)=0,31/29,31/30),1),F220*IF(MONTH(B232)=2,IF(MOD($J232,4)=0,29/28,IF(MOD($J220,4)=0,28/29,1)),1))*(1+$AB232)</f>
        <v>2180.8222894599994</v>
      </c>
      <c r="G232" s="264">
        <f t="shared" si="52"/>
        <v>42.471396469746502</v>
      </c>
      <c r="I232" s="265">
        <f t="shared" si="53"/>
        <v>238</v>
      </c>
      <c r="J232" s="259">
        <f t="shared" si="42"/>
        <v>2044</v>
      </c>
      <c r="K232" s="159">
        <f t="shared" si="43"/>
        <v>52688</v>
      </c>
      <c r="M232" s="260"/>
      <c r="N232" s="274">
        <f t="shared" si="54"/>
        <v>0.10126647856889615</v>
      </c>
      <c r="O232" s="274">
        <f t="shared" si="54"/>
        <v>-3.3588496239174481E-2</v>
      </c>
      <c r="P232" s="274">
        <f t="shared" si="54"/>
        <v>0.13954198008123608</v>
      </c>
      <c r="V232" s="240" t="str">
        <f t="shared" si="44"/>
        <v>Winter</v>
      </c>
      <c r="AA232" s="260">
        <f t="shared" si="47"/>
        <v>2.2200000000000001E-2</v>
      </c>
      <c r="AB232" s="261">
        <f t="shared" si="51"/>
        <v>0</v>
      </c>
    </row>
    <row r="233" spans="2:28" ht="17.45" hidden="1" customHeight="1" outlineLevel="1">
      <c r="B233" s="159">
        <f t="shared" si="48"/>
        <v>52718</v>
      </c>
      <c r="C233" s="262" cm="1">
        <f t="array" ref="C233">IF($J233&lt;=$AD$1,IF(F233="","",-INDEX([1]Delta!$F$1:$JR$1000,$L$13,$I233))*1000*IF(MONTH($B233)=12,IF(MOD($J233,4)=0,31/29,31/30),1),(C221*(1+$AA233)*F233/F221))</f>
        <v>76617.581776343286</v>
      </c>
      <c r="D233" s="263">
        <f>IF(ISNUMBER($F233),VLOOKUP($J233,'Table 1'!$B$13:$C$41,2,FALSE)/12*1000*Study_MW,"")</f>
        <v>21489.868320829268</v>
      </c>
      <c r="E233" s="263">
        <f t="shared" si="49"/>
        <v>98107.45009717255</v>
      </c>
      <c r="F233" s="262">
        <f>IF($J233&lt;=$AD$1,IF(INDEX([1]Delta!$F$1:$JR$1440,$L$14,$I233)=0,"",INDEX([1]Delta!$F$1:$JR$1440,$L$14,$I233))*IF(MONTH($B233)=12,IF(MOD($J233,4)=0,31/29,31/30),1),F221*IF(MONTH(B233)=2,IF(MOD($J233,4)=0,29/28,IF(MOD($J221,4)=0,28/29,1)),1))*(1+$AB233)</f>
        <v>2785.6349709900005</v>
      </c>
      <c r="G233" s="264">
        <f t="shared" si="52"/>
        <v>35.219061764688306</v>
      </c>
      <c r="I233" s="265">
        <f t="shared" si="53"/>
        <v>239</v>
      </c>
      <c r="J233" s="259">
        <f t="shared" si="42"/>
        <v>2044</v>
      </c>
      <c r="K233" s="159">
        <f t="shared" si="43"/>
        <v>52718</v>
      </c>
      <c r="M233" s="260"/>
      <c r="N233" s="274">
        <f t="shared" si="54"/>
        <v>-3.3834136501700307E-3</v>
      </c>
      <c r="O233" s="274">
        <f t="shared" si="54"/>
        <v>3.8771797647824124E-2</v>
      </c>
      <c r="P233" s="274">
        <f t="shared" si="54"/>
        <v>-4.0581782633538399E-2</v>
      </c>
      <c r="V233" s="240" t="str">
        <f t="shared" si="44"/>
        <v>Summer</v>
      </c>
      <c r="AA233" s="260">
        <f t="shared" si="47"/>
        <v>2.2200000000000001E-2</v>
      </c>
      <c r="AB233" s="261">
        <f t="shared" si="51"/>
        <v>0</v>
      </c>
    </row>
    <row r="234" spans="2:28" ht="17.45" hidden="1" customHeight="1" outlineLevel="1">
      <c r="B234" s="159">
        <f t="shared" si="48"/>
        <v>52749</v>
      </c>
      <c r="C234" s="262" cm="1">
        <f t="array" ref="C234">IF($J234&lt;=$AD$1,IF(F234="","",-INDEX([1]Delta!$F$1:$JR$1000,$L$13,$I234))*1000*IF(MONTH($B234)=12,IF(MOD($J234,4)=0,31/29,31/30),1),(C222*(1+$AA234)*F234/F222))</f>
        <v>137341.53879361111</v>
      </c>
      <c r="D234" s="263">
        <f>IF(ISNUMBER($F234),VLOOKUP($J234,'Table 1'!$B$13:$C$41,2,FALSE)/12*1000*Study_MW,"")</f>
        <v>21489.868320829268</v>
      </c>
      <c r="E234" s="263">
        <f t="shared" si="49"/>
        <v>158831.40711444037</v>
      </c>
      <c r="F234" s="262">
        <f>IF($J234&lt;=$AD$1,IF(INDEX([1]Delta!$F$1:$JR$1440,$L$14,$I234)=0,"",INDEX([1]Delta!$F$1:$JR$1440,$L$14,$I234))*IF(MONTH($B234)=12,IF(MOD($J234,4)=0,31/29,31/30),1),F222*IF(MONTH(B234)=2,IF(MOD($J234,4)=0,29/28,IF(MOD($J222,4)=0,28/29,1)),1))*(1+$AB234)</f>
        <v>3199.0960476100004</v>
      </c>
      <c r="G234" s="264">
        <f t="shared" si="52"/>
        <v>49.648839781819333</v>
      </c>
      <c r="I234" s="265">
        <f t="shared" si="53"/>
        <v>240</v>
      </c>
      <c r="J234" s="259">
        <f t="shared" si="42"/>
        <v>2044</v>
      </c>
      <c r="K234" s="159">
        <f t="shared" si="43"/>
        <v>52749</v>
      </c>
      <c r="M234" s="260"/>
      <c r="N234" s="274">
        <f t="shared" si="54"/>
        <v>-0.10031589909797189</v>
      </c>
      <c r="O234" s="274">
        <f t="shared" si="54"/>
        <v>1.4402237148152253E-3</v>
      </c>
      <c r="P234" s="274">
        <f t="shared" si="54"/>
        <v>-0.10160978199510051</v>
      </c>
      <c r="V234" s="240" t="str">
        <f t="shared" si="44"/>
        <v>Summer</v>
      </c>
      <c r="AA234" s="260">
        <f t="shared" si="47"/>
        <v>2.2200000000000001E-2</v>
      </c>
      <c r="AB234" s="261">
        <f t="shared" si="51"/>
        <v>0</v>
      </c>
    </row>
    <row r="235" spans="2:28" ht="17.45" hidden="1" customHeight="1" outlineLevel="1">
      <c r="B235" s="159">
        <f t="shared" si="48"/>
        <v>52779</v>
      </c>
      <c r="C235" s="262" cm="1">
        <f t="array" ref="C235">IF($J235&lt;=$AD$1,IF(F235="","",-INDEX([1]Delta!$F$1:$JR$1000,$L$13,$I235))*1000*IF(MONTH($B235)=12,IF(MOD($J235,4)=0,31/29,31/30),1),(C223*(1+$AA235)*F235/F223))</f>
        <v>217324.64365480701</v>
      </c>
      <c r="D235" s="263">
        <f>IF(ISNUMBER($F235),VLOOKUP($J235,'Table 1'!$B$13:$C$41,2,FALSE)/12*1000*Study_MW,"")</f>
        <v>21489.868320829268</v>
      </c>
      <c r="E235" s="263">
        <f t="shared" si="49"/>
        <v>238814.51197563627</v>
      </c>
      <c r="F235" s="262">
        <f>IF($J235&lt;=$AD$1,IF(INDEX([1]Delta!$F$1:$JR$1440,$L$14,$I235)=0,"",INDEX([1]Delta!$F$1:$JR$1440,$L$14,$I235))*IF(MONTH($B235)=12,IF(MOD($J235,4)=0,31/29,31/30),1),F223*IF(MONTH(B235)=2,IF(MOD($J235,4)=0,29/28,IF(MOD($J223,4)=0,28/29,1)),1))*(1+$AB235)</f>
        <v>3007.2438216099999</v>
      </c>
      <c r="G235" s="264">
        <f t="shared" si="52"/>
        <v>79.413085915920576</v>
      </c>
      <c r="I235" s="265">
        <f t="shared" si="53"/>
        <v>241</v>
      </c>
      <c r="J235" s="259">
        <f t="shared" si="42"/>
        <v>2044</v>
      </c>
      <c r="K235" s="159">
        <f t="shared" si="43"/>
        <v>52779</v>
      </c>
      <c r="M235" s="260"/>
      <c r="N235" s="274">
        <f t="shared" si="54"/>
        <v>0.20901031776600232</v>
      </c>
      <c r="O235" s="274">
        <f t="shared" si="54"/>
        <v>-1.8497812276782488E-2</v>
      </c>
      <c r="P235" s="274">
        <f t="shared" si="54"/>
        <v>0.23179584609030113</v>
      </c>
      <c r="V235" s="240" t="str">
        <f t="shared" si="44"/>
        <v>Summer</v>
      </c>
      <c r="AA235" s="260">
        <f t="shared" si="47"/>
        <v>2.2200000000000001E-2</v>
      </c>
      <c r="AB235" s="261">
        <f t="shared" si="51"/>
        <v>0</v>
      </c>
    </row>
    <row r="236" spans="2:28" ht="17.45" hidden="1" customHeight="1" outlineLevel="1">
      <c r="B236" s="159">
        <f t="shared" si="48"/>
        <v>52810</v>
      </c>
      <c r="C236" s="262" cm="1">
        <f t="array" ref="C236">IF($J236&lt;=$AD$1,IF(F236="","",-INDEX([1]Delta!$F$1:$JR$1000,$L$13,$I236))*1000*IF(MONTH($B236)=12,IF(MOD($J236,4)=0,31/29,31/30),1),(C224*(1+$AA236)*F236/F224))</f>
        <v>187151.17331664078</v>
      </c>
      <c r="D236" s="263">
        <f>IF(ISNUMBER($F236),VLOOKUP($J236,'Table 1'!$B$13:$C$41,2,FALSE)/12*1000*Study_MW,"")</f>
        <v>21489.868320829268</v>
      </c>
      <c r="E236" s="263">
        <f t="shared" si="49"/>
        <v>208641.04163747004</v>
      </c>
      <c r="F236" s="262">
        <f>IF($J236&lt;=$AD$1,IF(INDEX([1]Delta!$F$1:$JR$1440,$L$14,$I236)=0,"",INDEX([1]Delta!$F$1:$JR$1440,$L$14,$I236))*IF(MONTH($B236)=12,IF(MOD($J236,4)=0,31/29,31/30),1),F224*IF(MONTH(B236)=2,IF(MOD($J236,4)=0,29/28,IF(MOD($J224,4)=0,28/29,1)),1))*(1+$AB236)</f>
        <v>2695.9089223100009</v>
      </c>
      <c r="G236" s="264">
        <f t="shared" si="52"/>
        <v>77.391724887610479</v>
      </c>
      <c r="I236" s="265">
        <f t="shared" si="53"/>
        <v>242</v>
      </c>
      <c r="J236" s="259">
        <f t="shared" si="42"/>
        <v>2044</v>
      </c>
      <c r="K236" s="159">
        <f t="shared" si="43"/>
        <v>52810</v>
      </c>
      <c r="M236" s="260"/>
      <c r="N236" s="274">
        <f t="shared" si="54"/>
        <v>5.9752475786124748E-2</v>
      </c>
      <c r="O236" s="274">
        <f t="shared" si="54"/>
        <v>-2.999071811651266E-4</v>
      </c>
      <c r="P236" s="274">
        <f t="shared" si="54"/>
        <v>6.0070398511179013E-2</v>
      </c>
      <c r="V236" s="240" t="str">
        <f t="shared" si="44"/>
        <v>Summer</v>
      </c>
      <c r="AA236" s="260">
        <f t="shared" si="47"/>
        <v>2.2200000000000001E-2</v>
      </c>
      <c r="AB236" s="261">
        <f t="shared" si="51"/>
        <v>0</v>
      </c>
    </row>
    <row r="237" spans="2:28" ht="17.45" hidden="1" customHeight="1" outlineLevel="1">
      <c r="B237" s="159">
        <f t="shared" si="48"/>
        <v>52841</v>
      </c>
      <c r="C237" s="262" cm="1">
        <f t="array" ref="C237">IF($J237&lt;=$AD$1,IF(F237="","",-INDEX([1]Delta!$F$1:$JR$1000,$L$13,$I237))*1000*IF(MONTH($B237)=12,IF(MOD($J237,4)=0,31/29,31/30),1),(C225*(1+$AA237)*F237/F225))</f>
        <v>134706.79800515063</v>
      </c>
      <c r="D237" s="263">
        <f>IF(ISNUMBER($F237),VLOOKUP($J237,'Table 1'!$B$13:$C$41,2,FALSE)/12*1000*Study_MW,"")</f>
        <v>21489.868320829268</v>
      </c>
      <c r="E237" s="263">
        <f t="shared" si="49"/>
        <v>156196.6663259799</v>
      </c>
      <c r="F237" s="262">
        <f>IF($J237&lt;=$AD$1,IF(INDEX([1]Delta!$F$1:$JR$1440,$L$14,$I237)=0,"",INDEX([1]Delta!$F$1:$JR$1440,$L$14,$I237))*IF(MONTH($B237)=12,IF(MOD($J237,4)=0,31/29,31/30),1),F225*IF(MONTH(B237)=2,IF(MOD($J237,4)=0,29/28,IF(MOD($J225,4)=0,28/29,1)),1))*(1+$AB237)</f>
        <v>2234.5619524800004</v>
      </c>
      <c r="G237" s="264">
        <f t="shared" si="52"/>
        <v>69.90035167860394</v>
      </c>
      <c r="I237" s="265">
        <f t="shared" si="53"/>
        <v>243</v>
      </c>
      <c r="J237" s="259">
        <f t="shared" si="42"/>
        <v>2044</v>
      </c>
      <c r="K237" s="159">
        <f t="shared" si="43"/>
        <v>52841</v>
      </c>
      <c r="M237" s="260"/>
      <c r="N237" s="274">
        <f t="shared" ref="N237:P240" si="55">E237/E225-1</f>
        <v>-8.3099789569958116E-3</v>
      </c>
      <c r="O237" s="274">
        <f t="shared" si="55"/>
        <v>-4.8191022960757501E-2</v>
      </c>
      <c r="P237" s="274">
        <f t="shared" si="55"/>
        <v>4.1900260415506985E-2</v>
      </c>
      <c r="V237" s="240" t="str">
        <f t="shared" si="44"/>
        <v>Winter</v>
      </c>
      <c r="AA237" s="260">
        <f t="shared" si="47"/>
        <v>2.2200000000000001E-2</v>
      </c>
      <c r="AB237" s="261">
        <f t="shared" si="51"/>
        <v>0</v>
      </c>
    </row>
    <row r="238" spans="2:28" ht="17.45" hidden="1" customHeight="1" outlineLevel="1">
      <c r="B238" s="159">
        <f t="shared" si="48"/>
        <v>52871</v>
      </c>
      <c r="C238" s="262" cm="1">
        <f t="array" ref="C238">IF($J238&lt;=$AD$1,IF(F238="","",-INDEX([1]Delta!$F$1:$JR$1000,$L$13,$I238))*1000*IF(MONTH($B238)=12,IF(MOD($J238,4)=0,31/29,31/30),1),(C226*(1+$AA238)*F238/F226))</f>
        <v>73943.416533904383</v>
      </c>
      <c r="D238" s="263">
        <f>IF(ISNUMBER($F238),VLOOKUP($J238,'Table 1'!$B$13:$C$41,2,FALSE)/12*1000*Study_MW,"")</f>
        <v>21489.868320829268</v>
      </c>
      <c r="E238" s="263">
        <f t="shared" si="49"/>
        <v>95433.284854733647</v>
      </c>
      <c r="F238" s="262">
        <f>IF($J238&lt;=$AD$1,IF(INDEX([1]Delta!$F$1:$JR$1440,$L$14,$I238)=0,"",INDEX([1]Delta!$F$1:$JR$1440,$L$14,$I238))*IF(MONTH($B238)=12,IF(MOD($J238,4)=0,31/29,31/30),1),F226*IF(MONTH(B238)=2,IF(MOD($J238,4)=0,29/28,IF(MOD($J226,4)=0,28/29,1)),1))*(1+$AB238)</f>
        <v>1724.8420052999995</v>
      </c>
      <c r="G238" s="264">
        <f t="shared" si="52"/>
        <v>55.328711013235711</v>
      </c>
      <c r="I238" s="265">
        <f t="shared" si="53"/>
        <v>244</v>
      </c>
      <c r="J238" s="259">
        <f t="shared" si="42"/>
        <v>2044</v>
      </c>
      <c r="K238" s="159">
        <f t="shared" si="43"/>
        <v>52871</v>
      </c>
      <c r="M238" s="260"/>
      <c r="N238" s="274">
        <f t="shared" si="55"/>
        <v>0.2269817110944099</v>
      </c>
      <c r="O238" s="274">
        <f t="shared" si="55"/>
        <v>7.8978743953237451E-3</v>
      </c>
      <c r="P238" s="274">
        <f t="shared" si="55"/>
        <v>0.2173670986562235</v>
      </c>
      <c r="V238" s="240" t="str">
        <f t="shared" si="44"/>
        <v>Winter</v>
      </c>
      <c r="AA238" s="260">
        <f t="shared" si="47"/>
        <v>2.2200000000000001E-2</v>
      </c>
      <c r="AB238" s="261">
        <f t="shared" si="51"/>
        <v>0</v>
      </c>
    </row>
    <row r="239" spans="2:28" ht="17.45" hidden="1" customHeight="1" outlineLevel="1">
      <c r="B239" s="159">
        <f t="shared" si="48"/>
        <v>52902</v>
      </c>
      <c r="C239" s="262" cm="1">
        <f t="array" ref="C239">IF($J239&lt;=$AD$1,IF(F239="","",-INDEX([1]Delta!$F$1:$JR$1000,$L$13,$I239))*1000*IF(MONTH($B239)=12,IF(MOD($J239,4)=0,31/29,31/30),1),(C227*(1+$AA239)*F239/F227))</f>
        <v>62631.388672976755</v>
      </c>
      <c r="D239" s="263">
        <f>IF(ISNUMBER($F239),VLOOKUP($J239,'Table 1'!$B$13:$C$41,2,FALSE)/12*1000*Study_MW,"")</f>
        <v>21489.868320829268</v>
      </c>
      <c r="E239" s="263">
        <f t="shared" si="49"/>
        <v>84121.256993806019</v>
      </c>
      <c r="F239" s="262">
        <f>IF($J239&lt;=$AD$1,IF(INDEX([1]Delta!$F$1:$JR$1440,$L$14,$I239)=0,"",INDEX([1]Delta!$F$1:$JR$1440,$L$14,$I239))*IF(MONTH($B239)=12,IF(MOD($J239,4)=0,31/29,31/30),1),F227*IF(MONTH(B239)=2,IF(MOD($J239,4)=0,29/28,IF(MOD($J227,4)=0,28/29,1)),1))*(1+$AB239)</f>
        <v>1266.3079749199999</v>
      </c>
      <c r="G239" s="264">
        <f t="shared" si="52"/>
        <v>66.4303302671062</v>
      </c>
      <c r="I239" s="265">
        <f t="shared" si="53"/>
        <v>245</v>
      </c>
      <c r="J239" s="259">
        <f t="shared" si="42"/>
        <v>2044</v>
      </c>
      <c r="K239" s="159">
        <f t="shared" si="43"/>
        <v>52902</v>
      </c>
      <c r="M239" s="260"/>
      <c r="N239" s="274">
        <f t="shared" si="55"/>
        <v>-1.6406699266267144E-2</v>
      </c>
      <c r="O239" s="274">
        <f t="shared" si="55"/>
        <v>-4.5381351010502446E-2</v>
      </c>
      <c r="P239" s="274">
        <f t="shared" si="55"/>
        <v>3.0352069671911508E-2</v>
      </c>
      <c r="V239" s="240" t="str">
        <f t="shared" si="44"/>
        <v>Winter</v>
      </c>
      <c r="AA239" s="260">
        <f t="shared" si="47"/>
        <v>2.2200000000000001E-2</v>
      </c>
      <c r="AB239" s="261">
        <f t="shared" si="51"/>
        <v>0</v>
      </c>
    </row>
    <row r="240" spans="2:28" ht="17.45" hidden="1" customHeight="1" outlineLevel="1">
      <c r="B240" s="160">
        <f t="shared" si="48"/>
        <v>52932</v>
      </c>
      <c r="C240" s="269" cm="1">
        <f t="array" ref="C240">IF($J240&lt;=$AD$1,IF(F240="","",-INDEX([1]Delta!$F$1:$JR$1000,$L$13,$I240))*1000*IF(MONTH($B240)=12,IF(MOD($J240,4)=0,31/29,31/30),1),(C228*(1+$AA240)*F240/F228))</f>
        <v>16985.235308383286</v>
      </c>
      <c r="D240" s="270">
        <f>IF(ISNUMBER($F240),VLOOKUP($J240,'Table 1'!$B$13:$C$41,2,FALSE)/12*1000*Study_MW,"")</f>
        <v>21489.868320829268</v>
      </c>
      <c r="E240" s="270">
        <f t="shared" si="49"/>
        <v>38475.10362921255</v>
      </c>
      <c r="F240" s="269">
        <f>IF($J240&lt;=$AD$1,IF(INDEX([1]Delta!$F$1:$JR$1440,$L$14,$I240)=0,"",INDEX([1]Delta!$F$1:$JR$1440,$L$14,$I240))*IF(MONTH($B240)=12,IF(MOD($J240,4)=0,31/29,31/30),1),F228*IF(MONTH(B240)=2,IF(MOD($J240,4)=0,29/28,IF(MOD($J228,4)=0,28/29,1)),1))*(1+$AB240)</f>
        <v>872.21976608310354</v>
      </c>
      <c r="G240" s="271">
        <f t="shared" si="52"/>
        <v>44.111707995329596</v>
      </c>
      <c r="I240" s="272">
        <f t="shared" si="53"/>
        <v>246</v>
      </c>
      <c r="J240" s="259">
        <f t="shared" si="42"/>
        <v>2044</v>
      </c>
      <c r="K240" s="160">
        <f t="shared" si="43"/>
        <v>52932</v>
      </c>
      <c r="M240" s="260"/>
      <c r="N240" s="274">
        <f t="shared" si="55"/>
        <v>-0.37623905260167378</v>
      </c>
      <c r="O240" s="274">
        <f t="shared" si="55"/>
        <v>-1.3702558503597362E-2</v>
      </c>
      <c r="P240" s="274">
        <f t="shared" si="55"/>
        <v>-0.36757318720003873</v>
      </c>
      <c r="V240" s="240" t="str">
        <f t="shared" si="44"/>
        <v>Winter</v>
      </c>
      <c r="AA240" s="260">
        <f t="shared" si="47"/>
        <v>2.2200000000000001E-2</v>
      </c>
      <c r="AB240" s="261">
        <f t="shared" si="51"/>
        <v>0</v>
      </c>
    </row>
    <row r="241" spans="2:28" ht="17.45" customHeight="1" collapsed="1">
      <c r="B241" s="158">
        <f t="shared" si="48"/>
        <v>52963</v>
      </c>
      <c r="C241" s="253" cm="1">
        <f t="array" ref="C241">IF($J241&lt;=$AD$1,IF(F241="","",-INDEX([1]Delta!$F$1:$JR$1000,$L$13,$I241))*1000*IF(MONTH($B241)=12,IF(MOD($J241,4)=0,31/29,31/30),1),(C229*(1+$AA241)*F241/F229))</f>
        <v>9359.7174215246923</v>
      </c>
      <c r="D241" s="254">
        <f>IF(ISNUMBER($F241),VLOOKUP($J241,'Table 1'!$B$13:$C$41,2,FALSE)/12*1000*Study_MW,"")</f>
        <v>21966.34251065673</v>
      </c>
      <c r="E241" s="255">
        <f t="shared" si="49"/>
        <v>31326.059932181422</v>
      </c>
      <c r="F241" s="256">
        <f>IF($J241&lt;=$AD$1,IF(INDEX([1]Delta!$F$1:$JR$1440,$L$14,$I241)=0,"",INDEX([1]Delta!$F$1:$JR$1440,$L$14,$I241))*IF(MONTH($B241)=12,IF(MOD($J241,4)=0,31/29,31/30),1),F229*IF(MONTH(B241)=2,IF(MOD($J241,4)=0,29/28,IF(MOD($J229,4)=0,28/29,1)),1))*(1+$AB241)</f>
        <v>929.64444495999999</v>
      </c>
      <c r="G241" s="257">
        <f t="shared" si="52"/>
        <v>33.696818285757942</v>
      </c>
      <c r="I241" s="273">
        <f t="shared" si="53"/>
        <v>248</v>
      </c>
      <c r="J241" s="259">
        <f t="shared" ref="J241:J252" si="56">YEAR(B241)</f>
        <v>2045</v>
      </c>
      <c r="K241" s="158">
        <f t="shared" ref="K241:K252" si="57">IF(ISNUMBER(F241),IF(F241&lt;&gt;0,B241,""),"")</f>
        <v>52963</v>
      </c>
      <c r="M241" s="260"/>
      <c r="N241" s="274"/>
      <c r="O241" s="274"/>
      <c r="P241" s="274"/>
      <c r="V241" s="240" t="str">
        <f t="shared" si="44"/>
        <v>Winter</v>
      </c>
      <c r="AA241" s="260">
        <f t="shared" si="47"/>
        <v>2.2200000000000001E-2</v>
      </c>
      <c r="AB241" s="261">
        <f t="shared" si="51"/>
        <v>0</v>
      </c>
    </row>
    <row r="242" spans="2:28" ht="17.45" customHeight="1">
      <c r="B242" s="159">
        <f t="shared" si="48"/>
        <v>52994</v>
      </c>
      <c r="C242" s="262" cm="1">
        <f t="array" ref="C242">IF($J242&lt;=$AD$1,IF(F242="","",-INDEX([1]Delta!$F$1:$JR$1000,$L$13,$I242))*1000*IF(MONTH($B242)=12,IF(MOD($J242,4)=0,31/29,31/30),1),(C230*(1+$AA242)*F242/F230))</f>
        <v>75329.306854924653</v>
      </c>
      <c r="D242" s="263">
        <f>IF(ISNUMBER($F242),VLOOKUP($J242,'Table 1'!$B$13:$C$41,2,FALSE)/12*1000*Study_MW,"")</f>
        <v>21966.34251065673</v>
      </c>
      <c r="E242" s="263">
        <f t="shared" si="49"/>
        <v>97295.649365581383</v>
      </c>
      <c r="F242" s="262">
        <f>IF($J242&lt;=$AD$1,IF(INDEX([1]Delta!$F$1:$JR$1440,$L$14,$I242)=0,"",INDEX([1]Delta!$F$1:$JR$1440,$L$14,$I242))*IF(MONTH($B242)=12,IF(MOD($J242,4)=0,31/29,31/30),1),F230*IF(MONTH(B242)=2,IF(MOD($J242,4)=0,29/28,IF(MOD($J230,4)=0,28/29,1)),1))*(1+$AB242)</f>
        <v>1501.7373539900002</v>
      </c>
      <c r="G242" s="264">
        <f t="shared" si="52"/>
        <v>64.788725609757492</v>
      </c>
      <c r="I242" s="265">
        <f t="shared" si="53"/>
        <v>249</v>
      </c>
      <c r="J242" s="259">
        <f t="shared" si="56"/>
        <v>2045</v>
      </c>
      <c r="K242" s="159">
        <f t="shared" si="57"/>
        <v>52994</v>
      </c>
      <c r="M242" s="260"/>
      <c r="N242" s="274"/>
      <c r="O242" s="274"/>
      <c r="P242" s="274"/>
      <c r="V242" s="240" t="str">
        <f t="shared" si="44"/>
        <v>Winter</v>
      </c>
      <c r="AA242" s="260">
        <f t="shared" si="47"/>
        <v>2.2200000000000001E-2</v>
      </c>
      <c r="AB242" s="261">
        <f t="shared" si="51"/>
        <v>0</v>
      </c>
    </row>
    <row r="243" spans="2:28" ht="17.45" customHeight="1">
      <c r="B243" s="159">
        <f t="shared" si="48"/>
        <v>53022</v>
      </c>
      <c r="C243" s="262" cm="1">
        <f t="array" ref="C243">IF($J243&lt;=$AD$1,IF(F243="","",-INDEX([1]Delta!$F$1:$JR$1000,$L$13,$I243))*1000*IF(MONTH($B243)=12,IF(MOD($J243,4)=0,31/29,31/30),1),(C231*(1+$AA243)*F243/F231))</f>
        <v>57856.489904428599</v>
      </c>
      <c r="D243" s="263">
        <f>IF(ISNUMBER($F243),VLOOKUP($J243,'Table 1'!$B$13:$C$41,2,FALSE)/12*1000*Study_MW,"")</f>
        <v>21966.34251065673</v>
      </c>
      <c r="E243" s="263">
        <f t="shared" si="49"/>
        <v>79822.83241508533</v>
      </c>
      <c r="F243" s="262">
        <f>IF($J243&lt;=$AD$1,IF(INDEX([1]Delta!$F$1:$JR$1440,$L$14,$I243)=0,"",INDEX([1]Delta!$F$1:$JR$1440,$L$14,$I243))*IF(MONTH($B243)=12,IF(MOD($J243,4)=0,31/29,31/30),1),F231*IF(MONTH(B243)=2,IF(MOD($J243,4)=0,29/28,IF(MOD($J231,4)=0,28/29,1)),1))*(1+$AB243)</f>
        <v>1814.2407985600005</v>
      </c>
      <c r="G243" s="264">
        <f t="shared" si="52"/>
        <v>43.997926007640395</v>
      </c>
      <c r="I243" s="265">
        <f t="shared" si="53"/>
        <v>250</v>
      </c>
      <c r="J243" s="259">
        <f t="shared" si="56"/>
        <v>2045</v>
      </c>
      <c r="K243" s="159">
        <f t="shared" si="57"/>
        <v>53022</v>
      </c>
      <c r="M243" s="260"/>
      <c r="N243" s="274"/>
      <c r="O243" s="274"/>
      <c r="P243" s="274"/>
      <c r="V243" s="240" t="str">
        <f t="shared" si="44"/>
        <v>Winter</v>
      </c>
      <c r="AA243" s="260">
        <f t="shared" si="47"/>
        <v>2.2200000000000001E-2</v>
      </c>
      <c r="AB243" s="261">
        <f t="shared" si="51"/>
        <v>0</v>
      </c>
    </row>
    <row r="244" spans="2:28" ht="17.45" customHeight="1">
      <c r="B244" s="159">
        <f t="shared" si="48"/>
        <v>53053</v>
      </c>
      <c r="C244" s="262" cm="1">
        <f t="array" ref="C244">IF($J244&lt;=$AD$1,IF(F244="","",-INDEX([1]Delta!$F$1:$JR$1000,$L$13,$I244))*1000*IF(MONTH($B244)=12,IF(MOD($J244,4)=0,31/29,31/30),1),(C232*(1+$AA244)*F244/F232))</f>
        <v>66103.95287926076</v>
      </c>
      <c r="D244" s="263">
        <f>IF(ISNUMBER($F244),VLOOKUP($J244,'Table 1'!$B$13:$C$41,2,FALSE)/12*1000*Study_MW,"")</f>
        <v>21966.34251065673</v>
      </c>
      <c r="E244" s="263">
        <f t="shared" si="49"/>
        <v>88070.29538991749</v>
      </c>
      <c r="F244" s="262">
        <f>IF($J244&lt;=$AD$1,IF(INDEX([1]Delta!$F$1:$JR$1440,$L$14,$I244)=0,"",INDEX([1]Delta!$F$1:$JR$1440,$L$14,$I244))*IF(MONTH($B244)=12,IF(MOD($J244,4)=0,31/29,31/30),1),F232*IF(MONTH(B244)=2,IF(MOD($J244,4)=0,29/28,IF(MOD($J232,4)=0,28/29,1)),1))*(1+$AB244)</f>
        <v>2180.9202549300007</v>
      </c>
      <c r="G244" s="264">
        <f t="shared" si="52"/>
        <v>40.382171329205349</v>
      </c>
      <c r="I244" s="265">
        <f t="shared" si="53"/>
        <v>251</v>
      </c>
      <c r="J244" s="259">
        <f t="shared" si="56"/>
        <v>2045</v>
      </c>
      <c r="K244" s="159">
        <f t="shared" si="57"/>
        <v>53053</v>
      </c>
      <c r="M244" s="260"/>
      <c r="N244" s="274"/>
      <c r="O244" s="274"/>
      <c r="P244" s="274"/>
      <c r="V244" s="240" t="str">
        <f t="shared" si="44"/>
        <v>Winter</v>
      </c>
      <c r="AA244" s="260">
        <f t="shared" si="47"/>
        <v>2.2200000000000001E-2</v>
      </c>
      <c r="AB244" s="261">
        <f t="shared" si="51"/>
        <v>0</v>
      </c>
    </row>
    <row r="245" spans="2:28" ht="17.45" customHeight="1">
      <c r="B245" s="159">
        <f t="shared" si="48"/>
        <v>53083</v>
      </c>
      <c r="C245" s="262" cm="1">
        <f t="array" ref="C245">IF($J245&lt;=$AD$1,IF(F245="","",-INDEX([1]Delta!$F$1:$JR$1000,$L$13,$I245))*1000*IF(MONTH($B245)=12,IF(MOD($J245,4)=0,31/29,31/30),1),(C233*(1+$AA245)*F245/F233))</f>
        <v>85228.665314789396</v>
      </c>
      <c r="D245" s="263">
        <f>IF(ISNUMBER($F245),VLOOKUP($J245,'Table 1'!$B$13:$C$41,2,FALSE)/12*1000*Study_MW,"")</f>
        <v>21966.34251065673</v>
      </c>
      <c r="E245" s="263">
        <f t="shared" si="49"/>
        <v>107195.00782544613</v>
      </c>
      <c r="F245" s="262">
        <f>IF($J245&lt;=$AD$1,IF(INDEX([1]Delta!$F$1:$JR$1440,$L$14,$I245)=0,"",INDEX([1]Delta!$F$1:$JR$1440,$L$14,$I245))*IF(MONTH($B245)=12,IF(MOD($J245,4)=0,31/29,31/30),1),F233*IF(MONTH(B245)=2,IF(MOD($J245,4)=0,29/28,IF(MOD($J233,4)=0,28/29,1)),1))*(1+$AB245)</f>
        <v>2789.89630863</v>
      </c>
      <c r="G245" s="264">
        <f t="shared" si="52"/>
        <v>38.42257774737336</v>
      </c>
      <c r="I245" s="265">
        <f t="shared" si="53"/>
        <v>252</v>
      </c>
      <c r="J245" s="259">
        <f t="shared" si="56"/>
        <v>2045</v>
      </c>
      <c r="K245" s="159">
        <f t="shared" si="57"/>
        <v>53083</v>
      </c>
      <c r="M245" s="260"/>
      <c r="N245" s="274"/>
      <c r="O245" s="274"/>
      <c r="P245" s="274"/>
      <c r="V245" s="240" t="str">
        <f t="shared" si="44"/>
        <v>Summer</v>
      </c>
      <c r="AA245" s="260">
        <f t="shared" si="47"/>
        <v>2.2200000000000001E-2</v>
      </c>
      <c r="AB245" s="261">
        <f t="shared" si="51"/>
        <v>0</v>
      </c>
    </row>
    <row r="246" spans="2:28" ht="17.45" customHeight="1">
      <c r="B246" s="159">
        <f t="shared" si="48"/>
        <v>53114</v>
      </c>
      <c r="C246" s="262" cm="1">
        <f t="array" ref="C246">IF($J246&lt;=$AD$1,IF(F246="","",-INDEX([1]Delta!$F$1:$JR$1000,$L$13,$I246))*1000*IF(MONTH($B246)=12,IF(MOD($J246,4)=0,31/29,31/30),1),(C234*(1+$AA246)*F246/F234))</f>
        <v>151187.19358506496</v>
      </c>
      <c r="D246" s="263">
        <f>IF(ISNUMBER($F246),VLOOKUP($J246,'Table 1'!$B$13:$C$41,2,FALSE)/12*1000*Study_MW,"")</f>
        <v>21966.34251065673</v>
      </c>
      <c r="E246" s="263">
        <f t="shared" si="49"/>
        <v>173153.53609572171</v>
      </c>
      <c r="F246" s="262">
        <f>IF($J246&lt;=$AD$1,IF(INDEX([1]Delta!$F$1:$JR$1440,$L$14,$I246)=0,"",INDEX([1]Delta!$F$1:$JR$1440,$L$14,$I246))*IF(MONTH($B246)=12,IF(MOD($J246,4)=0,31/29,31/30),1),F234*IF(MONTH(B246)=2,IF(MOD($J246,4)=0,29/28,IF(MOD($J234,4)=0,28/29,1)),1))*(1+$AB246)</f>
        <v>3163.99961665</v>
      </c>
      <c r="G246" s="264">
        <f t="shared" si="52"/>
        <v>54.726155839125646</v>
      </c>
      <c r="I246" s="265">
        <f t="shared" si="53"/>
        <v>253</v>
      </c>
      <c r="J246" s="259">
        <f t="shared" si="56"/>
        <v>2045</v>
      </c>
      <c r="K246" s="159">
        <f t="shared" si="57"/>
        <v>53114</v>
      </c>
      <c r="M246" s="260"/>
      <c r="N246" s="274"/>
      <c r="O246" s="274"/>
      <c r="P246" s="274"/>
      <c r="V246" s="240" t="str">
        <f t="shared" si="44"/>
        <v>Summer</v>
      </c>
      <c r="AA246" s="260">
        <f t="shared" si="47"/>
        <v>2.2200000000000001E-2</v>
      </c>
      <c r="AB246" s="261">
        <f t="shared" si="51"/>
        <v>0</v>
      </c>
    </row>
    <row r="247" spans="2:28" ht="17.45" customHeight="1">
      <c r="B247" s="159">
        <f t="shared" si="48"/>
        <v>53144</v>
      </c>
      <c r="C247" s="262" cm="1">
        <f t="array" ref="C247">IF($J247&lt;=$AD$1,IF(F247="","",-INDEX([1]Delta!$F$1:$JR$1000,$L$13,$I247))*1000*IF(MONTH($B247)=12,IF(MOD($J247,4)=0,31/29,31/30),1),(C235*(1+$AA247)*F247/F235))</f>
        <v>233450.65367571078</v>
      </c>
      <c r="D247" s="263">
        <f>IF(ISNUMBER($F247),VLOOKUP($J247,'Table 1'!$B$13:$C$41,2,FALSE)/12*1000*Study_MW,"")</f>
        <v>21966.34251065673</v>
      </c>
      <c r="E247" s="263">
        <f t="shared" si="49"/>
        <v>255416.99618636753</v>
      </c>
      <c r="F247" s="262">
        <f>IF($J247&lt;=$AD$1,IF(INDEX([1]Delta!$F$1:$JR$1440,$L$14,$I247)=0,"",INDEX([1]Delta!$F$1:$JR$1440,$L$14,$I247))*IF(MONTH($B247)=12,IF(MOD($J247,4)=0,31/29,31/30),1),F235*IF(MONTH(B247)=2,IF(MOD($J247,4)=0,29/28,IF(MOD($J235,4)=0,28/29,1)),1))*(1+$AB247)</f>
        <v>2953.8167357000007</v>
      </c>
      <c r="G247" s="264">
        <f t="shared" si="52"/>
        <v>86.470156763411509</v>
      </c>
      <c r="I247" s="265">
        <f t="shared" si="53"/>
        <v>254</v>
      </c>
      <c r="J247" s="259">
        <f t="shared" si="56"/>
        <v>2045</v>
      </c>
      <c r="K247" s="159">
        <f t="shared" si="57"/>
        <v>53144</v>
      </c>
      <c r="M247" s="260"/>
      <c r="N247" s="274"/>
      <c r="O247" s="274"/>
      <c r="P247" s="274"/>
      <c r="V247" s="240" t="str">
        <f t="shared" si="44"/>
        <v>Summer</v>
      </c>
      <c r="AA247" s="260">
        <f t="shared" si="47"/>
        <v>2.2200000000000001E-2</v>
      </c>
      <c r="AB247" s="261">
        <f t="shared" si="51"/>
        <v>0</v>
      </c>
    </row>
    <row r="248" spans="2:28" ht="17.45" customHeight="1">
      <c r="B248" s="159">
        <f t="shared" si="48"/>
        <v>53175</v>
      </c>
      <c r="C248" s="262" cm="1">
        <f t="array" ref="C248">IF($J248&lt;=$AD$1,IF(F248="","",-INDEX([1]Delta!$F$1:$JR$1000,$L$13,$I248))*1000*IF(MONTH($B248)=12,IF(MOD($J248,4)=0,31/29,31/30),1),(C236*(1+$AA248)*F248/F236))</f>
        <v>169490.09644263424</v>
      </c>
      <c r="D248" s="263">
        <f>IF(ISNUMBER($F248),VLOOKUP($J248,'Table 1'!$B$13:$C$41,2,FALSE)/12*1000*Study_MW,"")</f>
        <v>21966.34251065673</v>
      </c>
      <c r="E248" s="263">
        <f t="shared" si="49"/>
        <v>191456.43895329098</v>
      </c>
      <c r="F248" s="262">
        <f>IF($J248&lt;=$AD$1,IF(INDEX([1]Delta!$F$1:$JR$1440,$L$14,$I248)=0,"",INDEX([1]Delta!$F$1:$JR$1440,$L$14,$I248))*IF(MONTH($B248)=12,IF(MOD($J248,4)=0,31/29,31/30),1),F236*IF(MONTH(B248)=2,IF(MOD($J248,4)=0,29/28,IF(MOD($J236,4)=0,28/29,1)),1))*(1+$AB248)</f>
        <v>2721.7435114600007</v>
      </c>
      <c r="G248" s="264">
        <f t="shared" si="52"/>
        <v>70.343306835179959</v>
      </c>
      <c r="I248" s="265">
        <f t="shared" si="53"/>
        <v>255</v>
      </c>
      <c r="J248" s="259">
        <f t="shared" si="56"/>
        <v>2045</v>
      </c>
      <c r="K248" s="159">
        <f t="shared" si="57"/>
        <v>53175</v>
      </c>
      <c r="M248" s="260"/>
      <c r="N248" s="274"/>
      <c r="O248" s="274"/>
      <c r="P248" s="274"/>
      <c r="V248" s="240" t="str">
        <f t="shared" si="44"/>
        <v>Summer</v>
      </c>
      <c r="AA248" s="260">
        <f t="shared" si="47"/>
        <v>2.2200000000000001E-2</v>
      </c>
      <c r="AB248" s="261">
        <f t="shared" si="51"/>
        <v>0</v>
      </c>
    </row>
    <row r="249" spans="2:28" ht="17.45" customHeight="1">
      <c r="B249" s="159">
        <f t="shared" si="48"/>
        <v>53206</v>
      </c>
      <c r="C249" s="262" cm="1">
        <f t="array" ref="C249">IF($J249&lt;=$AD$1,IF(F249="","",-INDEX([1]Delta!$F$1:$JR$1000,$L$13,$I249))*1000*IF(MONTH($B249)=12,IF(MOD($J249,4)=0,31/29,31/30),1),(C237*(1+$AA249)*F249/F237))</f>
        <v>106424.80510071618</v>
      </c>
      <c r="D249" s="263">
        <f>IF(ISNUMBER($F249),VLOOKUP($J249,'Table 1'!$B$13:$C$41,2,FALSE)/12*1000*Study_MW,"")</f>
        <v>21966.34251065673</v>
      </c>
      <c r="E249" s="263">
        <f t="shared" si="49"/>
        <v>128391.14761137291</v>
      </c>
      <c r="F249" s="262">
        <f>IF($J249&lt;=$AD$1,IF(INDEX([1]Delta!$F$1:$JR$1440,$L$14,$I249)=0,"",INDEX([1]Delta!$F$1:$JR$1440,$L$14,$I249))*IF(MONTH($B249)=12,IF(MOD($J249,4)=0,31/29,31/30),1),F237*IF(MONTH(B249)=2,IF(MOD($J249,4)=0,29/28,IF(MOD($J237,4)=0,28/29,1)),1))*(1+$AB249)</f>
        <v>2163.8428108900002</v>
      </c>
      <c r="G249" s="264">
        <f t="shared" si="52"/>
        <v>59.334784839830832</v>
      </c>
      <c r="I249" s="265">
        <f t="shared" si="53"/>
        <v>256</v>
      </c>
      <c r="J249" s="259">
        <f t="shared" si="56"/>
        <v>2045</v>
      </c>
      <c r="K249" s="159">
        <f t="shared" si="57"/>
        <v>53206</v>
      </c>
      <c r="M249" s="260"/>
      <c r="N249" s="274"/>
      <c r="O249" s="274"/>
      <c r="P249" s="274"/>
      <c r="V249" s="240" t="str">
        <f t="shared" si="44"/>
        <v>Winter</v>
      </c>
      <c r="AA249" s="260">
        <f t="shared" si="47"/>
        <v>2.2200000000000001E-2</v>
      </c>
      <c r="AB249" s="261">
        <f t="shared" si="51"/>
        <v>0</v>
      </c>
    </row>
    <row r="250" spans="2:28" ht="17.45" customHeight="1">
      <c r="B250" s="159">
        <f t="shared" si="48"/>
        <v>53236</v>
      </c>
      <c r="C250" s="262" cm="1">
        <f t="array" ref="C250">IF($J250&lt;=$AD$1,IF(F250="","",-INDEX([1]Delta!$F$1:$JR$1000,$L$13,$I250))*1000*IF(MONTH($B250)=12,IF(MOD($J250,4)=0,31/29,31/30),1),(C238*(1+$AA250)*F250/F238))</f>
        <v>99963.078420114471</v>
      </c>
      <c r="D250" s="263">
        <f>IF(ISNUMBER($F250),VLOOKUP($J250,'Table 1'!$B$13:$C$41,2,FALSE)/12*1000*Study_MW,"")</f>
        <v>21966.34251065673</v>
      </c>
      <c r="E250" s="263">
        <f t="shared" si="49"/>
        <v>121929.4209307712</v>
      </c>
      <c r="F250" s="262">
        <f>IF($J250&lt;=$AD$1,IF(INDEX([1]Delta!$F$1:$JR$1440,$L$14,$I250)=0,"",INDEX([1]Delta!$F$1:$JR$1440,$L$14,$I250))*IF(MONTH($B250)=12,IF(MOD($J250,4)=0,31/29,31/30),1),F238*IF(MONTH(B250)=2,IF(MOD($J250,4)=0,29/28,IF(MOD($J238,4)=0,28/29,1)),1))*(1+$AB250)</f>
        <v>1736.7517129299999</v>
      </c>
      <c r="G250" s="264">
        <f t="shared" si="52"/>
        <v>70.205441585584651</v>
      </c>
      <c r="I250" s="265">
        <f t="shared" si="53"/>
        <v>257</v>
      </c>
      <c r="J250" s="259">
        <f t="shared" si="56"/>
        <v>2045</v>
      </c>
      <c r="K250" s="159">
        <f t="shared" si="57"/>
        <v>53236</v>
      </c>
      <c r="M250" s="260"/>
      <c r="N250" s="274"/>
      <c r="O250" s="274"/>
      <c r="P250" s="274"/>
      <c r="V250" s="240" t="str">
        <f t="shared" si="44"/>
        <v>Winter</v>
      </c>
      <c r="AA250" s="260">
        <f t="shared" si="47"/>
        <v>2.2200000000000001E-2</v>
      </c>
      <c r="AB250" s="261">
        <f t="shared" si="51"/>
        <v>0</v>
      </c>
    </row>
    <row r="251" spans="2:28" ht="17.45" customHeight="1">
      <c r="B251" s="159">
        <f t="shared" si="48"/>
        <v>53267</v>
      </c>
      <c r="C251" s="262" cm="1">
        <f t="array" ref="C251">IF($J251&lt;=$AD$1,IF(F251="","",-INDEX([1]Delta!$F$1:$JR$1000,$L$13,$I251))*1000*IF(MONTH($B251)=12,IF(MOD($J251,4)=0,31/29,31/30),1),(C239*(1+$AA251)*F251/F239))</f>
        <v>41868.241604999639</v>
      </c>
      <c r="D251" s="263">
        <f>IF(ISNUMBER($F251),VLOOKUP($J251,'Table 1'!$B$13:$C$41,2,FALSE)/12*1000*Study_MW,"")</f>
        <v>21966.34251065673</v>
      </c>
      <c r="E251" s="263">
        <f t="shared" si="49"/>
        <v>63834.584115656369</v>
      </c>
      <c r="F251" s="262">
        <f>IF($J251&lt;=$AD$1,IF(INDEX([1]Delta!$F$1:$JR$1440,$L$14,$I251)=0,"",INDEX([1]Delta!$F$1:$JR$1440,$L$14,$I251))*IF(MONTH($B251)=12,IF(MOD($J251,4)=0,31/29,31/30),1),F239*IF(MONTH(B251)=2,IF(MOD($J251,4)=0,29/28,IF(MOD($J239,4)=0,28/29,1)),1))*(1+$AB251)</f>
        <v>1246.0110532900005</v>
      </c>
      <c r="G251" s="264">
        <f t="shared" si="52"/>
        <v>51.231153966977935</v>
      </c>
      <c r="I251" s="265">
        <f t="shared" si="53"/>
        <v>258</v>
      </c>
      <c r="J251" s="259">
        <f t="shared" si="56"/>
        <v>2045</v>
      </c>
      <c r="K251" s="159">
        <f t="shared" si="57"/>
        <v>53267</v>
      </c>
      <c r="M251" s="260"/>
      <c r="N251" s="274"/>
      <c r="O251" s="274"/>
      <c r="P251" s="274"/>
      <c r="V251" s="240" t="str">
        <f t="shared" si="44"/>
        <v>Winter</v>
      </c>
      <c r="AA251" s="260">
        <f t="shared" si="47"/>
        <v>2.2200000000000001E-2</v>
      </c>
      <c r="AB251" s="261">
        <f t="shared" si="51"/>
        <v>0</v>
      </c>
    </row>
    <row r="252" spans="2:28" ht="17.45" customHeight="1" collapsed="1">
      <c r="B252" s="160">
        <f t="shared" si="48"/>
        <v>53297</v>
      </c>
      <c r="C252" s="269" cm="1">
        <f t="array" ref="C252">IF($J252&lt;=$AD$1,IF(F252="","",-INDEX([1]Delta!$F$1:$JR$1000,$L$13,$I252))*1000*IF(MONTH($B252)=12,IF(MOD($J252,4)=0,31/29,31/30),1),(C240*(1+$AA252)*F252/F240))</f>
        <v>45355.945525035109</v>
      </c>
      <c r="D252" s="270">
        <f>IF(ISNUMBER($F252),VLOOKUP($J252,'Table 1'!$B$13:$C$41,2,FALSE)/12*1000*Study_MW,"")</f>
        <v>21966.34251065673</v>
      </c>
      <c r="E252" s="270">
        <f t="shared" si="49"/>
        <v>67322.288035691832</v>
      </c>
      <c r="F252" s="269">
        <f>IF($J252&lt;=$AD$1,IF(INDEX([1]Delta!$F$1:$JR$1440,$L$14,$I252)=0,"",INDEX([1]Delta!$F$1:$JR$1440,$L$14,$I252))*IF(MONTH($B252)=12,IF(MOD($J252,4)=0,31/29,31/30),1),F240*IF(MONTH(B252)=2,IF(MOD($J252,4)=0,29/28,IF(MOD($J240,4)=0,28/29,1)),1))*(1+$AB252)</f>
        <v>865.53477972533346</v>
      </c>
      <c r="G252" s="271">
        <f t="shared" si="52"/>
        <v>77.781147115839417</v>
      </c>
      <c r="I252" s="272">
        <f t="shared" si="53"/>
        <v>259</v>
      </c>
      <c r="J252" s="259">
        <f t="shared" si="56"/>
        <v>2045</v>
      </c>
      <c r="K252" s="160">
        <f t="shared" si="57"/>
        <v>53297</v>
      </c>
      <c r="M252" s="260"/>
      <c r="N252" s="274"/>
      <c r="O252" s="274"/>
      <c r="P252" s="274"/>
      <c r="V252" s="240" t="str">
        <f t="shared" si="44"/>
        <v>Winter</v>
      </c>
      <c r="AA252" s="260">
        <f t="shared" si="47"/>
        <v>2.2200000000000001E-2</v>
      </c>
      <c r="AB252" s="261">
        <f t="shared" si="51"/>
        <v>0</v>
      </c>
    </row>
    <row r="253" spans="2:28" ht="17.45" hidden="1" customHeight="1">
      <c r="B253" s="158">
        <f t="shared" ref="B253:B324" si="58">EDATE(B252,1)</f>
        <v>53328</v>
      </c>
      <c r="C253" s="253" cm="1">
        <f t="array" ref="C253">IF($J253&lt;=$AD$1,IF(F253="","",-INDEX([1]Delta!$F$1:$JR$1000,$L$13,$I253))*1000*IF(MONTH($B253)=12,IF(MOD($J253,4)=0,31/29,31/30),1),(C241*(1+$AA253)*F253/F241))</f>
        <v>9519.6656325411277</v>
      </c>
      <c r="D253" s="254">
        <f>IF(ISNUMBER($F253),VLOOKUP($J253,'Table 1'!$B$13:$C$41,2,FALSE)/12*1000*Study_MW,"")</f>
        <v>22454.287375424479</v>
      </c>
      <c r="E253" s="255">
        <f t="shared" si="49"/>
        <v>31973.953007965607</v>
      </c>
      <c r="F253" s="256">
        <f>IF($J253&lt;=$AD$1,IF(INDEX([1]Delta!$F$1:$JR$1440,$L$14,$I253)=0,"",INDEX([1]Delta!$F$1:$JR$1440,$L$14,$I253))*IF(MONTH($B253)=12,IF(MOD($J253,4)=0,31/29,31/30),1),F241*IF(MONTH(B253)=2,IF(MOD($J253,4)=0,29/28,IF(MOD($J241,4)=0,28/29,1)),1))*(1+$AB253)</f>
        <v>924.99622273520004</v>
      </c>
      <c r="G253" s="257">
        <f t="shared" si="52"/>
        <v>34.56657683792384</v>
      </c>
      <c r="I253" s="273">
        <f t="shared" si="53"/>
        <v>261</v>
      </c>
      <c r="J253" s="259">
        <f t="shared" ref="J253:J276" si="59">YEAR(B253)</f>
        <v>2046</v>
      </c>
      <c r="K253" s="158">
        <f t="shared" ref="K253:K276" si="60">IF(ISNUMBER(F253),IF(F253&lt;&gt;0,B253,""),"")</f>
        <v>53328</v>
      </c>
      <c r="M253" s="260"/>
      <c r="N253" s="274"/>
      <c r="O253" s="274"/>
      <c r="P253" s="274"/>
      <c r="V253" s="240" t="str">
        <f t="shared" si="44"/>
        <v>Winter</v>
      </c>
      <c r="AA253" s="260">
        <f t="shared" si="47"/>
        <v>2.2200000000000001E-2</v>
      </c>
      <c r="AB253" s="261">
        <f t="shared" si="51"/>
        <v>-5.0000000000000001E-3</v>
      </c>
    </row>
    <row r="254" spans="2:28" ht="17.45" hidden="1" customHeight="1">
      <c r="B254" s="159">
        <f t="shared" si="58"/>
        <v>53359</v>
      </c>
      <c r="C254" s="262" cm="1">
        <f t="array" ref="C254">IF($J254&lt;=$AD$1,IF(F254="","",-INDEX([1]Delta!$F$1:$JR$1000,$L$13,$I254))*1000*IF(MONTH($B254)=12,IF(MOD($J254,4)=0,31/29,31/30),1),(C242*(1+$AA254)*F254/F242))</f>
        <v>76616.609379768459</v>
      </c>
      <c r="D254" s="263">
        <f>IF(ISNUMBER($F254),VLOOKUP($J254,'Table 1'!$B$13:$C$41,2,FALSE)/12*1000*Study_MW,"")</f>
        <v>22454.287375424479</v>
      </c>
      <c r="E254" s="263">
        <f t="shared" si="49"/>
        <v>99070.896755192938</v>
      </c>
      <c r="F254" s="262">
        <f>IF($J254&lt;=$AD$1,IF(INDEX([1]Delta!$F$1:$JR$1440,$L$14,$I254)=0,"",INDEX([1]Delta!$F$1:$JR$1440,$L$14,$I254))*IF(MONTH($B254)=12,IF(MOD($J254,4)=0,31/29,31/30),1),F242*IF(MONTH(B254)=2,IF(MOD($J254,4)=0,29/28,IF(MOD($J242,4)=0,28/29,1)),1))*(1+$AB254)</f>
        <v>1494.2286672200503</v>
      </c>
      <c r="G254" s="264">
        <f t="shared" si="52"/>
        <v>66.302366517642966</v>
      </c>
      <c r="I254" s="265">
        <f t="shared" si="53"/>
        <v>262</v>
      </c>
      <c r="J254" s="259">
        <f t="shared" si="59"/>
        <v>2046</v>
      </c>
      <c r="K254" s="159">
        <f t="shared" si="60"/>
        <v>53359</v>
      </c>
      <c r="M254" s="260"/>
      <c r="N254" s="274"/>
      <c r="O254" s="274"/>
      <c r="P254" s="274"/>
      <c r="V254" s="240" t="str">
        <f t="shared" si="44"/>
        <v>Winter</v>
      </c>
      <c r="AA254" s="260">
        <f t="shared" si="47"/>
        <v>2.2200000000000001E-2</v>
      </c>
      <c r="AB254" s="261">
        <f t="shared" si="51"/>
        <v>-5.0000000000000001E-3</v>
      </c>
    </row>
    <row r="255" spans="2:28" ht="17.45" hidden="1" customHeight="1">
      <c r="B255" s="159">
        <f t="shared" si="58"/>
        <v>53387</v>
      </c>
      <c r="C255" s="262" cm="1">
        <f t="array" ref="C255">IF($J255&lt;=$AD$1,IF(F255="","",-INDEX([1]Delta!$F$1:$JR$1000,$L$13,$I255))*1000*IF(MONTH($B255)=12,IF(MOD($J255,4)=0,31/29,31/30),1),(C243*(1+$AA255)*F255/F243))</f>
        <v>58845.199460405383</v>
      </c>
      <c r="D255" s="263">
        <f>IF(ISNUMBER($F255),VLOOKUP($J255,'Table 1'!$B$13:$C$41,2,FALSE)/12*1000*Study_MW,"")</f>
        <v>22454.287375424479</v>
      </c>
      <c r="E255" s="263">
        <f t="shared" si="49"/>
        <v>81299.486835829855</v>
      </c>
      <c r="F255" s="262">
        <f>IF($J255&lt;=$AD$1,IF(INDEX([1]Delta!$F$1:$JR$1440,$L$14,$I255)=0,"",INDEX([1]Delta!$F$1:$JR$1440,$L$14,$I255))*IF(MONTH($B255)=12,IF(MOD($J255,4)=0,31/29,31/30),1),F243*IF(MONTH(B255)=2,IF(MOD($J255,4)=0,29/28,IF(MOD($J243,4)=0,28/29,1)),1))*(1+$AB255)</f>
        <v>1805.1695945672004</v>
      </c>
      <c r="G255" s="264">
        <f t="shared" si="52"/>
        <v>45.037035345879438</v>
      </c>
      <c r="I255" s="265">
        <f t="shared" si="53"/>
        <v>263</v>
      </c>
      <c r="J255" s="259">
        <f t="shared" si="59"/>
        <v>2046</v>
      </c>
      <c r="K255" s="159">
        <f t="shared" si="60"/>
        <v>53387</v>
      </c>
      <c r="M255" s="260"/>
      <c r="N255" s="274"/>
      <c r="O255" s="274"/>
      <c r="P255" s="274"/>
      <c r="V255" s="240" t="str">
        <f t="shared" si="44"/>
        <v>Winter</v>
      </c>
      <c r="AA255" s="260">
        <f t="shared" si="47"/>
        <v>2.2200000000000001E-2</v>
      </c>
      <c r="AB255" s="261">
        <f t="shared" si="51"/>
        <v>-5.0000000000000001E-3</v>
      </c>
    </row>
    <row r="256" spans="2:28" ht="17.45" hidden="1" customHeight="1">
      <c r="B256" s="159">
        <f t="shared" si="58"/>
        <v>53418</v>
      </c>
      <c r="C256" s="262" cm="1">
        <f t="array" ref="C256">IF($J256&lt;=$AD$1,IF(F256="","",-INDEX([1]Delta!$F$1:$JR$1000,$L$13,$I256))*1000*IF(MONTH($B256)=12,IF(MOD($J256,4)=0,31/29,31/30),1),(C244*(1+$AA256)*F256/F244))</f>
        <v>67233.603330014448</v>
      </c>
      <c r="D256" s="263">
        <f>IF(ISNUMBER($F256),VLOOKUP($J256,'Table 1'!$B$13:$C$41,2,FALSE)/12*1000*Study_MW,"")</f>
        <v>22454.287375424479</v>
      </c>
      <c r="E256" s="263">
        <f t="shared" si="49"/>
        <v>89687.890705438927</v>
      </c>
      <c r="F256" s="262">
        <f>IF($J256&lt;=$AD$1,IF(INDEX([1]Delta!$F$1:$JR$1440,$L$14,$I256)=0,"",INDEX([1]Delta!$F$1:$JR$1440,$L$14,$I256))*IF(MONTH($B256)=12,IF(MOD($J256,4)=0,31/29,31/30),1),F244*IF(MONTH(B256)=2,IF(MOD($J256,4)=0,29/28,IF(MOD($J244,4)=0,28/29,1)),1))*(1+$AB256)</f>
        <v>2170.0156536553509</v>
      </c>
      <c r="G256" s="264">
        <f t="shared" si="52"/>
        <v>41.330527065259346</v>
      </c>
      <c r="I256" s="265">
        <f t="shared" si="53"/>
        <v>264</v>
      </c>
      <c r="J256" s="259">
        <f t="shared" si="59"/>
        <v>2046</v>
      </c>
      <c r="K256" s="159">
        <f t="shared" si="60"/>
        <v>53418</v>
      </c>
      <c r="M256" s="260"/>
      <c r="N256" s="274"/>
      <c r="O256" s="274"/>
      <c r="P256" s="274"/>
      <c r="V256" s="240" t="str">
        <f t="shared" si="44"/>
        <v>Winter</v>
      </c>
      <c r="AA256" s="260">
        <f t="shared" si="47"/>
        <v>2.2200000000000001E-2</v>
      </c>
      <c r="AB256" s="261">
        <f t="shared" si="51"/>
        <v>-5.0000000000000001E-3</v>
      </c>
    </row>
    <row r="257" spans="2:28" ht="17.45" hidden="1" customHeight="1">
      <c r="B257" s="159">
        <f t="shared" si="58"/>
        <v>53448</v>
      </c>
      <c r="C257" s="262" cm="1">
        <f t="array" ref="C257">IF($J257&lt;=$AD$1,IF(F257="","",-INDEX([1]Delta!$F$1:$JR$1000,$L$13,$I257))*1000*IF(MONTH($B257)=12,IF(MOD($J257,4)=0,31/29,31/30),1),(C245*(1+$AA257)*F257/F245))</f>
        <v>86685.137976353843</v>
      </c>
      <c r="D257" s="263">
        <f>IF(ISNUMBER($F257),VLOOKUP($J257,'Table 1'!$B$13:$C$41,2,FALSE)/12*1000*Study_MW,"")</f>
        <v>22454.287375424479</v>
      </c>
      <c r="E257" s="263">
        <f t="shared" si="49"/>
        <v>109139.42535177832</v>
      </c>
      <c r="F257" s="262">
        <f>IF($J257&lt;=$AD$1,IF(INDEX([1]Delta!$F$1:$JR$1440,$L$14,$I257)=0,"",INDEX([1]Delta!$F$1:$JR$1440,$L$14,$I257))*IF(MONTH($B257)=12,IF(MOD($J257,4)=0,31/29,31/30),1),F245*IF(MONTH(B257)=2,IF(MOD($J257,4)=0,29/28,IF(MOD($J245,4)=0,28/29,1)),1))*(1+$AB257)</f>
        <v>2775.9468270868501</v>
      </c>
      <c r="G257" s="264">
        <f t="shared" si="52"/>
        <v>39.316108034501525</v>
      </c>
      <c r="I257" s="265">
        <f t="shared" si="53"/>
        <v>265</v>
      </c>
      <c r="J257" s="259">
        <f t="shared" si="59"/>
        <v>2046</v>
      </c>
      <c r="K257" s="159">
        <f t="shared" si="60"/>
        <v>53448</v>
      </c>
      <c r="M257" s="260"/>
      <c r="N257" s="274"/>
      <c r="O257" s="274"/>
      <c r="P257" s="274"/>
      <c r="V257" s="240" t="str">
        <f t="shared" si="44"/>
        <v>Summer</v>
      </c>
      <c r="AA257" s="260">
        <f t="shared" si="47"/>
        <v>2.2200000000000001E-2</v>
      </c>
      <c r="AB257" s="261">
        <f t="shared" si="51"/>
        <v>-5.0000000000000001E-3</v>
      </c>
    </row>
    <row r="258" spans="2:28" ht="17.45" hidden="1" customHeight="1">
      <c r="B258" s="159">
        <f t="shared" si="58"/>
        <v>53479</v>
      </c>
      <c r="C258" s="262" cm="1">
        <f t="array" ref="C258">IF($J258&lt;=$AD$1,IF(F258="","",-INDEX([1]Delta!$F$1:$JR$1000,$L$13,$I258))*1000*IF(MONTH($B258)=12,IF(MOD($J258,4)=0,31/29,31/30),1),(C246*(1+$AA258)*F258/F246))</f>
        <v>153770.83153624012</v>
      </c>
      <c r="D258" s="263">
        <f>IF(ISNUMBER($F258),VLOOKUP($J258,'Table 1'!$B$13:$C$41,2,FALSE)/12*1000*Study_MW,"")</f>
        <v>22454.287375424479</v>
      </c>
      <c r="E258" s="263">
        <f t="shared" si="49"/>
        <v>176225.11891166458</v>
      </c>
      <c r="F258" s="262">
        <f>IF($J258&lt;=$AD$1,IF(INDEX([1]Delta!$F$1:$JR$1440,$L$14,$I258)=0,"",INDEX([1]Delta!$F$1:$JR$1440,$L$14,$I258))*IF(MONTH($B258)=12,IF(MOD($J258,4)=0,31/29,31/30),1),F246*IF(MONTH(B258)=2,IF(MOD($J258,4)=0,29/28,IF(MOD($J246,4)=0,28/29,1)),1))*(1+$AB258)</f>
        <v>3148.1796185667499</v>
      </c>
      <c r="G258" s="264">
        <f t="shared" si="52"/>
        <v>55.976831141513259</v>
      </c>
      <c r="I258" s="265">
        <f t="shared" si="53"/>
        <v>266</v>
      </c>
      <c r="J258" s="259">
        <f t="shared" si="59"/>
        <v>2046</v>
      </c>
      <c r="K258" s="159">
        <f t="shared" si="60"/>
        <v>53479</v>
      </c>
      <c r="M258" s="260"/>
      <c r="N258" s="274"/>
      <c r="O258" s="274"/>
      <c r="P258" s="274"/>
      <c r="V258" s="240" t="str">
        <f t="shared" si="44"/>
        <v>Summer</v>
      </c>
      <c r="AA258" s="260">
        <f t="shared" si="47"/>
        <v>2.2200000000000001E-2</v>
      </c>
      <c r="AB258" s="261">
        <f t="shared" si="51"/>
        <v>-5.0000000000000001E-3</v>
      </c>
    </row>
    <row r="259" spans="2:28" ht="17.45" hidden="1" customHeight="1">
      <c r="B259" s="159">
        <f t="shared" si="58"/>
        <v>53509</v>
      </c>
      <c r="C259" s="262" cm="1">
        <f t="array" ref="C259">IF($J259&lt;=$AD$1,IF(F259="","",-INDEX([1]Delta!$F$1:$JR$1000,$L$13,$I259))*1000*IF(MONTH($B259)=12,IF(MOD($J259,4)=0,31/29,31/30),1),(C247*(1+$AA259)*F259/F247))</f>
        <v>237440.09189637497</v>
      </c>
      <c r="D259" s="263">
        <f>IF(ISNUMBER($F259),VLOOKUP($J259,'Table 1'!$B$13:$C$41,2,FALSE)/12*1000*Study_MW,"")</f>
        <v>22454.287375424479</v>
      </c>
      <c r="E259" s="263">
        <f t="shared" si="49"/>
        <v>259894.37927179947</v>
      </c>
      <c r="F259" s="262">
        <f>IF($J259&lt;=$AD$1,IF(INDEX([1]Delta!$F$1:$JR$1440,$L$14,$I259)=0,"",INDEX([1]Delta!$F$1:$JR$1440,$L$14,$I259))*IF(MONTH($B259)=12,IF(MOD($J259,4)=0,31/29,31/30),1),F247*IF(MONTH(B259)=2,IF(MOD($J259,4)=0,29/28,IF(MOD($J247,4)=0,28/29,1)),1))*(1+$AB259)</f>
        <v>2939.0476520215007</v>
      </c>
      <c r="G259" s="264">
        <f t="shared" si="52"/>
        <v>88.428093056960819</v>
      </c>
      <c r="I259" s="265">
        <f t="shared" si="53"/>
        <v>267</v>
      </c>
      <c r="J259" s="259">
        <f t="shared" si="59"/>
        <v>2046</v>
      </c>
      <c r="K259" s="159">
        <f t="shared" si="60"/>
        <v>53509</v>
      </c>
      <c r="M259" s="260"/>
      <c r="N259" s="274"/>
      <c r="O259" s="274"/>
      <c r="P259" s="274"/>
      <c r="V259" s="240" t="str">
        <f t="shared" si="44"/>
        <v>Summer</v>
      </c>
      <c r="AA259" s="260">
        <f t="shared" si="47"/>
        <v>2.2200000000000001E-2</v>
      </c>
      <c r="AB259" s="261">
        <f t="shared" si="51"/>
        <v>-5.0000000000000001E-3</v>
      </c>
    </row>
    <row r="260" spans="2:28" ht="17.45" hidden="1" customHeight="1">
      <c r="B260" s="159">
        <f t="shared" si="58"/>
        <v>53540</v>
      </c>
      <c r="C260" s="262" cm="1">
        <f t="array" ref="C260">IF($J260&lt;=$AD$1,IF(F260="","",-INDEX([1]Delta!$F$1:$JR$1000,$L$13,$I260))*1000*IF(MONTH($B260)=12,IF(MOD($J260,4)=0,31/29,31/30),1),(C248*(1+$AA260)*F260/F248))</f>
        <v>172386.5127007424</v>
      </c>
      <c r="D260" s="263">
        <f>IF(ISNUMBER($F260),VLOOKUP($J260,'Table 1'!$B$13:$C$41,2,FALSE)/12*1000*Study_MW,"")</f>
        <v>22454.287375424479</v>
      </c>
      <c r="E260" s="263">
        <f t="shared" si="49"/>
        <v>194840.80007616687</v>
      </c>
      <c r="F260" s="262">
        <f>IF($J260&lt;=$AD$1,IF(INDEX([1]Delta!$F$1:$JR$1440,$L$14,$I260)=0,"",INDEX([1]Delta!$F$1:$JR$1440,$L$14,$I260))*IF(MONTH($B260)=12,IF(MOD($J260,4)=0,31/29,31/30),1),F248*IF(MONTH(B260)=2,IF(MOD($J260,4)=0,29/28,IF(MOD($J248,4)=0,28/29,1)),1))*(1+$AB260)</f>
        <v>2708.1347939027005</v>
      </c>
      <c r="G260" s="264">
        <f t="shared" si="52"/>
        <v>71.946492661608346</v>
      </c>
      <c r="I260" s="265">
        <f t="shared" si="53"/>
        <v>268</v>
      </c>
      <c r="J260" s="259">
        <f t="shared" si="59"/>
        <v>2046</v>
      </c>
      <c r="K260" s="159">
        <f t="shared" si="60"/>
        <v>53540</v>
      </c>
      <c r="M260" s="260"/>
      <c r="N260" s="274"/>
      <c r="O260" s="274"/>
      <c r="P260" s="274"/>
      <c r="V260" s="240" t="str">
        <f t="shared" si="44"/>
        <v>Summer</v>
      </c>
      <c r="AA260" s="260">
        <f t="shared" si="47"/>
        <v>2.2200000000000001E-2</v>
      </c>
      <c r="AB260" s="261">
        <f t="shared" si="51"/>
        <v>-5.0000000000000001E-3</v>
      </c>
    </row>
    <row r="261" spans="2:28" ht="17.45" hidden="1" customHeight="1">
      <c r="B261" s="159">
        <f t="shared" si="58"/>
        <v>53571</v>
      </c>
      <c r="C261" s="262" cm="1">
        <f t="array" ref="C261">IF($J261&lt;=$AD$1,IF(F261="","",-INDEX([1]Delta!$F$1:$JR$1000,$L$13,$I261))*1000*IF(MONTH($B261)=12,IF(MOD($J261,4)=0,31/29,31/30),1),(C249*(1+$AA261)*F261/F249))</f>
        <v>108243.49859508232</v>
      </c>
      <c r="D261" s="263">
        <f>IF(ISNUMBER($F261),VLOOKUP($J261,'Table 1'!$B$13:$C$41,2,FALSE)/12*1000*Study_MW,"")</f>
        <v>22454.287375424479</v>
      </c>
      <c r="E261" s="263">
        <f t="shared" si="49"/>
        <v>130697.7859705068</v>
      </c>
      <c r="F261" s="262">
        <f>IF($J261&lt;=$AD$1,IF(INDEX([1]Delta!$F$1:$JR$1440,$L$14,$I261)=0,"",INDEX([1]Delta!$F$1:$JR$1440,$L$14,$I261))*IF(MONTH($B261)=12,IF(MOD($J261,4)=0,31/29,31/30),1),F249*IF(MONTH(B261)=2,IF(MOD($J261,4)=0,29/28,IF(MOD($J249,4)=0,28/29,1)),1))*(1+$AB261)</f>
        <v>2153.0235968355501</v>
      </c>
      <c r="G261" s="264">
        <f t="shared" si="52"/>
        <v>60.704297975462282</v>
      </c>
      <c r="I261" s="265">
        <f t="shared" si="53"/>
        <v>269</v>
      </c>
      <c r="J261" s="259">
        <f t="shared" si="59"/>
        <v>2046</v>
      </c>
      <c r="K261" s="159">
        <f t="shared" si="60"/>
        <v>53571</v>
      </c>
      <c r="M261" s="260"/>
      <c r="N261" s="274"/>
      <c r="O261" s="274"/>
      <c r="P261" s="274"/>
      <c r="V261" s="240" t="str">
        <f t="shared" si="44"/>
        <v>Winter</v>
      </c>
      <c r="AA261" s="260">
        <f t="shared" si="47"/>
        <v>2.2200000000000001E-2</v>
      </c>
      <c r="AB261" s="261">
        <f t="shared" si="51"/>
        <v>-5.0000000000000001E-3</v>
      </c>
    </row>
    <row r="262" spans="2:28" ht="17.45" hidden="1" customHeight="1">
      <c r="B262" s="159">
        <f t="shared" si="58"/>
        <v>53601</v>
      </c>
      <c r="C262" s="262" cm="1">
        <f t="array" ref="C262">IF($J262&lt;=$AD$1,IF(F262="","",-INDEX([1]Delta!$F$1:$JR$1000,$L$13,$I262))*1000*IF(MONTH($B262)=12,IF(MOD($J262,4)=0,31/29,31/30),1),(C250*(1+$AA262)*F262/F250))</f>
        <v>101671.34746723581</v>
      </c>
      <c r="D262" s="263">
        <f>IF(ISNUMBER($F262),VLOOKUP($J262,'Table 1'!$B$13:$C$41,2,FALSE)/12*1000*Study_MW,"")</f>
        <v>22454.287375424479</v>
      </c>
      <c r="E262" s="263">
        <f t="shared" si="49"/>
        <v>124125.63484266029</v>
      </c>
      <c r="F262" s="262">
        <f>IF($J262&lt;=$AD$1,IF(INDEX([1]Delta!$F$1:$JR$1440,$L$14,$I262)=0,"",INDEX([1]Delta!$F$1:$JR$1440,$L$14,$I262))*IF(MONTH($B262)=12,IF(MOD($J262,4)=0,31/29,31/30),1),F250*IF(MONTH(B262)=2,IF(MOD($J262,4)=0,29/28,IF(MOD($J250,4)=0,28/29,1)),1))*(1+$AB262)</f>
        <v>1728.06795436535</v>
      </c>
      <c r="G262" s="264">
        <f t="shared" si="52"/>
        <v>71.829139895280719</v>
      </c>
      <c r="I262" s="265">
        <f t="shared" si="53"/>
        <v>270</v>
      </c>
      <c r="J262" s="259">
        <f t="shared" si="59"/>
        <v>2046</v>
      </c>
      <c r="K262" s="159">
        <f t="shared" si="60"/>
        <v>53601</v>
      </c>
      <c r="M262" s="260"/>
      <c r="N262" s="274"/>
      <c r="O262" s="274"/>
      <c r="P262" s="274"/>
      <c r="V262" s="240" t="str">
        <f t="shared" si="44"/>
        <v>Winter</v>
      </c>
      <c r="AA262" s="260">
        <f t="shared" si="47"/>
        <v>2.2200000000000001E-2</v>
      </c>
      <c r="AB262" s="261">
        <f t="shared" si="51"/>
        <v>-5.0000000000000001E-3</v>
      </c>
    </row>
    <row r="263" spans="2:28" ht="17.45" hidden="1" customHeight="1">
      <c r="B263" s="159">
        <f t="shared" si="58"/>
        <v>53632</v>
      </c>
      <c r="C263" s="262" cm="1">
        <f t="array" ref="C263">IF($J263&lt;=$AD$1,IF(F263="","",-INDEX([1]Delta!$F$1:$JR$1000,$L$13,$I263))*1000*IF(MONTH($B263)=12,IF(MOD($J263,4)=0,31/29,31/30),1),(C251*(1+$AA263)*F263/F251))</f>
        <v>42583.727985787475</v>
      </c>
      <c r="D263" s="263">
        <f>IF(ISNUMBER($F263),VLOOKUP($J263,'Table 1'!$B$13:$C$41,2,FALSE)/12*1000*Study_MW,"")</f>
        <v>22454.287375424479</v>
      </c>
      <c r="E263" s="263">
        <f t="shared" si="49"/>
        <v>65038.015361211954</v>
      </c>
      <c r="F263" s="262">
        <f>IF($J263&lt;=$AD$1,IF(INDEX([1]Delta!$F$1:$JR$1440,$L$14,$I263)=0,"",INDEX([1]Delta!$F$1:$JR$1440,$L$14,$I263))*IF(MONTH($B263)=12,IF(MOD($J263,4)=0,31/29,31/30),1),F251*IF(MONTH(B263)=2,IF(MOD($J263,4)=0,29/28,IF(MOD($J251,4)=0,28/29,1)),1))*(1+$AB263)</f>
        <v>1239.7809980235504</v>
      </c>
      <c r="G263" s="264">
        <f t="shared" si="52"/>
        <v>52.459277456982377</v>
      </c>
      <c r="I263" s="265">
        <f t="shared" si="53"/>
        <v>271</v>
      </c>
      <c r="J263" s="259">
        <f t="shared" si="59"/>
        <v>2046</v>
      </c>
      <c r="K263" s="159">
        <f t="shared" si="60"/>
        <v>53632</v>
      </c>
      <c r="M263" s="260"/>
      <c r="N263" s="274"/>
      <c r="O263" s="274"/>
      <c r="P263" s="274"/>
      <c r="V263" s="240" t="str">
        <f t="shared" si="44"/>
        <v>Winter</v>
      </c>
      <c r="AA263" s="260">
        <f t="shared" si="47"/>
        <v>2.2200000000000001E-2</v>
      </c>
      <c r="AB263" s="261">
        <f t="shared" si="51"/>
        <v>-5.0000000000000001E-3</v>
      </c>
    </row>
    <row r="264" spans="2:28" ht="17.45" hidden="1" customHeight="1">
      <c r="B264" s="160">
        <f t="shared" si="58"/>
        <v>53662</v>
      </c>
      <c r="C264" s="269" cm="1">
        <f t="array" ref="C264">IF($J264&lt;=$AD$1,IF(F264="","",-INDEX([1]Delta!$F$1:$JR$1000,$L$13,$I264))*1000*IF(MONTH($B264)=12,IF(MOD($J264,4)=0,31/29,31/30),1),(C252*(1+$AA264)*F264/F252))</f>
        <v>46131.033278112431</v>
      </c>
      <c r="D264" s="270">
        <f>IF(ISNUMBER($F264),VLOOKUP($J264,'Table 1'!$B$13:$C$41,2,FALSE)/12*1000*Study_MW,"")</f>
        <v>22454.287375424479</v>
      </c>
      <c r="E264" s="270">
        <f t="shared" si="49"/>
        <v>68585.32065353691</v>
      </c>
      <c r="F264" s="269">
        <f>IF($J264&lt;=$AD$1,IF(INDEX([1]Delta!$F$1:$JR$1440,$L$14,$I264)=0,"",INDEX([1]Delta!$F$1:$JR$1440,$L$14,$I264))*IF(MONTH($B264)=12,IF(MOD($J264,4)=0,31/29,31/30),1),F252*IF(MONTH(B264)=2,IF(MOD($J264,4)=0,29/28,IF(MOD($J252,4)=0,28/29,1)),1))*(1+$AB264)</f>
        <v>861.20710582670677</v>
      </c>
      <c r="G264" s="271">
        <f t="shared" si="52"/>
        <v>79.638591216335996</v>
      </c>
      <c r="I264" s="272">
        <f t="shared" si="53"/>
        <v>272</v>
      </c>
      <c r="J264" s="259">
        <f t="shared" si="59"/>
        <v>2046</v>
      </c>
      <c r="K264" s="160">
        <f t="shared" si="60"/>
        <v>53662</v>
      </c>
      <c r="M264" s="260"/>
      <c r="N264" s="274"/>
      <c r="O264" s="274"/>
      <c r="P264" s="274"/>
      <c r="V264" s="240" t="str">
        <f t="shared" si="44"/>
        <v>Winter</v>
      </c>
      <c r="AA264" s="260">
        <f t="shared" si="47"/>
        <v>2.2200000000000001E-2</v>
      </c>
      <c r="AB264" s="261">
        <f t="shared" si="51"/>
        <v>-5.0000000000000001E-3</v>
      </c>
    </row>
    <row r="265" spans="2:28" ht="17.45" hidden="1" customHeight="1">
      <c r="B265" s="158">
        <f t="shared" si="58"/>
        <v>53693</v>
      </c>
      <c r="C265" s="253" cm="1">
        <f t="array" ref="C265">IF($J265&lt;=$AD$1,IF(F265="","",-INDEX([1]Delta!$F$1:$JR$1000,$L$13,$I265))*1000*IF(MONTH($B265)=12,IF(MOD($J265,4)=0,31/29,31/30),1),(C253*(1+$AA265)*F265/F253))</f>
        <v>9682.3471985356227</v>
      </c>
      <c r="D265" s="254">
        <f>IF(ISNUMBER($F265),VLOOKUP($J265,'Table 1'!$B$13:$C$41,2,FALSE)/12*1000*Study_MW,"")</f>
        <v>22952.820555521736</v>
      </c>
      <c r="E265" s="255">
        <f t="shared" si="49"/>
        <v>32635.167754057358</v>
      </c>
      <c r="F265" s="256">
        <f>IF($J265&lt;=$AD$1,IF(INDEX([1]Delta!$F$1:$JR$1440,$L$14,$I265)=0,"",INDEX([1]Delta!$F$1:$JR$1440,$L$14,$I265))*IF(MONTH($B265)=12,IF(MOD($J265,4)=0,31/29,31/30),1),F253*IF(MONTH(B265)=2,IF(MOD($J265,4)=0,29/28,IF(MOD($J253,4)=0,28/29,1)),1))*(1+$AB265)</f>
        <v>920.37124162152406</v>
      </c>
      <c r="G265" s="257">
        <f t="shared" si="52"/>
        <v>35.458700009531178</v>
      </c>
      <c r="I265" s="273">
        <f t="shared" si="53"/>
        <v>274</v>
      </c>
      <c r="J265" s="259">
        <f t="shared" si="59"/>
        <v>2047</v>
      </c>
      <c r="K265" s="158">
        <f t="shared" si="60"/>
        <v>53693</v>
      </c>
      <c r="M265" s="260"/>
      <c r="N265" s="274"/>
      <c r="O265" s="274"/>
      <c r="P265" s="274"/>
      <c r="V265" s="240" t="str">
        <f t="shared" si="44"/>
        <v>Winter</v>
      </c>
      <c r="AA265" s="260">
        <f t="shared" si="47"/>
        <v>2.2200000000000001E-2</v>
      </c>
      <c r="AB265" s="261">
        <f t="shared" si="51"/>
        <v>-5.0000000000000001E-3</v>
      </c>
    </row>
    <row r="266" spans="2:28" ht="17.45" hidden="1" customHeight="1">
      <c r="B266" s="159">
        <f t="shared" si="58"/>
        <v>53724</v>
      </c>
      <c r="C266" s="262" cm="1">
        <f t="array" ref="C266">IF($J266&lt;=$AD$1,IF(F266="","",-INDEX([1]Delta!$F$1:$JR$1000,$L$13,$I266))*1000*IF(MONTH($B266)=12,IF(MOD($J266,4)=0,31/29,31/30),1),(C254*(1+$AA266)*F266/F254))</f>
        <v>77925.910617459318</v>
      </c>
      <c r="D266" s="263">
        <f>IF(ISNUMBER($F266),VLOOKUP($J266,'Table 1'!$B$13:$C$41,2,FALSE)/12*1000*Study_MW,"")</f>
        <v>22952.820555521736</v>
      </c>
      <c r="E266" s="263">
        <f t="shared" si="49"/>
        <v>100878.73117298106</v>
      </c>
      <c r="F266" s="262">
        <f>IF($J266&lt;=$AD$1,IF(INDEX([1]Delta!$F$1:$JR$1440,$L$14,$I266)=0,"",INDEX([1]Delta!$F$1:$JR$1440,$L$14,$I266))*IF(MONTH($B266)=12,IF(MOD($J266,4)=0,31/29,31/30),1),F254*IF(MONTH(B266)=2,IF(MOD($J266,4)=0,29/28,IF(MOD($J254,4)=0,28/29,1)),1))*(1+$AB266)</f>
        <v>1486.7575238839499</v>
      </c>
      <c r="G266" s="264">
        <f t="shared" si="52"/>
        <v>67.851502045504517</v>
      </c>
      <c r="I266" s="265">
        <f t="shared" si="53"/>
        <v>275</v>
      </c>
      <c r="J266" s="259">
        <f t="shared" si="59"/>
        <v>2047</v>
      </c>
      <c r="K266" s="159">
        <f t="shared" si="60"/>
        <v>53724</v>
      </c>
      <c r="M266" s="260"/>
      <c r="N266" s="274"/>
      <c r="O266" s="274"/>
      <c r="P266" s="274"/>
      <c r="V266" s="240" t="str">
        <f t="shared" si="44"/>
        <v>Winter</v>
      </c>
      <c r="AA266" s="260">
        <f t="shared" si="47"/>
        <v>2.2200000000000001E-2</v>
      </c>
      <c r="AB266" s="261">
        <f t="shared" si="51"/>
        <v>-5.0000000000000001E-3</v>
      </c>
    </row>
    <row r="267" spans="2:28" ht="17.45" hidden="1" customHeight="1">
      <c r="B267" s="159">
        <f t="shared" si="58"/>
        <v>53752</v>
      </c>
      <c r="C267" s="262" cm="1">
        <f t="array" ref="C267">IF($J267&lt;=$AD$1,IF(F267="","",-INDEX([1]Delta!$F$1:$JR$1000,$L$13,$I267))*1000*IF(MONTH($B267)=12,IF(MOD($J267,4)=0,31/29,31/30),1),(C255*(1+$AA267)*F267/F255))</f>
        <v>59850.805073984251</v>
      </c>
      <c r="D267" s="263">
        <f>IF(ISNUMBER($F267),VLOOKUP($J267,'Table 1'!$B$13:$C$41,2,FALSE)/12*1000*Study_MW,"")</f>
        <v>22952.820555521736</v>
      </c>
      <c r="E267" s="263">
        <f t="shared" si="49"/>
        <v>82803.625629505987</v>
      </c>
      <c r="F267" s="262">
        <f>IF($J267&lt;=$AD$1,IF(INDEX([1]Delta!$F$1:$JR$1440,$L$14,$I267)=0,"",INDEX([1]Delta!$F$1:$JR$1440,$L$14,$I267))*IF(MONTH($B267)=12,IF(MOD($J267,4)=0,31/29,31/30),1),F255*IF(MONTH(B267)=2,IF(MOD($J267,4)=0,29/28,IF(MOD($J255,4)=0,28/29,1)),1))*(1+$AB267)</f>
        <v>1796.1437465943643</v>
      </c>
      <c r="G267" s="264">
        <f t="shared" si="52"/>
        <v>46.100778841620247</v>
      </c>
      <c r="I267" s="265">
        <f t="shared" si="53"/>
        <v>276</v>
      </c>
      <c r="J267" s="259">
        <f t="shared" si="59"/>
        <v>2047</v>
      </c>
      <c r="K267" s="159">
        <f t="shared" si="60"/>
        <v>53752</v>
      </c>
      <c r="M267" s="260"/>
      <c r="N267" s="274"/>
      <c r="O267" s="274"/>
      <c r="P267" s="274"/>
      <c r="V267" s="240" t="str">
        <f t="shared" si="44"/>
        <v>Winter</v>
      </c>
      <c r="AA267" s="260">
        <f t="shared" si="47"/>
        <v>2.2200000000000001E-2</v>
      </c>
      <c r="AB267" s="261">
        <f t="shared" si="51"/>
        <v>-5.0000000000000001E-3</v>
      </c>
    </row>
    <row r="268" spans="2:28" ht="17.45" hidden="1" customHeight="1">
      <c r="B268" s="159">
        <f t="shared" si="58"/>
        <v>53783</v>
      </c>
      <c r="C268" s="262" cm="1">
        <f t="array" ref="C268">IF($J268&lt;=$AD$1,IF(F268="","",-INDEX([1]Delta!$F$1:$JR$1000,$L$13,$I268))*1000*IF(MONTH($B268)=12,IF(MOD($J268,4)=0,31/29,31/30),1),(C256*(1+$AA268)*F268/F256))</f>
        <v>68382.558377321067</v>
      </c>
      <c r="D268" s="263">
        <f>IF(ISNUMBER($F268),VLOOKUP($J268,'Table 1'!$B$13:$C$41,2,FALSE)/12*1000*Study_MW,"")</f>
        <v>22952.820555521736</v>
      </c>
      <c r="E268" s="263">
        <f t="shared" si="49"/>
        <v>91335.37893284281</v>
      </c>
      <c r="F268" s="262">
        <f>IF($J268&lt;=$AD$1,IF(INDEX([1]Delta!$F$1:$JR$1440,$L$14,$I268)=0,"",INDEX([1]Delta!$F$1:$JR$1440,$L$14,$I268))*IF(MONTH($B268)=12,IF(MOD($J268,4)=0,31/29,31/30),1),F256*IF(MONTH(B268)=2,IF(MOD($J268,4)=0,29/28,IF(MOD($J256,4)=0,28/29,1)),1))*(1+$AB268)</f>
        <v>2159.1655753870741</v>
      </c>
      <c r="G268" s="264">
        <f t="shared" si="52"/>
        <v>42.301238948045516</v>
      </c>
      <c r="I268" s="265">
        <f t="shared" si="53"/>
        <v>277</v>
      </c>
      <c r="J268" s="259">
        <f t="shared" si="59"/>
        <v>2047</v>
      </c>
      <c r="K268" s="159">
        <f t="shared" si="60"/>
        <v>53783</v>
      </c>
      <c r="M268" s="260"/>
      <c r="N268" s="274"/>
      <c r="O268" s="274"/>
      <c r="P268" s="274"/>
      <c r="V268" s="240" t="str">
        <f t="shared" ref="V268:V279" si="61">IFERROR(IF(AND(MONTH(K269)&gt;=6,MONTH(K269)&lt;=9),"Summer","Winter"),"-")</f>
        <v>Winter</v>
      </c>
      <c r="AA268" s="260">
        <f t="shared" si="47"/>
        <v>2.2200000000000001E-2</v>
      </c>
      <c r="AB268" s="261">
        <f t="shared" si="51"/>
        <v>-5.0000000000000001E-3</v>
      </c>
    </row>
    <row r="269" spans="2:28" ht="17.45" hidden="1" customHeight="1">
      <c r="B269" s="159">
        <f t="shared" si="58"/>
        <v>53813</v>
      </c>
      <c r="C269" s="262" cm="1">
        <f t="array" ref="C269">IF($J269&lt;=$AD$1,IF(F269="","",-INDEX([1]Delta!$F$1:$JR$1000,$L$13,$I269))*1000*IF(MONTH($B269)=12,IF(MOD($J269,4)=0,31/29,31/30),1),(C257*(1+$AA269)*F269/F257))</f>
        <v>88166.50029923176</v>
      </c>
      <c r="D269" s="263">
        <f>IF(ISNUMBER($F269),VLOOKUP($J269,'Table 1'!$B$13:$C$41,2,FALSE)/12*1000*Study_MW,"")</f>
        <v>22952.820555521736</v>
      </c>
      <c r="E269" s="263">
        <f t="shared" si="49"/>
        <v>111119.32085475349</v>
      </c>
      <c r="F269" s="262">
        <f>IF($J269&lt;=$AD$1,IF(INDEX([1]Delta!$F$1:$JR$1440,$L$14,$I269)=0,"",INDEX([1]Delta!$F$1:$JR$1440,$L$14,$I269))*IF(MONTH($B269)=12,IF(MOD($J269,4)=0,31/29,31/30),1),F257*IF(MONTH(B269)=2,IF(MOD($J269,4)=0,29/28,IF(MOD($J257,4)=0,28/29,1)),1))*(1+$AB269)</f>
        <v>2762.0670929514158</v>
      </c>
      <c r="G269" s="264">
        <f t="shared" si="52"/>
        <v>40.230493002259614</v>
      </c>
      <c r="I269" s="265">
        <f t="shared" si="53"/>
        <v>278</v>
      </c>
      <c r="J269" s="259">
        <f t="shared" si="59"/>
        <v>2047</v>
      </c>
      <c r="K269" s="159">
        <f t="shared" si="60"/>
        <v>53813</v>
      </c>
      <c r="M269" s="260"/>
      <c r="N269" s="274"/>
      <c r="O269" s="274"/>
      <c r="P269" s="274"/>
      <c r="V269" s="240" t="str">
        <f t="shared" si="61"/>
        <v>Summer</v>
      </c>
      <c r="AA269" s="260">
        <f t="shared" ref="AA269:AA332" si="62">Inflation</f>
        <v>2.2200000000000001E-2</v>
      </c>
      <c r="AB269" s="261">
        <f t="shared" si="51"/>
        <v>-5.0000000000000001E-3</v>
      </c>
    </row>
    <row r="270" spans="2:28" ht="17.45" hidden="1" customHeight="1">
      <c r="B270" s="159">
        <f t="shared" si="58"/>
        <v>53844</v>
      </c>
      <c r="C270" s="262" cm="1">
        <f t="array" ref="C270">IF($J270&lt;=$AD$1,IF(F270="","",-INDEX([1]Delta!$F$1:$JR$1000,$L$13,$I270))*1000*IF(MONTH($B270)=12,IF(MOD($J270,4)=0,31/29,31/30),1),(C258*(1+$AA270)*F270/F258))</f>
        <v>156398.62127636292</v>
      </c>
      <c r="D270" s="263">
        <f>IF(ISNUMBER($F270),VLOOKUP($J270,'Table 1'!$B$13:$C$41,2,FALSE)/12*1000*Study_MW,"")</f>
        <v>22952.820555521736</v>
      </c>
      <c r="E270" s="263">
        <f t="shared" ref="E270:E281" si="63">IF(ISNUMBER(C270+D270),C270+D270,"")</f>
        <v>179351.44183188464</v>
      </c>
      <c r="F270" s="262">
        <f>IF($J270&lt;=$AD$1,IF(INDEX([1]Delta!$F$1:$JR$1440,$L$14,$I270)=0,"",INDEX([1]Delta!$F$1:$JR$1440,$L$14,$I270))*IF(MONTH($B270)=12,IF(MOD($J270,4)=0,31/29,31/30),1),F258*IF(MONTH(B270)=2,IF(MOD($J270,4)=0,29/28,IF(MOD($J258,4)=0,28/29,1)),1))*(1+$AB270)</f>
        <v>3132.438720473916</v>
      </c>
      <c r="G270" s="264">
        <f t="shared" si="52"/>
        <v>57.256169341678302</v>
      </c>
      <c r="I270" s="265">
        <f t="shared" si="53"/>
        <v>279</v>
      </c>
      <c r="J270" s="259">
        <f t="shared" si="59"/>
        <v>2047</v>
      </c>
      <c r="K270" s="159">
        <f t="shared" si="60"/>
        <v>53844</v>
      </c>
      <c r="M270" s="260"/>
      <c r="N270" s="274"/>
      <c r="O270" s="274"/>
      <c r="P270" s="274"/>
      <c r="V270" s="240" t="str">
        <f t="shared" si="61"/>
        <v>Summer</v>
      </c>
      <c r="AA270" s="260">
        <f t="shared" si="62"/>
        <v>2.2200000000000001E-2</v>
      </c>
      <c r="AB270" s="261">
        <f t="shared" ref="AB270:AB281" si="64">IF($AB$8="Solar",IFERROR(IF(J270&gt;$AD$1,-0.005,0),AB258),0)</f>
        <v>-5.0000000000000001E-3</v>
      </c>
    </row>
    <row r="271" spans="2:28" ht="17.45" hidden="1" customHeight="1">
      <c r="B271" s="159">
        <f t="shared" si="58"/>
        <v>53874</v>
      </c>
      <c r="C271" s="262" cm="1">
        <f t="array" ref="C271">IF($J271&lt;=$AD$1,IF(F271="","",-INDEX([1]Delta!$F$1:$JR$1000,$L$13,$I271))*1000*IF(MONTH($B271)=12,IF(MOD($J271,4)=0,31/29,31/30),1),(C259*(1+$AA271)*F271/F259))</f>
        <v>241497.70562679213</v>
      </c>
      <c r="D271" s="263">
        <f>IF(ISNUMBER($F271),VLOOKUP($J271,'Table 1'!$B$13:$C$41,2,FALSE)/12*1000*Study_MW,"")</f>
        <v>22952.820555521736</v>
      </c>
      <c r="E271" s="263">
        <f t="shared" si="63"/>
        <v>264450.52618231386</v>
      </c>
      <c r="F271" s="262">
        <f>IF($J271&lt;=$AD$1,IF(INDEX([1]Delta!$F$1:$JR$1440,$L$14,$I271)=0,"",INDEX([1]Delta!$F$1:$JR$1440,$L$14,$I271))*IF(MONTH($B271)=12,IF(MOD($J271,4)=0,31/29,31/30),1),F259*IF(MONTH(B271)=2,IF(MOD($J271,4)=0,29/28,IF(MOD($J259,4)=0,28/29,1)),1))*(1+$AB271)</f>
        <v>2924.3524137613931</v>
      </c>
      <c r="G271" s="264">
        <f t="shared" ref="G271:G282" si="65">IF(ISNUMBER($F271),E271/$F271,"")</f>
        <v>90.430457334028816</v>
      </c>
      <c r="I271" s="265">
        <f t="shared" si="53"/>
        <v>280</v>
      </c>
      <c r="J271" s="259">
        <f t="shared" si="59"/>
        <v>2047</v>
      </c>
      <c r="K271" s="159">
        <f t="shared" si="60"/>
        <v>53874</v>
      </c>
      <c r="M271" s="260"/>
      <c r="N271" s="274"/>
      <c r="O271" s="274"/>
      <c r="P271" s="274"/>
      <c r="V271" s="240" t="str">
        <f t="shared" si="61"/>
        <v>Summer</v>
      </c>
      <c r="AA271" s="260">
        <f t="shared" si="62"/>
        <v>2.2200000000000001E-2</v>
      </c>
      <c r="AB271" s="261">
        <f t="shared" si="64"/>
        <v>-5.0000000000000001E-3</v>
      </c>
    </row>
    <row r="272" spans="2:28" ht="17.45" hidden="1" customHeight="1">
      <c r="B272" s="159">
        <f t="shared" si="58"/>
        <v>53905</v>
      </c>
      <c r="C272" s="262" cm="1">
        <f t="array" ref="C272">IF($J272&lt;=$AD$1,IF(F272="","",-INDEX([1]Delta!$F$1:$JR$1000,$L$13,$I272))*1000*IF(MONTH($B272)=12,IF(MOD($J272,4)=0,31/29,31/30),1),(C260*(1+$AA272)*F272/F260))</f>
        <v>175332.42581628539</v>
      </c>
      <c r="D272" s="263">
        <f>IF(ISNUMBER($F272),VLOOKUP($J272,'Table 1'!$B$13:$C$41,2,FALSE)/12*1000*Study_MW,"")</f>
        <v>22952.820555521736</v>
      </c>
      <c r="E272" s="263">
        <f t="shared" si="63"/>
        <v>198285.24637180712</v>
      </c>
      <c r="F272" s="262">
        <f>IF($J272&lt;=$AD$1,IF(INDEX([1]Delta!$F$1:$JR$1440,$L$14,$I272)=0,"",INDEX([1]Delta!$F$1:$JR$1440,$L$14,$I272))*IF(MONTH($B272)=12,IF(MOD($J272,4)=0,31/29,31/30),1),F260*IF(MONTH(B272)=2,IF(MOD($J272,4)=0,29/28,IF(MOD($J260,4)=0,28/29,1)),1))*(1+$AB272)</f>
        <v>2694.5941199331869</v>
      </c>
      <c r="G272" s="264">
        <f t="shared" si="65"/>
        <v>73.586313020204926</v>
      </c>
      <c r="I272" s="265">
        <f t="shared" si="53"/>
        <v>281</v>
      </c>
      <c r="J272" s="259">
        <f t="shared" si="59"/>
        <v>2047</v>
      </c>
      <c r="K272" s="159">
        <f t="shared" si="60"/>
        <v>53905</v>
      </c>
      <c r="M272" s="260"/>
      <c r="N272" s="274"/>
      <c r="O272" s="274"/>
      <c r="P272" s="274"/>
      <c r="V272" s="240" t="str">
        <f t="shared" si="61"/>
        <v>Summer</v>
      </c>
      <c r="AA272" s="260">
        <f t="shared" si="62"/>
        <v>2.2200000000000001E-2</v>
      </c>
      <c r="AB272" s="261">
        <f t="shared" si="64"/>
        <v>-5.0000000000000001E-3</v>
      </c>
    </row>
    <row r="273" spans="2:28" ht="17.45" hidden="1" customHeight="1">
      <c r="B273" s="159">
        <f t="shared" si="58"/>
        <v>53936</v>
      </c>
      <c r="C273" s="262" cm="1">
        <f t="array" ref="C273">IF($J273&lt;=$AD$1,IF(F273="","",-INDEX([1]Delta!$F$1:$JR$1000,$L$13,$I273))*1000*IF(MONTH($B273)=12,IF(MOD($J273,4)=0,31/29,31/30),1),(C261*(1+$AA273)*F273/F261))</f>
        <v>110093.27174257368</v>
      </c>
      <c r="D273" s="263">
        <f>IF(ISNUMBER($F273),VLOOKUP($J273,'Table 1'!$B$13:$C$41,2,FALSE)/12*1000*Study_MW,"")</f>
        <v>22952.820555521736</v>
      </c>
      <c r="E273" s="263">
        <f t="shared" si="63"/>
        <v>133046.09229809541</v>
      </c>
      <c r="F273" s="262">
        <f>IF($J273&lt;=$AD$1,IF(INDEX([1]Delta!$F$1:$JR$1440,$L$14,$I273)=0,"",INDEX([1]Delta!$F$1:$JR$1440,$L$14,$I273))*IF(MONTH($B273)=12,IF(MOD($J273,4)=0,31/29,31/30),1),F261*IF(MONTH(B273)=2,IF(MOD($J273,4)=0,29/28,IF(MOD($J261,4)=0,28/29,1)),1))*(1+$AB273)</f>
        <v>2142.2584788513723</v>
      </c>
      <c r="G273" s="264">
        <f t="shared" si="65"/>
        <v>62.105527232844253</v>
      </c>
      <c r="I273" s="265">
        <f t="shared" si="53"/>
        <v>282</v>
      </c>
      <c r="J273" s="259">
        <f t="shared" si="59"/>
        <v>2047</v>
      </c>
      <c r="K273" s="159">
        <f t="shared" si="60"/>
        <v>53936</v>
      </c>
      <c r="M273" s="260"/>
      <c r="N273" s="274"/>
      <c r="O273" s="274"/>
      <c r="P273" s="274"/>
      <c r="V273" s="240" t="str">
        <f t="shared" si="61"/>
        <v>Winter</v>
      </c>
      <c r="AA273" s="260">
        <f t="shared" si="62"/>
        <v>2.2200000000000001E-2</v>
      </c>
      <c r="AB273" s="261">
        <f t="shared" si="64"/>
        <v>-5.0000000000000001E-3</v>
      </c>
    </row>
    <row r="274" spans="2:28" ht="17.45" hidden="1" customHeight="1">
      <c r="B274" s="159">
        <f t="shared" si="58"/>
        <v>53966</v>
      </c>
      <c r="C274" s="262" cm="1">
        <f t="array" ref="C274">IF($J274&lt;=$AD$1,IF(F274="","",-INDEX([1]Delta!$F$1:$JR$1000,$L$13,$I274))*1000*IF(MONTH($B274)=12,IF(MOD($J274,4)=0,31/29,31/30),1),(C262*(1+$AA274)*F274/F262))</f>
        <v>103408.8091241034</v>
      </c>
      <c r="D274" s="263">
        <f>IF(ISNUMBER($F274),VLOOKUP($J274,'Table 1'!$B$13:$C$41,2,FALSE)/12*1000*Study_MW,"")</f>
        <v>22952.820555521736</v>
      </c>
      <c r="E274" s="263">
        <f t="shared" si="63"/>
        <v>126361.62967962513</v>
      </c>
      <c r="F274" s="262">
        <f>IF($J274&lt;=$AD$1,IF(INDEX([1]Delta!$F$1:$JR$1440,$L$14,$I274)=0,"",INDEX([1]Delta!$F$1:$JR$1440,$L$14,$I274))*IF(MONTH($B274)=12,IF(MOD($J274,4)=0,31/29,31/30),1),F262*IF(MONTH(B274)=2,IF(MOD($J274,4)=0,29/28,IF(MOD($J262,4)=0,28/29,1)),1))*(1+$AB274)</f>
        <v>1719.4276145935232</v>
      </c>
      <c r="G274" s="264">
        <f t="shared" si="65"/>
        <v>73.490520105144014</v>
      </c>
      <c r="I274" s="265">
        <f t="shared" si="53"/>
        <v>283</v>
      </c>
      <c r="J274" s="259">
        <f t="shared" si="59"/>
        <v>2047</v>
      </c>
      <c r="K274" s="159">
        <f t="shared" si="60"/>
        <v>53966</v>
      </c>
      <c r="M274" s="260"/>
      <c r="N274" s="274"/>
      <c r="O274" s="274"/>
      <c r="P274" s="274"/>
      <c r="V274" s="240" t="str">
        <f t="shared" si="61"/>
        <v>Winter</v>
      </c>
      <c r="AA274" s="260">
        <f t="shared" si="62"/>
        <v>2.2200000000000001E-2</v>
      </c>
      <c r="AB274" s="261">
        <f t="shared" si="64"/>
        <v>-5.0000000000000001E-3</v>
      </c>
    </row>
    <row r="275" spans="2:28" ht="17.45" hidden="1" customHeight="1">
      <c r="B275" s="159">
        <f t="shared" si="58"/>
        <v>53997</v>
      </c>
      <c r="C275" s="262" cm="1">
        <f t="array" ref="C275">IF($J275&lt;=$AD$1,IF(F275="","",-INDEX([1]Delta!$F$1:$JR$1000,$L$13,$I275))*1000*IF(MONTH($B275)=12,IF(MOD($J275,4)=0,31/29,31/30),1),(C263*(1+$AA275)*F275/F263))</f>
        <v>43311.441313336589</v>
      </c>
      <c r="D275" s="263">
        <f>IF(ISNUMBER($F275),VLOOKUP($J275,'Table 1'!$B$13:$C$41,2,FALSE)/12*1000*Study_MW,"")</f>
        <v>22952.820555521736</v>
      </c>
      <c r="E275" s="263">
        <f t="shared" si="63"/>
        <v>66264.261868858332</v>
      </c>
      <c r="F275" s="262">
        <f>IF($J275&lt;=$AD$1,IF(INDEX([1]Delta!$F$1:$JR$1440,$L$14,$I275)=0,"",INDEX([1]Delta!$F$1:$JR$1440,$L$14,$I275))*IF(MONTH($B275)=12,IF(MOD($J275,4)=0,31/29,31/30),1),F263*IF(MONTH(B275)=2,IF(MOD($J275,4)=0,29/28,IF(MOD($J263,4)=0,28/29,1)),1))*(1+$AB275)</f>
        <v>1233.5820930334326</v>
      </c>
      <c r="G275" s="264">
        <f t="shared" si="65"/>
        <v>53.716945344035921</v>
      </c>
      <c r="I275" s="265">
        <f t="shared" si="53"/>
        <v>284</v>
      </c>
      <c r="J275" s="259">
        <f t="shared" si="59"/>
        <v>2047</v>
      </c>
      <c r="K275" s="159">
        <f t="shared" si="60"/>
        <v>53997</v>
      </c>
      <c r="M275" s="260"/>
      <c r="N275" s="274"/>
      <c r="O275" s="274"/>
      <c r="P275" s="274"/>
      <c r="V275" s="240" t="str">
        <f t="shared" si="61"/>
        <v>Winter</v>
      </c>
      <c r="AA275" s="260">
        <f t="shared" si="62"/>
        <v>2.2200000000000001E-2</v>
      </c>
      <c r="AB275" s="261">
        <f t="shared" si="64"/>
        <v>-5.0000000000000001E-3</v>
      </c>
    </row>
    <row r="276" spans="2:28" ht="17.45" hidden="1" customHeight="1">
      <c r="B276" s="160">
        <f t="shared" si="58"/>
        <v>54027</v>
      </c>
      <c r="C276" s="269" cm="1">
        <f t="array" ref="C276">IF($J276&lt;=$AD$1,IF(F276="","",-INDEX([1]Delta!$F$1:$JR$1000,$L$13,$I276))*1000*IF(MONTH($B276)=12,IF(MOD($J276,4)=0,31/29,31/30),1),(C264*(1+$AA276)*F276/F264))</f>
        <v>46919.366505802092</v>
      </c>
      <c r="D276" s="270">
        <f>IF(ISNUMBER($F276),VLOOKUP($J276,'Table 1'!$B$13:$C$41,2,FALSE)/12*1000*Study_MW,"")</f>
        <v>22952.820555521736</v>
      </c>
      <c r="E276" s="270">
        <f t="shared" si="63"/>
        <v>69872.187061323828</v>
      </c>
      <c r="F276" s="269">
        <f>IF($J276&lt;=$AD$1,IF(INDEX([1]Delta!$F$1:$JR$1440,$L$14,$I276)=0,"",INDEX([1]Delta!$F$1:$JR$1440,$L$14,$I276))*IF(MONTH($B276)=12,IF(MOD($J276,4)=0,31/29,31/30),1),F264*IF(MONTH(B276)=2,IF(MOD($J276,4)=0,29/28,IF(MOD($J264,4)=0,28/29,1)),1))*(1+$AB276)</f>
        <v>856.90107029757326</v>
      </c>
      <c r="G276" s="271">
        <f t="shared" si="65"/>
        <v>81.54055291010377</v>
      </c>
      <c r="I276" s="272">
        <f t="shared" si="53"/>
        <v>285</v>
      </c>
      <c r="J276" s="259">
        <f t="shared" si="59"/>
        <v>2047</v>
      </c>
      <c r="K276" s="160">
        <f t="shared" si="60"/>
        <v>54027</v>
      </c>
      <c r="M276" s="260"/>
      <c r="N276" s="274"/>
      <c r="O276" s="274"/>
      <c r="P276" s="274"/>
      <c r="V276" s="240" t="str">
        <f t="shared" si="61"/>
        <v>Winter</v>
      </c>
      <c r="AA276" s="260">
        <f t="shared" si="62"/>
        <v>2.2200000000000001E-2</v>
      </c>
      <c r="AB276" s="261">
        <f t="shared" si="64"/>
        <v>-5.0000000000000001E-3</v>
      </c>
    </row>
    <row r="277" spans="2:28" ht="17.45" hidden="1" customHeight="1">
      <c r="B277" s="158">
        <f t="shared" si="58"/>
        <v>54058</v>
      </c>
      <c r="C277" s="253" cm="1">
        <f t="array" ref="C277">IF($J277&lt;=$AD$1,IF(F277="","",-INDEX([1]Delta!$F$1:$JR$1000,$L$13,$I277))*1000*IF(MONTH($B277)=12,IF(MOD($J277,4)=0,31/29,31/30),1),(C265*(1+$AA277)*F277/F265))</f>
        <v>9847.808829811398</v>
      </c>
      <c r="D277" s="254">
        <f>IF(ISNUMBER($F277),VLOOKUP($J277,'Table 1'!$B$13:$C$41,2,FALSE)/12*1000*Study_MW,"")</f>
        <v>23462.824410559278</v>
      </c>
      <c r="E277" s="255">
        <f t="shared" si="63"/>
        <v>33310.633240370677</v>
      </c>
      <c r="F277" s="256">
        <f>IF($J277&lt;=$AD$1,IF(INDEX([1]Delta!$F$1:$JR$1440,$L$14,$I277)=0,"",INDEX([1]Delta!$F$1:$JR$1440,$L$14,$I277))*IF(MONTH($B277)=12,IF(MOD($J277,4)=0,31/29,31/30),1),F265*IF(MONTH(B277)=2,IF(MOD($J277,4)=0,29/28,IF(MOD($J265,4)=0,28/29,1)),1))*(1+$AB277)</f>
        <v>915.76938541341644</v>
      </c>
      <c r="G277" s="257">
        <f t="shared" si="65"/>
        <v>36.374477866316603</v>
      </c>
      <c r="I277" s="273">
        <f t="shared" si="53"/>
        <v>287</v>
      </c>
      <c r="J277" s="259">
        <f t="shared" ref="J277:J300" si="66">YEAR(B277)</f>
        <v>2048</v>
      </c>
      <c r="K277" s="158">
        <f t="shared" ref="K277:K300" si="67">IF(ISNUMBER(F277),IF(F277&lt;&gt;0,B277,""),"")</f>
        <v>54058</v>
      </c>
      <c r="M277" s="260"/>
      <c r="N277" s="274"/>
      <c r="O277" s="274"/>
      <c r="P277" s="274"/>
      <c r="V277" s="240" t="str">
        <f t="shared" si="61"/>
        <v>Winter</v>
      </c>
      <c r="AA277" s="260">
        <f t="shared" si="62"/>
        <v>2.2200000000000001E-2</v>
      </c>
      <c r="AB277" s="261">
        <f t="shared" si="64"/>
        <v>-5.0000000000000001E-3</v>
      </c>
    </row>
    <row r="278" spans="2:28" ht="17.45" hidden="1" customHeight="1">
      <c r="B278" s="159">
        <f t="shared" si="58"/>
        <v>54089</v>
      </c>
      <c r="C278" s="262" cm="1">
        <f t="array" ref="C278">IF($J278&lt;=$AD$1,IF(F278="","",-INDEX([1]Delta!$F$1:$JR$1000,$L$13,$I278))*1000*IF(MONTH($B278)=12,IF(MOD($J278,4)=0,31/29,31/30),1),(C266*(1+$AA278)*F278/F266))</f>
        <v>82088.2145934297</v>
      </c>
      <c r="D278" s="263">
        <f>IF(ISNUMBER($F278),VLOOKUP($J278,'Table 1'!$B$13:$C$41,2,FALSE)/12*1000*Study_MW,"")</f>
        <v>23462.824410559278</v>
      </c>
      <c r="E278" s="263">
        <f t="shared" si="63"/>
        <v>105551.03900398898</v>
      </c>
      <c r="F278" s="262">
        <f>IF($J278&lt;=$AD$1,IF(INDEX([1]Delta!$F$1:$JR$1440,$L$14,$I278)=0,"",INDEX([1]Delta!$F$1:$JR$1440,$L$14,$I278))*IF(MONTH($B278)=12,IF(MOD($J278,4)=0,31/29,31/30),1),F266*IF(MONTH(B278)=2,IF(MOD($J278,4)=0,29/28,IF(MOD($J266,4)=0,28/29,1)),1))*(1+$AB278)</f>
        <v>1532.1567268454064</v>
      </c>
      <c r="G278" s="264">
        <f t="shared" si="65"/>
        <v>68.890497397946035</v>
      </c>
      <c r="I278" s="265">
        <f t="shared" si="53"/>
        <v>288</v>
      </c>
      <c r="J278" s="259">
        <f t="shared" si="66"/>
        <v>2048</v>
      </c>
      <c r="K278" s="159">
        <f t="shared" si="67"/>
        <v>54089</v>
      </c>
      <c r="M278" s="260"/>
      <c r="N278" s="274"/>
      <c r="O278" s="274"/>
      <c r="P278" s="274"/>
      <c r="V278" s="240" t="str">
        <f t="shared" si="61"/>
        <v>Winter</v>
      </c>
      <c r="AA278" s="260">
        <f t="shared" si="62"/>
        <v>2.2200000000000001E-2</v>
      </c>
      <c r="AB278" s="261">
        <f t="shared" si="64"/>
        <v>-5.0000000000000001E-3</v>
      </c>
    </row>
    <row r="279" spans="2:28" ht="17.45" hidden="1" customHeight="1">
      <c r="B279" s="159">
        <f t="shared" si="58"/>
        <v>54118</v>
      </c>
      <c r="C279" s="262" cm="1">
        <f t="array" ref="C279">IF($J279&lt;=$AD$1,IF(F279="","",-INDEX([1]Delta!$F$1:$JR$1000,$L$13,$I279))*1000*IF(MONTH($B279)=12,IF(MOD($J279,4)=0,31/29,31/30),1),(C267*(1+$AA279)*F279/F267))</f>
        <v>60873.595481893564</v>
      </c>
      <c r="D279" s="263">
        <f>IF(ISNUMBER($F279),VLOOKUP($J279,'Table 1'!$B$13:$C$41,2,FALSE)/12*1000*Study_MW,"")</f>
        <v>23462.824410559278</v>
      </c>
      <c r="E279" s="263">
        <f t="shared" si="63"/>
        <v>84336.419892452846</v>
      </c>
      <c r="F279" s="262">
        <f>IF($J279&lt;=$AD$1,IF(INDEX([1]Delta!$F$1:$JR$1440,$L$14,$I279)=0,"",INDEX([1]Delta!$F$1:$JR$1440,$L$14,$I279))*IF(MONTH($B279)=12,IF(MOD($J279,4)=0,31/29,31/30),1),F267*IF(MONTH(B279)=2,IF(MOD($J279,4)=0,29/28,IF(MOD($J267,4)=0,28/29,1)),1))*(1+$AB279)</f>
        <v>1787.1630278613925</v>
      </c>
      <c r="G279" s="264">
        <f t="shared" si="65"/>
        <v>47.19011001104581</v>
      </c>
      <c r="I279" s="265">
        <f t="shared" si="53"/>
        <v>289</v>
      </c>
      <c r="J279" s="259">
        <f t="shared" si="66"/>
        <v>2048</v>
      </c>
      <c r="K279" s="159">
        <f t="shared" si="67"/>
        <v>54118</v>
      </c>
      <c r="M279" s="260"/>
      <c r="N279" s="274"/>
      <c r="O279" s="274"/>
      <c r="P279" s="274"/>
      <c r="V279" s="240" t="str">
        <f t="shared" si="61"/>
        <v>Winter</v>
      </c>
      <c r="AA279" s="260">
        <f t="shared" si="62"/>
        <v>2.2200000000000001E-2</v>
      </c>
      <c r="AB279" s="261">
        <f t="shared" si="64"/>
        <v>-5.0000000000000001E-3</v>
      </c>
    </row>
    <row r="280" spans="2:28" ht="17.45" hidden="1" customHeight="1">
      <c r="B280" s="159">
        <f t="shared" si="58"/>
        <v>54149</v>
      </c>
      <c r="C280" s="262" cm="1">
        <f t="array" ref="C280">IF($J280&lt;=$AD$1,IF(F280="","",-INDEX([1]Delta!$F$1:$JR$1000,$L$13,$I280))*1000*IF(MONTH($B280)=12,IF(MOD($J280,4)=0,31/29,31/30),1),(C268*(1+$AA280)*F280/F268))</f>
        <v>69551.14791743111</v>
      </c>
      <c r="D280" s="263">
        <f>IF(ISNUMBER($F280),VLOOKUP($J280,'Table 1'!$B$13:$C$41,2,FALSE)/12*1000*Study_MW,"")</f>
        <v>23462.824410559278</v>
      </c>
      <c r="E280" s="263">
        <f t="shared" si="63"/>
        <v>93013.972327990385</v>
      </c>
      <c r="F280" s="262">
        <f>IF($J280&lt;=$AD$1,IF(INDEX([1]Delta!$F$1:$JR$1440,$L$14,$I280)=0,"",INDEX([1]Delta!$F$1:$JR$1440,$L$14,$I280))*IF(MONTH($B280)=12,IF(MOD($J280,4)=0,31/29,31/30),1),F268*IF(MONTH(B280)=2,IF(MOD($J280,4)=0,29/28,IF(MOD($J268,4)=0,28/29,1)),1))*(1+$AB280)</f>
        <v>2148.369747510139</v>
      </c>
      <c r="G280" s="264">
        <f t="shared" si="65"/>
        <v>43.295141553631197</v>
      </c>
      <c r="I280" s="265">
        <f t="shared" si="53"/>
        <v>290</v>
      </c>
      <c r="J280" s="259">
        <f t="shared" si="66"/>
        <v>2048</v>
      </c>
      <c r="K280" s="159">
        <f t="shared" si="67"/>
        <v>54149</v>
      </c>
      <c r="M280" s="260"/>
      <c r="N280" s="274"/>
      <c r="O280" s="274"/>
      <c r="P280" s="274"/>
      <c r="V280" s="240" t="str">
        <f t="shared" ref="V280:V300" si="68">IFERROR(IF(AND(MONTH(K281)&gt;=6,MONTH(K281)&lt;=9),"Summer","Winter"),"-")</f>
        <v>Winter</v>
      </c>
      <c r="AA280" s="260">
        <f t="shared" si="62"/>
        <v>2.2200000000000001E-2</v>
      </c>
      <c r="AB280" s="261">
        <f t="shared" si="64"/>
        <v>-5.0000000000000001E-3</v>
      </c>
    </row>
    <row r="281" spans="2:28" ht="17.45" hidden="1" customHeight="1">
      <c r="B281" s="159">
        <f t="shared" si="58"/>
        <v>54179</v>
      </c>
      <c r="C281" s="262" cm="1">
        <f t="array" ref="C281">IF($J281&lt;=$AD$1,IF(F281="","",-INDEX([1]Delta!$F$1:$JR$1000,$L$13,$I281))*1000*IF(MONTH($B281)=12,IF(MOD($J281,4)=0,31/29,31/30),1),(C269*(1+$AA281)*F281/F269))</f>
        <v>89673.177622845338</v>
      </c>
      <c r="D281" s="263">
        <f>IF(ISNUMBER($F281),VLOOKUP($J281,'Table 1'!$B$13:$C$41,2,FALSE)/12*1000*Study_MW,"")</f>
        <v>23462.824410559278</v>
      </c>
      <c r="E281" s="263">
        <f t="shared" si="63"/>
        <v>113136.00203340461</v>
      </c>
      <c r="F281" s="262">
        <f>IF($J281&lt;=$AD$1,IF(INDEX([1]Delta!$F$1:$JR$1440,$L$14,$I281)=0,"",INDEX([1]Delta!$F$1:$JR$1440,$L$14,$I281))*IF(MONTH($B281)=12,IF(MOD($J281,4)=0,31/29,31/30),1),F269*IF(MONTH(B281)=2,IF(MOD($J281,4)=0,29/28,IF(MOD($J269,4)=0,28/29,1)),1))*(1+$AB281)</f>
        <v>2748.2567574866589</v>
      </c>
      <c r="G281" s="264">
        <f t="shared" si="65"/>
        <v>41.166460056981713</v>
      </c>
      <c r="I281" s="265">
        <f t="shared" si="53"/>
        <v>291</v>
      </c>
      <c r="J281" s="259">
        <f t="shared" si="66"/>
        <v>2048</v>
      </c>
      <c r="K281" s="159">
        <f t="shared" si="67"/>
        <v>54179</v>
      </c>
      <c r="M281" s="260"/>
      <c r="N281" s="274"/>
      <c r="O281" s="274"/>
      <c r="P281" s="274"/>
      <c r="V281" s="240" t="str">
        <f t="shared" si="68"/>
        <v>Summer</v>
      </c>
      <c r="AA281" s="260">
        <f t="shared" si="62"/>
        <v>2.2200000000000001E-2</v>
      </c>
      <c r="AB281" s="261">
        <f t="shared" si="64"/>
        <v>-5.0000000000000001E-3</v>
      </c>
    </row>
    <row r="282" spans="2:28" ht="17.45" hidden="1" customHeight="1">
      <c r="B282" s="159">
        <f t="shared" si="58"/>
        <v>54210</v>
      </c>
      <c r="C282" s="262" cm="1">
        <f t="array" ref="C282">IF($J282&lt;=$AD$1,IF(F282="","",-INDEX([1]Delta!$F$1:$JR$1000,$L$13,$I282))*1000*IF(MONTH($B282)=12,IF(MOD($J282,4)=0,31/29,31/30),1),(C270*(1+$AA282)*F282/F270))</f>
        <v>159071.31731535468</v>
      </c>
      <c r="D282" s="263">
        <f>IF(ISNUMBER($F282),VLOOKUP($J282,'Table 1'!$B$13:$C$41,2,FALSE)/12*1000*Study_MW,"")</f>
        <v>23462.824410559278</v>
      </c>
      <c r="E282" s="263">
        <f t="shared" ref="E282:E300" si="69">IF(ISNUMBER(C282+D282),C282+D282,"")</f>
        <v>182534.14172591397</v>
      </c>
      <c r="F282" s="262">
        <f>IF($J282&lt;=$AD$1,IF(INDEX([1]Delta!$F$1:$JR$1440,$L$14,$I282)=0,"",INDEX([1]Delta!$F$1:$JR$1440,$L$14,$I282))*IF(MONTH($B282)=12,IF(MOD($J282,4)=0,31/29,31/30),1),F270*IF(MONTH(B282)=2,IF(MOD($J282,4)=0,29/28,IF(MOD($J270,4)=0,28/29,1)),1))*(1+$AB282)</f>
        <v>3116.7765268715466</v>
      </c>
      <c r="G282" s="264">
        <f t="shared" si="65"/>
        <v>58.565039922554845</v>
      </c>
      <c r="I282" s="265">
        <f t="shared" si="53"/>
        <v>292</v>
      </c>
      <c r="J282" s="259">
        <f t="shared" si="66"/>
        <v>2048</v>
      </c>
      <c r="K282" s="159">
        <f t="shared" si="67"/>
        <v>54210</v>
      </c>
      <c r="M282" s="260"/>
      <c r="N282" s="274"/>
      <c r="O282" s="274"/>
      <c r="P282" s="274"/>
      <c r="V282" s="240" t="str">
        <f t="shared" si="68"/>
        <v>Summer</v>
      </c>
      <c r="AA282" s="260">
        <f t="shared" si="62"/>
        <v>2.2200000000000001E-2</v>
      </c>
      <c r="AB282" s="261">
        <f t="shared" ref="AB282:AB300" si="70">IF($AB$8="Solar",IFERROR(IF(J282&gt;$AD$1,-0.005,0),AB270),0)</f>
        <v>-5.0000000000000001E-3</v>
      </c>
    </row>
    <row r="283" spans="2:28" ht="17.45" hidden="1" customHeight="1">
      <c r="B283" s="159">
        <f t="shared" si="58"/>
        <v>54240</v>
      </c>
      <c r="C283" s="262" cm="1">
        <f t="array" ref="C283">IF($J283&lt;=$AD$1,IF(F283="","",-INDEX([1]Delta!$F$1:$JR$1000,$L$13,$I283))*1000*IF(MONTH($B283)=12,IF(MOD($J283,4)=0,31/29,31/30),1),(C271*(1+$AA283)*F283/F271))</f>
        <v>245624.65991824839</v>
      </c>
      <c r="D283" s="263">
        <f>IF(ISNUMBER($F283),VLOOKUP($J283,'Table 1'!$B$13:$C$41,2,FALSE)/12*1000*Study_MW,"")</f>
        <v>23462.824410559278</v>
      </c>
      <c r="E283" s="263">
        <f t="shared" si="69"/>
        <v>269087.48432880768</v>
      </c>
      <c r="F283" s="262">
        <f>IF($J283&lt;=$AD$1,IF(INDEX([1]Delta!$F$1:$JR$1440,$L$14,$I283)=0,"",INDEX([1]Delta!$F$1:$JR$1440,$L$14,$I283))*IF(MONTH($B283)=12,IF(MOD($J283,4)=0,31/29,31/30),1),F271*IF(MONTH(B283)=2,IF(MOD($J283,4)=0,29/28,IF(MOD($J271,4)=0,28/29,1)),1))*(1+$AB283)</f>
        <v>2909.730651692586</v>
      </c>
      <c r="G283" s="264">
        <f t="shared" ref="G283:G300" si="71">IF(ISNUMBER($F283),E283/$F283,"")</f>
        <v>92.478485653742524</v>
      </c>
      <c r="I283" s="265">
        <f t="shared" si="53"/>
        <v>293</v>
      </c>
      <c r="J283" s="259">
        <f t="shared" si="66"/>
        <v>2048</v>
      </c>
      <c r="K283" s="159">
        <f t="shared" si="67"/>
        <v>54240</v>
      </c>
      <c r="M283" s="260"/>
      <c r="N283" s="274"/>
      <c r="O283" s="274"/>
      <c r="P283" s="274"/>
      <c r="V283" s="240" t="str">
        <f t="shared" si="68"/>
        <v>Summer</v>
      </c>
      <c r="AA283" s="260">
        <f t="shared" si="62"/>
        <v>2.2200000000000001E-2</v>
      </c>
      <c r="AB283" s="261">
        <f t="shared" si="70"/>
        <v>-5.0000000000000001E-3</v>
      </c>
    </row>
    <row r="284" spans="2:28" ht="17.45" hidden="1" customHeight="1">
      <c r="B284" s="159">
        <f t="shared" si="58"/>
        <v>54271</v>
      </c>
      <c r="C284" s="262" cm="1">
        <f t="array" ref="C284">IF($J284&lt;=$AD$1,IF(F284="","",-INDEX([1]Delta!$F$1:$JR$1000,$L$13,$I284))*1000*IF(MONTH($B284)=12,IF(MOD($J284,4)=0,31/29,31/30),1),(C272*(1+$AA284)*F284/F272))</f>
        <v>178328.6816410599</v>
      </c>
      <c r="D284" s="263">
        <f>IF(ISNUMBER($F284),VLOOKUP($J284,'Table 1'!$B$13:$C$41,2,FALSE)/12*1000*Study_MW,"")</f>
        <v>23462.824410559278</v>
      </c>
      <c r="E284" s="263">
        <f t="shared" si="69"/>
        <v>201791.50605161919</v>
      </c>
      <c r="F284" s="262">
        <f>IF($J284&lt;=$AD$1,IF(INDEX([1]Delta!$F$1:$JR$1440,$L$14,$I284)=0,"",INDEX([1]Delta!$F$1:$JR$1440,$L$14,$I284))*IF(MONTH($B284)=12,IF(MOD($J284,4)=0,31/29,31/30),1),F272*IF(MONTH(B284)=2,IF(MOD($J284,4)=0,29/28,IF(MOD($J272,4)=0,28/29,1)),1))*(1+$AB284)</f>
        <v>2681.1211493335209</v>
      </c>
      <c r="G284" s="264">
        <f t="shared" si="71"/>
        <v>75.263852251428844</v>
      </c>
      <c r="I284" s="265">
        <f t="shared" si="53"/>
        <v>294</v>
      </c>
      <c r="J284" s="259">
        <f t="shared" si="66"/>
        <v>2048</v>
      </c>
      <c r="K284" s="159">
        <f t="shared" si="67"/>
        <v>54271</v>
      </c>
      <c r="M284" s="260"/>
      <c r="N284" s="274"/>
      <c r="O284" s="274"/>
      <c r="P284" s="274"/>
      <c r="V284" s="240" t="str">
        <f t="shared" si="68"/>
        <v>Summer</v>
      </c>
      <c r="AA284" s="260">
        <f t="shared" si="62"/>
        <v>2.2200000000000001E-2</v>
      </c>
      <c r="AB284" s="261">
        <f t="shared" si="70"/>
        <v>-5.0000000000000001E-3</v>
      </c>
    </row>
    <row r="285" spans="2:28" ht="17.45" hidden="1" customHeight="1">
      <c r="B285" s="159">
        <f t="shared" si="58"/>
        <v>54302</v>
      </c>
      <c r="C285" s="262" cm="1">
        <f t="array" ref="C285">IF($J285&lt;=$AD$1,IF(F285="","",-INDEX([1]Delta!$F$1:$JR$1000,$L$13,$I285))*1000*IF(MONTH($B285)=12,IF(MOD($J285,4)=0,31/29,31/30),1),(C273*(1+$AA285)*F285/F273))</f>
        <v>111974.65566338252</v>
      </c>
      <c r="D285" s="263">
        <f>IF(ISNUMBER($F285),VLOOKUP($J285,'Table 1'!$B$13:$C$41,2,FALSE)/12*1000*Study_MW,"")</f>
        <v>23462.824410559278</v>
      </c>
      <c r="E285" s="263">
        <f t="shared" si="69"/>
        <v>135437.48007394181</v>
      </c>
      <c r="F285" s="262">
        <f>IF($J285&lt;=$AD$1,IF(INDEX([1]Delta!$F$1:$JR$1440,$L$14,$I285)=0,"",INDEX([1]Delta!$F$1:$JR$1440,$L$14,$I285))*IF(MONTH($B285)=12,IF(MOD($J285,4)=0,31/29,31/30),1),F273*IF(MONTH(B285)=2,IF(MOD($J285,4)=0,29/28,IF(MOD($J273,4)=0,28/29,1)),1))*(1+$AB285)</f>
        <v>2131.5471864571155</v>
      </c>
      <c r="G285" s="264">
        <f t="shared" si="71"/>
        <v>63.539517649175288</v>
      </c>
      <c r="I285" s="265">
        <f t="shared" si="53"/>
        <v>295</v>
      </c>
      <c r="J285" s="259">
        <f t="shared" si="66"/>
        <v>2048</v>
      </c>
      <c r="K285" s="159">
        <f t="shared" si="67"/>
        <v>54302</v>
      </c>
      <c r="M285" s="260"/>
      <c r="N285" s="274"/>
      <c r="O285" s="274"/>
      <c r="P285" s="274"/>
      <c r="V285" s="240" t="str">
        <f t="shared" si="68"/>
        <v>Winter</v>
      </c>
      <c r="AA285" s="260">
        <f t="shared" si="62"/>
        <v>2.2200000000000001E-2</v>
      </c>
      <c r="AB285" s="261">
        <f t="shared" si="70"/>
        <v>-5.0000000000000001E-3</v>
      </c>
    </row>
    <row r="286" spans="2:28" ht="17.45" hidden="1" customHeight="1">
      <c r="B286" s="159">
        <f t="shared" si="58"/>
        <v>54332</v>
      </c>
      <c r="C286" s="262" cm="1">
        <f t="array" ref="C286">IF($J286&lt;=$AD$1,IF(F286="","",-INDEX([1]Delta!$F$1:$JR$1000,$L$13,$I286))*1000*IF(MONTH($B286)=12,IF(MOD($J286,4)=0,31/29,31/30),1),(C274*(1+$AA286)*F286/F274))</f>
        <v>105175.96226322521</v>
      </c>
      <c r="D286" s="263">
        <f>IF(ISNUMBER($F286),VLOOKUP($J286,'Table 1'!$B$13:$C$41,2,FALSE)/12*1000*Study_MW,"")</f>
        <v>23462.824410559278</v>
      </c>
      <c r="E286" s="263">
        <f t="shared" si="69"/>
        <v>128638.78667378449</v>
      </c>
      <c r="F286" s="262">
        <f>IF($J286&lt;=$AD$1,IF(INDEX([1]Delta!$F$1:$JR$1440,$L$14,$I286)=0,"",INDEX([1]Delta!$F$1:$JR$1440,$L$14,$I286))*IF(MONTH($B286)=12,IF(MOD($J286,4)=0,31/29,31/30),1),F274*IF(MONTH(B286)=2,IF(MOD($J286,4)=0,29/28,IF(MOD($J274,4)=0,28/29,1)),1))*(1+$AB286)</f>
        <v>1710.8304765205555</v>
      </c>
      <c r="G286" s="264">
        <f t="shared" si="71"/>
        <v>75.190843534309053</v>
      </c>
      <c r="I286" s="265">
        <f t="shared" si="53"/>
        <v>296</v>
      </c>
      <c r="J286" s="259">
        <f t="shared" si="66"/>
        <v>2048</v>
      </c>
      <c r="K286" s="159">
        <f t="shared" si="67"/>
        <v>54332</v>
      </c>
      <c r="M286" s="260"/>
      <c r="N286" s="274"/>
      <c r="O286" s="274"/>
      <c r="P286" s="274"/>
      <c r="V286" s="240" t="str">
        <f t="shared" si="68"/>
        <v>Winter</v>
      </c>
      <c r="AA286" s="260">
        <f t="shared" si="62"/>
        <v>2.2200000000000001E-2</v>
      </c>
      <c r="AB286" s="261">
        <f t="shared" si="70"/>
        <v>-5.0000000000000001E-3</v>
      </c>
    </row>
    <row r="287" spans="2:28" ht="17.45" hidden="1" customHeight="1">
      <c r="B287" s="159">
        <f t="shared" si="58"/>
        <v>54363</v>
      </c>
      <c r="C287" s="262" cm="1">
        <f t="array" ref="C287">IF($J287&lt;=$AD$1,IF(F287="","",-INDEX([1]Delta!$F$1:$JR$1000,$L$13,$I287))*1000*IF(MONTH($B287)=12,IF(MOD($J287,4)=0,31/29,31/30),1),(C275*(1+$AA287)*F287/F275))</f>
        <v>44051.590533940202</v>
      </c>
      <c r="D287" s="263">
        <f>IF(ISNUMBER($F287),VLOOKUP($J287,'Table 1'!$B$13:$C$41,2,FALSE)/12*1000*Study_MW,"")</f>
        <v>23462.824410559278</v>
      </c>
      <c r="E287" s="263">
        <f t="shared" si="69"/>
        <v>67514.414944499484</v>
      </c>
      <c r="F287" s="262">
        <f>IF($J287&lt;=$AD$1,IF(INDEX([1]Delta!$F$1:$JR$1440,$L$14,$I287)=0,"",INDEX([1]Delta!$F$1:$JR$1440,$L$14,$I287))*IF(MONTH($B287)=12,IF(MOD($J287,4)=0,31/29,31/30),1),F275*IF(MONTH(B287)=2,IF(MOD($J287,4)=0,29/28,IF(MOD($J275,4)=0,28/29,1)),1))*(1+$AB287)</f>
        <v>1227.4141825682655</v>
      </c>
      <c r="G287" s="264">
        <f t="shared" si="71"/>
        <v>55.005405594410682</v>
      </c>
      <c r="I287" s="265">
        <f t="shared" si="53"/>
        <v>297</v>
      </c>
      <c r="J287" s="259">
        <f t="shared" si="66"/>
        <v>2048</v>
      </c>
      <c r="K287" s="159">
        <f t="shared" si="67"/>
        <v>54363</v>
      </c>
      <c r="M287" s="260"/>
      <c r="N287" s="274"/>
      <c r="O287" s="274"/>
      <c r="P287" s="274"/>
      <c r="V287" s="240" t="str">
        <f t="shared" si="68"/>
        <v>Winter</v>
      </c>
      <c r="AA287" s="260">
        <f t="shared" si="62"/>
        <v>2.2200000000000001E-2</v>
      </c>
      <c r="AB287" s="261">
        <f t="shared" si="70"/>
        <v>-5.0000000000000001E-3</v>
      </c>
    </row>
    <row r="288" spans="2:28" ht="17.45" hidden="1" customHeight="1">
      <c r="B288" s="160">
        <f t="shared" si="58"/>
        <v>54393</v>
      </c>
      <c r="C288" s="269" cm="1">
        <f t="array" ref="C288">IF($J288&lt;=$AD$1,IF(F288="","",-INDEX([1]Delta!$F$1:$JR$1000,$L$13,$I288))*1000*IF(MONTH($B288)=12,IF(MOD($J288,4)=0,31/29,31/30),1),(C276*(1+$AA288)*F288/F276))</f>
        <v>47721.171560019749</v>
      </c>
      <c r="D288" s="270">
        <f>IF(ISNUMBER($F288),VLOOKUP($J288,'Table 1'!$B$13:$C$41,2,FALSE)/12*1000*Study_MW,"")</f>
        <v>23462.824410559278</v>
      </c>
      <c r="E288" s="270">
        <f t="shared" si="69"/>
        <v>71183.995970579024</v>
      </c>
      <c r="F288" s="269">
        <f>IF($J288&lt;=$AD$1,IF(INDEX([1]Delta!$F$1:$JR$1440,$L$14,$I288)=0,"",INDEX([1]Delta!$F$1:$JR$1440,$L$14,$I288))*IF(MONTH($B288)=12,IF(MOD($J288,4)=0,31/29,31/30),1),F276*IF(MONTH(B288)=2,IF(MOD($J288,4)=0,29/28,IF(MOD($J276,4)=0,28/29,1)),1))*(1+$AB288)</f>
        <v>852.61656494608542</v>
      </c>
      <c r="G288" s="271">
        <f t="shared" si="71"/>
        <v>83.488872838261472</v>
      </c>
      <c r="I288" s="272">
        <f t="shared" si="53"/>
        <v>298</v>
      </c>
      <c r="J288" s="259">
        <f t="shared" si="66"/>
        <v>2048</v>
      </c>
      <c r="K288" s="160">
        <f t="shared" si="67"/>
        <v>54393</v>
      </c>
      <c r="M288" s="260"/>
      <c r="N288" s="274"/>
      <c r="O288" s="274"/>
      <c r="P288" s="274"/>
      <c r="V288" s="240" t="str">
        <f t="shared" si="68"/>
        <v>Winter</v>
      </c>
      <c r="AA288" s="260">
        <f t="shared" si="62"/>
        <v>2.2200000000000001E-2</v>
      </c>
      <c r="AB288" s="261">
        <f t="shared" si="70"/>
        <v>-5.0000000000000001E-3</v>
      </c>
    </row>
    <row r="289" spans="2:28" ht="17.45" hidden="1" customHeight="1">
      <c r="B289" s="158">
        <f t="shared" si="58"/>
        <v>54424</v>
      </c>
      <c r="C289" s="253" cm="1">
        <f t="array" ref="C289">IF($J289&lt;=$AD$1,IF(F289="","",-INDEX([1]Delta!$F$1:$JR$1000,$L$13,$I289))*1000*IF(MONTH($B289)=12,IF(MOD($J289,4)=0,31/29,31/30),1),(C277*(1+$AA289)*F289/F277))</f>
        <v>10016.098034904046</v>
      </c>
      <c r="D289" s="254">
        <f>IF(ISNUMBER($F289),VLOOKUP($J289,'Table 1'!$B$13:$C$41,2,FALSE)/12*1000*Study_MW,"")</f>
        <v>23983.416580926318</v>
      </c>
      <c r="E289" s="255">
        <f t="shared" si="69"/>
        <v>33999.514615830361</v>
      </c>
      <c r="F289" s="256">
        <f>IF($J289&lt;=$AD$1,IF(INDEX([1]Delta!$F$1:$JR$1440,$L$14,$I289)=0,"",INDEX([1]Delta!$F$1:$JR$1440,$L$14,$I289))*IF(MONTH($B289)=12,IF(MOD($J289,4)=0,31/29,31/30),1),F277*IF(MONTH(B289)=2,IF(MOD($J289,4)=0,29/28,IF(MOD($J277,4)=0,28/29,1)),1))*(1+$AB289)</f>
        <v>911.1905384863494</v>
      </c>
      <c r="G289" s="257">
        <f t="shared" si="71"/>
        <v>37.313287594392321</v>
      </c>
      <c r="I289" s="273">
        <f t="shared" si="53"/>
        <v>300</v>
      </c>
      <c r="J289" s="259">
        <f t="shared" si="66"/>
        <v>2049</v>
      </c>
      <c r="K289" s="158">
        <f t="shared" si="67"/>
        <v>54424</v>
      </c>
      <c r="M289" s="260"/>
      <c r="N289" s="274"/>
      <c r="O289" s="274"/>
      <c r="P289" s="274"/>
      <c r="V289" s="240" t="str">
        <f t="shared" si="68"/>
        <v>Winter</v>
      </c>
      <c r="AA289" s="260">
        <f t="shared" si="62"/>
        <v>2.2200000000000001E-2</v>
      </c>
      <c r="AB289" s="261">
        <f t="shared" si="70"/>
        <v>-5.0000000000000001E-3</v>
      </c>
    </row>
    <row r="290" spans="2:28" ht="17.45" hidden="1" customHeight="1">
      <c r="B290" s="159">
        <f t="shared" si="58"/>
        <v>54455</v>
      </c>
      <c r="C290" s="262" cm="1">
        <f t="array" ref="C290">IF($J290&lt;=$AD$1,IF(F290="","",-INDEX([1]Delta!$F$1:$JR$1000,$L$13,$I290))*1000*IF(MONTH($B290)=12,IF(MOD($J290,4)=0,31/29,31/30),1),(C278*(1+$AA290)*F290/F278))</f>
        <v>80612.019399767974</v>
      </c>
      <c r="D290" s="263">
        <f>IF(ISNUMBER($F290),VLOOKUP($J290,'Table 1'!$B$13:$C$41,2,FALSE)/12*1000*Study_MW,"")</f>
        <v>23983.416580926318</v>
      </c>
      <c r="E290" s="263">
        <f t="shared" si="69"/>
        <v>104595.4359806943</v>
      </c>
      <c r="F290" s="262">
        <f>IF($J290&lt;=$AD$1,IF(INDEX([1]Delta!$F$1:$JR$1440,$L$14,$I290)=0,"",INDEX([1]Delta!$F$1:$JR$1440,$L$14,$I290))*IF(MONTH($B290)=12,IF(MOD($J290,4)=0,31/29,31/30),1),F278*IF(MONTH(B290)=2,IF(MOD($J290,4)=0,29/28,IF(MOD($J278,4)=0,28/29,1)),1))*(1+$AB290)</f>
        <v>1471.9271175832077</v>
      </c>
      <c r="G290" s="264">
        <f t="shared" si="71"/>
        <v>71.060200421086094</v>
      </c>
      <c r="I290" s="265">
        <f t="shared" si="53"/>
        <v>301</v>
      </c>
      <c r="J290" s="259">
        <f t="shared" si="66"/>
        <v>2049</v>
      </c>
      <c r="K290" s="159">
        <f t="shared" si="67"/>
        <v>54455</v>
      </c>
      <c r="M290" s="260"/>
      <c r="N290" s="274"/>
      <c r="O290" s="274"/>
      <c r="P290" s="274"/>
      <c r="V290" s="240" t="str">
        <f t="shared" si="68"/>
        <v>Winter</v>
      </c>
      <c r="AA290" s="260">
        <f t="shared" si="62"/>
        <v>2.2200000000000001E-2</v>
      </c>
      <c r="AB290" s="261">
        <f t="shared" si="70"/>
        <v>-5.0000000000000001E-3</v>
      </c>
    </row>
    <row r="291" spans="2:28" ht="17.45" hidden="1" customHeight="1">
      <c r="B291" s="159">
        <f t="shared" si="58"/>
        <v>54483</v>
      </c>
      <c r="C291" s="262" cm="1">
        <f t="array" ref="C291">IF($J291&lt;=$AD$1,IF(F291="","",-INDEX([1]Delta!$F$1:$JR$1000,$L$13,$I291))*1000*IF(MONTH($B291)=12,IF(MOD($J291,4)=0,31/29,31/30),1),(C279*(1+$AA291)*F291/F279))</f>
        <v>61913.86435508365</v>
      </c>
      <c r="D291" s="263">
        <f>IF(ISNUMBER($F291),VLOOKUP($J291,'Table 1'!$B$13:$C$41,2,FALSE)/12*1000*Study_MW,"")</f>
        <v>23983.416580926318</v>
      </c>
      <c r="E291" s="263">
        <f t="shared" si="69"/>
        <v>85897.280936009964</v>
      </c>
      <c r="F291" s="262">
        <f>IF($J291&lt;=$AD$1,IF(INDEX([1]Delta!$F$1:$JR$1440,$L$14,$I291)=0,"",INDEX([1]Delta!$F$1:$JR$1440,$L$14,$I291))*IF(MONTH($B291)=12,IF(MOD($J291,4)=0,31/29,31/30),1),F279*IF(MONTH(B291)=2,IF(MOD($J291,4)=0,29/28,IF(MOD($J279,4)=0,28/29,1)),1))*(1+$AB291)</f>
        <v>1778.2272127220856</v>
      </c>
      <c r="G291" s="264">
        <f t="shared" si="71"/>
        <v>48.305008674633655</v>
      </c>
      <c r="I291" s="265">
        <f t="shared" si="53"/>
        <v>302</v>
      </c>
      <c r="J291" s="259">
        <f t="shared" si="66"/>
        <v>2049</v>
      </c>
      <c r="K291" s="159">
        <f t="shared" si="67"/>
        <v>54483</v>
      </c>
      <c r="M291" s="260"/>
      <c r="N291" s="274"/>
      <c r="O291" s="274"/>
      <c r="P291" s="274"/>
      <c r="V291" s="240" t="str">
        <f t="shared" si="68"/>
        <v>Winter</v>
      </c>
      <c r="AA291" s="260">
        <f t="shared" si="62"/>
        <v>2.2200000000000001E-2</v>
      </c>
      <c r="AB291" s="261">
        <f t="shared" si="70"/>
        <v>-5.0000000000000001E-3</v>
      </c>
    </row>
    <row r="292" spans="2:28" ht="17.45" hidden="1" customHeight="1">
      <c r="B292" s="159">
        <f t="shared" si="58"/>
        <v>54514</v>
      </c>
      <c r="C292" s="262" cm="1">
        <f t="array" ref="C292">IF($J292&lt;=$AD$1,IF(F292="","",-INDEX([1]Delta!$F$1:$JR$1000,$L$13,$I292))*1000*IF(MONTH($B292)=12,IF(MOD($J292,4)=0,31/29,31/30),1),(C280*(1+$AA292)*F292/F280))</f>
        <v>70739.707484192084</v>
      </c>
      <c r="D292" s="263">
        <f>IF(ISNUMBER($F292),VLOOKUP($J292,'Table 1'!$B$13:$C$41,2,FALSE)/12*1000*Study_MW,"")</f>
        <v>23983.416580926318</v>
      </c>
      <c r="E292" s="263">
        <f t="shared" si="69"/>
        <v>94723.124065118405</v>
      </c>
      <c r="F292" s="262">
        <f>IF($J292&lt;=$AD$1,IF(INDEX([1]Delta!$F$1:$JR$1440,$L$14,$I292)=0,"",INDEX([1]Delta!$F$1:$JR$1440,$L$14,$I292))*IF(MONTH($B292)=12,IF(MOD($J292,4)=0,31/29,31/30),1),F280*IF(MONTH(B292)=2,IF(MOD($J292,4)=0,29/28,IF(MOD($J280,4)=0,28/29,1)),1))*(1+$AB292)</f>
        <v>2137.6278987725882</v>
      </c>
      <c r="G292" s="264">
        <f t="shared" si="71"/>
        <v>44.312260388960958</v>
      </c>
      <c r="I292" s="265">
        <f t="shared" si="53"/>
        <v>303</v>
      </c>
      <c r="J292" s="259">
        <f t="shared" si="66"/>
        <v>2049</v>
      </c>
      <c r="K292" s="159">
        <f t="shared" si="67"/>
        <v>54514</v>
      </c>
      <c r="M292" s="260"/>
      <c r="N292" s="274"/>
      <c r="O292" s="274"/>
      <c r="P292" s="274"/>
      <c r="V292" s="240" t="str">
        <f t="shared" si="68"/>
        <v>Winter</v>
      </c>
      <c r="AA292" s="260">
        <f t="shared" si="62"/>
        <v>2.2200000000000001E-2</v>
      </c>
      <c r="AB292" s="261">
        <f t="shared" si="70"/>
        <v>-5.0000000000000001E-3</v>
      </c>
    </row>
    <row r="293" spans="2:28" ht="17.45" hidden="1" customHeight="1">
      <c r="B293" s="159">
        <f t="shared" si="58"/>
        <v>54544</v>
      </c>
      <c r="C293" s="262" cm="1">
        <f t="array" ref="C293">IF($J293&lt;=$AD$1,IF(F293="","",-INDEX([1]Delta!$F$1:$JR$1000,$L$13,$I293))*1000*IF(MONTH($B293)=12,IF(MOD($J293,4)=0,31/29,31/30),1),(C281*(1+$AA293)*F293/F281))</f>
        <v>91205.602555242134</v>
      </c>
      <c r="D293" s="263">
        <f>IF(ISNUMBER($F293),VLOOKUP($J293,'Table 1'!$B$13:$C$41,2,FALSE)/12*1000*Study_MW,"")</f>
        <v>23983.416580926318</v>
      </c>
      <c r="E293" s="263">
        <f t="shared" si="69"/>
        <v>115189.01913616846</v>
      </c>
      <c r="F293" s="262">
        <f>IF($J293&lt;=$AD$1,IF(INDEX([1]Delta!$F$1:$JR$1440,$L$14,$I293)=0,"",INDEX([1]Delta!$F$1:$JR$1440,$L$14,$I293))*IF(MONTH($B293)=12,IF(MOD($J293,4)=0,31/29,31/30),1),F281*IF(MONTH(B293)=2,IF(MOD($J293,4)=0,29/28,IF(MOD($J281,4)=0,28/29,1)),1))*(1+$AB293)</f>
        <v>2734.5154736992254</v>
      </c>
      <c r="G293" s="264">
        <f t="shared" si="71"/>
        <v>42.124105803775869</v>
      </c>
      <c r="I293" s="265">
        <f t="shared" si="53"/>
        <v>304</v>
      </c>
      <c r="J293" s="259">
        <f t="shared" si="66"/>
        <v>2049</v>
      </c>
      <c r="K293" s="159">
        <f t="shared" si="67"/>
        <v>54544</v>
      </c>
      <c r="M293" s="260"/>
      <c r="N293" s="274"/>
      <c r="O293" s="274"/>
      <c r="P293" s="274"/>
      <c r="V293" s="240" t="str">
        <f t="shared" si="68"/>
        <v>Summer</v>
      </c>
      <c r="AA293" s="260">
        <f t="shared" si="62"/>
        <v>2.2200000000000001E-2</v>
      </c>
      <c r="AB293" s="261">
        <f t="shared" si="70"/>
        <v>-5.0000000000000001E-3</v>
      </c>
    </row>
    <row r="294" spans="2:28" ht="17.45" hidden="1" customHeight="1">
      <c r="B294" s="159">
        <f t="shared" si="58"/>
        <v>54575</v>
      </c>
      <c r="C294" s="262" cm="1">
        <f t="array" ref="C294">IF($J294&lt;=$AD$1,IF(F294="","",-INDEX([1]Delta!$F$1:$JR$1000,$L$13,$I294))*1000*IF(MONTH($B294)=12,IF(MOD($J294,4)=0,31/29,31/30),1),(C282*(1+$AA294)*F294/F282))</f>
        <v>161789.68705695675</v>
      </c>
      <c r="D294" s="263">
        <f>IF(ISNUMBER($F294),VLOOKUP($J294,'Table 1'!$B$13:$C$41,2,FALSE)/12*1000*Study_MW,"")</f>
        <v>23983.416580926318</v>
      </c>
      <c r="E294" s="263">
        <f t="shared" si="69"/>
        <v>185773.10363788306</v>
      </c>
      <c r="F294" s="262">
        <f>IF($J294&lt;=$AD$1,IF(INDEX([1]Delta!$F$1:$JR$1440,$L$14,$I294)=0,"",INDEX([1]Delta!$F$1:$JR$1440,$L$14,$I294))*IF(MONTH($B294)=12,IF(MOD($J294,4)=0,31/29,31/30),1),F282*IF(MONTH(B294)=2,IF(MOD($J294,4)=0,29/28,IF(MOD($J282,4)=0,28/29,1)),1))*(1+$AB294)</f>
        <v>3101.1926442371887</v>
      </c>
      <c r="G294" s="264">
        <f t="shared" si="71"/>
        <v>59.903761213640543</v>
      </c>
      <c r="I294" s="265">
        <f t="shared" si="53"/>
        <v>305</v>
      </c>
      <c r="J294" s="259">
        <f t="shared" si="66"/>
        <v>2049</v>
      </c>
      <c r="K294" s="159">
        <f t="shared" si="67"/>
        <v>54575</v>
      </c>
      <c r="M294" s="260"/>
      <c r="N294" s="274"/>
      <c r="O294" s="274"/>
      <c r="P294" s="274"/>
      <c r="V294" s="240" t="str">
        <f t="shared" si="68"/>
        <v>Summer</v>
      </c>
      <c r="AA294" s="260">
        <f t="shared" si="62"/>
        <v>2.2200000000000001E-2</v>
      </c>
      <c r="AB294" s="261">
        <f t="shared" si="70"/>
        <v>-5.0000000000000001E-3</v>
      </c>
    </row>
    <row r="295" spans="2:28" ht="17.45" hidden="1" customHeight="1">
      <c r="B295" s="159">
        <f t="shared" si="58"/>
        <v>54605</v>
      </c>
      <c r="C295" s="262" cm="1">
        <f t="array" ref="C295">IF($J295&lt;=$AD$1,IF(F295="","",-INDEX([1]Delta!$F$1:$JR$1000,$L$13,$I295))*1000*IF(MONTH($B295)=12,IF(MOD($J295,4)=0,31/29,31/30),1),(C283*(1+$AA295)*F295/F283))</f>
        <v>249822.13973159136</v>
      </c>
      <c r="D295" s="263">
        <f>IF(ISNUMBER($F295),VLOOKUP($J295,'Table 1'!$B$13:$C$41,2,FALSE)/12*1000*Study_MW,"")</f>
        <v>23983.416580926318</v>
      </c>
      <c r="E295" s="263">
        <f t="shared" si="69"/>
        <v>273805.55631251767</v>
      </c>
      <c r="F295" s="262">
        <f>IF($J295&lt;=$AD$1,IF(INDEX([1]Delta!$F$1:$JR$1440,$L$14,$I295)=0,"",INDEX([1]Delta!$F$1:$JR$1440,$L$14,$I295))*IF(MONTH($B295)=12,IF(MOD($J295,4)=0,31/29,31/30),1),F283*IF(MONTH(B295)=2,IF(MOD($J295,4)=0,29/28,IF(MOD($J283,4)=0,28/29,1)),1))*(1+$AB295)</f>
        <v>2895.1819984341232</v>
      </c>
      <c r="G295" s="264">
        <f t="shared" si="71"/>
        <v>94.572830468207897</v>
      </c>
      <c r="I295" s="265">
        <f t="shared" si="53"/>
        <v>306</v>
      </c>
      <c r="J295" s="259">
        <f t="shared" si="66"/>
        <v>2049</v>
      </c>
      <c r="K295" s="159">
        <f t="shared" si="67"/>
        <v>54605</v>
      </c>
      <c r="M295" s="260"/>
      <c r="N295" s="274"/>
      <c r="O295" s="274"/>
      <c r="P295" s="274"/>
      <c r="V295" s="240" t="str">
        <f t="shared" si="68"/>
        <v>Summer</v>
      </c>
      <c r="AA295" s="260">
        <f t="shared" si="62"/>
        <v>2.2200000000000001E-2</v>
      </c>
      <c r="AB295" s="261">
        <f t="shared" si="70"/>
        <v>-5.0000000000000001E-3</v>
      </c>
    </row>
    <row r="296" spans="2:28" ht="17.45" hidden="1" customHeight="1">
      <c r="B296" s="159">
        <f t="shared" si="58"/>
        <v>54636</v>
      </c>
      <c r="C296" s="262" cm="1">
        <f t="array" ref="C296">IF($J296&lt;=$AD$1,IF(F296="","",-INDEX([1]Delta!$F$1:$JR$1000,$L$13,$I296))*1000*IF(MONTH($B296)=12,IF(MOD($J296,4)=0,31/29,31/30),1),(C284*(1+$AA296)*F296/F284))</f>
        <v>181376.14048162394</v>
      </c>
      <c r="D296" s="263">
        <f>IF(ISNUMBER($F296),VLOOKUP($J296,'Table 1'!$B$13:$C$41,2,FALSE)/12*1000*Study_MW,"")</f>
        <v>23983.416580926318</v>
      </c>
      <c r="E296" s="263">
        <f t="shared" si="69"/>
        <v>205359.55706255024</v>
      </c>
      <c r="F296" s="262">
        <f>IF($J296&lt;=$AD$1,IF(INDEX([1]Delta!$F$1:$JR$1440,$L$14,$I296)=0,"",INDEX([1]Delta!$F$1:$JR$1440,$L$14,$I296))*IF(MONTH($B296)=12,IF(MOD($J296,4)=0,31/29,31/30),1),F284*IF(MONTH(B296)=2,IF(MOD($J296,4)=0,29/28,IF(MOD($J284,4)=0,28/29,1)),1))*(1+$AB296)</f>
        <v>2667.7155435868531</v>
      </c>
      <c r="G296" s="264">
        <f t="shared" si="71"/>
        <v>76.979555618750823</v>
      </c>
      <c r="I296" s="265">
        <f t="shared" si="53"/>
        <v>307</v>
      </c>
      <c r="J296" s="259">
        <f t="shared" si="66"/>
        <v>2049</v>
      </c>
      <c r="K296" s="159">
        <f t="shared" si="67"/>
        <v>54636</v>
      </c>
      <c r="M296" s="260"/>
      <c r="N296" s="274"/>
      <c r="O296" s="274"/>
      <c r="P296" s="274"/>
      <c r="V296" s="240" t="str">
        <f t="shared" si="68"/>
        <v>Summer</v>
      </c>
      <c r="AA296" s="260">
        <f t="shared" si="62"/>
        <v>2.2200000000000001E-2</v>
      </c>
      <c r="AB296" s="261">
        <f t="shared" si="70"/>
        <v>-5.0000000000000001E-3</v>
      </c>
    </row>
    <row r="297" spans="2:28" ht="17.45" hidden="1" customHeight="1">
      <c r="B297" s="159">
        <f t="shared" si="58"/>
        <v>54667</v>
      </c>
      <c r="C297" s="262" cm="1">
        <f t="array" ref="C297">IF($J297&lt;=$AD$1,IF(F297="","",-INDEX([1]Delta!$F$1:$JR$1000,$L$13,$I297))*1000*IF(MONTH($B297)=12,IF(MOD($J297,4)=0,31/29,31/30),1),(C285*(1+$AA297)*F297/F285))</f>
        <v>113888.19055401409</v>
      </c>
      <c r="D297" s="263">
        <f>IF(ISNUMBER($F297),VLOOKUP($J297,'Table 1'!$B$13:$C$41,2,FALSE)/12*1000*Study_MW,"")</f>
        <v>23983.416580926318</v>
      </c>
      <c r="E297" s="263">
        <f t="shared" si="69"/>
        <v>137871.60713494039</v>
      </c>
      <c r="F297" s="262">
        <f>IF($J297&lt;=$AD$1,IF(INDEX([1]Delta!$F$1:$JR$1440,$L$14,$I297)=0,"",INDEX([1]Delta!$F$1:$JR$1440,$L$14,$I297))*IF(MONTH($B297)=12,IF(MOD($J297,4)=0,31/29,31/30),1),F285*IF(MONTH(B297)=2,IF(MOD($J297,4)=0,29/28,IF(MOD($J285,4)=0,28/29,1)),1))*(1+$AB297)</f>
        <v>2120.88945052483</v>
      </c>
      <c r="G297" s="264">
        <f t="shared" si="71"/>
        <v>65.00650333322325</v>
      </c>
      <c r="I297" s="265">
        <f t="shared" si="53"/>
        <v>308</v>
      </c>
      <c r="J297" s="259">
        <f t="shared" si="66"/>
        <v>2049</v>
      </c>
      <c r="K297" s="159">
        <f t="shared" si="67"/>
        <v>54667</v>
      </c>
      <c r="M297" s="260"/>
      <c r="N297" s="274"/>
      <c r="O297" s="274"/>
      <c r="P297" s="274"/>
      <c r="V297" s="240" t="str">
        <f t="shared" si="68"/>
        <v>Winter</v>
      </c>
      <c r="AA297" s="260">
        <f t="shared" si="62"/>
        <v>2.2200000000000001E-2</v>
      </c>
      <c r="AB297" s="261">
        <f t="shared" si="70"/>
        <v>-5.0000000000000001E-3</v>
      </c>
    </row>
    <row r="298" spans="2:28" ht="17.45" hidden="1" customHeight="1">
      <c r="B298" s="159">
        <f t="shared" si="58"/>
        <v>54697</v>
      </c>
      <c r="C298" s="262" cm="1">
        <f t="array" ref="C298">IF($J298&lt;=$AD$1,IF(F298="","",-INDEX([1]Delta!$F$1:$JR$1000,$L$13,$I298))*1000*IF(MONTH($B298)=12,IF(MOD($J298,4)=0,31/29,31/30),1),(C286*(1+$AA298)*F298/F286))</f>
        <v>106973.31428234147</v>
      </c>
      <c r="D298" s="263">
        <f>IF(ISNUMBER($F298),VLOOKUP($J298,'Table 1'!$B$13:$C$41,2,FALSE)/12*1000*Study_MW,"")</f>
        <v>23983.416580926318</v>
      </c>
      <c r="E298" s="263">
        <f t="shared" si="69"/>
        <v>130956.73086326779</v>
      </c>
      <c r="F298" s="262">
        <f>IF($J298&lt;=$AD$1,IF(INDEX([1]Delta!$F$1:$JR$1440,$L$14,$I298)=0,"",INDEX([1]Delta!$F$1:$JR$1440,$L$14,$I298))*IF(MONTH($B298)=12,IF(MOD($J298,4)=0,31/29,31/30),1),F286*IF(MONTH(B298)=2,IF(MOD($J298,4)=0,29/28,IF(MOD($J286,4)=0,28/29,1)),1))*(1+$AB298)</f>
        <v>1702.2763241379528</v>
      </c>
      <c r="G298" s="264">
        <f t="shared" si="71"/>
        <v>76.930360251344851</v>
      </c>
      <c r="I298" s="265">
        <f t="shared" si="53"/>
        <v>309</v>
      </c>
      <c r="J298" s="259">
        <f t="shared" si="66"/>
        <v>2049</v>
      </c>
      <c r="K298" s="159">
        <f t="shared" si="67"/>
        <v>54697</v>
      </c>
      <c r="M298" s="260"/>
      <c r="N298" s="274"/>
      <c r="O298" s="274"/>
      <c r="P298" s="274"/>
      <c r="V298" s="240" t="str">
        <f t="shared" si="68"/>
        <v>Winter</v>
      </c>
      <c r="AA298" s="260">
        <f t="shared" si="62"/>
        <v>2.2200000000000001E-2</v>
      </c>
      <c r="AB298" s="261">
        <f t="shared" si="70"/>
        <v>-5.0000000000000001E-3</v>
      </c>
    </row>
    <row r="299" spans="2:28" ht="17.45" hidden="1" customHeight="1">
      <c r="B299" s="159">
        <f t="shared" si="58"/>
        <v>54728</v>
      </c>
      <c r="C299" s="262" cm="1">
        <f t="array" ref="C299">IF($J299&lt;=$AD$1,IF(F299="","",-INDEX([1]Delta!$F$1:$JR$1000,$L$13,$I299))*1000*IF(MONTH($B299)=12,IF(MOD($J299,4)=0,31/29,31/30),1),(C287*(1+$AA299)*F299/F287))</f>
        <v>44804.388164574702</v>
      </c>
      <c r="D299" s="263">
        <f>IF(ISNUMBER($F299),VLOOKUP($J299,'Table 1'!$B$13:$C$41,2,FALSE)/12*1000*Study_MW,"")</f>
        <v>23983.416580926318</v>
      </c>
      <c r="E299" s="263">
        <f t="shared" si="69"/>
        <v>68787.804745501024</v>
      </c>
      <c r="F299" s="262">
        <f>IF($J299&lt;=$AD$1,IF(INDEX([1]Delta!$F$1:$JR$1440,$L$14,$I299)=0,"",INDEX([1]Delta!$F$1:$JR$1440,$L$14,$I299))*IF(MONTH($B299)=12,IF(MOD($J299,4)=0,31/29,31/30),1),F287*IF(MONTH(B299)=2,IF(MOD($J299,4)=0,29/28,IF(MOD($J287,4)=0,28/29,1)),1))*(1+$AB299)</f>
        <v>1221.2771116554241</v>
      </c>
      <c r="G299" s="264">
        <f t="shared" si="71"/>
        <v>56.324485318700617</v>
      </c>
      <c r="I299" s="265">
        <f t="shared" si="53"/>
        <v>310</v>
      </c>
      <c r="J299" s="259">
        <f t="shared" si="66"/>
        <v>2049</v>
      </c>
      <c r="K299" s="159">
        <f t="shared" si="67"/>
        <v>54728</v>
      </c>
      <c r="M299" s="260"/>
      <c r="N299" s="274"/>
      <c r="O299" s="274"/>
      <c r="P299" s="274"/>
      <c r="V299" s="240" t="str">
        <f t="shared" si="68"/>
        <v>Winter</v>
      </c>
      <c r="AA299" s="260">
        <f t="shared" si="62"/>
        <v>2.2200000000000001E-2</v>
      </c>
      <c r="AB299" s="261">
        <f t="shared" si="70"/>
        <v>-5.0000000000000001E-3</v>
      </c>
    </row>
    <row r="300" spans="2:28" ht="17.45" hidden="1" customHeight="1">
      <c r="B300" s="160">
        <f t="shared" si="58"/>
        <v>54758</v>
      </c>
      <c r="C300" s="269" cm="1">
        <f t="array" ref="C300">IF($J300&lt;=$AD$1,IF(F300="","",-INDEX([1]Delta!$F$1:$JR$1000,$L$13,$I300))*1000*IF(MONTH($B300)=12,IF(MOD($J300,4)=0,31/29,31/30),1),(C288*(1+$AA300)*F300/F288))</f>
        <v>48536.678660808931</v>
      </c>
      <c r="D300" s="270">
        <f>IF(ISNUMBER($F300),VLOOKUP($J300,'Table 1'!$B$13:$C$41,2,FALSE)/12*1000*Study_MW,"")</f>
        <v>23983.416580926318</v>
      </c>
      <c r="E300" s="270">
        <f t="shared" si="69"/>
        <v>72520.095241735253</v>
      </c>
      <c r="F300" s="269">
        <f>IF($J300&lt;=$AD$1,IF(INDEX([1]Delta!$F$1:$JR$1440,$L$14,$I300)=0,"",INDEX([1]Delta!$F$1:$JR$1440,$L$14,$I300))*IF(MONTH($B300)=12,IF(MOD($J300,4)=0,31/29,31/30),1),F288*IF(MONTH(B300)=2,IF(MOD($J300,4)=0,29/28,IF(MOD($J288,4)=0,28/29,1)),1))*(1+$AB300)</f>
        <v>848.353482121355</v>
      </c>
      <c r="G300" s="271">
        <f t="shared" si="71"/>
        <v>85.483347177870627</v>
      </c>
      <c r="I300" s="272">
        <f t="shared" si="53"/>
        <v>311</v>
      </c>
      <c r="J300" s="259">
        <f t="shared" si="66"/>
        <v>2049</v>
      </c>
      <c r="K300" s="160">
        <f t="shared" si="67"/>
        <v>54758</v>
      </c>
      <c r="M300" s="260"/>
      <c r="N300" s="274"/>
      <c r="O300" s="274"/>
      <c r="P300" s="274"/>
      <c r="V300" s="240" t="str">
        <f t="shared" si="68"/>
        <v>Winter</v>
      </c>
      <c r="AA300" s="260">
        <f t="shared" si="62"/>
        <v>2.2200000000000001E-2</v>
      </c>
      <c r="AB300" s="261">
        <f t="shared" si="70"/>
        <v>-5.0000000000000001E-3</v>
      </c>
    </row>
    <row r="301" spans="2:28" ht="17.45" hidden="1" customHeight="1">
      <c r="B301" s="158">
        <f t="shared" si="58"/>
        <v>54789</v>
      </c>
      <c r="C301" s="253" cm="1">
        <f t="array" ref="C301">IF($J301&lt;=$AD$1,IF(F301="","",-INDEX([1]Delta!$F$1:$JR$1000,$L$13,$I301))*1000*IF(MONTH($B301)=12,IF(MOD($J301,4)=0,31/29,31/30),1),(C289*(1+$AA301)*F301/F289))</f>
        <v>10187.263134222521</v>
      </c>
      <c r="D301" s="254">
        <f>IF(ISNUMBER($F301),VLOOKUP($J301,'Table 1'!$B$13:$C$41,2,FALSE)/12*1000*Study_MW,"")</f>
        <v>24515.479426233644</v>
      </c>
      <c r="E301" s="255">
        <f t="shared" ref="E301:E324" si="72">IF(ISNUMBER(C301+D301),C301+D301,"")</f>
        <v>34702.742560456165</v>
      </c>
      <c r="F301" s="256">
        <f>IF($J301&lt;=$AD$1,IF(INDEX([1]Delta!$F$1:$JR$1440,$L$14,$I301)=0,"",INDEX([1]Delta!$F$1:$JR$1440,$L$14,$I301))*IF(MONTH($B301)=12,IF(MOD($J301,4)=0,31/29,31/30),1),F289*IF(MONTH(B301)=2,IF(MOD($J301,4)=0,29/28,IF(MOD($J289,4)=0,28/29,1)),1))*(1+$AB301)</f>
        <v>906.63458579391761</v>
      </c>
      <c r="G301" s="257">
        <f t="shared" ref="G301:G324" si="73">IF(ISNUMBER($F301),E301/$F301,"")</f>
        <v>38.276438053670574</v>
      </c>
      <c r="I301" s="273">
        <f t="shared" si="53"/>
        <v>313</v>
      </c>
      <c r="J301" s="259">
        <f t="shared" ref="J301:J324" si="74">YEAR(B301)</f>
        <v>2050</v>
      </c>
      <c r="K301" s="158">
        <f t="shared" ref="K301:K324" si="75">IF(ISNUMBER(F301),IF(F301&lt;&gt;0,B301,""),"")</f>
        <v>54789</v>
      </c>
      <c r="M301" s="260"/>
      <c r="N301" s="274"/>
      <c r="O301" s="274"/>
      <c r="P301" s="274"/>
      <c r="V301" s="240" t="str">
        <f t="shared" ref="V301:V324" si="76">IFERROR(IF(AND(MONTH(K302)&gt;=6,MONTH(K302)&lt;=9),"Summer","Winter"),"-")</f>
        <v>Winter</v>
      </c>
      <c r="AA301" s="260">
        <f t="shared" si="62"/>
        <v>2.2200000000000001E-2</v>
      </c>
      <c r="AB301" s="261">
        <f t="shared" ref="AB301:AB324" si="77">IF($AB$8="Solar",IFERROR(IF(J301&gt;$AD$1,-0.005,0),AB289),0)</f>
        <v>-5.0000000000000001E-3</v>
      </c>
    </row>
    <row r="302" spans="2:28" ht="17.45" hidden="1" customHeight="1">
      <c r="B302" s="159">
        <f t="shared" si="58"/>
        <v>54820</v>
      </c>
      <c r="C302" s="262" cm="1">
        <f t="array" ref="C302">IF($J302&lt;=$AD$1,IF(F302="","",-INDEX([1]Delta!$F$1:$JR$1000,$L$13,$I302))*1000*IF(MONTH($B302)=12,IF(MOD($J302,4)=0,31/29,31/30),1),(C290*(1+$AA302)*F302/F290))</f>
        <v>81989.598199290602</v>
      </c>
      <c r="D302" s="263">
        <f>IF(ISNUMBER($F302),VLOOKUP($J302,'Table 1'!$B$13:$C$41,2,FALSE)/12*1000*Study_MW,"")</f>
        <v>24515.479426233644</v>
      </c>
      <c r="E302" s="263">
        <f t="shared" si="72"/>
        <v>106505.07762552425</v>
      </c>
      <c r="F302" s="262">
        <f>IF($J302&lt;=$AD$1,IF(INDEX([1]Delta!$F$1:$JR$1440,$L$14,$I302)=0,"",INDEX([1]Delta!$F$1:$JR$1440,$L$14,$I302))*IF(MONTH($B302)=12,IF(MOD($J302,4)=0,31/29,31/30),1),F290*IF(MONTH(B302)=2,IF(MOD($J302,4)=0,29/28,IF(MOD($J290,4)=0,28/29,1)),1))*(1+$AB302)</f>
        <v>1464.5674819952917</v>
      </c>
      <c r="G302" s="264">
        <f t="shared" si="73"/>
        <v>72.72118146473133</v>
      </c>
      <c r="I302" s="265">
        <f t="shared" si="53"/>
        <v>314</v>
      </c>
      <c r="J302" s="259">
        <f t="shared" si="74"/>
        <v>2050</v>
      </c>
      <c r="K302" s="159">
        <f t="shared" si="75"/>
        <v>54820</v>
      </c>
      <c r="M302" s="260"/>
      <c r="N302" s="274"/>
      <c r="O302" s="274"/>
      <c r="P302" s="274"/>
      <c r="V302" s="240" t="str">
        <f t="shared" si="76"/>
        <v>Winter</v>
      </c>
      <c r="AA302" s="260">
        <f t="shared" si="62"/>
        <v>2.2200000000000001E-2</v>
      </c>
      <c r="AB302" s="261">
        <f t="shared" si="77"/>
        <v>-5.0000000000000001E-3</v>
      </c>
    </row>
    <row r="303" spans="2:28" ht="17.45" hidden="1" customHeight="1">
      <c r="B303" s="159">
        <f t="shared" si="58"/>
        <v>54848</v>
      </c>
      <c r="C303" s="262" cm="1">
        <f t="array" ref="C303">IF($J303&lt;=$AD$1,IF(F303="","",-INDEX([1]Delta!$F$1:$JR$1000,$L$13,$I303))*1000*IF(MONTH($B303)=12,IF(MOD($J303,4)=0,31/29,31/30),1),(C291*(1+$AA303)*F303/F291))</f>
        <v>62971.910383047674</v>
      </c>
      <c r="D303" s="263">
        <f>IF(ISNUMBER($F303),VLOOKUP($J303,'Table 1'!$B$13:$C$41,2,FALSE)/12*1000*Study_MW,"")</f>
        <v>24515.479426233644</v>
      </c>
      <c r="E303" s="263">
        <f t="shared" si="72"/>
        <v>87487.389809281318</v>
      </c>
      <c r="F303" s="262">
        <f>IF($J303&lt;=$AD$1,IF(INDEX([1]Delta!$F$1:$JR$1440,$L$14,$I303)=0,"",INDEX([1]Delta!$F$1:$JR$1440,$L$14,$I303))*IF(MONTH($B303)=12,IF(MOD($J303,4)=0,31/29,31/30),1),F291*IF(MONTH(B303)=2,IF(MOD($J303,4)=0,29/28,IF(MOD($J291,4)=0,28/29,1)),1))*(1+$AB303)</f>
        <v>1769.3360766584751</v>
      </c>
      <c r="G303" s="264">
        <f t="shared" si="73"/>
        <v>49.446451108659843</v>
      </c>
      <c r="I303" s="265">
        <f t="shared" si="53"/>
        <v>315</v>
      </c>
      <c r="J303" s="259">
        <f t="shared" si="74"/>
        <v>2050</v>
      </c>
      <c r="K303" s="159">
        <f t="shared" si="75"/>
        <v>54848</v>
      </c>
      <c r="M303" s="260"/>
      <c r="N303" s="274"/>
      <c r="O303" s="274"/>
      <c r="P303" s="274"/>
      <c r="V303" s="240" t="str">
        <f t="shared" si="76"/>
        <v>Winter</v>
      </c>
      <c r="AA303" s="260">
        <f t="shared" si="62"/>
        <v>2.2200000000000001E-2</v>
      </c>
      <c r="AB303" s="261">
        <f t="shared" si="77"/>
        <v>-5.0000000000000001E-3</v>
      </c>
    </row>
    <row r="304" spans="2:28" ht="17.45" hidden="1" customHeight="1">
      <c r="B304" s="159">
        <f t="shared" si="58"/>
        <v>54879</v>
      </c>
      <c r="C304" s="262" cm="1">
        <f t="array" ref="C304">IF($J304&lt;=$AD$1,IF(F304="","",-INDEX([1]Delta!$F$1:$JR$1000,$L$13,$I304))*1000*IF(MONTH($B304)=12,IF(MOD($J304,4)=0,31/29,31/30),1),(C292*(1+$AA304)*F304/F292))</f>
        <v>71948.578345389455</v>
      </c>
      <c r="D304" s="263">
        <f>IF(ISNUMBER($F304),VLOOKUP($J304,'Table 1'!$B$13:$C$41,2,FALSE)/12*1000*Study_MW,"")</f>
        <v>24515.479426233644</v>
      </c>
      <c r="E304" s="263">
        <f t="shared" si="72"/>
        <v>96464.057771623106</v>
      </c>
      <c r="F304" s="262">
        <f>IF($J304&lt;=$AD$1,IF(INDEX([1]Delta!$F$1:$JR$1440,$L$14,$I304)=0,"",INDEX([1]Delta!$F$1:$JR$1440,$L$14,$I304))*IF(MONTH($B304)=12,IF(MOD($J304,4)=0,31/29,31/30),1),F292*IF(MONTH(B304)=2,IF(MOD($J304,4)=0,29/28,IF(MOD($J292,4)=0,28/29,1)),1))*(1+$AB304)</f>
        <v>2126.9397592787254</v>
      </c>
      <c r="G304" s="264">
        <f t="shared" si="73"/>
        <v>45.353450820974544</v>
      </c>
      <c r="I304" s="265">
        <f t="shared" si="53"/>
        <v>316</v>
      </c>
      <c r="J304" s="259">
        <f t="shared" si="74"/>
        <v>2050</v>
      </c>
      <c r="K304" s="159">
        <f t="shared" si="75"/>
        <v>54879</v>
      </c>
      <c r="M304" s="260"/>
      <c r="N304" s="274"/>
      <c r="O304" s="274"/>
      <c r="P304" s="274"/>
      <c r="V304" s="240" t="str">
        <f t="shared" si="76"/>
        <v>Winter</v>
      </c>
      <c r="AA304" s="260">
        <f t="shared" si="62"/>
        <v>2.2200000000000001E-2</v>
      </c>
      <c r="AB304" s="261">
        <f t="shared" si="77"/>
        <v>-5.0000000000000001E-3</v>
      </c>
    </row>
    <row r="305" spans="2:28" ht="17.45" hidden="1" customHeight="1">
      <c r="B305" s="159">
        <f t="shared" si="58"/>
        <v>54909</v>
      </c>
      <c r="C305" s="262" cm="1">
        <f t="array" ref="C305">IF($J305&lt;=$AD$1,IF(F305="","",-INDEX([1]Delta!$F$1:$JR$1000,$L$13,$I305))*1000*IF(MONTH($B305)=12,IF(MOD($J305,4)=0,31/29,31/30),1),(C293*(1+$AA305)*F305/F293))</f>
        <v>92764.215097308668</v>
      </c>
      <c r="D305" s="263">
        <f>IF(ISNUMBER($F305),VLOOKUP($J305,'Table 1'!$B$13:$C$41,2,FALSE)/12*1000*Study_MW,"")</f>
        <v>24515.479426233644</v>
      </c>
      <c r="E305" s="263">
        <f t="shared" si="72"/>
        <v>117279.6945235423</v>
      </c>
      <c r="F305" s="262">
        <f>IF($J305&lt;=$AD$1,IF(INDEX([1]Delta!$F$1:$JR$1440,$L$14,$I305)=0,"",INDEX([1]Delta!$F$1:$JR$1440,$L$14,$I305))*IF(MONTH($B305)=12,IF(MOD($J305,4)=0,31/29,31/30),1),F293*IF(MONTH(B305)=2,IF(MOD($J305,4)=0,29/28,IF(MOD($J293,4)=0,28/29,1)),1))*(1+$AB305)</f>
        <v>2720.8428963307292</v>
      </c>
      <c r="G305" s="264">
        <f t="shared" si="73"/>
        <v>43.104177268633627</v>
      </c>
      <c r="I305" s="265">
        <f t="shared" si="53"/>
        <v>317</v>
      </c>
      <c r="J305" s="259">
        <f t="shared" si="74"/>
        <v>2050</v>
      </c>
      <c r="K305" s="159">
        <f t="shared" si="75"/>
        <v>54909</v>
      </c>
      <c r="M305" s="260"/>
      <c r="N305" s="274"/>
      <c r="O305" s="274"/>
      <c r="P305" s="274"/>
      <c r="V305" s="240" t="str">
        <f t="shared" si="76"/>
        <v>Summer</v>
      </c>
      <c r="AA305" s="260">
        <f t="shared" si="62"/>
        <v>2.2200000000000001E-2</v>
      </c>
      <c r="AB305" s="261">
        <f t="shared" si="77"/>
        <v>-5.0000000000000001E-3</v>
      </c>
    </row>
    <row r="306" spans="2:28" ht="17.45" hidden="1" customHeight="1">
      <c r="B306" s="159">
        <f t="shared" si="58"/>
        <v>54940</v>
      </c>
      <c r="C306" s="262" cm="1">
        <f t="array" ref="C306">IF($J306&lt;=$AD$1,IF(F306="","",-INDEX([1]Delta!$F$1:$JR$1000,$L$13,$I306))*1000*IF(MONTH($B306)=12,IF(MOD($J306,4)=0,31/29,31/30),1),(C294*(1+$AA306)*F306/F294))</f>
        <v>164554.51101907308</v>
      </c>
      <c r="D306" s="263">
        <f>IF(ISNUMBER($F306),VLOOKUP($J306,'Table 1'!$B$13:$C$41,2,FALSE)/12*1000*Study_MW,"")</f>
        <v>24515.479426233644</v>
      </c>
      <c r="E306" s="263">
        <f t="shared" si="72"/>
        <v>189069.99044530673</v>
      </c>
      <c r="F306" s="262">
        <f>IF($J306&lt;=$AD$1,IF(INDEX([1]Delta!$F$1:$JR$1440,$L$14,$I306)=0,"",INDEX([1]Delta!$F$1:$JR$1440,$L$14,$I306))*IF(MONTH($B306)=12,IF(MOD($J306,4)=0,31/29,31/30),1),F294*IF(MONTH(B306)=2,IF(MOD($J306,4)=0,29/28,IF(MOD($J294,4)=0,28/29,1)),1))*(1+$AB306)</f>
        <v>3085.6866810160027</v>
      </c>
      <c r="G306" s="264">
        <f t="shared" si="73"/>
        <v>61.273230237054712</v>
      </c>
      <c r="I306" s="265">
        <f t="shared" si="53"/>
        <v>318</v>
      </c>
      <c r="J306" s="259">
        <f t="shared" si="74"/>
        <v>2050</v>
      </c>
      <c r="K306" s="159">
        <f t="shared" si="75"/>
        <v>54940</v>
      </c>
      <c r="M306" s="260"/>
      <c r="N306" s="274"/>
      <c r="O306" s="274"/>
      <c r="P306" s="274"/>
      <c r="V306" s="240" t="str">
        <f t="shared" si="76"/>
        <v>Summer</v>
      </c>
      <c r="AA306" s="260">
        <f t="shared" si="62"/>
        <v>2.2200000000000001E-2</v>
      </c>
      <c r="AB306" s="261">
        <f t="shared" si="77"/>
        <v>-5.0000000000000001E-3</v>
      </c>
    </row>
    <row r="307" spans="2:28" ht="17.45" hidden="1" customHeight="1">
      <c r="B307" s="159">
        <f t="shared" si="58"/>
        <v>54970</v>
      </c>
      <c r="C307" s="262" cm="1">
        <f t="array" ref="C307">IF($J307&lt;=$AD$1,IF(F307="","",-INDEX([1]Delta!$F$1:$JR$1000,$L$13,$I307))*1000*IF(MONTH($B307)=12,IF(MOD($J307,4)=0,31/29,31/30),1),(C295*(1+$AA307)*F307/F295))</f>
        <v>254091.35027746452</v>
      </c>
      <c r="D307" s="263">
        <f>IF(ISNUMBER($F307),VLOOKUP($J307,'Table 1'!$B$13:$C$41,2,FALSE)/12*1000*Study_MW,"")</f>
        <v>24515.479426233644</v>
      </c>
      <c r="E307" s="263">
        <f t="shared" si="72"/>
        <v>278606.82970369817</v>
      </c>
      <c r="F307" s="262">
        <f>IF($J307&lt;=$AD$1,IF(INDEX([1]Delta!$F$1:$JR$1440,$L$14,$I307)=0,"",INDEX([1]Delta!$F$1:$JR$1440,$L$14,$I307))*IF(MONTH($B307)=12,IF(MOD($J307,4)=0,31/29,31/30),1),F295*IF(MONTH(B307)=2,IF(MOD($J307,4)=0,29/28,IF(MOD($J295,4)=0,28/29,1)),1))*(1+$AB307)</f>
        <v>2880.7060884419525</v>
      </c>
      <c r="G307" s="264">
        <f t="shared" si="73"/>
        <v>96.714771014485677</v>
      </c>
      <c r="I307" s="265">
        <f t="shared" si="53"/>
        <v>319</v>
      </c>
      <c r="J307" s="259">
        <f t="shared" si="74"/>
        <v>2050</v>
      </c>
      <c r="K307" s="159">
        <f t="shared" si="75"/>
        <v>54970</v>
      </c>
      <c r="M307" s="260"/>
      <c r="N307" s="274"/>
      <c r="O307" s="274"/>
      <c r="P307" s="274"/>
      <c r="V307" s="240" t="str">
        <f t="shared" si="76"/>
        <v>Summer</v>
      </c>
      <c r="AA307" s="260">
        <f t="shared" si="62"/>
        <v>2.2200000000000001E-2</v>
      </c>
      <c r="AB307" s="261">
        <f t="shared" si="77"/>
        <v>-5.0000000000000001E-3</v>
      </c>
    </row>
    <row r="308" spans="2:28" ht="17.45" hidden="1" customHeight="1">
      <c r="B308" s="159">
        <f t="shared" si="58"/>
        <v>55001</v>
      </c>
      <c r="C308" s="262" cm="1">
        <f t="array" ref="C308">IF($J308&lt;=$AD$1,IF(F308="","",-INDEX([1]Delta!$F$1:$JR$1000,$L$13,$I308))*1000*IF(MONTH($B308)=12,IF(MOD($J308,4)=0,31/29,31/30),1),(C296*(1+$AA308)*F308/F296))</f>
        <v>184475.67734631442</v>
      </c>
      <c r="D308" s="263">
        <f>IF(ISNUMBER($F308),VLOOKUP($J308,'Table 1'!$B$13:$C$41,2,FALSE)/12*1000*Study_MW,"")</f>
        <v>24515.479426233644</v>
      </c>
      <c r="E308" s="263">
        <f t="shared" si="72"/>
        <v>208991.15677254807</v>
      </c>
      <c r="F308" s="262">
        <f>IF($J308&lt;=$AD$1,IF(INDEX([1]Delta!$F$1:$JR$1440,$L$14,$I308)=0,"",INDEX([1]Delta!$F$1:$JR$1440,$L$14,$I308))*IF(MONTH($B308)=12,IF(MOD($J308,4)=0,31/29,31/30),1),F296*IF(MONTH(B308)=2,IF(MOD($J308,4)=0,29/28,IF(MOD($J296,4)=0,28/29,1)),1))*(1+$AB308)</f>
        <v>2654.3769658689189</v>
      </c>
      <c r="G308" s="264">
        <f t="shared" si="73"/>
        <v>78.73454277965908</v>
      </c>
      <c r="I308" s="265">
        <f t="shared" si="53"/>
        <v>320</v>
      </c>
      <c r="J308" s="259">
        <f t="shared" si="74"/>
        <v>2050</v>
      </c>
      <c r="K308" s="159">
        <f t="shared" si="75"/>
        <v>55001</v>
      </c>
      <c r="M308" s="260"/>
      <c r="N308" s="274"/>
      <c r="O308" s="274"/>
      <c r="P308" s="274"/>
      <c r="V308" s="240" t="str">
        <f t="shared" si="76"/>
        <v>Summer</v>
      </c>
      <c r="AA308" s="260">
        <f t="shared" si="62"/>
        <v>2.2200000000000001E-2</v>
      </c>
      <c r="AB308" s="261">
        <f t="shared" si="77"/>
        <v>-5.0000000000000001E-3</v>
      </c>
    </row>
    <row r="309" spans="2:28" ht="17.45" hidden="1" customHeight="1">
      <c r="B309" s="159">
        <f t="shared" si="58"/>
        <v>55032</v>
      </c>
      <c r="C309" s="262" cm="1">
        <f t="array" ref="C309">IF($J309&lt;=$AD$1,IF(F309="","",-INDEX([1]Delta!$F$1:$JR$1000,$L$13,$I309))*1000*IF(MONTH($B309)=12,IF(MOD($J309,4)=0,31/29,31/30),1),(C297*(1+$AA309)*F309/F297))</f>
        <v>115834.42584239163</v>
      </c>
      <c r="D309" s="263">
        <f>IF(ISNUMBER($F309),VLOOKUP($J309,'Table 1'!$B$13:$C$41,2,FALSE)/12*1000*Study_MW,"")</f>
        <v>24515.479426233644</v>
      </c>
      <c r="E309" s="263">
        <f t="shared" si="72"/>
        <v>140349.90526862527</v>
      </c>
      <c r="F309" s="262">
        <f>IF($J309&lt;=$AD$1,IF(INDEX([1]Delta!$F$1:$JR$1440,$L$14,$I309)=0,"",INDEX([1]Delta!$F$1:$JR$1440,$L$14,$I309))*IF(MONTH($B309)=12,IF(MOD($J309,4)=0,31/29,31/30),1),F297*IF(MONTH(B309)=2,IF(MOD($J309,4)=0,29/28,IF(MOD($J297,4)=0,28/29,1)),1))*(1+$AB309)</f>
        <v>2110.2850032722058</v>
      </c>
      <c r="G309" s="264">
        <f t="shared" si="73"/>
        <v>66.507559429649945</v>
      </c>
      <c r="I309" s="265">
        <f t="shared" si="53"/>
        <v>321</v>
      </c>
      <c r="J309" s="259">
        <f t="shared" si="74"/>
        <v>2050</v>
      </c>
      <c r="K309" s="159">
        <f t="shared" si="75"/>
        <v>55032</v>
      </c>
      <c r="M309" s="260"/>
      <c r="N309" s="274"/>
      <c r="O309" s="274"/>
      <c r="P309" s="274"/>
      <c r="V309" s="240" t="str">
        <f t="shared" si="76"/>
        <v>Winter</v>
      </c>
      <c r="AA309" s="260">
        <f t="shared" si="62"/>
        <v>2.2200000000000001E-2</v>
      </c>
      <c r="AB309" s="261">
        <f t="shared" si="77"/>
        <v>-5.0000000000000001E-3</v>
      </c>
    </row>
    <row r="310" spans="2:28" ht="17.45" hidden="1" customHeight="1">
      <c r="B310" s="159">
        <f t="shared" si="58"/>
        <v>55062</v>
      </c>
      <c r="C310" s="262" cm="1">
        <f t="array" ref="C310">IF($J310&lt;=$AD$1,IF(F310="","",-INDEX([1]Delta!$F$1:$JR$1000,$L$13,$I310))*1000*IF(MONTH($B310)=12,IF(MOD($J310,4)=0,31/29,31/30),1),(C298*(1+$AA310)*F310/F298))</f>
        <v>108801.38125011242</v>
      </c>
      <c r="D310" s="263">
        <f>IF(ISNUMBER($F310),VLOOKUP($J310,'Table 1'!$B$13:$C$41,2,FALSE)/12*1000*Study_MW,"")</f>
        <v>24515.479426233644</v>
      </c>
      <c r="E310" s="263">
        <f t="shared" si="72"/>
        <v>133316.86067634606</v>
      </c>
      <c r="F310" s="262">
        <f>IF($J310&lt;=$AD$1,IF(INDEX([1]Delta!$F$1:$JR$1440,$L$14,$I310)=0,"",INDEX([1]Delta!$F$1:$JR$1440,$L$14,$I310))*IF(MONTH($B310)=12,IF(MOD($J310,4)=0,31/29,31/30),1),F298*IF(MONTH(B310)=2,IF(MOD($J310,4)=0,29/28,IF(MOD($J298,4)=0,28/29,1)),1))*(1+$AB310)</f>
        <v>1693.7649425172631</v>
      </c>
      <c r="G310" s="264">
        <f t="shared" si="73"/>
        <v>78.710367259232171</v>
      </c>
      <c r="I310" s="265">
        <f t="shared" si="53"/>
        <v>322</v>
      </c>
      <c r="J310" s="259">
        <f t="shared" si="74"/>
        <v>2050</v>
      </c>
      <c r="K310" s="159">
        <f t="shared" si="75"/>
        <v>55062</v>
      </c>
      <c r="M310" s="260"/>
      <c r="N310" s="274"/>
      <c r="O310" s="274"/>
      <c r="P310" s="274"/>
      <c r="V310" s="240" t="str">
        <f t="shared" si="76"/>
        <v>Winter</v>
      </c>
      <c r="AA310" s="260">
        <f t="shared" si="62"/>
        <v>2.2200000000000001E-2</v>
      </c>
      <c r="AB310" s="261">
        <f t="shared" si="77"/>
        <v>-5.0000000000000001E-3</v>
      </c>
    </row>
    <row r="311" spans="2:28" ht="17.45" hidden="1" customHeight="1">
      <c r="B311" s="159">
        <f t="shared" si="58"/>
        <v>55093</v>
      </c>
      <c r="C311" s="262" cm="1">
        <f t="array" ref="C311">IF($J311&lt;=$AD$1,IF(F311="","",-INDEX([1]Delta!$F$1:$JR$1000,$L$13,$I311))*1000*IF(MONTH($B311)=12,IF(MOD($J311,4)=0,31/29,31/30),1),(C299*(1+$AA311)*F311/F299))</f>
        <v>45570.050353919112</v>
      </c>
      <c r="D311" s="263">
        <f>IF(ISNUMBER($F311),VLOOKUP($J311,'Table 1'!$B$13:$C$41,2,FALSE)/12*1000*Study_MW,"")</f>
        <v>24515.479426233644</v>
      </c>
      <c r="E311" s="263">
        <f t="shared" si="72"/>
        <v>70085.529780152749</v>
      </c>
      <c r="F311" s="262">
        <f>IF($J311&lt;=$AD$1,IF(INDEX([1]Delta!$F$1:$JR$1440,$L$14,$I311)=0,"",INDEX([1]Delta!$F$1:$JR$1440,$L$14,$I311))*IF(MONTH($B311)=12,IF(MOD($J311,4)=0,31/29,31/30),1),F299*IF(MONTH(B311)=2,IF(MOD($J311,4)=0,29/28,IF(MOD($J299,4)=0,28/29,1)),1))*(1+$AB311)</f>
        <v>1215.1707260971468</v>
      </c>
      <c r="G311" s="264">
        <f t="shared" si="73"/>
        <v>57.67545932023198</v>
      </c>
      <c r="I311" s="265">
        <f t="shared" si="53"/>
        <v>323</v>
      </c>
      <c r="J311" s="259">
        <f t="shared" si="74"/>
        <v>2050</v>
      </c>
      <c r="K311" s="159">
        <f t="shared" si="75"/>
        <v>55093</v>
      </c>
      <c r="M311" s="260"/>
      <c r="N311" s="274"/>
      <c r="O311" s="274"/>
      <c r="P311" s="274"/>
      <c r="V311" s="240" t="str">
        <f t="shared" si="76"/>
        <v>Winter</v>
      </c>
      <c r="AA311" s="260">
        <f t="shared" si="62"/>
        <v>2.2200000000000001E-2</v>
      </c>
      <c r="AB311" s="261">
        <f t="shared" si="77"/>
        <v>-5.0000000000000001E-3</v>
      </c>
    </row>
    <row r="312" spans="2:28" ht="17.45" hidden="1" customHeight="1">
      <c r="B312" s="160">
        <f t="shared" si="58"/>
        <v>55123</v>
      </c>
      <c r="C312" s="269" cm="1">
        <f t="array" ref="C312">IF($J312&lt;=$AD$1,IF(F312="","",-INDEX([1]Delta!$F$1:$JR$1000,$L$13,$I312))*1000*IF(MONTH($B312)=12,IF(MOD($J312,4)=0,31/29,31/30),1),(C300*(1+$AA312)*F312/F300))</f>
        <v>49366.121962443489</v>
      </c>
      <c r="D312" s="270">
        <f>IF(ISNUMBER($F312),VLOOKUP($J312,'Table 1'!$B$13:$C$41,2,FALSE)/12*1000*Study_MW,"")</f>
        <v>24515.479426233644</v>
      </c>
      <c r="E312" s="270">
        <f t="shared" si="72"/>
        <v>73881.60138867714</v>
      </c>
      <c r="F312" s="269">
        <f>IF($J312&lt;=$AD$1,IF(INDEX([1]Delta!$F$1:$JR$1440,$L$14,$I312)=0,"",INDEX([1]Delta!$F$1:$JR$1440,$L$14,$I312))*IF(MONTH($B312)=12,IF(MOD($J312,4)=0,31/29,31/30),1),F300*IF(MONTH(B312)=2,IF(MOD($J312,4)=0,29/28,IF(MOD($J300,4)=0,28/29,1)),1))*(1+$AB312)</f>
        <v>844.11171471074817</v>
      </c>
      <c r="G312" s="271">
        <f t="shared" si="73"/>
        <v>87.525857183482117</v>
      </c>
      <c r="I312" s="272">
        <f t="shared" si="53"/>
        <v>324</v>
      </c>
      <c r="J312" s="259">
        <f t="shared" si="74"/>
        <v>2050</v>
      </c>
      <c r="K312" s="160">
        <f t="shared" si="75"/>
        <v>55123</v>
      </c>
      <c r="M312" s="260"/>
      <c r="N312" s="274"/>
      <c r="O312" s="274"/>
      <c r="P312" s="274"/>
      <c r="V312" s="240" t="str">
        <f t="shared" si="76"/>
        <v>Winter</v>
      </c>
      <c r="AA312" s="260">
        <f t="shared" si="62"/>
        <v>2.2200000000000001E-2</v>
      </c>
      <c r="AB312" s="261">
        <f t="shared" si="77"/>
        <v>-5.0000000000000001E-3</v>
      </c>
    </row>
    <row r="313" spans="2:28" ht="17.45" hidden="1" customHeight="1">
      <c r="B313" s="158">
        <f t="shared" si="58"/>
        <v>55154</v>
      </c>
      <c r="C313" s="253" cm="1">
        <f t="array" ref="C313">IF($J313&lt;=$AD$1,IF(F313="","",-INDEX([1]Delta!$F$1:$JR$1000,$L$13,$I313))*1000*IF(MONTH($B313)=12,IF(MOD($J313,4)=0,31/29,31/30),1),(C301*(1+$AA313)*F313/F301))</f>
        <v>10361.353273923251</v>
      </c>
      <c r="D313" s="254">
        <f>IF(ISNUMBER($F313),VLOOKUP($J313,'Table 1'!$B$13:$C$41,2,FALSE)/12*1000*Study_MW,"")</f>
        <v>25059.895306092058</v>
      </c>
      <c r="E313" s="255">
        <f t="shared" si="72"/>
        <v>35421.248580015308</v>
      </c>
      <c r="F313" s="256">
        <f>IF($J313&lt;=$AD$1,IF(INDEX([1]Delta!$F$1:$JR$1440,$L$14,$I313)=0,"",INDEX([1]Delta!$F$1:$JR$1440,$L$14,$I313))*IF(MONTH($B313)=12,IF(MOD($J313,4)=0,31/29,31/30),1),F301*IF(MONTH(B313)=2,IF(MOD($J313,4)=0,29/28,IF(MOD($J301,4)=0,28/29,1)),1))*(1+$AB313)</f>
        <v>902.10141286494797</v>
      </c>
      <c r="G313" s="257">
        <f t="shared" si="73"/>
        <v>39.265262280792108</v>
      </c>
      <c r="I313" s="273">
        <f t="shared" si="53"/>
        <v>326</v>
      </c>
      <c r="J313" s="259">
        <f t="shared" si="74"/>
        <v>2051</v>
      </c>
      <c r="K313" s="158">
        <f t="shared" si="75"/>
        <v>55154</v>
      </c>
      <c r="M313" s="260"/>
      <c r="N313" s="274"/>
      <c r="O313" s="274"/>
      <c r="P313" s="274"/>
      <c r="V313" s="240" t="str">
        <f t="shared" si="76"/>
        <v>Winter</v>
      </c>
      <c r="AA313" s="260">
        <f t="shared" si="62"/>
        <v>2.2200000000000001E-2</v>
      </c>
      <c r="AB313" s="261">
        <f t="shared" si="77"/>
        <v>-5.0000000000000001E-3</v>
      </c>
    </row>
    <row r="314" spans="2:28" ht="17.45" hidden="1" customHeight="1">
      <c r="B314" s="159">
        <f t="shared" si="58"/>
        <v>55185</v>
      </c>
      <c r="C314" s="262" cm="1">
        <f t="array" ref="C314">IF($J314&lt;=$AD$1,IF(F314="","",-INDEX([1]Delta!$F$1:$JR$1000,$L$13,$I314))*1000*IF(MONTH($B314)=12,IF(MOD($J314,4)=0,31/29,31/30),1),(C302*(1+$AA314)*F314/F302))</f>
        <v>83390.718442918282</v>
      </c>
      <c r="D314" s="263">
        <f>IF(ISNUMBER($F314),VLOOKUP($J314,'Table 1'!$B$13:$C$41,2,FALSE)/12*1000*Study_MW,"")</f>
        <v>25059.895306092058</v>
      </c>
      <c r="E314" s="263">
        <f t="shared" si="72"/>
        <v>108450.61374901034</v>
      </c>
      <c r="F314" s="262">
        <f>IF($J314&lt;=$AD$1,IF(INDEX([1]Delta!$F$1:$JR$1440,$L$14,$I314)=0,"",INDEX([1]Delta!$F$1:$JR$1440,$L$14,$I314))*IF(MONTH($B314)=12,IF(MOD($J314,4)=0,31/29,31/30),1),F302*IF(MONTH(B314)=2,IF(MOD($J314,4)=0,29/28,IF(MOD($J302,4)=0,28/29,1)),1))*(1+$AB314)</f>
        <v>1457.2446445853152</v>
      </c>
      <c r="G314" s="264">
        <f t="shared" si="73"/>
        <v>74.421693126120147</v>
      </c>
      <c r="I314" s="265">
        <f t="shared" si="53"/>
        <v>327</v>
      </c>
      <c r="J314" s="259">
        <f t="shared" si="74"/>
        <v>2051</v>
      </c>
      <c r="K314" s="159">
        <f t="shared" si="75"/>
        <v>55185</v>
      </c>
      <c r="M314" s="260"/>
      <c r="N314" s="274"/>
      <c r="O314" s="274"/>
      <c r="P314" s="274"/>
      <c r="V314" s="240" t="str">
        <f t="shared" si="76"/>
        <v>Winter</v>
      </c>
      <c r="AA314" s="260">
        <f t="shared" si="62"/>
        <v>2.2200000000000001E-2</v>
      </c>
      <c r="AB314" s="261">
        <f t="shared" si="77"/>
        <v>-5.0000000000000001E-3</v>
      </c>
    </row>
    <row r="315" spans="2:28" ht="17.45" hidden="1" customHeight="1">
      <c r="B315" s="159">
        <f t="shared" si="58"/>
        <v>55213</v>
      </c>
      <c r="C315" s="262" cm="1">
        <f t="array" ref="C315">IF($J315&lt;=$AD$1,IF(F315="","",-INDEX([1]Delta!$F$1:$JR$1000,$L$13,$I315))*1000*IF(MONTH($B315)=12,IF(MOD($J315,4)=0,31/29,31/30),1),(C303*(1+$AA315)*F315/F303))</f>
        <v>64048.037359583577</v>
      </c>
      <c r="D315" s="263">
        <f>IF(ISNUMBER($F315),VLOOKUP($J315,'Table 1'!$B$13:$C$41,2,FALSE)/12*1000*Study_MW,"")</f>
        <v>25059.895306092058</v>
      </c>
      <c r="E315" s="263">
        <f t="shared" si="72"/>
        <v>89107.932665675631</v>
      </c>
      <c r="F315" s="262">
        <f>IF($J315&lt;=$AD$1,IF(INDEX([1]Delta!$F$1:$JR$1440,$L$14,$I315)=0,"",INDEX([1]Delta!$F$1:$JR$1440,$L$14,$I315))*IF(MONTH($B315)=12,IF(MOD($J315,4)=0,31/29,31/30),1),F303*IF(MONTH(B315)=2,IF(MOD($J315,4)=0,29/28,IF(MOD($J303,4)=0,28/29,1)),1))*(1+$AB315)</f>
        <v>1760.4893962751828</v>
      </c>
      <c r="G315" s="264">
        <f t="shared" si="73"/>
        <v>50.61543276216765</v>
      </c>
      <c r="I315" s="265">
        <f t="shared" si="53"/>
        <v>328</v>
      </c>
      <c r="J315" s="259">
        <f t="shared" si="74"/>
        <v>2051</v>
      </c>
      <c r="K315" s="159">
        <f t="shared" si="75"/>
        <v>55213</v>
      </c>
      <c r="M315" s="260"/>
      <c r="N315" s="274"/>
      <c r="O315" s="274"/>
      <c r="P315" s="274"/>
      <c r="V315" s="240" t="str">
        <f t="shared" si="76"/>
        <v>Winter</v>
      </c>
      <c r="AA315" s="260">
        <f t="shared" si="62"/>
        <v>2.2200000000000001E-2</v>
      </c>
      <c r="AB315" s="261">
        <f t="shared" si="77"/>
        <v>-5.0000000000000001E-3</v>
      </c>
    </row>
    <row r="316" spans="2:28" ht="17.45" hidden="1" customHeight="1">
      <c r="B316" s="159">
        <f t="shared" si="58"/>
        <v>55244</v>
      </c>
      <c r="C316" s="262" cm="1">
        <f t="array" ref="C316">IF($J316&lt;=$AD$1,IF(F316="","",-INDEX([1]Delta!$F$1:$JR$1000,$L$13,$I316))*1000*IF(MONTH($B316)=12,IF(MOD($J316,4)=0,31/29,31/30),1),(C304*(1+$AA316)*F316/F304))</f>
        <v>73178.107600733827</v>
      </c>
      <c r="D316" s="263">
        <f>IF(ISNUMBER($F316),VLOOKUP($J316,'Table 1'!$B$13:$C$41,2,FALSE)/12*1000*Study_MW,"")</f>
        <v>25059.895306092058</v>
      </c>
      <c r="E316" s="263">
        <f t="shared" si="72"/>
        <v>98238.002906825888</v>
      </c>
      <c r="F316" s="262">
        <f>IF($J316&lt;=$AD$1,IF(INDEX([1]Delta!$F$1:$JR$1440,$L$14,$I316)=0,"",INDEX([1]Delta!$F$1:$JR$1440,$L$14,$I316))*IF(MONTH($B316)=12,IF(MOD($J316,4)=0,31/29,31/30),1),F304*IF(MONTH(B316)=2,IF(MOD($J316,4)=0,29/28,IF(MOD($J304,4)=0,28/29,1)),1))*(1+$AB316)</f>
        <v>2116.305060482332</v>
      </c>
      <c r="G316" s="264">
        <f t="shared" si="73"/>
        <v>46.419585125613338</v>
      </c>
      <c r="I316" s="265">
        <f t="shared" si="53"/>
        <v>329</v>
      </c>
      <c r="J316" s="259">
        <f t="shared" si="74"/>
        <v>2051</v>
      </c>
      <c r="K316" s="159">
        <f t="shared" si="75"/>
        <v>55244</v>
      </c>
      <c r="M316" s="260"/>
      <c r="N316" s="274"/>
      <c r="O316" s="274"/>
      <c r="P316" s="274"/>
      <c r="V316" s="240" t="str">
        <f t="shared" si="76"/>
        <v>Winter</v>
      </c>
      <c r="AA316" s="260">
        <f t="shared" si="62"/>
        <v>2.2200000000000001E-2</v>
      </c>
      <c r="AB316" s="261">
        <f t="shared" si="77"/>
        <v>-5.0000000000000001E-3</v>
      </c>
    </row>
    <row r="317" spans="2:28" ht="17.45" hidden="1" customHeight="1">
      <c r="B317" s="159">
        <f t="shared" si="58"/>
        <v>55274</v>
      </c>
      <c r="C317" s="262" cm="1">
        <f t="array" ref="C317">IF($J317&lt;=$AD$1,IF(F317="","",-INDEX([1]Delta!$F$1:$JR$1000,$L$13,$I317))*1000*IF(MONTH($B317)=12,IF(MOD($J317,4)=0,31/29,31/30),1),(C305*(1+$AA317)*F317/F305))</f>
        <v>94349.462769106569</v>
      </c>
      <c r="D317" s="263">
        <f>IF(ISNUMBER($F317),VLOOKUP($J317,'Table 1'!$B$13:$C$41,2,FALSE)/12*1000*Study_MW,"")</f>
        <v>25059.895306092058</v>
      </c>
      <c r="E317" s="263">
        <f t="shared" si="72"/>
        <v>119409.35807519863</v>
      </c>
      <c r="F317" s="262">
        <f>IF($J317&lt;=$AD$1,IF(INDEX([1]Delta!$F$1:$JR$1440,$L$14,$I317)=0,"",INDEX([1]Delta!$F$1:$JR$1440,$L$14,$I317))*IF(MONTH($B317)=12,IF(MOD($J317,4)=0,31/29,31/30),1),F305*IF(MONTH(B317)=2,IF(MOD($J317,4)=0,29/28,IF(MOD($J305,4)=0,28/29,1)),1))*(1+$AB317)</f>
        <v>2707.2386818490754</v>
      </c>
      <c r="G317" s="264">
        <f t="shared" si="73"/>
        <v>44.107436435431197</v>
      </c>
      <c r="I317" s="265">
        <f t="shared" si="53"/>
        <v>330</v>
      </c>
      <c r="J317" s="259">
        <f t="shared" si="74"/>
        <v>2051</v>
      </c>
      <c r="K317" s="159">
        <f t="shared" si="75"/>
        <v>55274</v>
      </c>
      <c r="M317" s="260"/>
      <c r="N317" s="274"/>
      <c r="O317" s="274"/>
      <c r="P317" s="274"/>
      <c r="V317" s="240" t="str">
        <f t="shared" si="76"/>
        <v>Summer</v>
      </c>
      <c r="AA317" s="260">
        <f t="shared" si="62"/>
        <v>2.2200000000000001E-2</v>
      </c>
      <c r="AB317" s="261">
        <f t="shared" si="77"/>
        <v>-5.0000000000000001E-3</v>
      </c>
    </row>
    <row r="318" spans="2:28" ht="17.45" hidden="1" customHeight="1">
      <c r="B318" s="159">
        <f t="shared" si="58"/>
        <v>55305</v>
      </c>
      <c r="C318" s="262" cm="1">
        <f t="array" ref="C318">IF($J318&lt;=$AD$1,IF(F318="","",-INDEX([1]Delta!$F$1:$JR$1000,$L$13,$I318))*1000*IF(MONTH($B318)=12,IF(MOD($J318,4)=0,31/29,31/30),1),(C306*(1+$AA318)*F318/F306))</f>
        <v>167366.58305787802</v>
      </c>
      <c r="D318" s="263">
        <f>IF(ISNUMBER($F318),VLOOKUP($J318,'Table 1'!$B$13:$C$41,2,FALSE)/12*1000*Study_MW,"")</f>
        <v>25059.895306092058</v>
      </c>
      <c r="E318" s="263">
        <f t="shared" si="72"/>
        <v>192426.47836397006</v>
      </c>
      <c r="F318" s="262">
        <f>IF($J318&lt;=$AD$1,IF(INDEX([1]Delta!$F$1:$JR$1440,$L$14,$I318)=0,"",INDEX([1]Delta!$F$1:$JR$1440,$L$14,$I318))*IF(MONTH($B318)=12,IF(MOD($J318,4)=0,31/29,31/30),1),F306*IF(MONTH(B318)=2,IF(MOD($J318,4)=0,29/28,IF(MOD($J306,4)=0,28/29,1)),1))*(1+$AB318)</f>
        <v>3070.2582476109228</v>
      </c>
      <c r="G318" s="264">
        <f t="shared" si="73"/>
        <v>62.674362494980336</v>
      </c>
      <c r="I318" s="265">
        <f t="shared" si="53"/>
        <v>331</v>
      </c>
      <c r="J318" s="259">
        <f t="shared" si="74"/>
        <v>2051</v>
      </c>
      <c r="K318" s="159">
        <f t="shared" si="75"/>
        <v>55305</v>
      </c>
      <c r="M318" s="260"/>
      <c r="N318" s="274"/>
      <c r="O318" s="274"/>
      <c r="P318" s="274"/>
      <c r="V318" s="240" t="str">
        <f t="shared" si="76"/>
        <v>Summer</v>
      </c>
      <c r="AA318" s="260">
        <f t="shared" si="62"/>
        <v>2.2200000000000001E-2</v>
      </c>
      <c r="AB318" s="261">
        <f t="shared" si="77"/>
        <v>-5.0000000000000001E-3</v>
      </c>
    </row>
    <row r="319" spans="2:28" ht="17.45" hidden="1" customHeight="1">
      <c r="B319" s="159">
        <f t="shared" si="58"/>
        <v>55335</v>
      </c>
      <c r="C319" s="262" cm="1">
        <f t="array" ref="C319">IF($J319&lt;=$AD$1,IF(F319="","",-INDEX([1]Delta!$F$1:$JR$1000,$L$13,$I319))*1000*IF(MONTH($B319)=12,IF(MOD($J319,4)=0,31/29,31/30),1),(C307*(1+$AA319)*F319/F307))</f>
        <v>258433.51736235613</v>
      </c>
      <c r="D319" s="263">
        <f>IF(ISNUMBER($F319),VLOOKUP($J319,'Table 1'!$B$13:$C$41,2,FALSE)/12*1000*Study_MW,"")</f>
        <v>25059.895306092058</v>
      </c>
      <c r="E319" s="263">
        <f t="shared" si="72"/>
        <v>283493.41266844817</v>
      </c>
      <c r="F319" s="262">
        <f>IF($J319&lt;=$AD$1,IF(INDEX([1]Delta!$F$1:$JR$1440,$L$14,$I319)=0,"",INDEX([1]Delta!$F$1:$JR$1440,$L$14,$I319))*IF(MONTH($B319)=12,IF(MOD($J319,4)=0,31/29,31/30),1),F307*IF(MONTH(B319)=2,IF(MOD($J319,4)=0,29/28,IF(MOD($J307,4)=0,28/29,1)),1))*(1+$AB319)</f>
        <v>2866.3025579997429</v>
      </c>
      <c r="G319" s="264">
        <f t="shared" si="73"/>
        <v>98.905613392846021</v>
      </c>
      <c r="I319" s="265">
        <f t="shared" si="53"/>
        <v>332</v>
      </c>
      <c r="J319" s="259">
        <f t="shared" si="74"/>
        <v>2051</v>
      </c>
      <c r="K319" s="159">
        <f t="shared" si="75"/>
        <v>55335</v>
      </c>
      <c r="M319" s="260"/>
      <c r="N319" s="274"/>
      <c r="O319" s="274"/>
      <c r="P319" s="274"/>
      <c r="V319" s="240" t="str">
        <f t="shared" si="76"/>
        <v>Summer</v>
      </c>
      <c r="AA319" s="260">
        <f t="shared" si="62"/>
        <v>2.2200000000000001E-2</v>
      </c>
      <c r="AB319" s="261">
        <f t="shared" si="77"/>
        <v>-5.0000000000000001E-3</v>
      </c>
    </row>
    <row r="320" spans="2:28" ht="17.45" hidden="1" customHeight="1">
      <c r="B320" s="159">
        <f t="shared" si="58"/>
        <v>55366</v>
      </c>
      <c r="C320" s="262" cm="1">
        <f t="array" ref="C320">IF($J320&lt;=$AD$1,IF(F320="","",-INDEX([1]Delta!$F$1:$JR$1000,$L$13,$I320))*1000*IF(MONTH($B320)=12,IF(MOD($J320,4)=0,31/29,31/30),1),(C308*(1+$AA320)*F320/F308))</f>
        <v>187628.18219648558</v>
      </c>
      <c r="D320" s="263">
        <f>IF(ISNUMBER($F320),VLOOKUP($J320,'Table 1'!$B$13:$C$41,2,FALSE)/12*1000*Study_MW,"")</f>
        <v>25059.895306092058</v>
      </c>
      <c r="E320" s="263">
        <f t="shared" si="72"/>
        <v>212688.07750257762</v>
      </c>
      <c r="F320" s="262">
        <f>IF($J320&lt;=$AD$1,IF(INDEX([1]Delta!$F$1:$JR$1440,$L$14,$I320)=0,"",INDEX([1]Delta!$F$1:$JR$1440,$L$14,$I320))*IF(MONTH($B320)=12,IF(MOD($J320,4)=0,31/29,31/30),1),F308*IF(MONTH(B320)=2,IF(MOD($J320,4)=0,29/28,IF(MOD($J308,4)=0,28/29,1)),1))*(1+$AB320)</f>
        <v>2641.1050810395741</v>
      </c>
      <c r="G320" s="264">
        <f t="shared" si="73"/>
        <v>80.529956581228021</v>
      </c>
      <c r="I320" s="265">
        <f t="shared" si="53"/>
        <v>333</v>
      </c>
      <c r="J320" s="259">
        <f t="shared" si="74"/>
        <v>2051</v>
      </c>
      <c r="K320" s="159">
        <f t="shared" si="75"/>
        <v>55366</v>
      </c>
      <c r="M320" s="260"/>
      <c r="N320" s="274"/>
      <c r="O320" s="274"/>
      <c r="P320" s="274"/>
      <c r="V320" s="240" t="str">
        <f t="shared" si="76"/>
        <v>Summer</v>
      </c>
      <c r="AA320" s="260">
        <f t="shared" si="62"/>
        <v>2.2200000000000001E-2</v>
      </c>
      <c r="AB320" s="261">
        <f t="shared" si="77"/>
        <v>-5.0000000000000001E-3</v>
      </c>
    </row>
    <row r="321" spans="2:28" ht="17.45" hidden="1" customHeight="1">
      <c r="B321" s="159">
        <f t="shared" si="58"/>
        <v>55397</v>
      </c>
      <c r="C321" s="262" cm="1">
        <f t="array" ref="C321">IF($J321&lt;=$AD$1,IF(F321="","",-INDEX([1]Delta!$F$1:$JR$1000,$L$13,$I321))*1000*IF(MONTH($B321)=12,IF(MOD($J321,4)=0,31/29,31/30),1),(C309*(1+$AA321)*F321/F309))</f>
        <v>117813.92034561226</v>
      </c>
      <c r="D321" s="263">
        <f>IF(ISNUMBER($F321),VLOOKUP($J321,'Table 1'!$B$13:$C$41,2,FALSE)/12*1000*Study_MW,"")</f>
        <v>25059.895306092058</v>
      </c>
      <c r="E321" s="263">
        <f t="shared" si="72"/>
        <v>142873.81565170432</v>
      </c>
      <c r="F321" s="262">
        <f>IF($J321&lt;=$AD$1,IF(INDEX([1]Delta!$F$1:$JR$1440,$L$14,$I321)=0,"",INDEX([1]Delta!$F$1:$JR$1440,$L$14,$I321))*IF(MONTH($B321)=12,IF(MOD($J321,4)=0,31/29,31/30),1),F309*IF(MONTH(B321)=2,IF(MOD($J321,4)=0,29/28,IF(MOD($J309,4)=0,28/29,1)),1))*(1+$AB321)</f>
        <v>2099.7335782558448</v>
      </c>
      <c r="G321" s="264">
        <f t="shared" si="73"/>
        <v>68.043782854767343</v>
      </c>
      <c r="I321" s="265">
        <f t="shared" si="53"/>
        <v>334</v>
      </c>
      <c r="J321" s="259">
        <f t="shared" si="74"/>
        <v>2051</v>
      </c>
      <c r="K321" s="159">
        <f t="shared" si="75"/>
        <v>55397</v>
      </c>
      <c r="M321" s="260"/>
      <c r="N321" s="274"/>
      <c r="O321" s="274"/>
      <c r="P321" s="274"/>
      <c r="V321" s="240" t="str">
        <f t="shared" si="76"/>
        <v>Winter</v>
      </c>
      <c r="AA321" s="260">
        <f t="shared" si="62"/>
        <v>2.2200000000000001E-2</v>
      </c>
      <c r="AB321" s="261">
        <f t="shared" si="77"/>
        <v>-5.0000000000000001E-3</v>
      </c>
    </row>
    <row r="322" spans="2:28" ht="17.45" hidden="1" customHeight="1">
      <c r="B322" s="159">
        <f t="shared" si="58"/>
        <v>55427</v>
      </c>
      <c r="C322" s="262" cm="1">
        <f t="array" ref="C322">IF($J322&lt;=$AD$1,IF(F322="","",-INDEX([1]Delta!$F$1:$JR$1000,$L$13,$I322))*1000*IF(MONTH($B322)=12,IF(MOD($J322,4)=0,31/29,31/30),1),(C310*(1+$AA322)*F322/F310))</f>
        <v>110660.68805429558</v>
      </c>
      <c r="D322" s="263">
        <f>IF(ISNUMBER($F322),VLOOKUP($J322,'Table 1'!$B$13:$C$41,2,FALSE)/12*1000*Study_MW,"")</f>
        <v>25059.895306092058</v>
      </c>
      <c r="E322" s="263">
        <f t="shared" si="72"/>
        <v>135720.58336038762</v>
      </c>
      <c r="F322" s="262">
        <f>IF($J322&lt;=$AD$1,IF(INDEX([1]Delta!$F$1:$JR$1440,$L$14,$I322)=0,"",INDEX([1]Delta!$F$1:$JR$1440,$L$14,$I322))*IF(MONTH($B322)=12,IF(MOD($J322,4)=0,31/29,31/30),1),F310*IF(MONTH(B322)=2,IF(MOD($J322,4)=0,29/28,IF(MOD($J310,4)=0,28/29,1)),1))*(1+$AB322)</f>
        <v>1685.2961178046767</v>
      </c>
      <c r="G322" s="264">
        <f t="shared" si="73"/>
        <v>80.532187742283426</v>
      </c>
      <c r="I322" s="265">
        <f t="shared" si="53"/>
        <v>335</v>
      </c>
      <c r="J322" s="259">
        <f t="shared" si="74"/>
        <v>2051</v>
      </c>
      <c r="K322" s="159">
        <f t="shared" si="75"/>
        <v>55427</v>
      </c>
      <c r="M322" s="260"/>
      <c r="N322" s="274"/>
      <c r="O322" s="274"/>
      <c r="P322" s="274"/>
      <c r="V322" s="240" t="str">
        <f t="shared" si="76"/>
        <v>Winter</v>
      </c>
      <c r="AA322" s="260">
        <f t="shared" si="62"/>
        <v>2.2200000000000001E-2</v>
      </c>
      <c r="AB322" s="261">
        <f t="shared" si="77"/>
        <v>-5.0000000000000001E-3</v>
      </c>
    </row>
    <row r="323" spans="2:28" ht="17.45" hidden="1" customHeight="1">
      <c r="B323" s="159">
        <f t="shared" si="58"/>
        <v>55458</v>
      </c>
      <c r="C323" s="262" cm="1">
        <f t="array" ref="C323">IF($J323&lt;=$AD$1,IF(F323="","",-INDEX([1]Delta!$F$1:$JR$1000,$L$13,$I323))*1000*IF(MONTH($B323)=12,IF(MOD($J323,4)=0,31/29,31/30),1),(C311*(1+$AA323)*F323/F311))</f>
        <v>46348.796944417241</v>
      </c>
      <c r="D323" s="263">
        <f>IF(ISNUMBER($F323),VLOOKUP($J323,'Table 1'!$B$13:$C$41,2,FALSE)/12*1000*Study_MW,"")</f>
        <v>25059.895306092058</v>
      </c>
      <c r="E323" s="263">
        <f t="shared" si="72"/>
        <v>71408.692250509295</v>
      </c>
      <c r="F323" s="262">
        <f>IF($J323&lt;=$AD$1,IF(INDEX([1]Delta!$F$1:$JR$1440,$L$14,$I323)=0,"",INDEX([1]Delta!$F$1:$JR$1440,$L$14,$I323))*IF(MONTH($B323)=12,IF(MOD($J323,4)=0,31/29,31/30),1),F311*IF(MONTH(B323)=2,IF(MOD($J323,4)=0,29/28,IF(MOD($J311,4)=0,28/29,1)),1))*(1+$AB323)</f>
        <v>1209.0948724666612</v>
      </c>
      <c r="G323" s="264">
        <f t="shared" si="73"/>
        <v>59.059627062042871</v>
      </c>
      <c r="I323" s="265">
        <f t="shared" si="53"/>
        <v>336</v>
      </c>
      <c r="J323" s="259">
        <f t="shared" si="74"/>
        <v>2051</v>
      </c>
      <c r="K323" s="159">
        <f t="shared" si="75"/>
        <v>55458</v>
      </c>
      <c r="M323" s="260"/>
      <c r="N323" s="274"/>
      <c r="O323" s="274"/>
      <c r="P323" s="274"/>
      <c r="V323" s="240" t="str">
        <f t="shared" si="76"/>
        <v>Winter</v>
      </c>
      <c r="AA323" s="260">
        <f t="shared" si="62"/>
        <v>2.2200000000000001E-2</v>
      </c>
      <c r="AB323" s="261">
        <f t="shared" si="77"/>
        <v>-5.0000000000000001E-3</v>
      </c>
    </row>
    <row r="324" spans="2:28" ht="17.45" hidden="1" customHeight="1">
      <c r="B324" s="160">
        <f t="shared" si="58"/>
        <v>55488</v>
      </c>
      <c r="C324" s="269" cm="1">
        <f t="array" ref="C324">IF($J324&lt;=$AD$1,IF(F324="","",-INDEX([1]Delta!$F$1:$JR$1000,$L$13,$I324))*1000*IF(MONTH($B324)=12,IF(MOD($J324,4)=0,31/29,31/30),1),(C312*(1+$AA324)*F324/F312))</f>
        <v>50209.739620659697</v>
      </c>
      <c r="D324" s="270">
        <f>IF(ISNUMBER($F324),VLOOKUP($J324,'Table 1'!$B$13:$C$41,2,FALSE)/12*1000*Study_MW,"")</f>
        <v>25059.895306092058</v>
      </c>
      <c r="E324" s="270">
        <f t="shared" si="72"/>
        <v>75269.634926751751</v>
      </c>
      <c r="F324" s="269">
        <f>IF($J324&lt;=$AD$1,IF(INDEX([1]Delta!$F$1:$JR$1440,$L$14,$I324)=0,"",INDEX([1]Delta!$F$1:$JR$1440,$L$14,$I324))*IF(MONTH($B324)=12,IF(MOD($J324,4)=0,31/29,31/30),1),F312*IF(MONTH(B324)=2,IF(MOD($J324,4)=0,29/28,IF(MOD($J312,4)=0,28/29,1)),1))*(1+$AB324)</f>
        <v>839.89115613719446</v>
      </c>
      <c r="G324" s="271">
        <f t="shared" si="73"/>
        <v>89.618320632080341</v>
      </c>
      <c r="I324" s="272">
        <f t="shared" si="53"/>
        <v>337</v>
      </c>
      <c r="J324" s="259">
        <f t="shared" si="74"/>
        <v>2051</v>
      </c>
      <c r="K324" s="160">
        <f t="shared" si="75"/>
        <v>55488</v>
      </c>
      <c r="M324" s="260"/>
      <c r="N324" s="274"/>
      <c r="O324" s="274"/>
      <c r="P324" s="274"/>
      <c r="V324" s="240" t="str">
        <f t="shared" si="76"/>
        <v>Winter</v>
      </c>
      <c r="AA324" s="260">
        <f t="shared" si="62"/>
        <v>2.2200000000000001E-2</v>
      </c>
      <c r="AB324" s="261">
        <f t="shared" si="77"/>
        <v>-5.0000000000000001E-3</v>
      </c>
    </row>
    <row r="325" spans="2:28" ht="17.45" customHeight="1">
      <c r="AA325" s="260">
        <f t="shared" si="62"/>
        <v>2.2200000000000001E-2</v>
      </c>
      <c r="AB325" s="261">
        <f t="shared" ref="AB325:AB333" si="78">IF($AB$8="Solar",IFERROR(IF(J325&gt;$AD$1,-0.005,0),AB313),0)</f>
        <v>0</v>
      </c>
    </row>
    <row r="326" spans="2:28" ht="17.45" customHeight="1">
      <c r="AA326" s="260">
        <f t="shared" si="62"/>
        <v>2.2200000000000001E-2</v>
      </c>
      <c r="AB326" s="261">
        <f t="shared" si="78"/>
        <v>0</v>
      </c>
    </row>
    <row r="327" spans="2:28" ht="17.45" customHeight="1">
      <c r="AA327" s="260">
        <f t="shared" si="62"/>
        <v>2.2200000000000001E-2</v>
      </c>
      <c r="AB327" s="261">
        <f t="shared" si="78"/>
        <v>0</v>
      </c>
    </row>
    <row r="328" spans="2:28" ht="17.45" customHeight="1">
      <c r="AA328" s="260">
        <f t="shared" si="62"/>
        <v>2.2200000000000001E-2</v>
      </c>
      <c r="AB328" s="261">
        <f t="shared" si="78"/>
        <v>0</v>
      </c>
    </row>
    <row r="329" spans="2:28" ht="17.45" customHeight="1">
      <c r="AA329" s="260">
        <f t="shared" si="62"/>
        <v>2.2200000000000001E-2</v>
      </c>
      <c r="AB329" s="261">
        <f t="shared" si="78"/>
        <v>0</v>
      </c>
    </row>
    <row r="330" spans="2:28" ht="17.45" customHeight="1">
      <c r="AA330" s="260">
        <f t="shared" si="62"/>
        <v>2.2200000000000001E-2</v>
      </c>
      <c r="AB330" s="261">
        <f t="shared" si="78"/>
        <v>0</v>
      </c>
    </row>
    <row r="331" spans="2:28" ht="17.45" customHeight="1">
      <c r="AA331" s="260">
        <f t="shared" si="62"/>
        <v>2.2200000000000001E-2</v>
      </c>
      <c r="AB331" s="261">
        <f t="shared" si="78"/>
        <v>0</v>
      </c>
    </row>
    <row r="332" spans="2:28" ht="17.45" customHeight="1">
      <c r="AA332" s="260">
        <f t="shared" si="62"/>
        <v>2.2200000000000001E-2</v>
      </c>
      <c r="AB332" s="261">
        <f t="shared" si="78"/>
        <v>0</v>
      </c>
    </row>
    <row r="333" spans="2:28" ht="17.45" customHeight="1">
      <c r="AA333" s="260">
        <f t="shared" ref="AA333:AA367" si="79">Inflation</f>
        <v>2.2200000000000001E-2</v>
      </c>
      <c r="AB333" s="261">
        <f t="shared" si="78"/>
        <v>0</v>
      </c>
    </row>
    <row r="334" spans="2:28" ht="17.45" customHeight="1">
      <c r="AA334" s="260">
        <f t="shared" si="79"/>
        <v>2.2200000000000001E-2</v>
      </c>
    </row>
    <row r="335" spans="2:28" ht="17.45" customHeight="1">
      <c r="AA335" s="260">
        <f t="shared" si="79"/>
        <v>2.2200000000000001E-2</v>
      </c>
    </row>
    <row r="336" spans="2:28" ht="17.45" customHeight="1">
      <c r="AA336" s="260">
        <f t="shared" si="79"/>
        <v>2.2200000000000001E-2</v>
      </c>
    </row>
    <row r="337" spans="27:27" ht="17.45" customHeight="1">
      <c r="AA337" s="260">
        <f t="shared" si="79"/>
        <v>2.2200000000000001E-2</v>
      </c>
    </row>
    <row r="338" spans="27:27" ht="17.45" customHeight="1">
      <c r="AA338" s="260">
        <f t="shared" si="79"/>
        <v>2.2200000000000001E-2</v>
      </c>
    </row>
    <row r="339" spans="27:27" ht="17.45" customHeight="1">
      <c r="AA339" s="260">
        <f t="shared" si="79"/>
        <v>2.2200000000000001E-2</v>
      </c>
    </row>
    <row r="340" spans="27:27" ht="17.45" customHeight="1">
      <c r="AA340" s="260">
        <f t="shared" si="79"/>
        <v>2.2200000000000001E-2</v>
      </c>
    </row>
    <row r="341" spans="27:27" ht="17.45" customHeight="1">
      <c r="AA341" s="260">
        <f t="shared" si="79"/>
        <v>2.2200000000000001E-2</v>
      </c>
    </row>
    <row r="342" spans="27:27" ht="17.45" customHeight="1">
      <c r="AA342" s="260">
        <f t="shared" si="79"/>
        <v>2.2200000000000001E-2</v>
      </c>
    </row>
    <row r="343" spans="27:27" ht="17.45" customHeight="1">
      <c r="AA343" s="260">
        <f t="shared" si="79"/>
        <v>2.2200000000000001E-2</v>
      </c>
    </row>
    <row r="344" spans="27:27" ht="17.45" customHeight="1">
      <c r="AA344" s="260">
        <f t="shared" si="79"/>
        <v>2.2200000000000001E-2</v>
      </c>
    </row>
    <row r="345" spans="27:27" ht="17.45" customHeight="1">
      <c r="AA345" s="260">
        <f t="shared" si="79"/>
        <v>2.2200000000000001E-2</v>
      </c>
    </row>
    <row r="346" spans="27:27" ht="17.45" customHeight="1">
      <c r="AA346" s="260">
        <f t="shared" si="79"/>
        <v>2.2200000000000001E-2</v>
      </c>
    </row>
    <row r="347" spans="27:27" ht="17.45" customHeight="1">
      <c r="AA347" s="260">
        <f t="shared" si="79"/>
        <v>2.2200000000000001E-2</v>
      </c>
    </row>
    <row r="348" spans="27:27" ht="17.45" customHeight="1">
      <c r="AA348" s="260">
        <f t="shared" si="79"/>
        <v>2.2200000000000001E-2</v>
      </c>
    </row>
    <row r="349" spans="27:27" ht="17.45" customHeight="1">
      <c r="AA349" s="260">
        <f t="shared" si="79"/>
        <v>2.2200000000000001E-2</v>
      </c>
    </row>
    <row r="350" spans="27:27" ht="17.45" customHeight="1">
      <c r="AA350" s="260">
        <f t="shared" si="79"/>
        <v>2.2200000000000001E-2</v>
      </c>
    </row>
    <row r="351" spans="27:27" ht="17.45" customHeight="1">
      <c r="AA351" s="260">
        <f t="shared" si="79"/>
        <v>2.2200000000000001E-2</v>
      </c>
    </row>
    <row r="352" spans="27:27" ht="17.45" customHeight="1">
      <c r="AA352" s="260">
        <f t="shared" si="79"/>
        <v>2.2200000000000001E-2</v>
      </c>
    </row>
    <row r="353" spans="27:27" ht="17.45" customHeight="1">
      <c r="AA353" s="260">
        <f t="shared" si="79"/>
        <v>2.2200000000000001E-2</v>
      </c>
    </row>
    <row r="354" spans="27:27" ht="17.45" customHeight="1">
      <c r="AA354" s="260">
        <f t="shared" si="79"/>
        <v>2.2200000000000001E-2</v>
      </c>
    </row>
    <row r="355" spans="27:27" ht="17.45" customHeight="1">
      <c r="AA355" s="260">
        <f t="shared" si="79"/>
        <v>2.2200000000000001E-2</v>
      </c>
    </row>
    <row r="356" spans="27:27" ht="17.45" customHeight="1">
      <c r="AA356" s="260">
        <f t="shared" si="79"/>
        <v>2.2200000000000001E-2</v>
      </c>
    </row>
    <row r="357" spans="27:27" ht="17.45" customHeight="1">
      <c r="AA357" s="260">
        <f t="shared" si="79"/>
        <v>2.2200000000000001E-2</v>
      </c>
    </row>
    <row r="358" spans="27:27" ht="17.45" customHeight="1">
      <c r="AA358" s="260">
        <f t="shared" si="79"/>
        <v>2.2200000000000001E-2</v>
      </c>
    </row>
    <row r="359" spans="27:27" ht="17.45" customHeight="1">
      <c r="AA359" s="260">
        <f t="shared" si="79"/>
        <v>2.2200000000000001E-2</v>
      </c>
    </row>
    <row r="360" spans="27:27" ht="17.45" customHeight="1">
      <c r="AA360" s="260">
        <f t="shared" si="79"/>
        <v>2.2200000000000001E-2</v>
      </c>
    </row>
    <row r="361" spans="27:27" ht="17.45" customHeight="1">
      <c r="AA361" s="260">
        <f t="shared" si="79"/>
        <v>2.2200000000000001E-2</v>
      </c>
    </row>
    <row r="362" spans="27:27" ht="17.45" customHeight="1">
      <c r="AA362" s="260">
        <f t="shared" si="79"/>
        <v>2.2200000000000001E-2</v>
      </c>
    </row>
    <row r="363" spans="27:27" ht="17.45" customHeight="1">
      <c r="AA363" s="260">
        <f t="shared" si="79"/>
        <v>2.2200000000000001E-2</v>
      </c>
    </row>
    <row r="364" spans="27:27" ht="17.45" customHeight="1">
      <c r="AA364" s="260">
        <f t="shared" si="79"/>
        <v>2.2200000000000001E-2</v>
      </c>
    </row>
    <row r="365" spans="27:27" ht="17.45" customHeight="1">
      <c r="AA365" s="260">
        <f t="shared" si="79"/>
        <v>2.2200000000000001E-2</v>
      </c>
    </row>
    <row r="366" spans="27:27" ht="17.45" customHeight="1">
      <c r="AA366" s="260">
        <f t="shared" si="79"/>
        <v>2.2200000000000001E-2</v>
      </c>
    </row>
    <row r="367" spans="27:27" ht="17.45" customHeight="1">
      <c r="AA367" s="260">
        <f t="shared" si="79"/>
        <v>2.2200000000000001E-2</v>
      </c>
    </row>
  </sheetData>
  <printOptions horizontalCentered="1"/>
  <pageMargins left="0.25" right="0.25" top="0.75" bottom="0.75" header="0.3" footer="0.3"/>
  <pageSetup scale="64" orientation="portrait" r:id="rId1"/>
  <headerFooter alignWithMargins="0">
    <oddFooter>&amp;L&amp;8NPC Group - &amp;F   ( &amp;A )&amp;C &amp;R &amp;8&amp;D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62AFC-0E02-488B-9437-8EACD545CAEC}">
  <dimension ref="A1:N37"/>
  <sheetViews>
    <sheetView zoomScale="60" zoomScaleNormal="60" workbookViewId="0">
      <selection activeCell="B22" sqref="B22"/>
    </sheetView>
  </sheetViews>
  <sheetFormatPr defaultRowHeight="12.75"/>
  <cols>
    <col min="1" max="1" width="25" customWidth="1"/>
    <col min="2" max="4" width="28.5" customWidth="1"/>
    <col min="5" max="12" width="1.33203125" customWidth="1"/>
    <col min="13" max="13" width="15.83203125" customWidth="1"/>
    <col min="14" max="15" width="15.5" customWidth="1"/>
    <col min="16" max="16" width="14.5" customWidth="1"/>
    <col min="17" max="17" width="16.1640625" customWidth="1"/>
    <col min="18" max="19" width="16" customWidth="1"/>
    <col min="20" max="20" width="17.5" customWidth="1"/>
    <col min="21" max="21" width="17.1640625" customWidth="1"/>
    <col min="22" max="22" width="16.6640625" customWidth="1"/>
    <col min="23" max="23" width="14.5" customWidth="1"/>
    <col min="24" max="24" width="15.33203125" customWidth="1"/>
    <col min="25" max="25" width="14.5" customWidth="1"/>
  </cols>
  <sheetData>
    <row r="1" spans="1:14">
      <c r="A1" s="129" t="s">
        <v>79</v>
      </c>
    </row>
    <row r="2" spans="1:14">
      <c r="A2" s="129" t="s">
        <v>9</v>
      </c>
      <c r="B2" s="75" t="str">
        <f>B5</f>
        <v>GCC.PX.UTS._.DF_.H_2x1</v>
      </c>
      <c r="C2" s="75" t="str">
        <f>C5</f>
        <v>GCC.PX.UTS._.DF_.H_2x1</v>
      </c>
      <c r="D2" s="75" t="str">
        <f>D5</f>
        <v>GCC.PX.UTS._.DF_.H_2x1</v>
      </c>
      <c r="E2" s="75"/>
      <c r="F2" s="75"/>
      <c r="G2" s="75"/>
      <c r="H2" s="75"/>
      <c r="I2" s="75"/>
      <c r="J2" s="75"/>
      <c r="K2" s="75"/>
    </row>
    <row r="3" spans="1:14" s="129" customFormat="1">
      <c r="A3" s="129" t="s">
        <v>75</v>
      </c>
      <c r="B3" s="133">
        <v>2035</v>
      </c>
      <c r="C3" s="133">
        <v>2036</v>
      </c>
      <c r="D3" s="133">
        <v>2038</v>
      </c>
      <c r="E3" s="298"/>
      <c r="F3" s="298"/>
      <c r="G3" s="298"/>
      <c r="H3" s="299"/>
      <c r="I3" s="299"/>
      <c r="J3" s="299"/>
      <c r="K3" s="299"/>
    </row>
    <row r="4" spans="1:14">
      <c r="B4" s="134" t="s">
        <v>284</v>
      </c>
      <c r="C4" s="134" t="s">
        <v>284</v>
      </c>
      <c r="D4" s="134" t="s">
        <v>284</v>
      </c>
      <c r="E4" s="300"/>
      <c r="F4" s="300"/>
      <c r="G4" s="300"/>
    </row>
    <row r="5" spans="1:14" ht="53.25" customHeight="1">
      <c r="B5" s="131" t="s">
        <v>196</v>
      </c>
      <c r="C5" s="131" t="s">
        <v>196</v>
      </c>
      <c r="D5" s="131" t="s">
        <v>196</v>
      </c>
      <c r="E5" s="131"/>
      <c r="F5" s="131"/>
      <c r="G5" s="131"/>
      <c r="H5" s="75"/>
      <c r="I5" s="75"/>
      <c r="J5" s="75"/>
      <c r="K5" s="75"/>
    </row>
    <row r="6" spans="1:14">
      <c r="A6" s="63">
        <v>2024</v>
      </c>
      <c r="B6" s="64">
        <f>IFERROR(INDEX('GCC.PX.UTS.2035'!$G$10:$G$63,MATCH($A6,'GCC.PX.UTS.2035'!$B$10:$B$63,0),1),0)</f>
        <v>0</v>
      </c>
      <c r="C6" s="64">
        <f>IFERROR(INDEX('GCC.PX.UTS.2036'!$G$10:$G$63,MATCH($A6,'GCC.PX.UTS.2036'!$B$10:$B$63,0),1),0)</f>
        <v>0</v>
      </c>
      <c r="D6" s="64">
        <f>IFERROR(INDEX('GCC.PX.UTS.2038'!$G$10:$G$63,MATCH($A6,'GCC.PX.UTS.2038'!$B$10:$B$63,0),1),0)</f>
        <v>0</v>
      </c>
      <c r="E6" s="64"/>
      <c r="F6" s="64"/>
      <c r="G6" s="64"/>
      <c r="H6" s="64"/>
      <c r="I6" s="64"/>
      <c r="J6" s="64"/>
      <c r="K6" s="64"/>
      <c r="N6" s="45"/>
    </row>
    <row r="7" spans="1:14">
      <c r="A7" s="63">
        <f t="shared" ref="A7:A27" si="0">A6+1</f>
        <v>2025</v>
      </c>
      <c r="B7" s="64">
        <f>IFERROR(INDEX('GCC.PX.UTS.2035'!$G$10:$G$63,MATCH($A7,'GCC.PX.UTS.2035'!$B$10:$B$63,0),1),0)</f>
        <v>0</v>
      </c>
      <c r="C7" s="64">
        <f>IFERROR(INDEX('GCC.PX.UTS.2036'!$G$10:$G$63,MATCH($A7,'GCC.PX.UTS.2036'!$B$10:$B$63,0),1),0)</f>
        <v>0</v>
      </c>
      <c r="D7" s="64">
        <f>IFERROR(INDEX('GCC.PX.UTS.2038'!$G$10:$G$63,MATCH($A7,'GCC.PX.UTS.2038'!$B$10:$B$63,0),1),0)</f>
        <v>0</v>
      </c>
      <c r="E7" s="64"/>
      <c r="F7" s="64"/>
      <c r="G7" s="64"/>
      <c r="H7" s="64"/>
      <c r="I7" s="64"/>
      <c r="J7" s="64"/>
      <c r="K7" s="64"/>
    </row>
    <row r="8" spans="1:14">
      <c r="A8" s="63">
        <f t="shared" si="0"/>
        <v>2026</v>
      </c>
      <c r="B8" s="64">
        <f>IFERROR(INDEX('GCC.PX.UTS.2035'!$G$10:$G$63,MATCH($A8,'GCC.PX.UTS.2035'!$B$10:$B$63,0),1),0)</f>
        <v>0</v>
      </c>
      <c r="C8" s="64">
        <f>IFERROR(INDEX('GCC.PX.UTS.2036'!$G$10:$G$63,MATCH($A8,'GCC.PX.UTS.2036'!$B$10:$B$63,0),1),0)</f>
        <v>0</v>
      </c>
      <c r="D8" s="64">
        <f>IFERROR(INDEX('GCC.PX.UTS.2038'!$G$10:$G$63,MATCH($A8,'GCC.PX.UTS.2038'!$B$10:$B$63,0),1),0)</f>
        <v>0</v>
      </c>
      <c r="E8" s="64"/>
      <c r="F8" s="64"/>
      <c r="G8" s="64"/>
      <c r="H8" s="64"/>
      <c r="I8" s="64"/>
      <c r="J8" s="64"/>
      <c r="K8" s="64"/>
    </row>
    <row r="9" spans="1:14">
      <c r="A9" s="63">
        <f t="shared" si="0"/>
        <v>2027</v>
      </c>
      <c r="B9" s="64">
        <f>IFERROR(INDEX('GCC.PX.UTS.2035'!$G$10:$G$63,MATCH($A9,'GCC.PX.UTS.2035'!$B$10:$B$63,0),1),0)</f>
        <v>0</v>
      </c>
      <c r="C9" s="64">
        <f>IFERROR(INDEX('GCC.PX.UTS.2036'!$G$10:$G$63,MATCH($A9,'GCC.PX.UTS.2036'!$B$10:$B$63,0),1),0)</f>
        <v>0</v>
      </c>
      <c r="D9" s="64">
        <f>IFERROR(INDEX('GCC.PX.UTS.2038'!$G$10:$G$63,MATCH($A9,'GCC.PX.UTS.2038'!$B$10:$B$63,0),1),0)</f>
        <v>0</v>
      </c>
      <c r="E9" s="64"/>
      <c r="F9" s="64"/>
      <c r="G9" s="64"/>
      <c r="H9" s="64"/>
      <c r="I9" s="64"/>
      <c r="J9" s="64"/>
      <c r="K9" s="64"/>
    </row>
    <row r="10" spans="1:14">
      <c r="A10" s="63">
        <f t="shared" si="0"/>
        <v>2028</v>
      </c>
      <c r="B10" s="64">
        <f>IFERROR(INDEX('GCC.PX.UTS.2035'!$G$10:$G$63,MATCH($A10,'GCC.PX.UTS.2035'!$B$10:$B$63,0),1),0)</f>
        <v>0</v>
      </c>
      <c r="C10" s="64">
        <f>IFERROR(INDEX('GCC.PX.UTS.2036'!$G$10:$G$63,MATCH($A10,'GCC.PX.UTS.2036'!$B$10:$B$63,0),1),0)</f>
        <v>0</v>
      </c>
      <c r="D10" s="64">
        <f>IFERROR(INDEX('GCC.PX.UTS.2038'!$G$10:$G$63,MATCH($A10,'GCC.PX.UTS.2038'!$B$10:$B$63,0),1),0)</f>
        <v>0</v>
      </c>
      <c r="E10" s="64"/>
      <c r="F10" s="64"/>
      <c r="G10" s="64"/>
      <c r="H10" s="64"/>
      <c r="I10" s="64"/>
      <c r="J10" s="64"/>
      <c r="K10" s="64"/>
    </row>
    <row r="11" spans="1:14">
      <c r="A11" s="63">
        <f t="shared" si="0"/>
        <v>2029</v>
      </c>
      <c r="B11" s="64">
        <f>IFERROR(INDEX('GCC.PX.UTS.2035'!$G$10:$G$63,MATCH($A11,'GCC.PX.UTS.2035'!$B$10:$B$63,0),1),0)</f>
        <v>0</v>
      </c>
      <c r="C11" s="64">
        <f>IFERROR(INDEX('GCC.PX.UTS.2036'!$G$10:$G$63,MATCH($A11,'GCC.PX.UTS.2036'!$B$10:$B$63,0),1),0)</f>
        <v>0</v>
      </c>
      <c r="D11" s="64">
        <f>IFERROR(INDEX('GCC.PX.UTS.2038'!$G$10:$G$63,MATCH($A11,'GCC.PX.UTS.2038'!$B$10:$B$63,0),1),0)</f>
        <v>0</v>
      </c>
      <c r="E11" s="64"/>
      <c r="F11" s="64"/>
      <c r="G11" s="64"/>
      <c r="H11" s="64"/>
      <c r="I11" s="64"/>
      <c r="J11" s="64"/>
      <c r="K11" s="64"/>
    </row>
    <row r="12" spans="1:14">
      <c r="A12" s="63">
        <f t="shared" si="0"/>
        <v>2030</v>
      </c>
      <c r="B12" s="64">
        <f>IFERROR(INDEX('GCC.PX.UTS.2035'!$G$10:$G$63,MATCH($A12,'GCC.PX.UTS.2035'!$B$10:$B$63,0),1),0)</f>
        <v>0</v>
      </c>
      <c r="C12" s="64">
        <f>IFERROR(INDEX('GCC.PX.UTS.2036'!$G$10:$G$63,MATCH($A12,'GCC.PX.UTS.2036'!$B$10:$B$63,0),1),0)</f>
        <v>0</v>
      </c>
      <c r="D12" s="64">
        <f>IFERROR(INDEX('GCC.PX.UTS.2038'!$G$10:$G$63,MATCH($A12,'GCC.PX.UTS.2038'!$B$10:$B$63,0),1),0)</f>
        <v>0</v>
      </c>
      <c r="E12" s="64"/>
      <c r="F12" s="64"/>
      <c r="G12" s="64"/>
      <c r="H12" s="64"/>
      <c r="I12" s="64"/>
      <c r="J12" s="64"/>
      <c r="K12" s="64"/>
    </row>
    <row r="13" spans="1:14">
      <c r="A13" s="63">
        <f t="shared" si="0"/>
        <v>2031</v>
      </c>
      <c r="B13" s="64">
        <f>IFERROR(INDEX('GCC.PX.UTS.2035'!$G$10:$G$63,MATCH($A13,'GCC.PX.UTS.2035'!$B$10:$B$63,0),1),0)</f>
        <v>0</v>
      </c>
      <c r="C13" s="64">
        <f>IFERROR(INDEX('GCC.PX.UTS.2036'!$G$10:$G$63,MATCH($A13,'GCC.PX.UTS.2036'!$B$10:$B$63,0),1),0)</f>
        <v>0</v>
      </c>
      <c r="D13" s="64">
        <f>IFERROR(INDEX('GCC.PX.UTS.2038'!$G$10:$G$63,MATCH($A13,'GCC.PX.UTS.2038'!$B$10:$B$63,0),1),0)</f>
        <v>0</v>
      </c>
      <c r="E13" s="64"/>
      <c r="F13" s="64"/>
      <c r="G13" s="64"/>
      <c r="H13" s="64"/>
      <c r="I13" s="64"/>
      <c r="J13" s="64"/>
      <c r="K13" s="64"/>
    </row>
    <row r="14" spans="1:14">
      <c r="A14" s="63">
        <f t="shared" si="0"/>
        <v>2032</v>
      </c>
      <c r="B14" s="64">
        <f>IFERROR(INDEX('GCC.PX.UTS.2035'!$G$10:$G$63,MATCH($A14,'GCC.PX.UTS.2035'!$B$10:$B$63,0),1),0)</f>
        <v>0</v>
      </c>
      <c r="C14" s="64">
        <f>IFERROR(INDEX('GCC.PX.UTS.2036'!$G$10:$G$63,MATCH($A14,'GCC.PX.UTS.2036'!$B$10:$B$63,0),1),0)</f>
        <v>0</v>
      </c>
      <c r="D14" s="64">
        <f>IFERROR(INDEX('GCC.PX.UTS.2038'!$G$10:$G$63,MATCH($A14,'GCC.PX.UTS.2038'!$B$10:$B$63,0),1),0)</f>
        <v>0</v>
      </c>
      <c r="E14" s="64"/>
      <c r="F14" s="64"/>
      <c r="G14" s="64"/>
      <c r="H14" s="64"/>
      <c r="I14" s="64"/>
      <c r="J14" s="64"/>
      <c r="K14" s="64"/>
    </row>
    <row r="15" spans="1:14">
      <c r="A15" s="63">
        <f t="shared" si="0"/>
        <v>2033</v>
      </c>
      <c r="B15" s="64">
        <f>IFERROR(INDEX('GCC.PX.UTS.2035'!$G$10:$G$63,MATCH($A15,'GCC.PX.UTS.2035'!$B$10:$B$63,0),1),0)</f>
        <v>0</v>
      </c>
      <c r="C15" s="64">
        <f>IFERROR(INDEX('GCC.PX.UTS.2036'!$G$10:$G$63,MATCH($A15,'GCC.PX.UTS.2036'!$B$10:$B$63,0),1),0)</f>
        <v>0</v>
      </c>
      <c r="D15" s="64">
        <f>IFERROR(INDEX('GCC.PX.UTS.2038'!$G$10:$G$63,MATCH($A15,'GCC.PX.UTS.2038'!$B$10:$B$63,0),1),0)</f>
        <v>0</v>
      </c>
      <c r="E15" s="64"/>
      <c r="F15" s="64"/>
      <c r="G15" s="64"/>
      <c r="H15" s="64"/>
      <c r="I15" s="64"/>
      <c r="J15" s="64"/>
      <c r="K15" s="64"/>
    </row>
    <row r="16" spans="1:14">
      <c r="A16" s="63">
        <f t="shared" si="0"/>
        <v>2034</v>
      </c>
      <c r="B16" s="64">
        <f>IFERROR(INDEX('GCC.PX.UTS.2035'!$G$10:$G$63,MATCH($A16,'GCC.PX.UTS.2035'!$B$10:$B$63,0),1),0)</f>
        <v>0</v>
      </c>
      <c r="C16" s="64">
        <f>IFERROR(INDEX('GCC.PX.UTS.2036'!$G$10:$G$63,MATCH($A16,'GCC.PX.UTS.2036'!$B$10:$B$63,0),1),0)</f>
        <v>0</v>
      </c>
      <c r="D16" s="64">
        <f>IFERROR(INDEX('GCC.PX.UTS.2038'!$G$10:$G$63,MATCH($A16,'GCC.PX.UTS.2038'!$B$10:$B$63,0),1),0)</f>
        <v>0</v>
      </c>
      <c r="E16" s="64"/>
      <c r="F16" s="64"/>
      <c r="G16" s="64"/>
      <c r="H16" s="64"/>
      <c r="I16" s="64"/>
      <c r="J16" s="64"/>
      <c r="K16" s="64"/>
    </row>
    <row r="17" spans="1:11">
      <c r="A17" s="63">
        <f t="shared" si="0"/>
        <v>2035</v>
      </c>
      <c r="B17" s="64">
        <f>IFERROR(INDEX('GCC.PX.UTS.2035'!$G$10:$G$63,MATCH($A17,'GCC.PX.UTS.2035'!$B$10:$B$63,0),1),0)</f>
        <v>199.88</v>
      </c>
      <c r="C17" s="64">
        <f>IFERROR(INDEX('GCC.PX.UTS.2036'!$G$10:$G$63,MATCH($A17,'GCC.PX.UTS.2036'!$B$10:$B$63,0),1),0)</f>
        <v>0</v>
      </c>
      <c r="D17" s="64">
        <f>IFERROR(INDEX('GCC.PX.UTS.2038'!$G$10:$G$63,MATCH($A17,'GCC.PX.UTS.2038'!$B$10:$B$63,0),1),0)</f>
        <v>0</v>
      </c>
      <c r="E17" s="64"/>
      <c r="F17" s="64"/>
      <c r="G17" s="64"/>
      <c r="H17" s="64"/>
      <c r="I17" s="64"/>
      <c r="J17" s="64"/>
      <c r="K17" s="64"/>
    </row>
    <row r="18" spans="1:11">
      <c r="A18" s="63">
        <f t="shared" si="0"/>
        <v>2036</v>
      </c>
      <c r="B18" s="64">
        <f>IFERROR(INDEX('GCC.PX.UTS.2035'!$G$10:$G$63,MATCH($A18,'GCC.PX.UTS.2035'!$B$10:$B$63,0),1),0)</f>
        <v>204.31</v>
      </c>
      <c r="C18" s="64">
        <f>IFERROR(INDEX('GCC.PX.UTS.2036'!$G$10:$G$63,MATCH($A18,'GCC.PX.UTS.2036'!$B$10:$B$63,0),1),0)</f>
        <v>218.75</v>
      </c>
      <c r="D18" s="64">
        <f>IFERROR(INDEX('GCC.PX.UTS.2038'!$G$10:$G$63,MATCH($A18,'GCC.PX.UTS.2038'!$B$10:$B$63,0),1),0)</f>
        <v>0</v>
      </c>
      <c r="E18" s="64"/>
      <c r="F18" s="64"/>
      <c r="G18" s="64"/>
      <c r="H18" s="64"/>
      <c r="I18" s="64"/>
      <c r="J18" s="64"/>
      <c r="K18" s="64"/>
    </row>
    <row r="19" spans="1:11">
      <c r="A19" s="63">
        <f t="shared" si="0"/>
        <v>2037</v>
      </c>
      <c r="B19" s="64">
        <f>IFERROR(INDEX('GCC.PX.UTS.2035'!$G$10:$G$63,MATCH($A19,'GCC.PX.UTS.2035'!$B$10:$B$63,0),1),0)</f>
        <v>208.85</v>
      </c>
      <c r="C19" s="64">
        <f>IFERROR(INDEX('GCC.PX.UTS.2036'!$G$10:$G$63,MATCH($A19,'GCC.PX.UTS.2036'!$B$10:$B$63,0),1),0)</f>
        <v>223.6</v>
      </c>
      <c r="D19" s="64">
        <f>IFERROR(INDEX('GCC.PX.UTS.2038'!$G$10:$G$63,MATCH($A19,'GCC.PX.UTS.2038'!$B$10:$B$63,0),1),0)</f>
        <v>0</v>
      </c>
      <c r="E19" s="64"/>
      <c r="F19" s="64"/>
      <c r="G19" s="64"/>
      <c r="H19" s="64"/>
      <c r="I19" s="64"/>
      <c r="J19" s="64"/>
      <c r="K19" s="64"/>
    </row>
    <row r="20" spans="1:11">
      <c r="A20" s="63">
        <f t="shared" si="0"/>
        <v>2038</v>
      </c>
      <c r="B20" s="64">
        <f>IFERROR(INDEX('GCC.PX.UTS.2035'!$G$10:$G$63,MATCH($A20,'GCC.PX.UTS.2035'!$B$10:$B$63,0),1),0)</f>
        <v>213.49</v>
      </c>
      <c r="C20" s="64">
        <f>IFERROR(INDEX('GCC.PX.UTS.2036'!$G$10:$G$63,MATCH($A20,'GCC.PX.UTS.2036'!$B$10:$B$63,0),1),0)</f>
        <v>228.57</v>
      </c>
      <c r="D20" s="64">
        <f>IFERROR(INDEX('GCC.PX.UTS.2038'!$G$10:$G$63,MATCH($A20,'GCC.PX.UTS.2038'!$B$10:$B$63,0),1),0)</f>
        <v>228.57</v>
      </c>
      <c r="E20" s="64"/>
      <c r="F20" s="64"/>
      <c r="G20" s="64"/>
      <c r="H20" s="64"/>
      <c r="I20" s="64"/>
      <c r="J20" s="64"/>
      <c r="K20" s="64"/>
    </row>
    <row r="21" spans="1:11">
      <c r="A21" s="63">
        <f t="shared" si="0"/>
        <v>2039</v>
      </c>
      <c r="B21" s="64">
        <f>IFERROR(INDEX('GCC.PX.UTS.2035'!$G$10:$G$63,MATCH($A21,'GCC.PX.UTS.2035'!$B$10:$B$63,0),1),0)</f>
        <v>218.23</v>
      </c>
      <c r="C21" s="64">
        <f>IFERROR(INDEX('GCC.PX.UTS.2036'!$G$10:$G$63,MATCH($A21,'GCC.PX.UTS.2036'!$B$10:$B$63,0),1),0)</f>
        <v>233.64</v>
      </c>
      <c r="D21" s="64">
        <f>IFERROR(INDEX('GCC.PX.UTS.2038'!$G$10:$G$63,MATCH($A21,'GCC.PX.UTS.2038'!$B$10:$B$63,0),1),0)</f>
        <v>233.65</v>
      </c>
      <c r="E21" s="64"/>
      <c r="F21" s="64"/>
      <c r="G21" s="64"/>
      <c r="H21" s="64"/>
      <c r="I21" s="64"/>
      <c r="J21" s="64"/>
      <c r="K21" s="64"/>
    </row>
    <row r="22" spans="1:11">
      <c r="A22" s="63">
        <f t="shared" si="0"/>
        <v>2040</v>
      </c>
      <c r="B22" s="64">
        <f>IFERROR(INDEX('GCC.PX.UTS.2035'!$G$10:$G$63,MATCH($A22,'GCC.PX.UTS.2035'!$B$10:$B$63,0),1),0)</f>
        <v>223.07</v>
      </c>
      <c r="C22" s="64">
        <f>IFERROR(INDEX('GCC.PX.UTS.2036'!$G$10:$G$63,MATCH($A22,'GCC.PX.UTS.2036'!$B$10:$B$63,0),1),0)</f>
        <v>238.83</v>
      </c>
      <c r="D22" s="64">
        <f>IFERROR(INDEX('GCC.PX.UTS.2038'!$G$10:$G$63,MATCH($A22,'GCC.PX.UTS.2038'!$B$10:$B$63,0),1),0)</f>
        <v>238.83</v>
      </c>
      <c r="E22" s="64"/>
      <c r="F22" s="64"/>
      <c r="G22" s="64"/>
      <c r="H22" s="64"/>
      <c r="I22" s="64"/>
      <c r="J22" s="64"/>
      <c r="K22" s="64"/>
    </row>
    <row r="23" spans="1:11">
      <c r="A23" s="63">
        <f t="shared" si="0"/>
        <v>2041</v>
      </c>
      <c r="B23" s="64">
        <f>IFERROR(INDEX('GCC.PX.UTS.2035'!$G$10:$G$63,MATCH($A23,'GCC.PX.UTS.2035'!$B$10:$B$63,0),1),0)</f>
        <v>228.02</v>
      </c>
      <c r="C23" s="64">
        <f>IFERROR(INDEX('GCC.PX.UTS.2036'!$G$10:$G$63,MATCH($A23,'GCC.PX.UTS.2036'!$B$10:$B$63,0),1),0)</f>
        <v>244.13</v>
      </c>
      <c r="D23" s="64">
        <f>IFERROR(INDEX('GCC.PX.UTS.2038'!$G$10:$G$63,MATCH($A23,'GCC.PX.UTS.2038'!$B$10:$B$63,0),1),0)</f>
        <v>244.13</v>
      </c>
      <c r="E23" s="64"/>
      <c r="F23" s="64"/>
      <c r="G23" s="64"/>
      <c r="H23" s="64"/>
      <c r="I23" s="64"/>
      <c r="J23" s="64"/>
      <c r="K23" s="64"/>
    </row>
    <row r="24" spans="1:11">
      <c r="A24" s="63">
        <f t="shared" si="0"/>
        <v>2042</v>
      </c>
      <c r="B24" s="64">
        <f>IFERROR(INDEX('GCC.PX.UTS.2035'!$G$10:$G$63,MATCH($A24,'GCC.PX.UTS.2035'!$B$10:$B$63,0),1),0)</f>
        <v>233.08</v>
      </c>
      <c r="C24" s="64">
        <f>IFERROR(INDEX('GCC.PX.UTS.2036'!$G$10:$G$63,MATCH($A24,'GCC.PX.UTS.2036'!$B$10:$B$63,0),1),0)</f>
        <v>249.55</v>
      </c>
      <c r="D24" s="64">
        <f>IFERROR(INDEX('GCC.PX.UTS.2038'!$G$10:$G$63,MATCH($A24,'GCC.PX.UTS.2038'!$B$10:$B$63,0),1),0)</f>
        <v>249.55</v>
      </c>
      <c r="E24" s="64"/>
      <c r="F24" s="64"/>
      <c r="G24" s="64"/>
      <c r="H24" s="64"/>
      <c r="I24" s="64"/>
      <c r="J24" s="64"/>
      <c r="K24" s="64"/>
    </row>
    <row r="25" spans="1:11">
      <c r="A25" s="63">
        <f t="shared" si="0"/>
        <v>2043</v>
      </c>
      <c r="B25" s="64">
        <f>IFERROR(INDEX('GCC.PX.UTS.2035'!$G$10:$G$63,MATCH($A25,'GCC.PX.UTS.2035'!$B$10:$B$63,0),1),0)</f>
        <v>238.26</v>
      </c>
      <c r="C25" s="64">
        <f>IFERROR(INDEX('GCC.PX.UTS.2036'!$G$10:$G$63,MATCH($A25,'GCC.PX.UTS.2036'!$B$10:$B$63,0),1),0)</f>
        <v>255.09</v>
      </c>
      <c r="D25" s="64">
        <f>IFERROR(INDEX('GCC.PX.UTS.2038'!$G$10:$G$63,MATCH($A25,'GCC.PX.UTS.2038'!$B$10:$B$63,0),1),0)</f>
        <v>255.09</v>
      </c>
      <c r="E25" s="64"/>
      <c r="F25" s="64"/>
      <c r="G25" s="64"/>
      <c r="H25" s="64"/>
      <c r="I25" s="64"/>
      <c r="J25" s="64"/>
      <c r="K25" s="64"/>
    </row>
    <row r="26" spans="1:11">
      <c r="A26" s="63">
        <f t="shared" si="0"/>
        <v>2044</v>
      </c>
      <c r="B26" s="64">
        <f>IFERROR(INDEX('GCC.PX.UTS.2035'!$G$10:$G$63,MATCH($A26,'GCC.PX.UTS.2035'!$B$10:$B$63,0),1),0)</f>
        <v>243.55</v>
      </c>
      <c r="C26" s="64">
        <f>IFERROR(INDEX('GCC.PX.UTS.2036'!$G$10:$G$63,MATCH($A26,'GCC.PX.UTS.2036'!$B$10:$B$63,0),1),0)</f>
        <v>260.75</v>
      </c>
      <c r="D26" s="64">
        <f>IFERROR(INDEX('GCC.PX.UTS.2038'!$G$10:$G$63,MATCH($A26,'GCC.PX.UTS.2038'!$B$10:$B$63,0),1),0)</f>
        <v>260.76</v>
      </c>
      <c r="E26" s="64"/>
      <c r="F26" s="64"/>
      <c r="G26" s="64"/>
      <c r="H26" s="64"/>
      <c r="I26" s="64"/>
      <c r="J26" s="64"/>
      <c r="K26" s="64"/>
    </row>
    <row r="27" spans="1:11">
      <c r="A27" s="63">
        <f t="shared" si="0"/>
        <v>2045</v>
      </c>
      <c r="B27" s="64">
        <f>IFERROR(INDEX('GCC.PX.UTS.2035'!$G$10:$G$63,MATCH($A27,'GCC.PX.UTS.2035'!$B$10:$B$63,0),1),0)</f>
        <v>248.95</v>
      </c>
      <c r="C27" s="64">
        <f>IFERROR(INDEX('GCC.PX.UTS.2036'!$G$10:$G$63,MATCH($A27,'GCC.PX.UTS.2036'!$B$10:$B$63,0),1),0)</f>
        <v>266.54000000000002</v>
      </c>
      <c r="D27" s="64">
        <f>IFERROR(INDEX('GCC.PX.UTS.2038'!$G$10:$G$63,MATCH($A27,'GCC.PX.UTS.2038'!$B$10:$B$63,0),1),0)</f>
        <v>266.55</v>
      </c>
      <c r="E27" s="64"/>
      <c r="F27" s="64"/>
      <c r="G27" s="64"/>
      <c r="H27" s="64"/>
      <c r="I27" s="64"/>
      <c r="J27" s="64"/>
      <c r="K27" s="64"/>
    </row>
    <row r="28" spans="1:11">
      <c r="A28" s="63">
        <f>A27+1</f>
        <v>2046</v>
      </c>
      <c r="B28" s="64">
        <f>IFERROR(INDEX('GCC.PX.UTS.2035'!$G$10:$G$63,MATCH($A28,'GCC.PX.UTS.2035'!$B$10:$B$63,0),1),0)</f>
        <v>254.48</v>
      </c>
      <c r="C28" s="64">
        <f>IFERROR(INDEX('GCC.PX.UTS.2036'!$G$10:$G$63,MATCH($A28,'GCC.PX.UTS.2036'!$B$10:$B$63,0),1),0)</f>
        <v>272.45999999999998</v>
      </c>
      <c r="D28" s="64">
        <f>IFERROR(INDEX('GCC.PX.UTS.2038'!$G$10:$G$63,MATCH($A28,'GCC.PX.UTS.2038'!$B$10:$B$63,0),1),0)</f>
        <v>272.45999999999998</v>
      </c>
      <c r="E28" s="64"/>
      <c r="F28" s="64"/>
      <c r="G28" s="64"/>
      <c r="H28" s="64"/>
      <c r="I28" s="64"/>
      <c r="J28" s="64"/>
      <c r="K28" s="64"/>
    </row>
    <row r="29" spans="1:11">
      <c r="A29" s="63">
        <f>A28+1</f>
        <v>2047</v>
      </c>
      <c r="B29" s="64">
        <f>IFERROR(INDEX('GCC.PX.UTS.2035'!$G$10:$G$63,MATCH($A29,'GCC.PX.UTS.2035'!$B$10:$B$63,0),1),0)</f>
        <v>260.13</v>
      </c>
      <c r="C29" s="64">
        <f>IFERROR(INDEX('GCC.PX.UTS.2036'!$G$10:$G$63,MATCH($A29,'GCC.PX.UTS.2036'!$B$10:$B$63,0),1),0)</f>
        <v>278.51</v>
      </c>
      <c r="D29" s="64">
        <f>IFERROR(INDEX('GCC.PX.UTS.2038'!$G$10:$G$63,MATCH($A29,'GCC.PX.UTS.2038'!$B$10:$B$63,0),1),0)</f>
        <v>278.51</v>
      </c>
      <c r="E29" s="64"/>
      <c r="F29" s="64"/>
      <c r="G29" s="64"/>
      <c r="H29" s="64"/>
      <c r="I29" s="64"/>
      <c r="J29" s="64"/>
      <c r="K29" s="64"/>
    </row>
    <row r="30" spans="1:11">
      <c r="A30" s="63">
        <f>A29+1</f>
        <v>2048</v>
      </c>
      <c r="B30" s="64">
        <f>IFERROR(INDEX('GCC.PX.UTS.2035'!$G$10:$G$63,MATCH($A30,'GCC.PX.UTS.2035'!$B$10:$B$63,0),1),0)</f>
        <v>265.91000000000003</v>
      </c>
      <c r="C30" s="64">
        <f>IFERROR(INDEX('GCC.PX.UTS.2036'!$G$10:$G$63,MATCH($A30,'GCC.PX.UTS.2036'!$B$10:$B$63,0),1),0)</f>
        <v>284.69</v>
      </c>
      <c r="D30" s="64">
        <f>IFERROR(INDEX('GCC.PX.UTS.2038'!$G$10:$G$63,MATCH($A30,'GCC.PX.UTS.2038'!$B$10:$B$63,0),1),0)</f>
        <v>284.7</v>
      </c>
      <c r="E30" s="64"/>
      <c r="F30" s="64"/>
      <c r="G30" s="64"/>
      <c r="H30" s="64"/>
      <c r="I30" s="64"/>
      <c r="J30" s="64"/>
      <c r="K30" s="64"/>
    </row>
    <row r="31" spans="1:11">
      <c r="A31" s="63">
        <f>A30+1</f>
        <v>2049</v>
      </c>
      <c r="B31" s="64">
        <f>IFERROR(INDEX('GCC.PX.UTS.2035'!$G$10:$G$63,MATCH($A31,'GCC.PX.UTS.2035'!$B$10:$B$63,0),1),0)</f>
        <v>271.81</v>
      </c>
      <c r="C31" s="64">
        <f>IFERROR(INDEX('GCC.PX.UTS.2036'!$G$10:$G$63,MATCH($A31,'GCC.PX.UTS.2036'!$B$10:$B$63,0),1),0)</f>
        <v>291.01</v>
      </c>
      <c r="D31" s="64">
        <f>IFERROR(INDEX('GCC.PX.UTS.2038'!$G$10:$G$63,MATCH($A31,'GCC.PX.UTS.2038'!$B$10:$B$63,0),1),0)</f>
        <v>291.02</v>
      </c>
      <c r="E31" s="64"/>
      <c r="F31" s="64"/>
      <c r="G31" s="64"/>
      <c r="H31" s="64"/>
      <c r="I31" s="64"/>
      <c r="J31" s="64"/>
      <c r="K31" s="64"/>
    </row>
    <row r="32" spans="1:11">
      <c r="A32" s="63">
        <f>A31+1</f>
        <v>2050</v>
      </c>
      <c r="B32" s="64">
        <f>IFERROR(INDEX('GCC.PX.UTS.2035'!$G$10:$G$63,MATCH($A32,'GCC.PX.UTS.2035'!$B$10:$B$63,0),1),0)</f>
        <v>277.83999999999997</v>
      </c>
      <c r="C32" s="64">
        <f>IFERROR(INDEX('GCC.PX.UTS.2036'!$G$10:$G$63,MATCH($A32,'GCC.PX.UTS.2036'!$B$10:$B$63,0),1),0)</f>
        <v>297.47000000000003</v>
      </c>
      <c r="D32" s="64">
        <f>IFERROR(INDEX('GCC.PX.UTS.2038'!$G$10:$G$63,MATCH($A32,'GCC.PX.UTS.2038'!$B$10:$B$63,0),1),0)</f>
        <v>297.48</v>
      </c>
      <c r="E32" s="64"/>
      <c r="F32" s="64"/>
      <c r="G32" s="64"/>
      <c r="H32" s="64"/>
      <c r="I32" s="64"/>
      <c r="J32" s="64"/>
      <c r="K32" s="64"/>
    </row>
    <row r="33" spans="1:11">
      <c r="A33" s="63">
        <f t="shared" ref="A33:A37" si="1">A32+1</f>
        <v>2051</v>
      </c>
      <c r="B33" s="64">
        <f>IFERROR(INDEX('GCC.PX.UTS.2035'!$G$10:$G$63,MATCH($A33,'GCC.PX.UTS.2035'!$B$10:$B$63,0),1),0)</f>
        <v>284.01</v>
      </c>
      <c r="C33" s="64">
        <f>IFERROR(INDEX('GCC.PX.UTS.2036'!$G$10:$G$63,MATCH($A33,'GCC.PX.UTS.2036'!$B$10:$B$63,0),1),0)</f>
        <v>304.08</v>
      </c>
      <c r="D33" s="64">
        <f>IFERROR(INDEX('GCC.PX.UTS.2038'!$G$10:$G$63,MATCH($A33,'GCC.PX.UTS.2038'!$B$10:$B$63,0),1),0)</f>
        <v>304.08</v>
      </c>
      <c r="E33" s="64"/>
      <c r="F33" s="64"/>
      <c r="G33" s="64"/>
      <c r="H33" s="64"/>
      <c r="I33" s="64"/>
      <c r="J33" s="64"/>
      <c r="K33" s="64"/>
    </row>
    <row r="34" spans="1:11">
      <c r="A34" s="63">
        <f t="shared" si="1"/>
        <v>2052</v>
      </c>
      <c r="B34" s="64">
        <f>IFERROR(INDEX('GCC.PX.UTS.2035'!$G$10:$G$63,MATCH($A34,'GCC.PX.UTS.2035'!$B$10:$B$63,0),1),0)</f>
        <v>290.32</v>
      </c>
      <c r="C34" s="64">
        <f>IFERROR(INDEX('GCC.PX.UTS.2036'!$G$10:$G$63,MATCH($A34,'GCC.PX.UTS.2036'!$B$10:$B$63,0),1),0)</f>
        <v>310.83</v>
      </c>
      <c r="D34" s="64">
        <f>IFERROR(INDEX('GCC.PX.UTS.2038'!$G$10:$G$63,MATCH($A34,'GCC.PX.UTS.2038'!$B$10:$B$63,0),1),0)</f>
        <v>310.83</v>
      </c>
      <c r="E34" s="64"/>
      <c r="F34" s="64"/>
      <c r="G34" s="64"/>
      <c r="H34" s="64"/>
      <c r="I34" s="64"/>
      <c r="J34" s="64"/>
      <c r="K34" s="64"/>
    </row>
    <row r="35" spans="1:11">
      <c r="A35" s="63">
        <f t="shared" si="1"/>
        <v>2053</v>
      </c>
      <c r="B35" s="64">
        <f>IFERROR(INDEX('GCC.PX.UTS.2035'!$G$10:$G$63,MATCH($A35,'GCC.PX.UTS.2035'!$B$10:$B$63,0),1),0)</f>
        <v>296.76</v>
      </c>
      <c r="C35" s="64">
        <f>IFERROR(INDEX('GCC.PX.UTS.2036'!$G$10:$G$63,MATCH($A35,'GCC.PX.UTS.2036'!$B$10:$B$63,0),1),0)</f>
        <v>317.73</v>
      </c>
      <c r="D35" s="64">
        <f>IFERROR(INDEX('GCC.PX.UTS.2038'!$G$10:$G$63,MATCH($A35,'GCC.PX.UTS.2038'!$B$10:$B$63,0),1),0)</f>
        <v>317.73</v>
      </c>
      <c r="E35" s="64"/>
      <c r="F35" s="64"/>
      <c r="G35" s="64"/>
      <c r="H35" s="64"/>
      <c r="I35" s="64"/>
      <c r="J35" s="64"/>
      <c r="K35" s="64"/>
    </row>
    <row r="36" spans="1:11">
      <c r="A36" s="63">
        <f t="shared" si="1"/>
        <v>2054</v>
      </c>
      <c r="B36" s="64">
        <f>IFERROR(INDEX('GCC.PX.UTS.2035'!$G$10:$G$63,MATCH($A36,'GCC.PX.UTS.2035'!$B$10:$B$63,0),1),0)</f>
        <v>303.35000000000002</v>
      </c>
      <c r="C36" s="64">
        <f>IFERROR(INDEX('GCC.PX.UTS.2036'!$G$10:$G$63,MATCH($A36,'GCC.PX.UTS.2036'!$B$10:$B$63,0),1),0)</f>
        <v>324.77999999999997</v>
      </c>
      <c r="D36" s="64">
        <f>IFERROR(INDEX('GCC.PX.UTS.2038'!$G$10:$G$63,MATCH($A36,'GCC.PX.UTS.2038'!$B$10:$B$63,0),1),0)</f>
        <v>324.77999999999997</v>
      </c>
      <c r="E36" s="64"/>
      <c r="F36" s="64"/>
      <c r="G36" s="64"/>
      <c r="H36" s="64"/>
      <c r="I36" s="64"/>
      <c r="J36" s="64"/>
      <c r="K36" s="64"/>
    </row>
    <row r="37" spans="1:11">
      <c r="A37" s="63">
        <f t="shared" si="1"/>
        <v>2055</v>
      </c>
      <c r="B37" s="64">
        <f>IFERROR(INDEX('GCC.PX.UTS.2035'!$G$10:$G$63,MATCH($A37,'GCC.PX.UTS.2035'!$B$10:$B$63,0),1),0)</f>
        <v>310.08</v>
      </c>
      <c r="C37" s="64">
        <f>IFERROR(INDEX('GCC.PX.UTS.2036'!$G$10:$G$63,MATCH($A37,'GCC.PX.UTS.2036'!$B$10:$B$63,0),1),0)</f>
        <v>331.99</v>
      </c>
      <c r="D37" s="64">
        <f>IFERROR(INDEX('GCC.PX.UTS.2038'!$G$10:$G$63,MATCH($A37,'GCC.PX.UTS.2038'!$B$10:$B$63,0),1),0)</f>
        <v>331.99</v>
      </c>
      <c r="E37" s="64"/>
      <c r="F37" s="64"/>
      <c r="G37" s="64"/>
      <c r="H37" s="64"/>
      <c r="I37" s="64"/>
      <c r="J37" s="64"/>
      <c r="K37" s="64"/>
    </row>
  </sheetData>
  <pageMargins left="0.7" right="0.7" top="0.75" bottom="0.75" header="0.3" footer="0.3"/>
  <pageSetup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BE6D2-2735-4B03-B0B3-54E00678DD00}">
  <sheetPr>
    <tabColor rgb="FFCCFFCC"/>
    <pageSetUpPr fitToPage="1"/>
  </sheetPr>
  <dimension ref="B1:AC116"/>
  <sheetViews>
    <sheetView view="pageBreakPreview" zoomScale="60" zoomScaleNormal="60" workbookViewId="0">
      <selection activeCell="H95" sqref="H95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24.1640625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279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196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142</v>
      </c>
      <c r="E4" s="14" t="s">
        <v>68</v>
      </c>
      <c r="F4" s="14" t="s">
        <v>143</v>
      </c>
      <c r="G4" s="14" t="s">
        <v>144</v>
      </c>
      <c r="H4" s="175" t="s">
        <v>19</v>
      </c>
      <c r="I4" s="14" t="s">
        <v>11</v>
      </c>
      <c r="J4" s="175" t="s">
        <v>145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146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16" si="1">C10*(1+Inflation)</f>
        <v>1554.1921187663011</v>
      </c>
      <c r="D11" s="179"/>
      <c r="E11" s="64"/>
      <c r="F11" s="64">
        <f t="shared" ref="F11:F30" si="2">F10*(1+Inflation)</f>
        <v>48.851089728552715</v>
      </c>
      <c r="G11" s="180"/>
      <c r="H11" s="64">
        <f t="shared" ref="H11:I30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ref="I12" si="4">I11*(1+Inflation)</f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ref="I13" si="5">I12*(1+Inflation)</f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6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ref="I14" si="7">I13*(1+Inflation)</f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6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ref="I15" si="8">I14*(1+Inflation)</f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6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ref="I16" si="9">I15*(1+Inflation)</f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ref="C17" si="10">C16*(1+Inflation)</f>
        <v>1773.0458324189831</v>
      </c>
      <c r="D17" s="64"/>
      <c r="E17" s="64">
        <f t="shared" si="6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ref="I17" si="11">I16*(1+Inflation)</f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ref="C18" si="12">C17*(1+Inflation)</f>
        <v>1812.4074498986845</v>
      </c>
      <c r="D18" s="64"/>
      <c r="E18" s="64">
        <f t="shared" si="6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ref="I18" si="13">I17*(1+Inflation)</f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ref="C19" si="14">C18*(1+Inflation)</f>
        <v>1852.6428952864353</v>
      </c>
      <c r="D19" s="64"/>
      <c r="E19" s="64">
        <f t="shared" si="6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ref="I19" si="15">I18*(1+Inflation)</f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ref="C20" si="16">C19*(1+Inflation)</f>
        <v>1893.7715675617942</v>
      </c>
      <c r="D20" s="161">
        <f>ROUND(C20*$C$107,2)</f>
        <v>118.06</v>
      </c>
      <c r="E20" s="64">
        <f t="shared" si="6"/>
        <v>22.291686000445786</v>
      </c>
      <c r="F20" s="64">
        <f t="shared" si="2"/>
        <v>59.52469045189774</v>
      </c>
      <c r="G20" s="180">
        <f>ROUND(D20+E20+F20,2)</f>
        <v>199.88</v>
      </c>
      <c r="H20" s="64">
        <f t="shared" si="3"/>
        <v>7.1203693052308434</v>
      </c>
      <c r="I20" s="64">
        <f t="shared" ref="I20" si="17">I19*(1+Inflation)</f>
        <v>3.453840602057396</v>
      </c>
      <c r="J20" s="180">
        <f t="shared" ref="J20:J56" si="18">ROUND($K$87*H20/1000+I20,2)</f>
        <v>47.31</v>
      </c>
      <c r="K20" s="180">
        <f t="shared" ref="K20:K56" si="19">ROUND(G20*1000/8760/$G$87+J20,2)</f>
        <v>76.56</v>
      </c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/>
      <c r="D21" s="64">
        <f t="shared" ref="D21:E30" si="20">D20*(1+Inflation)</f>
        <v>120.680932</v>
      </c>
      <c r="E21" s="64">
        <f t="shared" si="20"/>
        <v>22.786561429655681</v>
      </c>
      <c r="F21" s="64">
        <f t="shared" si="2"/>
        <v>60.846138579929871</v>
      </c>
      <c r="G21" s="180">
        <f t="shared" ref="G21:G31" si="21">ROUND(D21+E21+F21,2)</f>
        <v>204.31</v>
      </c>
      <c r="H21" s="64">
        <f t="shared" si="3"/>
        <v>7.2784415038069685</v>
      </c>
      <c r="I21" s="64">
        <f t="shared" ref="I21" si="22">I20*(1+Inflation)</f>
        <v>3.5305158634230702</v>
      </c>
      <c r="J21" s="180">
        <f t="shared" si="18"/>
        <v>48.36</v>
      </c>
      <c r="K21" s="180">
        <f t="shared" si="19"/>
        <v>78.260000000000005</v>
      </c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/>
      <c r="D22" s="64">
        <f t="shared" si="20"/>
        <v>123.36004869039999</v>
      </c>
      <c r="E22" s="64">
        <f t="shared" si="20"/>
        <v>23.292423093394035</v>
      </c>
      <c r="F22" s="64">
        <f t="shared" si="2"/>
        <v>62.196922856404314</v>
      </c>
      <c r="G22" s="180">
        <f t="shared" si="21"/>
        <v>208.85</v>
      </c>
      <c r="H22" s="64">
        <f t="shared" si="3"/>
        <v>7.4400229051914835</v>
      </c>
      <c r="I22" s="64">
        <f t="shared" ref="I22" si="23">I21*(1+Inflation)</f>
        <v>3.6088933155910623</v>
      </c>
      <c r="J22" s="180">
        <f t="shared" si="18"/>
        <v>49.43</v>
      </c>
      <c r="K22" s="180">
        <f t="shared" si="19"/>
        <v>80</v>
      </c>
    </row>
    <row r="23" spans="2:28">
      <c r="B23" s="127">
        <f t="shared" si="0"/>
        <v>2038</v>
      </c>
      <c r="C23" s="181"/>
      <c r="D23" s="64">
        <f t="shared" si="20"/>
        <v>126.09864177132687</v>
      </c>
      <c r="E23" s="64">
        <f t="shared" si="20"/>
        <v>23.809514886067383</v>
      </c>
      <c r="F23" s="64">
        <f t="shared" si="2"/>
        <v>63.577694543816492</v>
      </c>
      <c r="G23" s="180">
        <f t="shared" si="21"/>
        <v>213.49</v>
      </c>
      <c r="H23" s="64">
        <f t="shared" si="3"/>
        <v>7.6051914136867342</v>
      </c>
      <c r="I23" s="64">
        <f t="shared" ref="I23" si="24">I22*(1+Inflation)</f>
        <v>3.6890107471971838</v>
      </c>
      <c r="J23" s="180">
        <f t="shared" si="18"/>
        <v>50.53</v>
      </c>
      <c r="K23" s="180">
        <f t="shared" si="19"/>
        <v>81.77</v>
      </c>
    </row>
    <row r="24" spans="2:28">
      <c r="B24" s="127">
        <f t="shared" si="0"/>
        <v>2039</v>
      </c>
      <c r="C24" s="181"/>
      <c r="D24" s="64">
        <f t="shared" si="20"/>
        <v>128.89803161865032</v>
      </c>
      <c r="E24" s="64">
        <f t="shared" si="20"/>
        <v>24.338086116538079</v>
      </c>
      <c r="F24" s="64">
        <f t="shared" si="2"/>
        <v>64.989119362689223</v>
      </c>
      <c r="G24" s="180">
        <f t="shared" si="21"/>
        <v>218.23</v>
      </c>
      <c r="H24" s="64">
        <f t="shared" si="3"/>
        <v>7.7740266630705799</v>
      </c>
      <c r="I24" s="64">
        <f t="shared" ref="I24" si="25">I23*(1+Inflation)</f>
        <v>3.7709067857849612</v>
      </c>
      <c r="J24" s="180">
        <f t="shared" si="18"/>
        <v>51.65</v>
      </c>
      <c r="K24" s="180">
        <f t="shared" si="19"/>
        <v>83.59</v>
      </c>
    </row>
    <row r="25" spans="2:28">
      <c r="B25" s="127">
        <f t="shared" si="0"/>
        <v>2040</v>
      </c>
      <c r="C25" s="181"/>
      <c r="D25" s="64">
        <f t="shared" si="20"/>
        <v>131.75956792058435</v>
      </c>
      <c r="E25" s="64">
        <f t="shared" si="20"/>
        <v>24.878391628325225</v>
      </c>
      <c r="F25" s="64">
        <f t="shared" si="2"/>
        <v>66.431877812540918</v>
      </c>
      <c r="G25" s="180">
        <f t="shared" si="21"/>
        <v>223.07</v>
      </c>
      <c r="H25" s="64">
        <f t="shared" si="3"/>
        <v>7.9466100549907468</v>
      </c>
      <c r="I25" s="64">
        <f t="shared" ref="I25" si="26">I24*(1+Inflation)</f>
        <v>3.8546209164293872</v>
      </c>
      <c r="J25" s="180">
        <f t="shared" si="18"/>
        <v>52.8</v>
      </c>
      <c r="K25" s="180">
        <f t="shared" si="19"/>
        <v>85.45</v>
      </c>
    </row>
    <row r="26" spans="2:28">
      <c r="B26" s="127">
        <f t="shared" si="0"/>
        <v>2041</v>
      </c>
      <c r="C26" s="181"/>
      <c r="D26" s="64">
        <f t="shared" si="20"/>
        <v>134.68463032842132</v>
      </c>
      <c r="E26" s="64">
        <f t="shared" si="20"/>
        <v>25.430691922474047</v>
      </c>
      <c r="F26" s="64">
        <f t="shared" si="2"/>
        <v>67.906665499979326</v>
      </c>
      <c r="G26" s="180">
        <f t="shared" si="21"/>
        <v>228.02</v>
      </c>
      <c r="H26" s="64">
        <f t="shared" si="3"/>
        <v>8.1230247982115422</v>
      </c>
      <c r="I26" s="64">
        <f t="shared" ref="I26" si="27">I25*(1+Inflation)</f>
        <v>3.9401935007741198</v>
      </c>
      <c r="J26" s="180">
        <f t="shared" si="18"/>
        <v>53.97</v>
      </c>
      <c r="K26" s="180">
        <f t="shared" si="19"/>
        <v>87.34</v>
      </c>
    </row>
    <row r="27" spans="2:28">
      <c r="B27" s="127">
        <f t="shared" si="0"/>
        <v>2042</v>
      </c>
      <c r="C27" s="181"/>
      <c r="D27" s="64">
        <f t="shared" si="20"/>
        <v>137.67462912171229</v>
      </c>
      <c r="E27" s="64">
        <f t="shared" si="20"/>
        <v>25.995253283152969</v>
      </c>
      <c r="F27" s="64">
        <f t="shared" si="2"/>
        <v>69.414193474078871</v>
      </c>
      <c r="G27" s="180">
        <f t="shared" si="21"/>
        <v>233.08</v>
      </c>
      <c r="H27" s="64">
        <f t="shared" si="3"/>
        <v>8.3033559487318378</v>
      </c>
      <c r="I27" s="64">
        <f t="shared" ref="I27" si="28">I26*(1+Inflation)</f>
        <v>4.0276657964913056</v>
      </c>
      <c r="J27" s="180">
        <f t="shared" si="18"/>
        <v>55.17</v>
      </c>
      <c r="K27" s="180">
        <f t="shared" si="19"/>
        <v>89.28</v>
      </c>
    </row>
    <row r="28" spans="2:28">
      <c r="B28" s="127">
        <f t="shared" si="0"/>
        <v>2043</v>
      </c>
      <c r="C28" s="181"/>
      <c r="D28" s="64">
        <f t="shared" si="20"/>
        <v>140.7310058882143</v>
      </c>
      <c r="E28" s="64">
        <f t="shared" si="20"/>
        <v>26.572347906038964</v>
      </c>
      <c r="F28" s="64">
        <f t="shared" si="2"/>
        <v>70.955188569203429</v>
      </c>
      <c r="G28" s="180">
        <f t="shared" si="21"/>
        <v>238.26</v>
      </c>
      <c r="H28" s="64">
        <f t="shared" si="3"/>
        <v>8.4876904507936839</v>
      </c>
      <c r="I28" s="64">
        <f t="shared" ref="I28" si="29">I27*(1+Inflation)</f>
        <v>4.1170799771734128</v>
      </c>
      <c r="J28" s="180">
        <f t="shared" si="18"/>
        <v>56.39</v>
      </c>
      <c r="K28" s="180">
        <f t="shared" si="19"/>
        <v>91.26</v>
      </c>
    </row>
    <row r="29" spans="2:28">
      <c r="B29" s="127">
        <f t="shared" si="0"/>
        <v>2044</v>
      </c>
      <c r="C29" s="181"/>
      <c r="D29" s="64">
        <f t="shared" si="20"/>
        <v>143.85523421893265</v>
      </c>
      <c r="E29" s="64">
        <f t="shared" si="20"/>
        <v>27.162254029553029</v>
      </c>
      <c r="F29" s="64">
        <f t="shared" si="2"/>
        <v>72.530393755439746</v>
      </c>
      <c r="G29" s="180">
        <f t="shared" si="21"/>
        <v>243.55</v>
      </c>
      <c r="H29" s="64">
        <f t="shared" si="3"/>
        <v>8.6761171788013041</v>
      </c>
      <c r="I29" s="64">
        <f t="shared" ref="I29" si="30">I28*(1+Inflation)</f>
        <v>4.2084791526666629</v>
      </c>
      <c r="J29" s="180">
        <f t="shared" si="18"/>
        <v>57.64</v>
      </c>
      <c r="K29" s="180">
        <f t="shared" si="19"/>
        <v>93.28</v>
      </c>
    </row>
    <row r="30" spans="2:28">
      <c r="B30" s="127">
        <f t="shared" si="0"/>
        <v>2045</v>
      </c>
      <c r="C30" s="181"/>
      <c r="D30" s="64">
        <f t="shared" si="20"/>
        <v>147.04882041859295</v>
      </c>
      <c r="E30" s="64">
        <f t="shared" si="20"/>
        <v>27.765256069009105</v>
      </c>
      <c r="F30" s="64">
        <f t="shared" si="2"/>
        <v>74.140568496810502</v>
      </c>
      <c r="G30" s="180">
        <f t="shared" si="21"/>
        <v>248.95</v>
      </c>
      <c r="H30" s="64">
        <f t="shared" si="3"/>
        <v>8.8687269801706936</v>
      </c>
      <c r="I30" s="64">
        <f t="shared" ref="I30" si="31">I29*(1+Inflation)</f>
        <v>4.3019073898558631</v>
      </c>
      <c r="J30" s="180">
        <f t="shared" si="18"/>
        <v>58.92</v>
      </c>
      <c r="K30" s="180">
        <f t="shared" si="19"/>
        <v>95.35</v>
      </c>
    </row>
    <row r="31" spans="2:28">
      <c r="B31" s="127">
        <f t="shared" si="0"/>
        <v>2046</v>
      </c>
      <c r="C31" s="181"/>
      <c r="D31" s="64">
        <f t="shared" ref="D31:E56" si="32">D30*(1+Inflation)</f>
        <v>150.31330423188572</v>
      </c>
      <c r="E31" s="64">
        <f t="shared" si="32"/>
        <v>28.381644753741107</v>
      </c>
      <c r="F31" s="64">
        <f t="shared" ref="F31:F63" si="33">F30*(1+Inflation)</f>
        <v>75.7864891174397</v>
      </c>
      <c r="G31" s="180">
        <f t="shared" si="21"/>
        <v>254.48</v>
      </c>
      <c r="H31" s="64">
        <f t="shared" ref="H31:I56" si="34">H30*(1+Inflation)</f>
        <v>9.0656127191304829</v>
      </c>
      <c r="I31" s="64">
        <f t="shared" si="34"/>
        <v>4.3974097339106635</v>
      </c>
      <c r="J31" s="180">
        <f t="shared" si="18"/>
        <v>60.23</v>
      </c>
      <c r="K31" s="180">
        <f t="shared" si="19"/>
        <v>97.47</v>
      </c>
    </row>
    <row r="32" spans="2:28">
      <c r="B32" s="127">
        <f t="shared" si="0"/>
        <v>2047</v>
      </c>
      <c r="C32" s="181"/>
      <c r="D32" s="64">
        <f t="shared" si="32"/>
        <v>153.6502595858336</v>
      </c>
      <c r="E32" s="64">
        <f t="shared" si="32"/>
        <v>29.011717267274157</v>
      </c>
      <c r="F32" s="64">
        <f t="shared" si="33"/>
        <v>77.468949175846859</v>
      </c>
      <c r="G32" s="180">
        <f t="shared" ref="G32:G40" si="35">ROUND(D32+E32+F32,2)</f>
        <v>260.13</v>
      </c>
      <c r="H32" s="64">
        <f t="shared" si="34"/>
        <v>9.2668693214951805</v>
      </c>
      <c r="I32" s="64">
        <f t="shared" si="34"/>
        <v>4.4950322300034804</v>
      </c>
      <c r="J32" s="180">
        <f t="shared" si="18"/>
        <v>61.57</v>
      </c>
      <c r="K32" s="180">
        <f t="shared" si="19"/>
        <v>99.64</v>
      </c>
    </row>
    <row r="33" spans="2:11">
      <c r="B33" s="127">
        <f t="shared" si="0"/>
        <v>2048</v>
      </c>
      <c r="C33" s="181"/>
      <c r="D33" s="64">
        <f t="shared" si="32"/>
        <v>157.06129534863911</v>
      </c>
      <c r="E33" s="64">
        <f t="shared" si="32"/>
        <v>29.655777390607643</v>
      </c>
      <c r="F33" s="64">
        <f t="shared" si="33"/>
        <v>79.188759847550656</v>
      </c>
      <c r="G33" s="180">
        <f t="shared" si="35"/>
        <v>265.91000000000003</v>
      </c>
      <c r="H33" s="64">
        <f t="shared" si="34"/>
        <v>9.4725938204323743</v>
      </c>
      <c r="I33" s="64">
        <f t="shared" si="34"/>
        <v>4.5948219455095574</v>
      </c>
      <c r="J33" s="180">
        <f t="shared" si="18"/>
        <v>62.94</v>
      </c>
      <c r="K33" s="180">
        <f t="shared" si="19"/>
        <v>101.86</v>
      </c>
    </row>
    <row r="34" spans="2:11">
      <c r="B34" s="127">
        <f t="shared" si="0"/>
        <v>2049</v>
      </c>
      <c r="C34" s="181"/>
      <c r="D34" s="64">
        <f t="shared" si="32"/>
        <v>160.54805610537889</v>
      </c>
      <c r="E34" s="64">
        <f t="shared" si="32"/>
        <v>30.314135648679134</v>
      </c>
      <c r="F34" s="64">
        <f t="shared" si="33"/>
        <v>80.946750316166288</v>
      </c>
      <c r="G34" s="180">
        <f t="shared" si="35"/>
        <v>271.81</v>
      </c>
      <c r="H34" s="64">
        <f t="shared" si="34"/>
        <v>9.6828854032459724</v>
      </c>
      <c r="I34" s="64">
        <f t="shared" si="34"/>
        <v>4.6968269926998696</v>
      </c>
      <c r="J34" s="180">
        <f t="shared" si="18"/>
        <v>64.33</v>
      </c>
      <c r="K34" s="180">
        <f t="shared" si="19"/>
        <v>104.11</v>
      </c>
    </row>
    <row r="35" spans="2:11">
      <c r="B35" s="127">
        <f t="shared" si="0"/>
        <v>2050</v>
      </c>
      <c r="C35" s="181"/>
      <c r="D35" s="64">
        <f t="shared" si="32"/>
        <v>164.11222295091829</v>
      </c>
      <c r="E35" s="64">
        <f t="shared" si="32"/>
        <v>30.987109460079811</v>
      </c>
      <c r="F35" s="64">
        <f t="shared" si="33"/>
        <v>82.743768173185174</v>
      </c>
      <c r="G35" s="180">
        <f t="shared" si="35"/>
        <v>277.83999999999997</v>
      </c>
      <c r="H35" s="64">
        <f t="shared" si="34"/>
        <v>9.8978454591980327</v>
      </c>
      <c r="I35" s="64">
        <f t="shared" si="34"/>
        <v>4.8010965519378068</v>
      </c>
      <c r="J35" s="180">
        <f t="shared" si="18"/>
        <v>65.760000000000005</v>
      </c>
      <c r="K35" s="180">
        <f t="shared" si="19"/>
        <v>106.42</v>
      </c>
    </row>
    <row r="36" spans="2:11">
      <c r="B36" s="127">
        <f t="shared" si="0"/>
        <v>2051</v>
      </c>
      <c r="C36" s="181"/>
      <c r="D36" s="64">
        <f t="shared" si="32"/>
        <v>167.75551430042867</v>
      </c>
      <c r="E36" s="64">
        <f t="shared" si="32"/>
        <v>31.675023290093584</v>
      </c>
      <c r="F36" s="64">
        <f t="shared" si="33"/>
        <v>84.58067982662989</v>
      </c>
      <c r="G36" s="180">
        <f t="shared" si="35"/>
        <v>284.01</v>
      </c>
      <c r="H36" s="64">
        <f t="shared" si="34"/>
        <v>10.11757762839223</v>
      </c>
      <c r="I36" s="64">
        <f t="shared" si="34"/>
        <v>4.9076808953908264</v>
      </c>
      <c r="J36" s="180">
        <f t="shared" si="18"/>
        <v>67.22</v>
      </c>
      <c r="K36" s="180">
        <f t="shared" si="19"/>
        <v>108.79</v>
      </c>
    </row>
    <row r="37" spans="2:11">
      <c r="B37" s="127">
        <f t="shared" si="0"/>
        <v>2052</v>
      </c>
      <c r="C37" s="181"/>
      <c r="D37" s="64">
        <f t="shared" si="32"/>
        <v>171.47968671789818</v>
      </c>
      <c r="E37" s="64">
        <f t="shared" si="32"/>
        <v>32.37820880713366</v>
      </c>
      <c r="F37" s="64">
        <f t="shared" si="33"/>
        <v>86.458370918781071</v>
      </c>
      <c r="G37" s="180">
        <f t="shared" si="35"/>
        <v>290.32</v>
      </c>
      <c r="H37" s="64">
        <f t="shared" si="34"/>
        <v>10.342187851742537</v>
      </c>
      <c r="I37" s="64">
        <f t="shared" si="34"/>
        <v>5.0166314112685031</v>
      </c>
      <c r="J37" s="180">
        <f t="shared" si="18"/>
        <v>68.709999999999994</v>
      </c>
      <c r="K37" s="180">
        <f t="shared" si="19"/>
        <v>111.2</v>
      </c>
    </row>
    <row r="38" spans="2:11">
      <c r="B38" s="127">
        <f t="shared" si="0"/>
        <v>2053</v>
      </c>
      <c r="C38" s="181"/>
      <c r="D38" s="64">
        <f t="shared" si="32"/>
        <v>175.28653576303552</v>
      </c>
      <c r="E38" s="64">
        <f t="shared" si="32"/>
        <v>33.097005042652029</v>
      </c>
      <c r="F38" s="64">
        <f t="shared" si="33"/>
        <v>88.377746753178016</v>
      </c>
      <c r="G38" s="180">
        <f t="shared" si="35"/>
        <v>296.76</v>
      </c>
      <c r="H38" s="64">
        <f t="shared" si="34"/>
        <v>10.571784422051222</v>
      </c>
      <c r="I38" s="64">
        <f t="shared" si="34"/>
        <v>5.1280006285986639</v>
      </c>
      <c r="J38" s="180">
        <f t="shared" si="18"/>
        <v>70.239999999999995</v>
      </c>
      <c r="K38" s="180">
        <f t="shared" si="19"/>
        <v>113.67</v>
      </c>
    </row>
    <row r="39" spans="2:11">
      <c r="B39" s="127">
        <f t="shared" si="0"/>
        <v>2054</v>
      </c>
      <c r="C39" s="181"/>
      <c r="D39" s="64">
        <f t="shared" si="32"/>
        <v>179.17789685697491</v>
      </c>
      <c r="E39" s="64">
        <f t="shared" si="32"/>
        <v>33.831758554598906</v>
      </c>
      <c r="F39" s="64">
        <f t="shared" si="33"/>
        <v>90.339732731098564</v>
      </c>
      <c r="G39" s="180">
        <f t="shared" si="35"/>
        <v>303.35000000000002</v>
      </c>
      <c r="H39" s="64">
        <f t="shared" si="34"/>
        <v>10.806478036220758</v>
      </c>
      <c r="I39" s="64">
        <f t="shared" si="34"/>
        <v>5.2418422425535542</v>
      </c>
      <c r="J39" s="180">
        <f t="shared" si="18"/>
        <v>71.8</v>
      </c>
      <c r="K39" s="180">
        <f t="shared" si="19"/>
        <v>116.2</v>
      </c>
    </row>
    <row r="40" spans="2:11">
      <c r="B40" s="127">
        <f t="shared" si="0"/>
        <v>2055</v>
      </c>
      <c r="C40" s="181"/>
      <c r="D40" s="64">
        <f t="shared" si="32"/>
        <v>183.15564616719976</v>
      </c>
      <c r="E40" s="64">
        <f t="shared" si="32"/>
        <v>34.582823594511005</v>
      </c>
      <c r="F40" s="64">
        <f t="shared" si="33"/>
        <v>92.345274797728948</v>
      </c>
      <c r="G40" s="180">
        <f t="shared" si="35"/>
        <v>310.08</v>
      </c>
      <c r="H40" s="64">
        <f t="shared" si="34"/>
        <v>11.04638184862486</v>
      </c>
      <c r="I40" s="64">
        <f t="shared" si="34"/>
        <v>5.3582111403382431</v>
      </c>
      <c r="J40" s="180">
        <f t="shared" si="18"/>
        <v>73.39</v>
      </c>
      <c r="K40" s="180">
        <f t="shared" si="19"/>
        <v>118.77</v>
      </c>
    </row>
    <row r="41" spans="2:11">
      <c r="B41" s="127">
        <f t="shared" si="0"/>
        <v>2056</v>
      </c>
      <c r="C41" s="181"/>
      <c r="D41" s="64">
        <f t="shared" si="32"/>
        <v>187.22170151211159</v>
      </c>
      <c r="E41" s="64">
        <f t="shared" si="32"/>
        <v>35.350562278309148</v>
      </c>
      <c r="F41" s="64">
        <f t="shared" si="33"/>
        <v>94.395339898238532</v>
      </c>
      <c r="G41" s="180">
        <f t="shared" ref="G41:G52" si="36">ROUND(D41+E41+F41,2)</f>
        <v>316.97000000000003</v>
      </c>
      <c r="H41" s="64">
        <f t="shared" si="34"/>
        <v>11.291611525664331</v>
      </c>
      <c r="I41" s="64">
        <f t="shared" si="34"/>
        <v>5.4771634276537524</v>
      </c>
      <c r="J41" s="180">
        <f t="shared" si="18"/>
        <v>75.02</v>
      </c>
      <c r="K41" s="180">
        <f t="shared" si="19"/>
        <v>121.41</v>
      </c>
    </row>
    <row r="42" spans="2:11">
      <c r="B42" s="127">
        <f t="shared" si="0"/>
        <v>2057</v>
      </c>
      <c r="C42" s="181"/>
      <c r="D42" s="64">
        <f t="shared" si="32"/>
        <v>191.37802328568048</v>
      </c>
      <c r="E42" s="64">
        <f t="shared" si="32"/>
        <v>36.135344760887612</v>
      </c>
      <c r="F42" s="64">
        <f t="shared" si="33"/>
        <v>96.49091644397943</v>
      </c>
      <c r="G42" s="180">
        <f t="shared" si="36"/>
        <v>324</v>
      </c>
      <c r="H42" s="64">
        <f t="shared" si="34"/>
        <v>11.542285301534079</v>
      </c>
      <c r="I42" s="64">
        <f t="shared" si="34"/>
        <v>5.5987564557476661</v>
      </c>
      <c r="J42" s="180">
        <f t="shared" si="18"/>
        <v>76.69</v>
      </c>
      <c r="K42" s="180">
        <f t="shared" si="19"/>
        <v>124.11</v>
      </c>
    </row>
    <row r="43" spans="2:11">
      <c r="B43" s="127">
        <f t="shared" si="0"/>
        <v>2058</v>
      </c>
      <c r="C43" s="181"/>
      <c r="D43" s="64">
        <f t="shared" si="32"/>
        <v>195.6266154026226</v>
      </c>
      <c r="E43" s="64">
        <f t="shared" si="32"/>
        <v>36.937549414579316</v>
      </c>
      <c r="F43" s="64">
        <f t="shared" si="33"/>
        <v>98.633014789035769</v>
      </c>
      <c r="G43" s="180">
        <f t="shared" si="36"/>
        <v>331.2</v>
      </c>
      <c r="H43" s="64">
        <f t="shared" si="34"/>
        <v>11.798524035228136</v>
      </c>
      <c r="I43" s="64">
        <f t="shared" si="34"/>
        <v>5.7230488490652647</v>
      </c>
      <c r="J43" s="180">
        <f t="shared" si="18"/>
        <v>78.39</v>
      </c>
      <c r="K43" s="180">
        <f t="shared" si="19"/>
        <v>126.86</v>
      </c>
    </row>
    <row r="44" spans="2:11">
      <c r="B44" s="127">
        <f t="shared" si="0"/>
        <v>2059</v>
      </c>
      <c r="C44" s="181"/>
      <c r="D44" s="64">
        <f t="shared" si="32"/>
        <v>199.96952626456081</v>
      </c>
      <c r="E44" s="64">
        <f t="shared" si="32"/>
        <v>37.757563011582974</v>
      </c>
      <c r="F44" s="64">
        <f t="shared" si="33"/>
        <v>100.82266771735236</v>
      </c>
      <c r="G44" s="180">
        <f t="shared" si="36"/>
        <v>338.55</v>
      </c>
      <c r="H44" s="64">
        <f t="shared" si="34"/>
        <v>12.060451268810199</v>
      </c>
      <c r="I44" s="64">
        <f t="shared" si="34"/>
        <v>5.8501005335145138</v>
      </c>
      <c r="J44" s="180">
        <f t="shared" si="18"/>
        <v>80.13</v>
      </c>
      <c r="K44" s="180">
        <f t="shared" si="19"/>
        <v>129.68</v>
      </c>
    </row>
    <row r="45" spans="2:11">
      <c r="B45" s="127">
        <f t="shared" si="0"/>
        <v>2060</v>
      </c>
      <c r="C45" s="181"/>
      <c r="D45" s="64">
        <f t="shared" si="32"/>
        <v>204.40884974763406</v>
      </c>
      <c r="E45" s="64">
        <f t="shared" si="32"/>
        <v>38.595780910440119</v>
      </c>
      <c r="F45" s="64">
        <f t="shared" si="33"/>
        <v>103.06093094067758</v>
      </c>
      <c r="G45" s="180">
        <f t="shared" si="36"/>
        <v>346.07</v>
      </c>
      <c r="H45" s="64">
        <f t="shared" si="34"/>
        <v>12.328193286977786</v>
      </c>
      <c r="I45" s="64">
        <f t="shared" si="34"/>
        <v>5.9799727653585357</v>
      </c>
      <c r="J45" s="180">
        <f t="shared" si="18"/>
        <v>81.91</v>
      </c>
      <c r="K45" s="180">
        <f t="shared" si="19"/>
        <v>132.56</v>
      </c>
    </row>
    <row r="46" spans="2:11">
      <c r="B46" s="127">
        <f t="shared" si="0"/>
        <v>2061</v>
      </c>
      <c r="C46" s="181"/>
      <c r="D46" s="64">
        <f t="shared" si="32"/>
        <v>208.94672621203154</v>
      </c>
      <c r="E46" s="64">
        <f t="shared" si="32"/>
        <v>39.452607246651887</v>
      </c>
      <c r="F46" s="64">
        <f t="shared" si="33"/>
        <v>105.34888360756062</v>
      </c>
      <c r="G46" s="180">
        <f t="shared" si="36"/>
        <v>353.75</v>
      </c>
      <c r="H46" s="64">
        <f t="shared" si="34"/>
        <v>12.601879177948693</v>
      </c>
      <c r="I46" s="64">
        <f t="shared" si="34"/>
        <v>6.1127281607494952</v>
      </c>
      <c r="J46" s="180">
        <f t="shared" si="18"/>
        <v>83.73</v>
      </c>
      <c r="K46" s="180">
        <f t="shared" si="19"/>
        <v>135.5</v>
      </c>
    </row>
    <row r="47" spans="2:11">
      <c r="B47" s="127">
        <f t="shared" si="0"/>
        <v>2062</v>
      </c>
      <c r="C47" s="181"/>
      <c r="D47" s="64">
        <f t="shared" si="32"/>
        <v>213.58534353393864</v>
      </c>
      <c r="E47" s="64">
        <f t="shared" si="32"/>
        <v>40.328455127527562</v>
      </c>
      <c r="F47" s="64">
        <f t="shared" si="33"/>
        <v>107.68762882364847</v>
      </c>
      <c r="G47" s="180">
        <f t="shared" si="36"/>
        <v>361.6</v>
      </c>
      <c r="H47" s="64">
        <f t="shared" si="34"/>
        <v>12.881640895699153</v>
      </c>
      <c r="I47" s="64">
        <f t="shared" si="34"/>
        <v>6.2484307259181344</v>
      </c>
      <c r="J47" s="180">
        <f t="shared" si="18"/>
        <v>85.59</v>
      </c>
      <c r="K47" s="180">
        <f t="shared" si="19"/>
        <v>138.51</v>
      </c>
    </row>
    <row r="48" spans="2:11">
      <c r="B48" s="127">
        <f t="shared" si="0"/>
        <v>2063</v>
      </c>
      <c r="C48" s="181"/>
      <c r="D48" s="64">
        <f t="shared" si="32"/>
        <v>218.32693816039207</v>
      </c>
      <c r="E48" s="64">
        <f t="shared" si="32"/>
        <v>41.223746831358675</v>
      </c>
      <c r="F48" s="64">
        <f t="shared" si="33"/>
        <v>110.07829418353346</v>
      </c>
      <c r="G48" s="180">
        <f t="shared" si="36"/>
        <v>369.63</v>
      </c>
      <c r="H48" s="64">
        <f t="shared" si="34"/>
        <v>13.167613323583675</v>
      </c>
      <c r="I48" s="64">
        <f t="shared" si="34"/>
        <v>6.3871458880335172</v>
      </c>
      <c r="J48" s="180">
        <f t="shared" si="18"/>
        <v>87.49</v>
      </c>
      <c r="K48" s="180">
        <f t="shared" si="19"/>
        <v>141.59</v>
      </c>
    </row>
    <row r="49" spans="2:11">
      <c r="B49" s="127">
        <f t="shared" si="0"/>
        <v>2064</v>
      </c>
      <c r="C49" s="181"/>
      <c r="D49" s="64">
        <f t="shared" si="32"/>
        <v>223.17379618755277</v>
      </c>
      <c r="E49" s="64">
        <f t="shared" si="32"/>
        <v>42.13891401101484</v>
      </c>
      <c r="F49" s="64">
        <f t="shared" si="33"/>
        <v>112.52203231440789</v>
      </c>
      <c r="G49" s="180">
        <f t="shared" si="36"/>
        <v>377.83</v>
      </c>
      <c r="H49" s="64">
        <f t="shared" si="34"/>
        <v>13.459934339367232</v>
      </c>
      <c r="I49" s="64">
        <f t="shared" si="34"/>
        <v>6.5289405267478617</v>
      </c>
      <c r="J49" s="180">
        <f t="shared" si="18"/>
        <v>89.43</v>
      </c>
      <c r="K49" s="180">
        <f t="shared" si="19"/>
        <v>144.72999999999999</v>
      </c>
    </row>
    <row r="50" spans="2:11">
      <c r="B50" s="127">
        <f t="shared" si="0"/>
        <v>2065</v>
      </c>
      <c r="C50" s="181"/>
      <c r="D50" s="64">
        <f t="shared" si="32"/>
        <v>228.12825446291643</v>
      </c>
      <c r="E50" s="64">
        <f t="shared" si="32"/>
        <v>43.074397902059367</v>
      </c>
      <c r="F50" s="64">
        <f t="shared" si="33"/>
        <v>115.02002143178775</v>
      </c>
      <c r="G50" s="180">
        <f t="shared" si="36"/>
        <v>386.22</v>
      </c>
      <c r="H50" s="64">
        <f t="shared" si="34"/>
        <v>13.758744881701185</v>
      </c>
      <c r="I50" s="64">
        <f t="shared" si="34"/>
        <v>6.6738830064416641</v>
      </c>
      <c r="J50" s="180">
        <f t="shared" si="18"/>
        <v>91.41</v>
      </c>
      <c r="K50" s="180">
        <f t="shared" si="19"/>
        <v>147.93</v>
      </c>
    </row>
    <row r="51" spans="2:11">
      <c r="B51" s="127">
        <f t="shared" si="0"/>
        <v>2066</v>
      </c>
      <c r="C51" s="181"/>
      <c r="D51" s="64">
        <f t="shared" si="32"/>
        <v>233.19270171199318</v>
      </c>
      <c r="E51" s="64">
        <f t="shared" si="32"/>
        <v>44.030649535485082</v>
      </c>
      <c r="F51" s="64">
        <f t="shared" si="33"/>
        <v>117.57346590757344</v>
      </c>
      <c r="G51" s="180">
        <f t="shared" si="36"/>
        <v>394.8</v>
      </c>
      <c r="H51" s="64">
        <f t="shared" si="34"/>
        <v>14.064189018074952</v>
      </c>
      <c r="I51" s="64">
        <f t="shared" si="34"/>
        <v>6.8220432091846694</v>
      </c>
      <c r="J51" s="180">
        <f t="shared" si="18"/>
        <v>93.44</v>
      </c>
      <c r="K51" s="180">
        <f t="shared" si="19"/>
        <v>151.22</v>
      </c>
    </row>
    <row r="52" spans="2:11">
      <c r="B52" s="127">
        <f t="shared" si="0"/>
        <v>2067</v>
      </c>
      <c r="C52" s="181"/>
      <c r="D52" s="64">
        <f t="shared" si="32"/>
        <v>238.36957968999943</v>
      </c>
      <c r="E52" s="64">
        <f t="shared" si="32"/>
        <v>45.008129955172848</v>
      </c>
      <c r="F52" s="64">
        <f t="shared" si="33"/>
        <v>120.18359685072157</v>
      </c>
      <c r="G52" s="180">
        <f t="shared" si="36"/>
        <v>403.56</v>
      </c>
      <c r="H52" s="64">
        <f t="shared" si="34"/>
        <v>14.376414014276216</v>
      </c>
      <c r="I52" s="64">
        <f t="shared" si="34"/>
        <v>6.9734925684285693</v>
      </c>
      <c r="J52" s="180">
        <f t="shared" si="18"/>
        <v>95.52</v>
      </c>
      <c r="K52" s="180">
        <f t="shared" si="19"/>
        <v>154.58000000000001</v>
      </c>
    </row>
    <row r="53" spans="2:11">
      <c r="B53" s="127">
        <f t="shared" si="0"/>
        <v>2068</v>
      </c>
      <c r="C53" s="181"/>
      <c r="D53" s="64">
        <f t="shared" si="32"/>
        <v>243.66138435911742</v>
      </c>
      <c r="E53" s="64">
        <f t="shared" si="32"/>
        <v>46.007310440177683</v>
      </c>
      <c r="F53" s="64">
        <f t="shared" si="33"/>
        <v>122.85167270080758</v>
      </c>
      <c r="G53" s="180">
        <f>ROUND(D53+E53+F53,2)</f>
        <v>412.52</v>
      </c>
      <c r="H53" s="64">
        <f t="shared" si="34"/>
        <v>14.695570405393148</v>
      </c>
      <c r="I53" s="64">
        <f t="shared" si="34"/>
        <v>7.1283041034476833</v>
      </c>
      <c r="J53" s="180">
        <f t="shared" si="18"/>
        <v>97.64</v>
      </c>
      <c r="K53" s="180">
        <f t="shared" si="19"/>
        <v>158.01</v>
      </c>
    </row>
    <row r="54" spans="2:11">
      <c r="B54" s="127">
        <f t="shared" si="0"/>
        <v>2069</v>
      </c>
      <c r="C54" s="181"/>
      <c r="D54" s="64">
        <f t="shared" si="32"/>
        <v>249.07066709188982</v>
      </c>
      <c r="E54" s="64">
        <f t="shared" si="32"/>
        <v>47.028672731949626</v>
      </c>
      <c r="F54" s="64">
        <f t="shared" si="33"/>
        <v>125.57897983476551</v>
      </c>
      <c r="G54" s="180">
        <f>ROUND(D54+E54+F54,2)</f>
        <v>421.68</v>
      </c>
      <c r="H54" s="64">
        <f t="shared" si="34"/>
        <v>15.021812068392876</v>
      </c>
      <c r="I54" s="64">
        <f t="shared" si="34"/>
        <v>7.2865524545442222</v>
      </c>
      <c r="J54" s="180">
        <f t="shared" si="18"/>
        <v>99.81</v>
      </c>
      <c r="K54" s="180">
        <f t="shared" si="19"/>
        <v>161.52000000000001</v>
      </c>
    </row>
    <row r="55" spans="2:11">
      <c r="B55" s="127">
        <f t="shared" si="0"/>
        <v>2070</v>
      </c>
      <c r="C55" s="181"/>
      <c r="D55" s="64">
        <f t="shared" si="32"/>
        <v>254.60003590132976</v>
      </c>
      <c r="E55" s="64">
        <f t="shared" si="32"/>
        <v>48.072709266598906</v>
      </c>
      <c r="F55" s="64">
        <f t="shared" si="33"/>
        <v>128.36683318709728</v>
      </c>
      <c r="G55" s="180">
        <f>ROUND(D55+E55+F55,2)</f>
        <v>431.04</v>
      </c>
      <c r="H55" s="64">
        <f t="shared" si="34"/>
        <v>15.355296296311197</v>
      </c>
      <c r="I55" s="64">
        <f t="shared" si="34"/>
        <v>7.4483139190351038</v>
      </c>
      <c r="J55" s="180">
        <f t="shared" si="18"/>
        <v>102.02</v>
      </c>
      <c r="K55" s="180">
        <f t="shared" si="19"/>
        <v>165.1</v>
      </c>
    </row>
    <row r="56" spans="2:11">
      <c r="B56" s="127">
        <f t="shared" si="0"/>
        <v>2071</v>
      </c>
      <c r="C56" s="181"/>
      <c r="D56" s="64">
        <f t="shared" si="32"/>
        <v>260.25215669833926</v>
      </c>
      <c r="E56" s="64">
        <f t="shared" si="32"/>
        <v>49.139923412317401</v>
      </c>
      <c r="F56" s="64">
        <f t="shared" si="33"/>
        <v>131.21657688385085</v>
      </c>
      <c r="G56" s="180">
        <f>ROUND(D56+E56+F56,2)</f>
        <v>440.61</v>
      </c>
      <c r="H56" s="64">
        <f t="shared" si="34"/>
        <v>15.696183874089305</v>
      </c>
      <c r="I56" s="64">
        <f t="shared" si="34"/>
        <v>7.6136664880376834</v>
      </c>
      <c r="J56" s="180">
        <f t="shared" si="18"/>
        <v>104.29</v>
      </c>
      <c r="K56" s="180">
        <f t="shared" si="19"/>
        <v>168.77</v>
      </c>
    </row>
    <row r="57" spans="2:11">
      <c r="B57" s="127">
        <f t="shared" si="0"/>
        <v>2072</v>
      </c>
      <c r="C57" s="181"/>
      <c r="D57" s="64">
        <f t="shared" ref="D57:E57" si="37">D56*(1+Inflation)</f>
        <v>266.02975457704241</v>
      </c>
      <c r="E57" s="64">
        <f t="shared" si="37"/>
        <v>50.23082971207085</v>
      </c>
      <c r="F57" s="64">
        <f t="shared" si="33"/>
        <v>134.12958489067233</v>
      </c>
      <c r="G57" s="180">
        <f t="shared" ref="G57:G62" si="38">ROUND(D57+E57+F57,2)</f>
        <v>450.39</v>
      </c>
      <c r="H57" s="64">
        <f t="shared" ref="H57:I57" si="39">H56*(1+Inflation)</f>
        <v>16.044639156094089</v>
      </c>
      <c r="I57" s="64">
        <f t="shared" si="39"/>
        <v>7.7826898840721199</v>
      </c>
      <c r="J57" s="180">
        <f t="shared" ref="J57:J62" si="40">ROUND($K$87*H57/1000+I57,2)</f>
        <v>106.6</v>
      </c>
      <c r="K57" s="180">
        <f t="shared" ref="K57:K62" si="41">ROUND(G57*1000/8760/$G$87+J57,2)</f>
        <v>172.52</v>
      </c>
    </row>
    <row r="58" spans="2:11">
      <c r="B58" s="127">
        <f t="shared" si="0"/>
        <v>2073</v>
      </c>
      <c r="C58" s="181"/>
      <c r="D58" s="64">
        <f t="shared" ref="D58:E58" si="42">D57*(1+Inflation)</f>
        <v>271.93561512865273</v>
      </c>
      <c r="E58" s="64">
        <f t="shared" si="42"/>
        <v>51.345954131678823</v>
      </c>
      <c r="F58" s="64">
        <f t="shared" si="33"/>
        <v>137.10726167524527</v>
      </c>
      <c r="G58" s="180">
        <f t="shared" si="38"/>
        <v>460.39</v>
      </c>
      <c r="H58" s="64">
        <f t="shared" ref="H58:I58" si="43">H57*(1+Inflation)</f>
        <v>16.400830145359379</v>
      </c>
      <c r="I58" s="64">
        <f t="shared" si="43"/>
        <v>7.9554655994985213</v>
      </c>
      <c r="J58" s="180">
        <f t="shared" si="40"/>
        <v>108.97</v>
      </c>
      <c r="K58" s="180">
        <f t="shared" si="41"/>
        <v>176.35</v>
      </c>
    </row>
    <row r="59" spans="2:11">
      <c r="B59" s="127">
        <f t="shared" si="0"/>
        <v>2074</v>
      </c>
      <c r="C59" s="181"/>
      <c r="D59" s="64">
        <f t="shared" ref="D59:E59" si="44">D58*(1+Inflation)</f>
        <v>277.97258578450879</v>
      </c>
      <c r="E59" s="64">
        <f t="shared" si="44"/>
        <v>52.485834313402094</v>
      </c>
      <c r="F59" s="64">
        <f t="shared" si="33"/>
        <v>140.15104288443573</v>
      </c>
      <c r="G59" s="180">
        <f t="shared" si="38"/>
        <v>470.61</v>
      </c>
      <c r="H59" s="64">
        <f t="shared" ref="H59:I59" si="45">H58*(1+Inflation)</f>
        <v>16.764928574586357</v>
      </c>
      <c r="I59" s="64">
        <f t="shared" si="45"/>
        <v>8.1320769358073886</v>
      </c>
      <c r="J59" s="180">
        <f t="shared" si="40"/>
        <v>111.39</v>
      </c>
      <c r="K59" s="180">
        <f t="shared" si="41"/>
        <v>180.27</v>
      </c>
    </row>
    <row r="60" spans="2:11">
      <c r="B60" s="127">
        <f t="shared" si="0"/>
        <v>2075</v>
      </c>
      <c r="C60" s="181"/>
      <c r="D60" s="64">
        <f t="shared" ref="D60:E60" si="46">D59*(1+Inflation)</f>
        <v>284.14357718892489</v>
      </c>
      <c r="E60" s="64">
        <f t="shared" si="46"/>
        <v>53.651019835159623</v>
      </c>
      <c r="F60" s="64">
        <f t="shared" si="33"/>
        <v>143.26239603647019</v>
      </c>
      <c r="G60" s="180">
        <f t="shared" si="38"/>
        <v>481.06</v>
      </c>
      <c r="H60" s="64">
        <f t="shared" ref="H60:I60" si="47">H59*(1+Inflation)</f>
        <v>17.137109988942175</v>
      </c>
      <c r="I60" s="64">
        <f t="shared" si="47"/>
        <v>8.312609043782313</v>
      </c>
      <c r="J60" s="180">
        <f t="shared" si="40"/>
        <v>113.86</v>
      </c>
      <c r="K60" s="180">
        <f t="shared" si="41"/>
        <v>184.26</v>
      </c>
    </row>
    <row r="61" spans="2:11">
      <c r="B61" s="127">
        <f t="shared" si="0"/>
        <v>2076</v>
      </c>
      <c r="C61" s="181"/>
      <c r="D61" s="64">
        <f t="shared" ref="D61:E61" si="48">D60*(1+Inflation)</f>
        <v>290.451564602519</v>
      </c>
      <c r="E61" s="64">
        <f t="shared" si="48"/>
        <v>54.842072475500167</v>
      </c>
      <c r="F61" s="64">
        <f t="shared" si="33"/>
        <v>146.44282122847983</v>
      </c>
      <c r="G61" s="180">
        <f t="shared" si="38"/>
        <v>491.74</v>
      </c>
      <c r="H61" s="64">
        <f t="shared" ref="H61:I61" si="49">H60*(1+Inflation)</f>
        <v>17.517553830696691</v>
      </c>
      <c r="I61" s="64">
        <f t="shared" si="49"/>
        <v>8.497148964554281</v>
      </c>
      <c r="J61" s="180">
        <f t="shared" si="40"/>
        <v>116.39</v>
      </c>
      <c r="K61" s="180">
        <f t="shared" si="41"/>
        <v>188.36</v>
      </c>
    </row>
    <row r="62" spans="2:11">
      <c r="B62" s="127">
        <f t="shared" si="0"/>
        <v>2077</v>
      </c>
      <c r="C62" s="181"/>
      <c r="D62" s="64">
        <f t="shared" ref="D62:E63" si="50">D61*(1+Inflation)</f>
        <v>296.89958933669493</v>
      </c>
      <c r="E62" s="64">
        <f t="shared" si="50"/>
        <v>56.059566484456269</v>
      </c>
      <c r="F62" s="64">
        <f t="shared" si="33"/>
        <v>149.69385185975207</v>
      </c>
      <c r="G62" s="180">
        <f t="shared" si="38"/>
        <v>502.65</v>
      </c>
      <c r="H62" s="64">
        <f t="shared" ref="H62:I63" si="51">H61*(1+Inflation)</f>
        <v>17.906443525738158</v>
      </c>
      <c r="I62" s="64">
        <f t="shared" si="51"/>
        <v>8.6857856715673858</v>
      </c>
      <c r="J62" s="180">
        <f t="shared" si="40"/>
        <v>118.97</v>
      </c>
      <c r="K62" s="180">
        <f t="shared" si="41"/>
        <v>192.53</v>
      </c>
    </row>
    <row r="63" spans="2:11">
      <c r="B63" s="127">
        <f t="shared" si="0"/>
        <v>2078</v>
      </c>
      <c r="C63" s="181"/>
      <c r="D63" s="64">
        <f t="shared" si="50"/>
        <v>303.49076021996956</v>
      </c>
      <c r="E63" s="64">
        <f t="shared" si="50"/>
        <v>57.304088860411198</v>
      </c>
      <c r="F63" s="64">
        <f t="shared" si="33"/>
        <v>153.01705537103857</v>
      </c>
      <c r="G63" s="180">
        <f t="shared" ref="G63" si="52">ROUND(D63+E63+F63,2)</f>
        <v>513.80999999999995</v>
      </c>
      <c r="H63" s="64">
        <f t="shared" si="51"/>
        <v>18.303966572009546</v>
      </c>
      <c r="I63" s="64">
        <f t="shared" si="51"/>
        <v>8.8786101134761815</v>
      </c>
      <c r="J63" s="180">
        <f t="shared" ref="J63" si="53">ROUND($K$87*H63/1000+I63,2)</f>
        <v>121.61</v>
      </c>
      <c r="K63" s="180">
        <f t="shared" ref="K63" si="54">ROUND(G63*1000/8760/$G$87+J63,2)</f>
        <v>196.81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168</v>
      </c>
      <c r="C66" s="61"/>
      <c r="D66" s="61"/>
      <c r="E66" s="61"/>
      <c r="F66" s="61"/>
      <c r="G66" s="65">
        <f>-PMT(Discount_Rate,COUNT(G$20:G$59),NPV(Discount_Rate,G$20:G$59))</f>
        <v>267.16666863489758</v>
      </c>
      <c r="H66" s="61"/>
      <c r="I66" s="61"/>
      <c r="J66" s="65">
        <f>-PMT(Discount_Rate,COUNT(J$20:J$59),NPV(Discount_Rate,J$20:J$59))</f>
        <v>63.234577554981016</v>
      </c>
      <c r="K66" s="65">
        <f>-PMT(Discount_Rate,COUNT(K$20:K$59),NPV(Discount_Rate,K$20:K$59))</f>
        <v>102.33462036575582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167</v>
      </c>
      <c r="D70" s="128" t="s">
        <v>225</v>
      </c>
      <c r="G70" s="187"/>
    </row>
    <row r="71" spans="2:29">
      <c r="C71" s="132" t="str">
        <f>C6</f>
        <v>(a)</v>
      </c>
      <c r="D71" s="128" t="s">
        <v>166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165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223</v>
      </c>
      <c r="D76" s="189"/>
      <c r="E76" s="189"/>
      <c r="F76" s="189"/>
      <c r="G76" s="189"/>
      <c r="H76" s="189"/>
      <c r="I76" s="189"/>
      <c r="J76" s="190"/>
      <c r="K76" s="191"/>
      <c r="N76" t="s">
        <v>222</v>
      </c>
    </row>
    <row r="77" spans="2:29" ht="5.25" customHeight="1"/>
    <row r="78" spans="2:29" ht="5.25" customHeight="1"/>
    <row r="79" spans="2:29">
      <c r="C79" s="192" t="s">
        <v>147</v>
      </c>
      <c r="D79" s="193"/>
      <c r="E79" s="192"/>
      <c r="F79" s="194" t="s">
        <v>30</v>
      </c>
      <c r="G79" s="194" t="s">
        <v>148</v>
      </c>
      <c r="H79" s="194" t="s">
        <v>149</v>
      </c>
      <c r="I79" s="194" t="s">
        <v>150</v>
      </c>
      <c r="N79" t="s">
        <v>196</v>
      </c>
    </row>
    <row r="80" spans="2:29">
      <c r="C80" s="184" t="s">
        <v>222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151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147</v>
      </c>
      <c r="D84" s="193"/>
      <c r="E84" s="192"/>
      <c r="F84" s="194" t="s">
        <v>30</v>
      </c>
      <c r="G84" s="194" t="s">
        <v>31</v>
      </c>
      <c r="H84" s="194" t="s">
        <v>152</v>
      </c>
      <c r="I84" s="194" t="s">
        <v>148</v>
      </c>
      <c r="J84" s="194" t="s">
        <v>153</v>
      </c>
      <c r="K84" s="194" t="s">
        <v>154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155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156</v>
      </c>
    </row>
    <row r="90" spans="2:20">
      <c r="C90" s="194" t="s">
        <v>224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157</v>
      </c>
      <c r="H91" s="217"/>
    </row>
    <row r="92" spans="2:20">
      <c r="B92" t="s">
        <v>226</v>
      </c>
      <c r="C92" s="218">
        <v>1508.5523898865165</v>
      </c>
      <c r="E92" s="184" t="s">
        <v>227</v>
      </c>
      <c r="H92" s="217"/>
    </row>
    <row r="93" spans="2:20">
      <c r="B93" t="s">
        <v>226</v>
      </c>
      <c r="C93" s="218">
        <v>11.885996697616648</v>
      </c>
      <c r="E93" s="184" t="s">
        <v>237</v>
      </c>
      <c r="H93" s="217"/>
    </row>
    <row r="94" spans="2:20">
      <c r="B94" t="s">
        <v>226</v>
      </c>
      <c r="C94" s="224">
        <v>38.410855343500728</v>
      </c>
      <c r="D94" s="204"/>
      <c r="E94" t="s">
        <v>158</v>
      </c>
    </row>
    <row r="95" spans="2:20">
      <c r="C95" s="41">
        <v>6158.732</v>
      </c>
      <c r="D95" s="204"/>
      <c r="E95" s="121" t="s">
        <v>228</v>
      </c>
    </row>
    <row r="96" spans="2:20">
      <c r="C96" s="41">
        <v>156515.69936476802</v>
      </c>
      <c r="D96" s="204"/>
      <c r="E96" s="3" t="s">
        <v>229</v>
      </c>
    </row>
    <row r="97" spans="2:10">
      <c r="C97" s="275">
        <v>0.17385</v>
      </c>
      <c r="D97" s="204"/>
      <c r="E97" s="3" t="s">
        <v>230</v>
      </c>
    </row>
    <row r="98" spans="2:10">
      <c r="C98" s="275">
        <v>2.6700000000000001E-3</v>
      </c>
      <c r="D98" s="204"/>
      <c r="E98" s="3" t="s">
        <v>231</v>
      </c>
    </row>
    <row r="99" spans="2:10">
      <c r="C99" s="275">
        <v>1.5E-3</v>
      </c>
      <c r="D99" s="204"/>
      <c r="E99" s="3" t="s">
        <v>232</v>
      </c>
    </row>
    <row r="100" spans="2:10">
      <c r="C100" s="275">
        <f>C98+C99</f>
        <v>4.1700000000000001E-3</v>
      </c>
      <c r="D100" s="204"/>
      <c r="E100" s="3" t="s">
        <v>233</v>
      </c>
    </row>
    <row r="101" spans="2:10">
      <c r="C101" s="276">
        <f>C96*C97*365</f>
        <v>9931742.8321161959</v>
      </c>
      <c r="D101" s="204"/>
      <c r="E101" s="3" t="s">
        <v>234</v>
      </c>
    </row>
    <row r="102" spans="2:10">
      <c r="C102" s="224">
        <f>C101/C91/1000</f>
        <v>9.3792930898320002</v>
      </c>
      <c r="D102" s="204"/>
      <c r="E102" s="3" t="s">
        <v>235</v>
      </c>
    </row>
    <row r="103" spans="2:10">
      <c r="C103" s="224">
        <f>C94+C102</f>
        <v>47.790148433332732</v>
      </c>
      <c r="D103" s="204"/>
      <c r="E103" s="3" t="s">
        <v>236</v>
      </c>
    </row>
    <row r="104" spans="2:10">
      <c r="B104" t="s">
        <v>226</v>
      </c>
      <c r="C104" s="219">
        <v>2.7729594859595257</v>
      </c>
      <c r="D104" s="204"/>
      <c r="E104" t="s">
        <v>159</v>
      </c>
    </row>
    <row r="105" spans="2:10">
      <c r="C105" s="170">
        <v>6158.732</v>
      </c>
      <c r="D105" s="170"/>
      <c r="E105" t="s">
        <v>160</v>
      </c>
    </row>
    <row r="106" spans="2:10">
      <c r="C106" s="220">
        <v>0</v>
      </c>
      <c r="D106" s="170"/>
      <c r="E106" t="s">
        <v>161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162</v>
      </c>
      <c r="I109" s="220"/>
      <c r="J109" s="222"/>
    </row>
    <row r="110" spans="2:10">
      <c r="B110" t="s">
        <v>226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163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164</v>
      </c>
    </row>
    <row r="113" spans="2:5">
      <c r="D113" s="36">
        <v>2.5000000000000001E-2</v>
      </c>
      <c r="E113" s="61" t="s">
        <v>287</v>
      </c>
    </row>
    <row r="114" spans="2:5">
      <c r="B114" t="s">
        <v>277</v>
      </c>
      <c r="D114" s="45">
        <f>'2025 IRPUpdt Assumptions'!$L$145</f>
        <v>19.115769303333334</v>
      </c>
      <c r="E114" s="61" t="s">
        <v>78</v>
      </c>
    </row>
    <row r="115" spans="2:5">
      <c r="D115" s="228"/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  <ignoredErrors>
    <ignoredError sqref="D2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C952-C1E6-4F7F-A418-8C107C994985}">
  <sheetPr>
    <tabColor rgb="FFCCFFCC"/>
    <pageSetUpPr fitToPage="1"/>
  </sheetPr>
  <dimension ref="B1:AC116"/>
  <sheetViews>
    <sheetView view="pageBreakPreview" topLeftCell="A15" zoomScale="60" zoomScaleNormal="60" workbookViewId="0">
      <selection activeCell="D113" sqref="D113:E113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279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196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142</v>
      </c>
      <c r="E4" s="14" t="s">
        <v>68</v>
      </c>
      <c r="F4" s="14" t="s">
        <v>143</v>
      </c>
      <c r="G4" s="14" t="s">
        <v>144</v>
      </c>
      <c r="H4" s="175" t="s">
        <v>19</v>
      </c>
      <c r="I4" s="14" t="s">
        <v>11</v>
      </c>
      <c r="J4" s="175" t="s">
        <v>145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146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1" si="1">C10*(1+Inflation)</f>
        <v>1554.1921187663011</v>
      </c>
      <c r="D11" s="179"/>
      <c r="E11" s="64"/>
      <c r="F11" s="64">
        <f t="shared" ref="F11:F63" si="2">F10*(1+Inflation)</f>
        <v>48.851089728552715</v>
      </c>
      <c r="G11" s="180"/>
      <c r="H11" s="64">
        <f t="shared" ref="H11:I26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si="3"/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si="3"/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4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si="3"/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4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si="3"/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4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si="3"/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1773.0458324189831</v>
      </c>
      <c r="D17" s="64"/>
      <c r="E17" s="64">
        <f t="shared" si="4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si="3"/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1812.4074498986845</v>
      </c>
      <c r="D18" s="64"/>
      <c r="E18" s="64">
        <f t="shared" si="4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si="3"/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1852.6428952864353</v>
      </c>
      <c r="D19" s="64"/>
      <c r="E19" s="64">
        <f t="shared" si="4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si="3"/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1893.7715675617942</v>
      </c>
      <c r="D20" s="64"/>
      <c r="E20" s="64">
        <f t="shared" si="4"/>
        <v>22.291686000445786</v>
      </c>
      <c r="F20" s="64">
        <f t="shared" si="2"/>
        <v>59.52469045189774</v>
      </c>
      <c r="G20" s="180"/>
      <c r="H20" s="64">
        <f t="shared" si="3"/>
        <v>7.1203693052308434</v>
      </c>
      <c r="I20" s="64">
        <f t="shared" si="3"/>
        <v>3.453840602057396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1935.8132963616661</v>
      </c>
      <c r="D21" s="161">
        <f>ROUND(C21*$C$107,2)</f>
        <v>120.68</v>
      </c>
      <c r="E21" s="161">
        <f>E20*(1+Inflation)+$D$115</f>
        <v>37.222435644655683</v>
      </c>
      <c r="F21" s="64">
        <f t="shared" si="2"/>
        <v>60.846138579929871</v>
      </c>
      <c r="G21" s="180">
        <f t="shared" ref="G21:G52" si="5">ROUND(D21+E21+F21,2)</f>
        <v>218.75</v>
      </c>
      <c r="H21" s="64">
        <f t="shared" si="3"/>
        <v>7.2784415038069685</v>
      </c>
      <c r="I21" s="64">
        <f t="shared" si="3"/>
        <v>3.5305158634230702</v>
      </c>
      <c r="J21" s="180">
        <f t="shared" ref="J21:J63" si="6">ROUND($K$87*H21/1000+I21,2)</f>
        <v>48.36</v>
      </c>
      <c r="K21" s="180">
        <f t="shared" ref="K21:K63" si="7">ROUND(G21*1000/8760/$G$87+J21,2)</f>
        <v>80.37</v>
      </c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/>
      <c r="D22" s="64">
        <f t="shared" ref="D22:E36" si="8">D21*(1+Inflation)</f>
        <v>123.35909600000001</v>
      </c>
      <c r="E22" s="64">
        <f t="shared" si="8"/>
        <v>38.048773715967037</v>
      </c>
      <c r="F22" s="64">
        <f t="shared" si="2"/>
        <v>62.196922856404314</v>
      </c>
      <c r="G22" s="180">
        <f t="shared" si="5"/>
        <v>223.6</v>
      </c>
      <c r="H22" s="64">
        <f t="shared" si="3"/>
        <v>7.4400229051914835</v>
      </c>
      <c r="I22" s="64">
        <f t="shared" si="3"/>
        <v>3.6088933155910623</v>
      </c>
      <c r="J22" s="180">
        <f t="shared" si="6"/>
        <v>49.43</v>
      </c>
      <c r="K22" s="180">
        <f t="shared" si="7"/>
        <v>82.15</v>
      </c>
    </row>
    <row r="23" spans="2:28">
      <c r="B23" s="127">
        <f t="shared" si="0"/>
        <v>2038</v>
      </c>
      <c r="C23" s="181"/>
      <c r="D23" s="64">
        <f t="shared" si="8"/>
        <v>126.09766793120001</v>
      </c>
      <c r="E23" s="64">
        <f t="shared" si="8"/>
        <v>38.893456492461503</v>
      </c>
      <c r="F23" s="64">
        <f t="shared" si="2"/>
        <v>63.577694543816492</v>
      </c>
      <c r="G23" s="180">
        <f t="shared" si="5"/>
        <v>228.57</v>
      </c>
      <c r="H23" s="64">
        <f t="shared" si="3"/>
        <v>7.6051914136867342</v>
      </c>
      <c r="I23" s="64">
        <f t="shared" si="3"/>
        <v>3.6890107471971838</v>
      </c>
      <c r="J23" s="180">
        <f t="shared" si="6"/>
        <v>50.53</v>
      </c>
      <c r="K23" s="180">
        <f t="shared" si="7"/>
        <v>83.98</v>
      </c>
    </row>
    <row r="24" spans="2:28">
      <c r="B24" s="127">
        <f t="shared" si="0"/>
        <v>2039</v>
      </c>
      <c r="C24" s="181"/>
      <c r="D24" s="64">
        <f t="shared" si="8"/>
        <v>128.89703615927266</v>
      </c>
      <c r="E24" s="64">
        <f t="shared" si="8"/>
        <v>39.756891226594149</v>
      </c>
      <c r="F24" s="64">
        <f t="shared" si="2"/>
        <v>64.989119362689223</v>
      </c>
      <c r="G24" s="180">
        <f t="shared" si="5"/>
        <v>233.64</v>
      </c>
      <c r="H24" s="64">
        <f t="shared" si="3"/>
        <v>7.7740266630705799</v>
      </c>
      <c r="I24" s="64">
        <f t="shared" si="3"/>
        <v>3.7709067857849612</v>
      </c>
      <c r="J24" s="180">
        <f t="shared" si="6"/>
        <v>51.65</v>
      </c>
      <c r="K24" s="180">
        <f t="shared" si="7"/>
        <v>85.84</v>
      </c>
    </row>
    <row r="25" spans="2:28">
      <c r="B25" s="127">
        <f t="shared" si="0"/>
        <v>2040</v>
      </c>
      <c r="C25" s="181"/>
      <c r="D25" s="64">
        <f t="shared" si="8"/>
        <v>131.75855036200852</v>
      </c>
      <c r="E25" s="64">
        <f t="shared" si="8"/>
        <v>40.639494211824541</v>
      </c>
      <c r="F25" s="64">
        <f t="shared" si="2"/>
        <v>66.431877812540918</v>
      </c>
      <c r="G25" s="180">
        <f t="shared" si="5"/>
        <v>238.83</v>
      </c>
      <c r="H25" s="64">
        <f t="shared" si="3"/>
        <v>7.9466100549907468</v>
      </c>
      <c r="I25" s="64">
        <f t="shared" si="3"/>
        <v>3.8546209164293872</v>
      </c>
      <c r="J25" s="180">
        <f t="shared" si="6"/>
        <v>52.8</v>
      </c>
      <c r="K25" s="180">
        <f t="shared" si="7"/>
        <v>87.75</v>
      </c>
    </row>
    <row r="26" spans="2:28">
      <c r="B26" s="127">
        <f t="shared" si="0"/>
        <v>2041</v>
      </c>
      <c r="C26" s="181"/>
      <c r="D26" s="64">
        <f t="shared" si="8"/>
        <v>134.68359018004512</v>
      </c>
      <c r="E26" s="64">
        <f t="shared" si="8"/>
        <v>41.541690983327044</v>
      </c>
      <c r="F26" s="64">
        <f t="shared" si="2"/>
        <v>67.906665499979326</v>
      </c>
      <c r="G26" s="180">
        <f t="shared" si="5"/>
        <v>244.13</v>
      </c>
      <c r="H26" s="64">
        <f t="shared" si="3"/>
        <v>8.1230247982115422</v>
      </c>
      <c r="I26" s="64">
        <f t="shared" si="3"/>
        <v>3.9401935007741198</v>
      </c>
      <c r="J26" s="180">
        <f t="shared" si="6"/>
        <v>53.97</v>
      </c>
      <c r="K26" s="180">
        <f t="shared" si="7"/>
        <v>89.7</v>
      </c>
    </row>
    <row r="27" spans="2:28">
      <c r="B27" s="127">
        <f t="shared" si="0"/>
        <v>2042</v>
      </c>
      <c r="C27" s="181"/>
      <c r="D27" s="64">
        <f t="shared" si="8"/>
        <v>137.67356588204211</v>
      </c>
      <c r="E27" s="64">
        <f t="shared" si="8"/>
        <v>42.463916523156904</v>
      </c>
      <c r="F27" s="64">
        <f t="shared" si="2"/>
        <v>69.414193474078871</v>
      </c>
      <c r="G27" s="180">
        <f t="shared" si="5"/>
        <v>249.55</v>
      </c>
      <c r="H27" s="64">
        <f t="shared" ref="H27:I42" si="9">H26*(1+Inflation)</f>
        <v>8.3033559487318378</v>
      </c>
      <c r="I27" s="64">
        <f t="shared" si="9"/>
        <v>4.0276657964913056</v>
      </c>
      <c r="J27" s="180">
        <f t="shared" si="6"/>
        <v>55.17</v>
      </c>
      <c r="K27" s="180">
        <f t="shared" si="7"/>
        <v>91.69</v>
      </c>
    </row>
    <row r="28" spans="2:28">
      <c r="B28" s="127">
        <f t="shared" si="0"/>
        <v>2043</v>
      </c>
      <c r="C28" s="181"/>
      <c r="D28" s="64">
        <f t="shared" si="8"/>
        <v>140.72991904462344</v>
      </c>
      <c r="E28" s="64">
        <f t="shared" si="8"/>
        <v>43.406615469970987</v>
      </c>
      <c r="F28" s="64">
        <f t="shared" si="2"/>
        <v>70.955188569203429</v>
      </c>
      <c r="G28" s="180">
        <f t="shared" si="5"/>
        <v>255.09</v>
      </c>
      <c r="H28" s="64">
        <f t="shared" si="9"/>
        <v>8.4876904507936839</v>
      </c>
      <c r="I28" s="64">
        <f t="shared" si="9"/>
        <v>4.1170799771734128</v>
      </c>
      <c r="J28" s="180">
        <f t="shared" si="6"/>
        <v>56.39</v>
      </c>
      <c r="K28" s="180">
        <f t="shared" si="7"/>
        <v>93.72</v>
      </c>
    </row>
    <row r="29" spans="2:28">
      <c r="B29" s="127">
        <f t="shared" si="0"/>
        <v>2044</v>
      </c>
      <c r="C29" s="181"/>
      <c r="D29" s="64">
        <f t="shared" si="8"/>
        <v>143.85412324741409</v>
      </c>
      <c r="E29" s="64">
        <f t="shared" si="8"/>
        <v>44.370242333404342</v>
      </c>
      <c r="F29" s="64">
        <f t="shared" si="2"/>
        <v>72.530393755439746</v>
      </c>
      <c r="G29" s="180">
        <f t="shared" si="5"/>
        <v>260.75</v>
      </c>
      <c r="H29" s="64">
        <f t="shared" si="9"/>
        <v>8.6761171788013041</v>
      </c>
      <c r="I29" s="64">
        <f t="shared" si="9"/>
        <v>4.2084791526666629</v>
      </c>
      <c r="J29" s="180">
        <f t="shared" si="6"/>
        <v>57.64</v>
      </c>
      <c r="K29" s="180">
        <f t="shared" si="7"/>
        <v>95.8</v>
      </c>
    </row>
    <row r="30" spans="2:28">
      <c r="B30" s="127">
        <f t="shared" si="0"/>
        <v>2045</v>
      </c>
      <c r="C30" s="181"/>
      <c r="D30" s="64">
        <f t="shared" si="8"/>
        <v>147.0476847835067</v>
      </c>
      <c r="E30" s="64">
        <f t="shared" si="8"/>
        <v>45.35526171320592</v>
      </c>
      <c r="F30" s="64">
        <f t="shared" si="2"/>
        <v>74.140568496810502</v>
      </c>
      <c r="G30" s="180">
        <f t="shared" si="5"/>
        <v>266.54000000000002</v>
      </c>
      <c r="H30" s="64">
        <f t="shared" si="9"/>
        <v>8.8687269801706936</v>
      </c>
      <c r="I30" s="64">
        <f t="shared" si="9"/>
        <v>4.3019073898558631</v>
      </c>
      <c r="J30" s="180">
        <f t="shared" si="6"/>
        <v>58.92</v>
      </c>
      <c r="K30" s="180">
        <f t="shared" si="7"/>
        <v>97.93</v>
      </c>
    </row>
    <row r="31" spans="2:28">
      <c r="B31" s="127">
        <f t="shared" si="0"/>
        <v>2046</v>
      </c>
      <c r="C31" s="181"/>
      <c r="D31" s="64">
        <f t="shared" si="8"/>
        <v>150.31214338570055</v>
      </c>
      <c r="E31" s="64">
        <f t="shared" si="8"/>
        <v>46.362148523239092</v>
      </c>
      <c r="F31" s="64">
        <f t="shared" si="2"/>
        <v>75.7864891174397</v>
      </c>
      <c r="G31" s="180">
        <f t="shared" si="5"/>
        <v>272.45999999999998</v>
      </c>
      <c r="H31" s="64">
        <f t="shared" si="9"/>
        <v>9.0656127191304829</v>
      </c>
      <c r="I31" s="64">
        <f t="shared" si="9"/>
        <v>4.3974097339106635</v>
      </c>
      <c r="J31" s="180">
        <f t="shared" si="6"/>
        <v>60.23</v>
      </c>
      <c r="K31" s="180">
        <f t="shared" si="7"/>
        <v>100.11</v>
      </c>
    </row>
    <row r="32" spans="2:28">
      <c r="B32" s="127">
        <f t="shared" si="0"/>
        <v>2047</v>
      </c>
      <c r="C32" s="181"/>
      <c r="D32" s="64">
        <f t="shared" si="8"/>
        <v>153.64907296886309</v>
      </c>
      <c r="E32" s="64">
        <f t="shared" si="8"/>
        <v>47.391388220454999</v>
      </c>
      <c r="F32" s="64">
        <f t="shared" si="2"/>
        <v>77.468949175846859</v>
      </c>
      <c r="G32" s="180">
        <f t="shared" si="5"/>
        <v>278.51</v>
      </c>
      <c r="H32" s="64">
        <f t="shared" si="9"/>
        <v>9.2668693214951805</v>
      </c>
      <c r="I32" s="64">
        <f t="shared" si="9"/>
        <v>4.4950322300034804</v>
      </c>
      <c r="J32" s="180">
        <f t="shared" si="6"/>
        <v>61.57</v>
      </c>
      <c r="K32" s="180">
        <f t="shared" si="7"/>
        <v>102.33</v>
      </c>
    </row>
    <row r="33" spans="2:11">
      <c r="B33" s="127">
        <f t="shared" si="0"/>
        <v>2048</v>
      </c>
      <c r="C33" s="181"/>
      <c r="D33" s="64">
        <f t="shared" si="8"/>
        <v>157.06008238877186</v>
      </c>
      <c r="E33" s="64">
        <f t="shared" si="8"/>
        <v>48.443477038949098</v>
      </c>
      <c r="F33" s="64">
        <f t="shared" si="2"/>
        <v>79.188759847550656</v>
      </c>
      <c r="G33" s="180">
        <f t="shared" si="5"/>
        <v>284.69</v>
      </c>
      <c r="H33" s="64">
        <f t="shared" si="9"/>
        <v>9.4725938204323743</v>
      </c>
      <c r="I33" s="64">
        <f t="shared" si="9"/>
        <v>4.5948219455095574</v>
      </c>
      <c r="J33" s="180">
        <f t="shared" si="6"/>
        <v>62.94</v>
      </c>
      <c r="K33" s="180">
        <f t="shared" si="7"/>
        <v>104.61</v>
      </c>
    </row>
    <row r="34" spans="2:11">
      <c r="B34" s="127">
        <f t="shared" si="0"/>
        <v>2049</v>
      </c>
      <c r="C34" s="181"/>
      <c r="D34" s="64">
        <f t="shared" si="8"/>
        <v>160.54681621780259</v>
      </c>
      <c r="E34" s="64">
        <f t="shared" si="8"/>
        <v>49.518922229213764</v>
      </c>
      <c r="F34" s="64">
        <f t="shared" si="2"/>
        <v>80.946750316166288</v>
      </c>
      <c r="G34" s="180">
        <f t="shared" si="5"/>
        <v>291.01</v>
      </c>
      <c r="H34" s="64">
        <f t="shared" si="9"/>
        <v>9.6828854032459724</v>
      </c>
      <c r="I34" s="64">
        <f t="shared" si="9"/>
        <v>4.6968269926998696</v>
      </c>
      <c r="J34" s="180">
        <f t="shared" si="6"/>
        <v>64.33</v>
      </c>
      <c r="K34" s="180">
        <f t="shared" si="7"/>
        <v>106.92</v>
      </c>
    </row>
    <row r="35" spans="2:11">
      <c r="B35" s="127">
        <f t="shared" si="0"/>
        <v>2050</v>
      </c>
      <c r="C35" s="181"/>
      <c r="D35" s="64">
        <f t="shared" si="8"/>
        <v>164.11095553783781</v>
      </c>
      <c r="E35" s="64">
        <f t="shared" si="8"/>
        <v>50.618242302702306</v>
      </c>
      <c r="F35" s="64">
        <f t="shared" si="2"/>
        <v>82.743768173185174</v>
      </c>
      <c r="G35" s="180">
        <f t="shared" si="5"/>
        <v>297.47000000000003</v>
      </c>
      <c r="H35" s="64">
        <f t="shared" si="9"/>
        <v>9.8978454591980327</v>
      </c>
      <c r="I35" s="64">
        <f t="shared" si="9"/>
        <v>4.8010965519378068</v>
      </c>
      <c r="J35" s="180">
        <f t="shared" si="6"/>
        <v>65.760000000000005</v>
      </c>
      <c r="K35" s="180">
        <f t="shared" si="7"/>
        <v>109.3</v>
      </c>
    </row>
    <row r="36" spans="2:11">
      <c r="B36" s="127">
        <f t="shared" si="0"/>
        <v>2051</v>
      </c>
      <c r="C36" s="181"/>
      <c r="D36" s="64">
        <f t="shared" si="8"/>
        <v>167.7542187507778</v>
      </c>
      <c r="E36" s="64">
        <f t="shared" si="8"/>
        <v>51.741967281822298</v>
      </c>
      <c r="F36" s="64">
        <f t="shared" si="2"/>
        <v>84.58067982662989</v>
      </c>
      <c r="G36" s="180">
        <f t="shared" si="5"/>
        <v>304.08</v>
      </c>
      <c r="H36" s="64">
        <f t="shared" si="9"/>
        <v>10.11757762839223</v>
      </c>
      <c r="I36" s="64">
        <f t="shared" si="9"/>
        <v>4.9076808953908264</v>
      </c>
      <c r="J36" s="180">
        <f t="shared" si="6"/>
        <v>67.22</v>
      </c>
      <c r="K36" s="180">
        <f t="shared" si="7"/>
        <v>111.72</v>
      </c>
    </row>
    <row r="37" spans="2:11">
      <c r="B37" s="127">
        <f t="shared" si="0"/>
        <v>2052</v>
      </c>
      <c r="C37" s="181"/>
      <c r="D37" s="64">
        <f t="shared" ref="D37:E52" si="10">D36*(1+Inflation)</f>
        <v>171.47836240704507</v>
      </c>
      <c r="E37" s="64">
        <f t="shared" si="10"/>
        <v>52.890638955478749</v>
      </c>
      <c r="F37" s="64">
        <f t="shared" si="2"/>
        <v>86.458370918781071</v>
      </c>
      <c r="G37" s="180">
        <f t="shared" si="5"/>
        <v>310.83</v>
      </c>
      <c r="H37" s="64">
        <f t="shared" si="9"/>
        <v>10.342187851742537</v>
      </c>
      <c r="I37" s="64">
        <f t="shared" si="9"/>
        <v>5.0166314112685031</v>
      </c>
      <c r="J37" s="180">
        <f t="shared" si="6"/>
        <v>68.709999999999994</v>
      </c>
      <c r="K37" s="180">
        <f t="shared" si="7"/>
        <v>114.2</v>
      </c>
    </row>
    <row r="38" spans="2:11">
      <c r="B38" s="127">
        <f t="shared" si="0"/>
        <v>2053</v>
      </c>
      <c r="C38" s="181"/>
      <c r="D38" s="64">
        <f t="shared" si="10"/>
        <v>175.28518205248147</v>
      </c>
      <c r="E38" s="64">
        <f t="shared" si="10"/>
        <v>54.064811140290381</v>
      </c>
      <c r="F38" s="64">
        <f t="shared" si="2"/>
        <v>88.377746753178016</v>
      </c>
      <c r="G38" s="180">
        <f t="shared" si="5"/>
        <v>317.73</v>
      </c>
      <c r="H38" s="64">
        <f t="shared" si="9"/>
        <v>10.571784422051222</v>
      </c>
      <c r="I38" s="64">
        <f t="shared" si="9"/>
        <v>5.1280006285986639</v>
      </c>
      <c r="J38" s="180">
        <f t="shared" si="6"/>
        <v>70.239999999999995</v>
      </c>
      <c r="K38" s="180">
        <f t="shared" si="7"/>
        <v>116.74</v>
      </c>
    </row>
    <row r="39" spans="2:11">
      <c r="B39" s="127">
        <f t="shared" si="0"/>
        <v>2054</v>
      </c>
      <c r="C39" s="181"/>
      <c r="D39" s="64">
        <f t="shared" si="10"/>
        <v>179.17651309404656</v>
      </c>
      <c r="E39" s="64">
        <f t="shared" si="10"/>
        <v>55.26504994760483</v>
      </c>
      <c r="F39" s="64">
        <f t="shared" si="2"/>
        <v>90.339732731098564</v>
      </c>
      <c r="G39" s="180">
        <f t="shared" si="5"/>
        <v>324.77999999999997</v>
      </c>
      <c r="H39" s="64">
        <f t="shared" si="9"/>
        <v>10.806478036220758</v>
      </c>
      <c r="I39" s="64">
        <f t="shared" si="9"/>
        <v>5.2418422425535542</v>
      </c>
      <c r="J39" s="180">
        <f t="shared" si="6"/>
        <v>71.8</v>
      </c>
      <c r="K39" s="180">
        <f t="shared" si="7"/>
        <v>119.33</v>
      </c>
    </row>
    <row r="40" spans="2:11">
      <c r="B40" s="127">
        <f t="shared" si="0"/>
        <v>2055</v>
      </c>
      <c r="C40" s="181"/>
      <c r="D40" s="64">
        <f t="shared" si="10"/>
        <v>183.15423168473438</v>
      </c>
      <c r="E40" s="64">
        <f t="shared" si="10"/>
        <v>56.491934056441657</v>
      </c>
      <c r="F40" s="64">
        <f t="shared" si="2"/>
        <v>92.345274797728948</v>
      </c>
      <c r="G40" s="180">
        <f t="shared" si="5"/>
        <v>331.99</v>
      </c>
      <c r="H40" s="64">
        <f t="shared" si="9"/>
        <v>11.04638184862486</v>
      </c>
      <c r="I40" s="64">
        <f t="shared" si="9"/>
        <v>5.3582111403382431</v>
      </c>
      <c r="J40" s="180">
        <f t="shared" si="6"/>
        <v>73.39</v>
      </c>
      <c r="K40" s="180">
        <f t="shared" si="7"/>
        <v>121.98</v>
      </c>
    </row>
    <row r="41" spans="2:11">
      <c r="B41" s="127">
        <f t="shared" si="0"/>
        <v>2056</v>
      </c>
      <c r="C41" s="181"/>
      <c r="D41" s="64">
        <f t="shared" si="10"/>
        <v>187.22025562813548</v>
      </c>
      <c r="E41" s="64">
        <f t="shared" si="10"/>
        <v>57.746054992494663</v>
      </c>
      <c r="F41" s="64">
        <f t="shared" si="2"/>
        <v>94.395339898238532</v>
      </c>
      <c r="G41" s="180">
        <f t="shared" si="5"/>
        <v>339.36</v>
      </c>
      <c r="H41" s="64">
        <f t="shared" si="9"/>
        <v>11.291611525664331</v>
      </c>
      <c r="I41" s="64">
        <f t="shared" si="9"/>
        <v>5.4771634276537524</v>
      </c>
      <c r="J41" s="180">
        <f t="shared" si="6"/>
        <v>75.02</v>
      </c>
      <c r="K41" s="180">
        <f t="shared" si="7"/>
        <v>124.69</v>
      </c>
    </row>
    <row r="42" spans="2:11">
      <c r="B42" s="127">
        <f t="shared" si="0"/>
        <v>2057</v>
      </c>
      <c r="C42" s="181"/>
      <c r="D42" s="64">
        <f t="shared" si="10"/>
        <v>191.37654530308009</v>
      </c>
      <c r="E42" s="64">
        <f t="shared" si="10"/>
        <v>59.028017413328044</v>
      </c>
      <c r="F42" s="64">
        <f t="shared" si="2"/>
        <v>96.49091644397943</v>
      </c>
      <c r="G42" s="180">
        <f t="shared" si="5"/>
        <v>346.9</v>
      </c>
      <c r="H42" s="64">
        <f t="shared" si="9"/>
        <v>11.542285301534079</v>
      </c>
      <c r="I42" s="64">
        <f t="shared" si="9"/>
        <v>5.5987564557476661</v>
      </c>
      <c r="J42" s="180">
        <f t="shared" si="6"/>
        <v>76.69</v>
      </c>
      <c r="K42" s="180">
        <f t="shared" si="7"/>
        <v>127.46</v>
      </c>
    </row>
    <row r="43" spans="2:11">
      <c r="B43" s="127">
        <f t="shared" si="0"/>
        <v>2058</v>
      </c>
      <c r="C43" s="181"/>
      <c r="D43" s="64">
        <f t="shared" si="10"/>
        <v>195.62510460880847</v>
      </c>
      <c r="E43" s="64">
        <f t="shared" si="10"/>
        <v>60.338439399903926</v>
      </c>
      <c r="F43" s="64">
        <f t="shared" si="2"/>
        <v>98.633014789035769</v>
      </c>
      <c r="G43" s="180">
        <f t="shared" si="5"/>
        <v>354.6</v>
      </c>
      <c r="H43" s="64">
        <f t="shared" ref="H43:I58" si="11">H42*(1+Inflation)</f>
        <v>11.798524035228136</v>
      </c>
      <c r="I43" s="64">
        <f t="shared" si="11"/>
        <v>5.7230488490652647</v>
      </c>
      <c r="J43" s="180">
        <f t="shared" si="6"/>
        <v>78.39</v>
      </c>
      <c r="K43" s="180">
        <f t="shared" si="7"/>
        <v>130.29</v>
      </c>
    </row>
    <row r="44" spans="2:11">
      <c r="B44" s="127">
        <f t="shared" si="0"/>
        <v>2059</v>
      </c>
      <c r="C44" s="181"/>
      <c r="D44" s="64">
        <f t="shared" si="10"/>
        <v>199.96798193112403</v>
      </c>
      <c r="E44" s="64">
        <f t="shared" si="10"/>
        <v>61.677952754581796</v>
      </c>
      <c r="F44" s="64">
        <f t="shared" si="2"/>
        <v>100.82266771735236</v>
      </c>
      <c r="G44" s="180">
        <f t="shared" si="5"/>
        <v>362.47</v>
      </c>
      <c r="H44" s="64">
        <f t="shared" si="11"/>
        <v>12.060451268810199</v>
      </c>
      <c r="I44" s="64">
        <f t="shared" si="11"/>
        <v>5.8501005335145138</v>
      </c>
      <c r="J44" s="180">
        <f t="shared" si="6"/>
        <v>80.13</v>
      </c>
      <c r="K44" s="180">
        <f t="shared" si="7"/>
        <v>133.18</v>
      </c>
    </row>
    <row r="45" spans="2:11">
      <c r="B45" s="127">
        <f t="shared" si="0"/>
        <v>2060</v>
      </c>
      <c r="C45" s="181"/>
      <c r="D45" s="64">
        <f t="shared" si="10"/>
        <v>204.407271129995</v>
      </c>
      <c r="E45" s="64">
        <f t="shared" si="10"/>
        <v>63.047203305733511</v>
      </c>
      <c r="F45" s="64">
        <f t="shared" si="2"/>
        <v>103.06093094067758</v>
      </c>
      <c r="G45" s="180">
        <f t="shared" si="5"/>
        <v>370.52</v>
      </c>
      <c r="H45" s="64">
        <f t="shared" si="11"/>
        <v>12.328193286977786</v>
      </c>
      <c r="I45" s="64">
        <f t="shared" si="11"/>
        <v>5.9799727653585357</v>
      </c>
      <c r="J45" s="180">
        <f t="shared" si="6"/>
        <v>81.91</v>
      </c>
      <c r="K45" s="180">
        <f t="shared" si="7"/>
        <v>136.13999999999999</v>
      </c>
    </row>
    <row r="46" spans="2:11">
      <c r="B46" s="127">
        <f t="shared" si="0"/>
        <v>2061</v>
      </c>
      <c r="C46" s="181"/>
      <c r="D46" s="64">
        <f t="shared" si="10"/>
        <v>208.94511254908087</v>
      </c>
      <c r="E46" s="64">
        <f t="shared" si="10"/>
        <v>64.446851219120788</v>
      </c>
      <c r="F46" s="64">
        <f t="shared" si="2"/>
        <v>105.34888360756062</v>
      </c>
      <c r="G46" s="180">
        <f t="shared" si="5"/>
        <v>378.74</v>
      </c>
      <c r="H46" s="64">
        <f t="shared" si="11"/>
        <v>12.601879177948693</v>
      </c>
      <c r="I46" s="64">
        <f t="shared" si="11"/>
        <v>6.1127281607494952</v>
      </c>
      <c r="J46" s="180">
        <f t="shared" si="6"/>
        <v>83.73</v>
      </c>
      <c r="K46" s="180">
        <f t="shared" si="7"/>
        <v>139.16</v>
      </c>
    </row>
    <row r="47" spans="2:11">
      <c r="B47" s="127">
        <f t="shared" si="0"/>
        <v>2062</v>
      </c>
      <c r="C47" s="181"/>
      <c r="D47" s="64">
        <f t="shared" si="10"/>
        <v>213.58369404767046</v>
      </c>
      <c r="E47" s="64">
        <f t="shared" si="10"/>
        <v>65.877571316185268</v>
      </c>
      <c r="F47" s="64">
        <f t="shared" si="2"/>
        <v>107.68762882364847</v>
      </c>
      <c r="G47" s="180">
        <f t="shared" si="5"/>
        <v>387.15</v>
      </c>
      <c r="H47" s="64">
        <f t="shared" si="11"/>
        <v>12.881640895699153</v>
      </c>
      <c r="I47" s="64">
        <f t="shared" si="11"/>
        <v>6.2484307259181344</v>
      </c>
      <c r="J47" s="180">
        <f t="shared" si="6"/>
        <v>85.59</v>
      </c>
      <c r="K47" s="180">
        <f t="shared" si="7"/>
        <v>142.25</v>
      </c>
    </row>
    <row r="48" spans="2:11">
      <c r="B48" s="127">
        <f t="shared" si="0"/>
        <v>2063</v>
      </c>
      <c r="C48" s="181"/>
      <c r="D48" s="64">
        <f t="shared" si="10"/>
        <v>218.32525205552875</v>
      </c>
      <c r="E48" s="64">
        <f t="shared" si="10"/>
        <v>67.340053399404582</v>
      </c>
      <c r="F48" s="64">
        <f t="shared" si="2"/>
        <v>110.07829418353346</v>
      </c>
      <c r="G48" s="180">
        <f t="shared" si="5"/>
        <v>395.74</v>
      </c>
      <c r="H48" s="64">
        <f t="shared" si="11"/>
        <v>13.167613323583675</v>
      </c>
      <c r="I48" s="64">
        <f t="shared" si="11"/>
        <v>6.3871458880335172</v>
      </c>
      <c r="J48" s="180">
        <f t="shared" si="6"/>
        <v>87.49</v>
      </c>
      <c r="K48" s="180">
        <f t="shared" si="7"/>
        <v>145.41</v>
      </c>
    </row>
    <row r="49" spans="2:11">
      <c r="B49" s="127">
        <f t="shared" si="0"/>
        <v>2064</v>
      </c>
      <c r="C49" s="181"/>
      <c r="D49" s="64">
        <f t="shared" si="10"/>
        <v>223.1720726511615</v>
      </c>
      <c r="E49" s="64">
        <f t="shared" si="10"/>
        <v>68.835002584871361</v>
      </c>
      <c r="F49" s="64">
        <f t="shared" si="2"/>
        <v>112.52203231440789</v>
      </c>
      <c r="G49" s="180">
        <f t="shared" si="5"/>
        <v>404.53</v>
      </c>
      <c r="H49" s="64">
        <f t="shared" si="11"/>
        <v>13.459934339367232</v>
      </c>
      <c r="I49" s="64">
        <f t="shared" si="11"/>
        <v>6.5289405267478617</v>
      </c>
      <c r="J49" s="180">
        <f t="shared" si="6"/>
        <v>89.43</v>
      </c>
      <c r="K49" s="180">
        <f t="shared" si="7"/>
        <v>148.63</v>
      </c>
    </row>
    <row r="50" spans="2:11">
      <c r="B50" s="127">
        <f t="shared" si="0"/>
        <v>2065</v>
      </c>
      <c r="C50" s="181"/>
      <c r="D50" s="64">
        <f t="shared" si="10"/>
        <v>228.12649266401729</v>
      </c>
      <c r="E50" s="64">
        <f t="shared" si="10"/>
        <v>70.363139642255504</v>
      </c>
      <c r="F50" s="64">
        <f t="shared" si="2"/>
        <v>115.02002143178775</v>
      </c>
      <c r="G50" s="180">
        <f t="shared" si="5"/>
        <v>413.51</v>
      </c>
      <c r="H50" s="64">
        <f t="shared" si="11"/>
        <v>13.758744881701185</v>
      </c>
      <c r="I50" s="64">
        <f t="shared" si="11"/>
        <v>6.6738830064416641</v>
      </c>
      <c r="J50" s="180">
        <f t="shared" si="6"/>
        <v>91.41</v>
      </c>
      <c r="K50" s="180">
        <f t="shared" si="7"/>
        <v>151.93</v>
      </c>
    </row>
    <row r="51" spans="2:11">
      <c r="B51" s="127">
        <f t="shared" si="0"/>
        <v>2066</v>
      </c>
      <c r="C51" s="181"/>
      <c r="D51" s="64">
        <f t="shared" si="10"/>
        <v>233.19090080115848</v>
      </c>
      <c r="E51" s="64">
        <f t="shared" si="10"/>
        <v>71.925201342313571</v>
      </c>
      <c r="F51" s="64">
        <f t="shared" si="2"/>
        <v>117.57346590757344</v>
      </c>
      <c r="G51" s="180">
        <f t="shared" si="5"/>
        <v>422.69</v>
      </c>
      <c r="H51" s="64">
        <f t="shared" si="11"/>
        <v>14.064189018074952</v>
      </c>
      <c r="I51" s="64">
        <f t="shared" si="11"/>
        <v>6.8220432091846694</v>
      </c>
      <c r="J51" s="180">
        <f t="shared" si="6"/>
        <v>93.44</v>
      </c>
      <c r="K51" s="180">
        <f t="shared" si="7"/>
        <v>155.30000000000001</v>
      </c>
    </row>
    <row r="52" spans="2:11">
      <c r="B52" s="127">
        <f t="shared" si="0"/>
        <v>2067</v>
      </c>
      <c r="C52" s="181"/>
      <c r="D52" s="64">
        <f t="shared" si="10"/>
        <v>238.3677387989442</v>
      </c>
      <c r="E52" s="64">
        <f t="shared" si="10"/>
        <v>73.521940812112931</v>
      </c>
      <c r="F52" s="64">
        <f t="shared" si="2"/>
        <v>120.18359685072157</v>
      </c>
      <c r="G52" s="180">
        <f t="shared" si="5"/>
        <v>432.07</v>
      </c>
      <c r="H52" s="64">
        <f t="shared" si="11"/>
        <v>14.376414014276216</v>
      </c>
      <c r="I52" s="64">
        <f t="shared" si="11"/>
        <v>6.9734925684285693</v>
      </c>
      <c r="J52" s="180">
        <f t="shared" si="6"/>
        <v>95.52</v>
      </c>
      <c r="K52" s="180">
        <f t="shared" si="7"/>
        <v>158.75</v>
      </c>
    </row>
    <row r="53" spans="2:11">
      <c r="B53" s="127">
        <f t="shared" si="0"/>
        <v>2068</v>
      </c>
      <c r="C53" s="181"/>
      <c r="D53" s="64">
        <f t="shared" ref="D53:E63" si="12">D52*(1+Inflation)</f>
        <v>243.65950260028077</v>
      </c>
      <c r="E53" s="64">
        <f t="shared" si="12"/>
        <v>75.154127898141837</v>
      </c>
      <c r="F53" s="64">
        <f t="shared" si="2"/>
        <v>122.85167270080758</v>
      </c>
      <c r="G53" s="180">
        <f>ROUND(D53+E53+F53,2)</f>
        <v>441.67</v>
      </c>
      <c r="H53" s="64">
        <f t="shared" si="11"/>
        <v>14.695570405393148</v>
      </c>
      <c r="I53" s="64">
        <f t="shared" si="11"/>
        <v>7.1283041034476833</v>
      </c>
      <c r="J53" s="180">
        <f t="shared" si="6"/>
        <v>97.64</v>
      </c>
      <c r="K53" s="180">
        <f t="shared" si="7"/>
        <v>162.28</v>
      </c>
    </row>
    <row r="54" spans="2:11">
      <c r="B54" s="127">
        <f t="shared" si="0"/>
        <v>2069</v>
      </c>
      <c r="C54" s="181"/>
      <c r="D54" s="64">
        <f t="shared" si="12"/>
        <v>249.06874355800701</v>
      </c>
      <c r="E54" s="64">
        <f t="shared" si="12"/>
        <v>76.822549537480583</v>
      </c>
      <c r="F54" s="64">
        <f t="shared" si="2"/>
        <v>125.57897983476551</v>
      </c>
      <c r="G54" s="180">
        <f>ROUND(D54+E54+F54,2)</f>
        <v>451.47</v>
      </c>
      <c r="H54" s="64">
        <f t="shared" si="11"/>
        <v>15.021812068392876</v>
      </c>
      <c r="I54" s="64">
        <f t="shared" si="11"/>
        <v>7.2865524545442222</v>
      </c>
      <c r="J54" s="180">
        <f t="shared" si="6"/>
        <v>99.81</v>
      </c>
      <c r="K54" s="180">
        <f t="shared" si="7"/>
        <v>165.88</v>
      </c>
    </row>
    <row r="55" spans="2:11">
      <c r="B55" s="127">
        <f t="shared" si="0"/>
        <v>2070</v>
      </c>
      <c r="C55" s="181"/>
      <c r="D55" s="64">
        <f t="shared" si="12"/>
        <v>254.59806966499477</v>
      </c>
      <c r="E55" s="64">
        <f t="shared" si="12"/>
        <v>78.528010137212647</v>
      </c>
      <c r="F55" s="64">
        <f t="shared" si="2"/>
        <v>128.36683318709728</v>
      </c>
      <c r="G55" s="180">
        <f>ROUND(D55+E55+F55,2)</f>
        <v>461.49</v>
      </c>
      <c r="H55" s="64">
        <f t="shared" si="11"/>
        <v>15.355296296311197</v>
      </c>
      <c r="I55" s="64">
        <f t="shared" si="11"/>
        <v>7.4483139190351038</v>
      </c>
      <c r="J55" s="180">
        <f t="shared" si="6"/>
        <v>102.02</v>
      </c>
      <c r="K55" s="180">
        <f t="shared" si="7"/>
        <v>169.56</v>
      </c>
    </row>
    <row r="56" spans="2:11">
      <c r="B56" s="127">
        <f t="shared" si="0"/>
        <v>2071</v>
      </c>
      <c r="C56" s="181"/>
      <c r="D56" s="64">
        <f t="shared" si="12"/>
        <v>260.25014681155767</v>
      </c>
      <c r="E56" s="64">
        <f t="shared" si="12"/>
        <v>80.27133196225877</v>
      </c>
      <c r="F56" s="64">
        <f t="shared" si="2"/>
        <v>131.21657688385085</v>
      </c>
      <c r="G56" s="180">
        <f>ROUND(D56+E56+F56,2)</f>
        <v>471.74</v>
      </c>
      <c r="H56" s="64">
        <f t="shared" si="11"/>
        <v>15.696183874089305</v>
      </c>
      <c r="I56" s="64">
        <f t="shared" si="11"/>
        <v>7.6136664880376834</v>
      </c>
      <c r="J56" s="180">
        <f t="shared" si="6"/>
        <v>104.29</v>
      </c>
      <c r="K56" s="180">
        <f t="shared" si="7"/>
        <v>173.33</v>
      </c>
    </row>
    <row r="57" spans="2:11">
      <c r="B57" s="127">
        <f t="shared" si="0"/>
        <v>2072</v>
      </c>
      <c r="C57" s="181"/>
      <c r="D57" s="64">
        <f t="shared" si="12"/>
        <v>266.02770007077424</v>
      </c>
      <c r="E57" s="64">
        <f t="shared" si="12"/>
        <v>82.053355531820912</v>
      </c>
      <c r="F57" s="64">
        <f t="shared" si="2"/>
        <v>134.12958489067233</v>
      </c>
      <c r="G57" s="180">
        <f t="shared" ref="G57:G63" si="13">ROUND(D57+E57+F57,2)</f>
        <v>482.21</v>
      </c>
      <c r="H57" s="64">
        <f t="shared" si="11"/>
        <v>16.044639156094089</v>
      </c>
      <c r="I57" s="64">
        <f t="shared" si="11"/>
        <v>7.7826898840721199</v>
      </c>
      <c r="J57" s="180">
        <f t="shared" si="6"/>
        <v>106.6</v>
      </c>
      <c r="K57" s="180">
        <f t="shared" si="7"/>
        <v>177.17</v>
      </c>
    </row>
    <row r="58" spans="2:11">
      <c r="B58" s="127">
        <f t="shared" si="0"/>
        <v>2073</v>
      </c>
      <c r="C58" s="181"/>
      <c r="D58" s="64">
        <f t="shared" si="12"/>
        <v>271.93351501234542</v>
      </c>
      <c r="E58" s="64">
        <f t="shared" si="12"/>
        <v>83.874940024627335</v>
      </c>
      <c r="F58" s="64">
        <f t="shared" si="2"/>
        <v>137.10726167524527</v>
      </c>
      <c r="G58" s="180">
        <f t="shared" si="13"/>
        <v>492.92</v>
      </c>
      <c r="H58" s="64">
        <f t="shared" si="11"/>
        <v>16.400830145359379</v>
      </c>
      <c r="I58" s="64">
        <f t="shared" si="11"/>
        <v>7.9554655994985213</v>
      </c>
      <c r="J58" s="180">
        <f t="shared" si="6"/>
        <v>108.97</v>
      </c>
      <c r="K58" s="180">
        <f t="shared" si="7"/>
        <v>181.11</v>
      </c>
    </row>
    <row r="59" spans="2:11">
      <c r="B59" s="127">
        <f t="shared" si="0"/>
        <v>2074</v>
      </c>
      <c r="C59" s="181"/>
      <c r="D59" s="64">
        <f t="shared" si="12"/>
        <v>277.97043904561951</v>
      </c>
      <c r="E59" s="64">
        <f t="shared" si="12"/>
        <v>85.736963693174062</v>
      </c>
      <c r="F59" s="64">
        <f t="shared" si="2"/>
        <v>140.15104288443573</v>
      </c>
      <c r="G59" s="180">
        <f t="shared" si="13"/>
        <v>503.86</v>
      </c>
      <c r="H59" s="64">
        <f t="shared" ref="H59:I63" si="14">H58*(1+Inflation)</f>
        <v>16.764928574586357</v>
      </c>
      <c r="I59" s="64">
        <f t="shared" si="14"/>
        <v>8.1320769358073886</v>
      </c>
      <c r="J59" s="180">
        <f t="shared" si="6"/>
        <v>111.39</v>
      </c>
      <c r="K59" s="180">
        <f t="shared" si="7"/>
        <v>185.13</v>
      </c>
    </row>
    <row r="60" spans="2:11">
      <c r="B60" s="127">
        <f t="shared" si="0"/>
        <v>2075</v>
      </c>
      <c r="C60" s="181"/>
      <c r="D60" s="64">
        <f t="shared" si="12"/>
        <v>284.14138279243224</v>
      </c>
      <c r="E60" s="64">
        <f t="shared" si="12"/>
        <v>87.640324287162528</v>
      </c>
      <c r="F60" s="64">
        <f t="shared" si="2"/>
        <v>143.26239603647019</v>
      </c>
      <c r="G60" s="180">
        <f t="shared" si="13"/>
        <v>515.04</v>
      </c>
      <c r="H60" s="64">
        <f t="shared" si="14"/>
        <v>17.137109988942175</v>
      </c>
      <c r="I60" s="64">
        <f t="shared" si="14"/>
        <v>8.312609043782313</v>
      </c>
      <c r="J60" s="180">
        <f t="shared" si="6"/>
        <v>113.86</v>
      </c>
      <c r="K60" s="180">
        <f t="shared" si="7"/>
        <v>189.24</v>
      </c>
    </row>
    <row r="61" spans="2:11">
      <c r="B61" s="127">
        <f t="shared" si="0"/>
        <v>2076</v>
      </c>
      <c r="C61" s="181"/>
      <c r="D61" s="64">
        <f t="shared" si="12"/>
        <v>290.44932149042421</v>
      </c>
      <c r="E61" s="64">
        <f t="shared" si="12"/>
        <v>89.585939486337537</v>
      </c>
      <c r="F61" s="64">
        <f t="shared" si="2"/>
        <v>146.44282122847983</v>
      </c>
      <c r="G61" s="180">
        <f t="shared" si="13"/>
        <v>526.48</v>
      </c>
      <c r="H61" s="64">
        <f t="shared" si="14"/>
        <v>17.517553830696691</v>
      </c>
      <c r="I61" s="64">
        <f t="shared" si="14"/>
        <v>8.497148964554281</v>
      </c>
      <c r="J61" s="180">
        <f t="shared" si="6"/>
        <v>116.39</v>
      </c>
      <c r="K61" s="180">
        <f t="shared" si="7"/>
        <v>193.44</v>
      </c>
    </row>
    <row r="62" spans="2:11">
      <c r="B62" s="127">
        <f t="shared" si="0"/>
        <v>2077</v>
      </c>
      <c r="C62" s="181"/>
      <c r="D62" s="64">
        <f t="shared" si="12"/>
        <v>296.89729642751161</v>
      </c>
      <c r="E62" s="64">
        <f t="shared" si="12"/>
        <v>91.574747342934231</v>
      </c>
      <c r="F62" s="64">
        <f t="shared" si="2"/>
        <v>149.69385185975207</v>
      </c>
      <c r="G62" s="180">
        <f t="shared" si="13"/>
        <v>538.16999999999996</v>
      </c>
      <c r="H62" s="64">
        <f t="shared" si="14"/>
        <v>17.906443525738158</v>
      </c>
      <c r="I62" s="64">
        <f t="shared" si="14"/>
        <v>8.6857856715673858</v>
      </c>
      <c r="J62" s="180">
        <f t="shared" si="6"/>
        <v>118.97</v>
      </c>
      <c r="K62" s="180">
        <f t="shared" si="7"/>
        <v>197.73</v>
      </c>
    </row>
    <row r="63" spans="2:11">
      <c r="B63" s="127">
        <f t="shared" si="0"/>
        <v>2078</v>
      </c>
      <c r="C63" s="181"/>
      <c r="D63" s="64">
        <f t="shared" si="12"/>
        <v>303.48841640820234</v>
      </c>
      <c r="E63" s="64">
        <f t="shared" si="12"/>
        <v>93.607706733947367</v>
      </c>
      <c r="F63" s="64">
        <f t="shared" si="2"/>
        <v>153.01705537103857</v>
      </c>
      <c r="G63" s="180">
        <f t="shared" si="13"/>
        <v>550.11</v>
      </c>
      <c r="H63" s="64">
        <f t="shared" si="14"/>
        <v>18.303966572009546</v>
      </c>
      <c r="I63" s="64">
        <f t="shared" si="14"/>
        <v>8.8786101134761815</v>
      </c>
      <c r="J63" s="180">
        <f t="shared" si="6"/>
        <v>121.61</v>
      </c>
      <c r="K63" s="180">
        <f t="shared" si="7"/>
        <v>202.12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168</v>
      </c>
      <c r="C66" s="61"/>
      <c r="D66" s="61"/>
      <c r="E66" s="61"/>
      <c r="F66" s="61"/>
      <c r="G66" s="65">
        <f>-PMT(Discount_Rate,COUNT(G$21:G$60),NPV(Discount_Rate,G$21:G$60))</f>
        <v>292.39130980114834</v>
      </c>
      <c r="H66" s="61"/>
      <c r="I66" s="61"/>
      <c r="J66" s="65">
        <f>-PMT(Discount_Rate,COUNT(J$21:J$60),NPV(Discount_Rate,J$21:J$60))</f>
        <v>64.638247055990902</v>
      </c>
      <c r="K66" s="65">
        <f>-PMT(Discount_Rate,COUNT(K$20:K$59),NPV(Discount_Rate,K$20:K$59))</f>
        <v>106.94035202079883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167</v>
      </c>
      <c r="D70" s="128" t="s">
        <v>225</v>
      </c>
      <c r="G70" s="187"/>
    </row>
    <row r="71" spans="2:29">
      <c r="C71" s="132" t="str">
        <f>C6</f>
        <v>(a)</v>
      </c>
      <c r="D71" s="128" t="s">
        <v>166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165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223</v>
      </c>
      <c r="D76" s="189"/>
      <c r="E76" s="189"/>
      <c r="F76" s="189"/>
      <c r="G76" s="189"/>
      <c r="H76" s="189"/>
      <c r="I76" s="189"/>
      <c r="J76" s="190"/>
      <c r="K76" s="191"/>
      <c r="N76" t="s">
        <v>222</v>
      </c>
    </row>
    <row r="77" spans="2:29" ht="5.25" customHeight="1"/>
    <row r="78" spans="2:29" ht="5.25" customHeight="1"/>
    <row r="79" spans="2:29">
      <c r="C79" s="192" t="s">
        <v>147</v>
      </c>
      <c r="D79" s="193"/>
      <c r="E79" s="192"/>
      <c r="F79" s="194" t="s">
        <v>30</v>
      </c>
      <c r="G79" s="194" t="s">
        <v>148</v>
      </c>
      <c r="H79" s="194" t="s">
        <v>149</v>
      </c>
      <c r="I79" s="194" t="s">
        <v>150</v>
      </c>
      <c r="N79" t="s">
        <v>196</v>
      </c>
    </row>
    <row r="80" spans="2:29">
      <c r="C80" s="184" t="s">
        <v>222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151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147</v>
      </c>
      <c r="D84" s="193"/>
      <c r="E84" s="192"/>
      <c r="F84" s="194" t="s">
        <v>30</v>
      </c>
      <c r="G84" s="194" t="s">
        <v>31</v>
      </c>
      <c r="H84" s="194" t="s">
        <v>152</v>
      </c>
      <c r="I84" s="194" t="s">
        <v>148</v>
      </c>
      <c r="J84" s="194" t="s">
        <v>153</v>
      </c>
      <c r="K84" s="194" t="s">
        <v>154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155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156</v>
      </c>
    </row>
    <row r="90" spans="2:20">
      <c r="C90" s="194" t="s">
        <v>224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157</v>
      </c>
      <c r="H91" s="217"/>
    </row>
    <row r="92" spans="2:20">
      <c r="B92" t="s">
        <v>226</v>
      </c>
      <c r="C92" s="218">
        <v>1508.5523898865165</v>
      </c>
      <c r="E92" s="184" t="s">
        <v>227</v>
      </c>
      <c r="H92" s="217"/>
    </row>
    <row r="93" spans="2:20">
      <c r="B93" t="s">
        <v>226</v>
      </c>
      <c r="C93" s="218">
        <v>11.885996697616648</v>
      </c>
      <c r="E93" s="184" t="s">
        <v>237</v>
      </c>
      <c r="H93" s="217"/>
    </row>
    <row r="94" spans="2:20">
      <c r="B94" t="s">
        <v>226</v>
      </c>
      <c r="C94" s="224">
        <v>38.410855343500728</v>
      </c>
      <c r="D94" s="204"/>
      <c r="E94" t="s">
        <v>158</v>
      </c>
    </row>
    <row r="95" spans="2:20">
      <c r="C95" s="41">
        <v>6158.732</v>
      </c>
      <c r="D95" s="204"/>
      <c r="E95" s="121" t="s">
        <v>228</v>
      </c>
    </row>
    <row r="96" spans="2:20">
      <c r="C96" s="41">
        <v>156515.69936476802</v>
      </c>
      <c r="D96" s="204"/>
      <c r="E96" s="3" t="s">
        <v>229</v>
      </c>
    </row>
    <row r="97" spans="2:10">
      <c r="C97" s="275">
        <v>0.17385</v>
      </c>
      <c r="D97" s="204"/>
      <c r="E97" s="3" t="s">
        <v>230</v>
      </c>
    </row>
    <row r="98" spans="2:10">
      <c r="C98" s="275">
        <v>2.6700000000000001E-3</v>
      </c>
      <c r="D98" s="204"/>
      <c r="E98" s="3" t="s">
        <v>231</v>
      </c>
    </row>
    <row r="99" spans="2:10">
      <c r="C99" s="275">
        <v>1.5E-3</v>
      </c>
      <c r="D99" s="204"/>
      <c r="E99" s="3" t="s">
        <v>232</v>
      </c>
    </row>
    <row r="100" spans="2:10">
      <c r="C100" s="275">
        <f>C98+C99</f>
        <v>4.1700000000000001E-3</v>
      </c>
      <c r="D100" s="204"/>
      <c r="E100" s="3" t="s">
        <v>233</v>
      </c>
    </row>
    <row r="101" spans="2:10">
      <c r="C101" s="276">
        <f>C96*C97*365</f>
        <v>9931742.8321161959</v>
      </c>
      <c r="D101" s="204"/>
      <c r="E101" s="3" t="s">
        <v>234</v>
      </c>
    </row>
    <row r="102" spans="2:10">
      <c r="C102" s="224">
        <f>C101/C91/1000</f>
        <v>9.3792930898320002</v>
      </c>
      <c r="D102" s="204"/>
      <c r="E102" s="3" t="s">
        <v>235</v>
      </c>
    </row>
    <row r="103" spans="2:10">
      <c r="C103" s="224">
        <f>C94+C102</f>
        <v>47.790148433332732</v>
      </c>
      <c r="D103" s="204"/>
      <c r="E103" s="3" t="s">
        <v>236</v>
      </c>
    </row>
    <row r="104" spans="2:10">
      <c r="B104" t="s">
        <v>226</v>
      </c>
      <c r="C104" s="219">
        <v>2.7729594859595257</v>
      </c>
      <c r="D104" s="204"/>
      <c r="E104" t="s">
        <v>159</v>
      </c>
    </row>
    <row r="105" spans="2:10">
      <c r="C105" s="170">
        <v>6158.732</v>
      </c>
      <c r="D105" s="170"/>
      <c r="E105" t="s">
        <v>160</v>
      </c>
    </row>
    <row r="106" spans="2:10">
      <c r="C106" s="220">
        <v>0</v>
      </c>
      <c r="D106" s="170"/>
      <c r="E106" t="s">
        <v>161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162</v>
      </c>
      <c r="I109" s="220"/>
      <c r="J109" s="222"/>
    </row>
    <row r="110" spans="2:10">
      <c r="B110" t="s">
        <v>226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163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164</v>
      </c>
    </row>
    <row r="113" spans="2:5">
      <c r="D113" s="36">
        <v>2.5000000000000001E-2</v>
      </c>
      <c r="E113" s="61" t="s">
        <v>287</v>
      </c>
    </row>
    <row r="114" spans="2:5">
      <c r="B114" t="s">
        <v>277</v>
      </c>
      <c r="D114" s="45">
        <f>'2025 IRPUpdt Assumptions'!$L$145</f>
        <v>19.115769303333334</v>
      </c>
      <c r="E114" s="61" t="s">
        <v>78</v>
      </c>
    </row>
    <row r="115" spans="2:5">
      <c r="B115" t="s">
        <v>278</v>
      </c>
      <c r="D115" s="45">
        <f>'2025 IRPUpdt Assumptions'!$L$153</f>
        <v>14.435874215000002</v>
      </c>
      <c r="E115" s="61" t="s">
        <v>78</v>
      </c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96CE8-A603-4167-8119-2CA0E6C13AC1}">
  <sheetPr>
    <tabColor rgb="FFCCFFCC"/>
    <pageSetUpPr fitToPage="1"/>
  </sheetPr>
  <dimension ref="B1:AC116"/>
  <sheetViews>
    <sheetView view="pageBreakPreview" zoomScale="60" zoomScaleNormal="60" workbookViewId="0">
      <selection activeCell="D113" sqref="D113:E113"/>
    </sheetView>
  </sheetViews>
  <sheetFormatPr defaultColWidth="9.33203125" defaultRowHeight="12.75"/>
  <cols>
    <col min="1" max="1" width="2.83203125" customWidth="1"/>
    <col min="2" max="2" width="10.83203125" customWidth="1"/>
    <col min="3" max="3" width="14.16406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279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196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142</v>
      </c>
      <c r="E4" s="14" t="s">
        <v>68</v>
      </c>
      <c r="F4" s="14" t="s">
        <v>143</v>
      </c>
      <c r="G4" s="14" t="s">
        <v>144</v>
      </c>
      <c r="H4" s="175" t="s">
        <v>19</v>
      </c>
      <c r="I4" s="14" t="s">
        <v>11</v>
      </c>
      <c r="J4" s="175" t="s">
        <v>145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146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Utah South -  CCCT Dry "H", 2X1, DF, with SCR (GCC.PX.UTS._.DF_.H_2x1)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1520.4383865841332</v>
      </c>
      <c r="D10" s="179"/>
      <c r="E10" s="64"/>
      <c r="F10" s="161">
        <f>C103</f>
        <v>47.790148433332732</v>
      </c>
      <c r="G10" s="180"/>
      <c r="H10" s="229">
        <f>$D$111</f>
        <v>5.716678296246049</v>
      </c>
      <c r="I10" s="226">
        <f>$C$104</f>
        <v>2.7729594859595257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3" si="1">C10*(1+Inflation)</f>
        <v>1554.1921187663011</v>
      </c>
      <c r="D11" s="179"/>
      <c r="E11" s="64"/>
      <c r="F11" s="64">
        <f t="shared" ref="F11:F63" si="2">F10*(1+Inflation)</f>
        <v>48.851089728552715</v>
      </c>
      <c r="G11" s="180"/>
      <c r="H11" s="64">
        <f t="shared" ref="H11:I26" si="3">H10*(1+Inflation)</f>
        <v>5.8435885544227109</v>
      </c>
      <c r="I11" s="64">
        <f t="shared" si="3"/>
        <v>2.8345191865478272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1588.6951838029129</v>
      </c>
      <c r="D12" s="179"/>
      <c r="E12" s="64"/>
      <c r="F12" s="64">
        <f t="shared" si="2"/>
        <v>49.935583920526582</v>
      </c>
      <c r="G12" s="180"/>
      <c r="H12" s="64">
        <f t="shared" si="3"/>
        <v>5.9733162203308954</v>
      </c>
      <c r="I12" s="64">
        <f t="shared" si="3"/>
        <v>2.8974455124891891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1623.9642168833375</v>
      </c>
      <c r="D13" s="179"/>
      <c r="E13" s="161">
        <f>$D$114</f>
        <v>19.115769303333334</v>
      </c>
      <c r="F13" s="64">
        <f t="shared" si="2"/>
        <v>51.044153883562274</v>
      </c>
      <c r="G13" s="180"/>
      <c r="H13" s="64">
        <f t="shared" si="3"/>
        <v>6.1059238404222409</v>
      </c>
      <c r="I13" s="64">
        <f t="shared" si="3"/>
        <v>2.9617688028664491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1660.0162224981475</v>
      </c>
      <c r="D14" s="179"/>
      <c r="E14" s="64">
        <f t="shared" ref="E14:E20" si="4">E13*(1+Inflation)</f>
        <v>19.540139381867334</v>
      </c>
      <c r="F14" s="64">
        <f t="shared" si="2"/>
        <v>52.177334099777354</v>
      </c>
      <c r="G14" s="180"/>
      <c r="H14" s="64">
        <f t="shared" si="3"/>
        <v>6.2414753496796145</v>
      </c>
      <c r="I14" s="64">
        <f t="shared" si="3"/>
        <v>3.0275200702900844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1696.8685826376063</v>
      </c>
      <c r="D15" s="64"/>
      <c r="E15" s="64">
        <f t="shared" si="4"/>
        <v>19.97393047614479</v>
      </c>
      <c r="F15" s="64">
        <f t="shared" si="2"/>
        <v>53.335670916792409</v>
      </c>
      <c r="G15" s="180"/>
      <c r="H15" s="64">
        <f t="shared" si="3"/>
        <v>6.3800361024425021</v>
      </c>
      <c r="I15" s="64">
        <f t="shared" si="3"/>
        <v>3.0947310158505243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1734.5390651721611</v>
      </c>
      <c r="D16" s="64"/>
      <c r="E16" s="64">
        <f t="shared" si="4"/>
        <v>20.417351732715204</v>
      </c>
      <c r="F16" s="64">
        <f t="shared" si="2"/>
        <v>54.519722811145201</v>
      </c>
      <c r="G16" s="180"/>
      <c r="H16" s="64">
        <f t="shared" si="3"/>
        <v>6.521672903916726</v>
      </c>
      <c r="I16" s="64">
        <f t="shared" si="3"/>
        <v>3.1634340444024058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1773.0458324189831</v>
      </c>
      <c r="D17" s="64"/>
      <c r="E17" s="64">
        <f t="shared" si="4"/>
        <v>20.870616941181481</v>
      </c>
      <c r="F17" s="64">
        <f t="shared" si="2"/>
        <v>55.730060657552627</v>
      </c>
      <c r="G17" s="180"/>
      <c r="H17" s="64">
        <f t="shared" si="3"/>
        <v>6.6664540423836778</v>
      </c>
      <c r="I17" s="64">
        <f t="shared" si="3"/>
        <v>3.2336622801881392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1812.4074498986845</v>
      </c>
      <c r="D18" s="64"/>
      <c r="E18" s="64">
        <f t="shared" si="4"/>
        <v>21.33394463727571</v>
      </c>
      <c r="F18" s="64">
        <f t="shared" si="2"/>
        <v>56.967268004150299</v>
      </c>
      <c r="G18" s="180"/>
      <c r="H18" s="64">
        <f t="shared" si="3"/>
        <v>6.8144493221245952</v>
      </c>
      <c r="I18" s="64">
        <f t="shared" si="3"/>
        <v>3.3054495828083157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1852.6428952864353</v>
      </c>
      <c r="D19" s="64"/>
      <c r="E19" s="64">
        <f t="shared" si="4"/>
        <v>21.807558208223231</v>
      </c>
      <c r="F19" s="64">
        <f t="shared" si="2"/>
        <v>58.231941353842437</v>
      </c>
      <c r="G19" s="180"/>
      <c r="H19" s="64">
        <f t="shared" si="3"/>
        <v>6.9657300970757614</v>
      </c>
      <c r="I19" s="64">
        <f t="shared" si="3"/>
        <v>3.3788305635466602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1893.7715675617942</v>
      </c>
      <c r="D20" s="64"/>
      <c r="E20" s="64">
        <f t="shared" si="4"/>
        <v>22.291686000445786</v>
      </c>
      <c r="F20" s="64">
        <f t="shared" si="2"/>
        <v>59.52469045189774</v>
      </c>
      <c r="G20" s="180"/>
      <c r="H20" s="64">
        <f t="shared" si="3"/>
        <v>7.1203693052308434</v>
      </c>
      <c r="I20" s="64">
        <f t="shared" si="3"/>
        <v>3.453840602057396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1935.8132963616661</v>
      </c>
      <c r="D21" s="64"/>
      <c r="E21" s="161">
        <f>E20*(1+Inflation)+$D$115</f>
        <v>37.222435644655683</v>
      </c>
      <c r="F21" s="64">
        <f t="shared" si="2"/>
        <v>60.846138579929871</v>
      </c>
      <c r="G21" s="180"/>
      <c r="H21" s="64">
        <f t="shared" si="3"/>
        <v>7.2784415038069685</v>
      </c>
      <c r="I21" s="64">
        <f t="shared" si="3"/>
        <v>3.5305158634230702</v>
      </c>
      <c r="J21" s="180"/>
      <c r="K21" s="180"/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>
        <f t="shared" si="1"/>
        <v>1978.7883515408951</v>
      </c>
      <c r="D22" s="64"/>
      <c r="E22" s="64">
        <f t="shared" ref="D22:E37" si="5">E21*(1+Inflation)</f>
        <v>38.048773715967037</v>
      </c>
      <c r="F22" s="64">
        <f t="shared" si="2"/>
        <v>62.196922856404314</v>
      </c>
      <c r="G22" s="180"/>
      <c r="H22" s="64">
        <f t="shared" si="3"/>
        <v>7.4400229051914835</v>
      </c>
      <c r="I22" s="64">
        <f t="shared" si="3"/>
        <v>3.6088933155910623</v>
      </c>
      <c r="J22" s="180"/>
      <c r="K22" s="180"/>
    </row>
    <row r="23" spans="2:28">
      <c r="B23" s="127">
        <f t="shared" si="0"/>
        <v>2038</v>
      </c>
      <c r="C23" s="181">
        <f t="shared" si="1"/>
        <v>2022.7174529451029</v>
      </c>
      <c r="D23" s="161">
        <f>ROUND(C23*$C$107,2)</f>
        <v>126.1</v>
      </c>
      <c r="E23" s="64">
        <f t="shared" si="5"/>
        <v>38.893456492461503</v>
      </c>
      <c r="F23" s="64">
        <f t="shared" si="2"/>
        <v>63.577694543816492</v>
      </c>
      <c r="G23" s="180">
        <f t="shared" ref="G23:G52" si="6">ROUND(D23+E23+F23,2)</f>
        <v>228.57</v>
      </c>
      <c r="H23" s="64">
        <f t="shared" si="3"/>
        <v>7.6051914136867342</v>
      </c>
      <c r="I23" s="64">
        <f t="shared" si="3"/>
        <v>3.6890107471971838</v>
      </c>
      <c r="J23" s="180">
        <f t="shared" ref="J23:J63" si="7">ROUND($K$87*H23/1000+I23,2)</f>
        <v>50.53</v>
      </c>
      <c r="K23" s="180">
        <f t="shared" ref="K23:K63" si="8">ROUND(G23*1000/8760/$G$87+J23,2)</f>
        <v>83.98</v>
      </c>
    </row>
    <row r="24" spans="2:28">
      <c r="B24" s="127">
        <f t="shared" si="0"/>
        <v>2039</v>
      </c>
      <c r="C24" s="181"/>
      <c r="D24" s="64">
        <f t="shared" si="5"/>
        <v>128.89941999999999</v>
      </c>
      <c r="E24" s="64">
        <f t="shared" si="5"/>
        <v>39.756891226594149</v>
      </c>
      <c r="F24" s="64">
        <f t="shared" si="2"/>
        <v>64.989119362689223</v>
      </c>
      <c r="G24" s="180">
        <f t="shared" si="6"/>
        <v>233.65</v>
      </c>
      <c r="H24" s="64">
        <f t="shared" si="3"/>
        <v>7.7740266630705799</v>
      </c>
      <c r="I24" s="64">
        <f t="shared" si="3"/>
        <v>3.7709067857849612</v>
      </c>
      <c r="J24" s="180">
        <f t="shared" si="7"/>
        <v>51.65</v>
      </c>
      <c r="K24" s="180">
        <f t="shared" si="8"/>
        <v>85.85</v>
      </c>
    </row>
    <row r="25" spans="2:28">
      <c r="B25" s="127">
        <f t="shared" si="0"/>
        <v>2040</v>
      </c>
      <c r="C25" s="181"/>
      <c r="D25" s="64">
        <f t="shared" si="5"/>
        <v>131.760987124</v>
      </c>
      <c r="E25" s="64">
        <f t="shared" si="5"/>
        <v>40.639494211824541</v>
      </c>
      <c r="F25" s="64">
        <f t="shared" si="2"/>
        <v>66.431877812540918</v>
      </c>
      <c r="G25" s="180">
        <f t="shared" si="6"/>
        <v>238.83</v>
      </c>
      <c r="H25" s="64">
        <f t="shared" si="3"/>
        <v>7.9466100549907468</v>
      </c>
      <c r="I25" s="64">
        <f t="shared" si="3"/>
        <v>3.8546209164293872</v>
      </c>
      <c r="J25" s="180">
        <f t="shared" si="7"/>
        <v>52.8</v>
      </c>
      <c r="K25" s="180">
        <f t="shared" si="8"/>
        <v>87.75</v>
      </c>
    </row>
    <row r="26" spans="2:28">
      <c r="B26" s="127">
        <f t="shared" si="0"/>
        <v>2041</v>
      </c>
      <c r="C26" s="181"/>
      <c r="D26" s="64">
        <f t="shared" si="5"/>
        <v>134.68608103815279</v>
      </c>
      <c r="E26" s="64">
        <f t="shared" si="5"/>
        <v>41.541690983327044</v>
      </c>
      <c r="F26" s="64">
        <f t="shared" si="2"/>
        <v>67.906665499979326</v>
      </c>
      <c r="G26" s="180">
        <f t="shared" si="6"/>
        <v>244.13</v>
      </c>
      <c r="H26" s="64">
        <f t="shared" si="3"/>
        <v>8.1230247982115422</v>
      </c>
      <c r="I26" s="64">
        <f t="shared" si="3"/>
        <v>3.9401935007741198</v>
      </c>
      <c r="J26" s="180">
        <f t="shared" si="7"/>
        <v>53.97</v>
      </c>
      <c r="K26" s="180">
        <f t="shared" si="8"/>
        <v>89.7</v>
      </c>
    </row>
    <row r="27" spans="2:28">
      <c r="B27" s="127">
        <f t="shared" si="0"/>
        <v>2042</v>
      </c>
      <c r="C27" s="181"/>
      <c r="D27" s="64">
        <f t="shared" si="5"/>
        <v>137.67611203719977</v>
      </c>
      <c r="E27" s="64">
        <f t="shared" si="5"/>
        <v>42.463916523156904</v>
      </c>
      <c r="F27" s="64">
        <f t="shared" si="2"/>
        <v>69.414193474078871</v>
      </c>
      <c r="G27" s="180">
        <f t="shared" si="6"/>
        <v>249.55</v>
      </c>
      <c r="H27" s="64">
        <f t="shared" ref="H27:I42" si="9">H26*(1+Inflation)</f>
        <v>8.3033559487318378</v>
      </c>
      <c r="I27" s="64">
        <f t="shared" si="9"/>
        <v>4.0276657964913056</v>
      </c>
      <c r="J27" s="180">
        <f t="shared" si="7"/>
        <v>55.17</v>
      </c>
      <c r="K27" s="180">
        <f t="shared" si="8"/>
        <v>91.69</v>
      </c>
    </row>
    <row r="28" spans="2:28">
      <c r="B28" s="127">
        <f t="shared" si="0"/>
        <v>2043</v>
      </c>
      <c r="C28" s="181"/>
      <c r="D28" s="64">
        <f t="shared" si="5"/>
        <v>140.7325217244256</v>
      </c>
      <c r="E28" s="64">
        <f t="shared" si="5"/>
        <v>43.406615469970987</v>
      </c>
      <c r="F28" s="64">
        <f t="shared" si="2"/>
        <v>70.955188569203429</v>
      </c>
      <c r="G28" s="180">
        <f t="shared" si="6"/>
        <v>255.09</v>
      </c>
      <c r="H28" s="64">
        <f t="shared" si="9"/>
        <v>8.4876904507936839</v>
      </c>
      <c r="I28" s="64">
        <f t="shared" si="9"/>
        <v>4.1170799771734128</v>
      </c>
      <c r="J28" s="180">
        <f t="shared" si="7"/>
        <v>56.39</v>
      </c>
      <c r="K28" s="180">
        <f t="shared" si="8"/>
        <v>93.72</v>
      </c>
    </row>
    <row r="29" spans="2:28">
      <c r="B29" s="127">
        <f t="shared" si="0"/>
        <v>2044</v>
      </c>
      <c r="C29" s="181"/>
      <c r="D29" s="64">
        <f t="shared" si="5"/>
        <v>143.85678370670783</v>
      </c>
      <c r="E29" s="64">
        <f t="shared" si="5"/>
        <v>44.370242333404342</v>
      </c>
      <c r="F29" s="64">
        <f t="shared" si="2"/>
        <v>72.530393755439746</v>
      </c>
      <c r="G29" s="180">
        <f t="shared" si="6"/>
        <v>260.76</v>
      </c>
      <c r="H29" s="64">
        <f t="shared" si="9"/>
        <v>8.6761171788013041</v>
      </c>
      <c r="I29" s="64">
        <f t="shared" si="9"/>
        <v>4.2084791526666629</v>
      </c>
      <c r="J29" s="180">
        <f t="shared" si="7"/>
        <v>57.64</v>
      </c>
      <c r="K29" s="180">
        <f t="shared" si="8"/>
        <v>95.8</v>
      </c>
    </row>
    <row r="30" spans="2:28">
      <c r="B30" s="127">
        <f t="shared" si="0"/>
        <v>2045</v>
      </c>
      <c r="C30" s="181"/>
      <c r="D30" s="64">
        <f t="shared" si="5"/>
        <v>147.05040430499673</v>
      </c>
      <c r="E30" s="64">
        <f t="shared" si="5"/>
        <v>45.35526171320592</v>
      </c>
      <c r="F30" s="64">
        <f t="shared" si="2"/>
        <v>74.140568496810502</v>
      </c>
      <c r="G30" s="180">
        <f t="shared" si="6"/>
        <v>266.55</v>
      </c>
      <c r="H30" s="64">
        <f t="shared" si="9"/>
        <v>8.8687269801706936</v>
      </c>
      <c r="I30" s="64">
        <f t="shared" si="9"/>
        <v>4.3019073898558631</v>
      </c>
      <c r="J30" s="180">
        <f t="shared" si="7"/>
        <v>58.92</v>
      </c>
      <c r="K30" s="180">
        <f t="shared" si="8"/>
        <v>97.93</v>
      </c>
    </row>
    <row r="31" spans="2:28">
      <c r="B31" s="127">
        <f t="shared" si="0"/>
        <v>2046</v>
      </c>
      <c r="C31" s="181"/>
      <c r="D31" s="64">
        <f t="shared" si="5"/>
        <v>150.31492328056765</v>
      </c>
      <c r="E31" s="64">
        <f t="shared" si="5"/>
        <v>46.362148523239092</v>
      </c>
      <c r="F31" s="64">
        <f t="shared" si="2"/>
        <v>75.7864891174397</v>
      </c>
      <c r="G31" s="180">
        <f t="shared" si="6"/>
        <v>272.45999999999998</v>
      </c>
      <c r="H31" s="64">
        <f t="shared" si="9"/>
        <v>9.0656127191304829</v>
      </c>
      <c r="I31" s="64">
        <f t="shared" si="9"/>
        <v>4.3974097339106635</v>
      </c>
      <c r="J31" s="180">
        <f t="shared" si="7"/>
        <v>60.23</v>
      </c>
      <c r="K31" s="180">
        <f t="shared" si="8"/>
        <v>100.11</v>
      </c>
    </row>
    <row r="32" spans="2:28">
      <c r="B32" s="127">
        <f t="shared" si="0"/>
        <v>2047</v>
      </c>
      <c r="C32" s="181"/>
      <c r="D32" s="64">
        <f t="shared" si="5"/>
        <v>153.65191457739627</v>
      </c>
      <c r="E32" s="64">
        <f t="shared" si="5"/>
        <v>47.391388220454999</v>
      </c>
      <c r="F32" s="64">
        <f t="shared" si="2"/>
        <v>77.468949175846859</v>
      </c>
      <c r="G32" s="180">
        <f t="shared" si="6"/>
        <v>278.51</v>
      </c>
      <c r="H32" s="64">
        <f t="shared" si="9"/>
        <v>9.2668693214951805</v>
      </c>
      <c r="I32" s="64">
        <f t="shared" si="9"/>
        <v>4.4950322300034804</v>
      </c>
      <c r="J32" s="180">
        <f t="shared" si="7"/>
        <v>61.57</v>
      </c>
      <c r="K32" s="180">
        <f t="shared" si="8"/>
        <v>102.33</v>
      </c>
    </row>
    <row r="33" spans="2:11">
      <c r="B33" s="127">
        <f t="shared" si="0"/>
        <v>2048</v>
      </c>
      <c r="C33" s="181"/>
      <c r="D33" s="64">
        <f t="shared" si="5"/>
        <v>157.06298708101446</v>
      </c>
      <c r="E33" s="64">
        <f t="shared" si="5"/>
        <v>48.443477038949098</v>
      </c>
      <c r="F33" s="64">
        <f t="shared" si="2"/>
        <v>79.188759847550656</v>
      </c>
      <c r="G33" s="180">
        <f t="shared" si="6"/>
        <v>284.7</v>
      </c>
      <c r="H33" s="64">
        <f t="shared" si="9"/>
        <v>9.4725938204323743</v>
      </c>
      <c r="I33" s="64">
        <f t="shared" si="9"/>
        <v>4.5948219455095574</v>
      </c>
      <c r="J33" s="180">
        <f t="shared" si="7"/>
        <v>62.94</v>
      </c>
      <c r="K33" s="180">
        <f t="shared" si="8"/>
        <v>104.61</v>
      </c>
    </row>
    <row r="34" spans="2:11">
      <c r="B34" s="127">
        <f t="shared" si="0"/>
        <v>2049</v>
      </c>
      <c r="C34" s="181"/>
      <c r="D34" s="64">
        <f t="shared" si="5"/>
        <v>160.54978539421299</v>
      </c>
      <c r="E34" s="64">
        <f t="shared" si="5"/>
        <v>49.518922229213764</v>
      </c>
      <c r="F34" s="64">
        <f t="shared" si="2"/>
        <v>80.946750316166288</v>
      </c>
      <c r="G34" s="180">
        <f t="shared" si="6"/>
        <v>291.02</v>
      </c>
      <c r="H34" s="64">
        <f t="shared" si="9"/>
        <v>9.6828854032459724</v>
      </c>
      <c r="I34" s="64">
        <f t="shared" si="9"/>
        <v>4.6968269926998696</v>
      </c>
      <c r="J34" s="180">
        <f t="shared" si="7"/>
        <v>64.33</v>
      </c>
      <c r="K34" s="180">
        <f t="shared" si="8"/>
        <v>106.92</v>
      </c>
    </row>
    <row r="35" spans="2:11">
      <c r="B35" s="127">
        <f t="shared" si="0"/>
        <v>2050</v>
      </c>
      <c r="C35" s="181"/>
      <c r="D35" s="64">
        <f t="shared" si="5"/>
        <v>164.11399062996452</v>
      </c>
      <c r="E35" s="64">
        <f t="shared" si="5"/>
        <v>50.618242302702306</v>
      </c>
      <c r="F35" s="64">
        <f t="shared" si="2"/>
        <v>82.743768173185174</v>
      </c>
      <c r="G35" s="180">
        <f t="shared" si="6"/>
        <v>297.48</v>
      </c>
      <c r="H35" s="64">
        <f t="shared" si="9"/>
        <v>9.8978454591980327</v>
      </c>
      <c r="I35" s="64">
        <f t="shared" si="9"/>
        <v>4.8010965519378068</v>
      </c>
      <c r="J35" s="180">
        <f t="shared" si="7"/>
        <v>65.760000000000005</v>
      </c>
      <c r="K35" s="180">
        <f t="shared" si="8"/>
        <v>109.3</v>
      </c>
    </row>
    <row r="36" spans="2:11">
      <c r="B36" s="127">
        <f t="shared" si="0"/>
        <v>2051</v>
      </c>
      <c r="C36" s="181"/>
      <c r="D36" s="64">
        <f t="shared" si="5"/>
        <v>167.75732122194972</v>
      </c>
      <c r="E36" s="64">
        <f t="shared" si="5"/>
        <v>51.741967281822298</v>
      </c>
      <c r="F36" s="64">
        <f t="shared" si="2"/>
        <v>84.58067982662989</v>
      </c>
      <c r="G36" s="180">
        <f t="shared" si="6"/>
        <v>304.08</v>
      </c>
      <c r="H36" s="64">
        <f t="shared" si="9"/>
        <v>10.11757762839223</v>
      </c>
      <c r="I36" s="64">
        <f t="shared" si="9"/>
        <v>4.9076808953908264</v>
      </c>
      <c r="J36" s="180">
        <f t="shared" si="7"/>
        <v>67.22</v>
      </c>
      <c r="K36" s="180">
        <f t="shared" si="8"/>
        <v>111.72</v>
      </c>
    </row>
    <row r="37" spans="2:11">
      <c r="B37" s="127">
        <f t="shared" si="0"/>
        <v>2052</v>
      </c>
      <c r="C37" s="181"/>
      <c r="D37" s="64">
        <f t="shared" si="5"/>
        <v>171.481533753077</v>
      </c>
      <c r="E37" s="64">
        <f t="shared" si="5"/>
        <v>52.890638955478749</v>
      </c>
      <c r="F37" s="64">
        <f t="shared" si="2"/>
        <v>86.458370918781071</v>
      </c>
      <c r="G37" s="180">
        <f t="shared" si="6"/>
        <v>310.83</v>
      </c>
      <c r="H37" s="64">
        <f t="shared" si="9"/>
        <v>10.342187851742537</v>
      </c>
      <c r="I37" s="64">
        <f t="shared" si="9"/>
        <v>5.0166314112685031</v>
      </c>
      <c r="J37" s="180">
        <f t="shared" si="7"/>
        <v>68.709999999999994</v>
      </c>
      <c r="K37" s="180">
        <f t="shared" si="8"/>
        <v>114.2</v>
      </c>
    </row>
    <row r="38" spans="2:11">
      <c r="B38" s="127">
        <f t="shared" si="0"/>
        <v>2053</v>
      </c>
      <c r="C38" s="181"/>
      <c r="D38" s="64">
        <f t="shared" ref="D38:E53" si="10">D37*(1+Inflation)</f>
        <v>175.2884238023953</v>
      </c>
      <c r="E38" s="64">
        <f t="shared" si="10"/>
        <v>54.064811140290381</v>
      </c>
      <c r="F38" s="64">
        <f t="shared" si="2"/>
        <v>88.377746753178016</v>
      </c>
      <c r="G38" s="180">
        <f t="shared" si="6"/>
        <v>317.73</v>
      </c>
      <c r="H38" s="64">
        <f t="shared" si="9"/>
        <v>10.571784422051222</v>
      </c>
      <c r="I38" s="64">
        <f t="shared" si="9"/>
        <v>5.1280006285986639</v>
      </c>
      <c r="J38" s="180">
        <f t="shared" si="7"/>
        <v>70.239999999999995</v>
      </c>
      <c r="K38" s="180">
        <f t="shared" si="8"/>
        <v>116.74</v>
      </c>
    </row>
    <row r="39" spans="2:11">
      <c r="B39" s="127">
        <f t="shared" si="0"/>
        <v>2054</v>
      </c>
      <c r="C39" s="181"/>
      <c r="D39" s="64">
        <f t="shared" si="10"/>
        <v>179.17982681080846</v>
      </c>
      <c r="E39" s="64">
        <f t="shared" si="10"/>
        <v>55.26504994760483</v>
      </c>
      <c r="F39" s="64">
        <f t="shared" si="2"/>
        <v>90.339732731098564</v>
      </c>
      <c r="G39" s="180">
        <f t="shared" si="6"/>
        <v>324.77999999999997</v>
      </c>
      <c r="H39" s="64">
        <f t="shared" si="9"/>
        <v>10.806478036220758</v>
      </c>
      <c r="I39" s="64">
        <f t="shared" si="9"/>
        <v>5.2418422425535542</v>
      </c>
      <c r="J39" s="180">
        <f t="shared" si="7"/>
        <v>71.8</v>
      </c>
      <c r="K39" s="180">
        <f t="shared" si="8"/>
        <v>119.33</v>
      </c>
    </row>
    <row r="40" spans="2:11">
      <c r="B40" s="127">
        <f t="shared" si="0"/>
        <v>2055</v>
      </c>
      <c r="C40" s="181"/>
      <c r="D40" s="64">
        <f t="shared" si="10"/>
        <v>183.15761896600841</v>
      </c>
      <c r="E40" s="64">
        <f t="shared" si="10"/>
        <v>56.491934056441657</v>
      </c>
      <c r="F40" s="64">
        <f t="shared" si="2"/>
        <v>92.345274797728948</v>
      </c>
      <c r="G40" s="180">
        <f t="shared" si="6"/>
        <v>331.99</v>
      </c>
      <c r="H40" s="64">
        <f t="shared" si="9"/>
        <v>11.04638184862486</v>
      </c>
      <c r="I40" s="64">
        <f t="shared" si="9"/>
        <v>5.3582111403382431</v>
      </c>
      <c r="J40" s="180">
        <f t="shared" si="7"/>
        <v>73.39</v>
      </c>
      <c r="K40" s="180">
        <f t="shared" si="8"/>
        <v>121.98</v>
      </c>
    </row>
    <row r="41" spans="2:11">
      <c r="B41" s="127">
        <f t="shared" si="0"/>
        <v>2056</v>
      </c>
      <c r="C41" s="181"/>
      <c r="D41" s="64">
        <f t="shared" si="10"/>
        <v>187.2237181070538</v>
      </c>
      <c r="E41" s="64">
        <f t="shared" si="10"/>
        <v>57.746054992494663</v>
      </c>
      <c r="F41" s="64">
        <f t="shared" si="2"/>
        <v>94.395339898238532</v>
      </c>
      <c r="G41" s="180">
        <f t="shared" si="6"/>
        <v>339.37</v>
      </c>
      <c r="H41" s="64">
        <f t="shared" si="9"/>
        <v>11.291611525664331</v>
      </c>
      <c r="I41" s="64">
        <f t="shared" si="9"/>
        <v>5.4771634276537524</v>
      </c>
      <c r="J41" s="180">
        <f t="shared" si="7"/>
        <v>75.02</v>
      </c>
      <c r="K41" s="180">
        <f t="shared" si="8"/>
        <v>124.69</v>
      </c>
    </row>
    <row r="42" spans="2:11">
      <c r="B42" s="127">
        <f t="shared" si="0"/>
        <v>2057</v>
      </c>
      <c r="C42" s="181"/>
      <c r="D42" s="64">
        <f t="shared" si="10"/>
        <v>191.38008464903038</v>
      </c>
      <c r="E42" s="64">
        <f t="shared" si="10"/>
        <v>59.028017413328044</v>
      </c>
      <c r="F42" s="64">
        <f t="shared" si="2"/>
        <v>96.49091644397943</v>
      </c>
      <c r="G42" s="180">
        <f t="shared" si="6"/>
        <v>346.9</v>
      </c>
      <c r="H42" s="64">
        <f t="shared" si="9"/>
        <v>11.542285301534079</v>
      </c>
      <c r="I42" s="64">
        <f t="shared" si="9"/>
        <v>5.5987564557476661</v>
      </c>
      <c r="J42" s="180">
        <f t="shared" si="7"/>
        <v>76.69</v>
      </c>
      <c r="K42" s="180">
        <f t="shared" si="8"/>
        <v>127.46</v>
      </c>
    </row>
    <row r="43" spans="2:11">
      <c r="B43" s="127">
        <f t="shared" si="0"/>
        <v>2058</v>
      </c>
      <c r="C43" s="181"/>
      <c r="D43" s="64">
        <f t="shared" si="10"/>
        <v>195.62872252823885</v>
      </c>
      <c r="E43" s="64">
        <f t="shared" si="10"/>
        <v>60.338439399903926</v>
      </c>
      <c r="F43" s="64">
        <f t="shared" si="2"/>
        <v>98.633014789035769</v>
      </c>
      <c r="G43" s="180">
        <f t="shared" si="6"/>
        <v>354.6</v>
      </c>
      <c r="H43" s="64">
        <f t="shared" ref="H43:I58" si="11">H42*(1+Inflation)</f>
        <v>11.798524035228136</v>
      </c>
      <c r="I43" s="64">
        <f t="shared" si="11"/>
        <v>5.7230488490652647</v>
      </c>
      <c r="J43" s="180">
        <f t="shared" si="7"/>
        <v>78.39</v>
      </c>
      <c r="K43" s="180">
        <f t="shared" si="8"/>
        <v>130.29</v>
      </c>
    </row>
    <row r="44" spans="2:11">
      <c r="B44" s="127">
        <f t="shared" si="0"/>
        <v>2059</v>
      </c>
      <c r="C44" s="181"/>
      <c r="D44" s="64">
        <f t="shared" si="10"/>
        <v>199.97168016836576</v>
      </c>
      <c r="E44" s="64">
        <f t="shared" si="10"/>
        <v>61.677952754581796</v>
      </c>
      <c r="F44" s="64">
        <f t="shared" si="2"/>
        <v>100.82266771735236</v>
      </c>
      <c r="G44" s="180">
        <f t="shared" si="6"/>
        <v>362.47</v>
      </c>
      <c r="H44" s="64">
        <f t="shared" si="11"/>
        <v>12.060451268810199</v>
      </c>
      <c r="I44" s="64">
        <f t="shared" si="11"/>
        <v>5.8501005335145138</v>
      </c>
      <c r="J44" s="180">
        <f t="shared" si="7"/>
        <v>80.13</v>
      </c>
      <c r="K44" s="180">
        <f t="shared" si="8"/>
        <v>133.18</v>
      </c>
    </row>
    <row r="45" spans="2:11">
      <c r="B45" s="127">
        <f t="shared" si="0"/>
        <v>2060</v>
      </c>
      <c r="C45" s="181"/>
      <c r="D45" s="64">
        <f t="shared" si="10"/>
        <v>204.41105146810349</v>
      </c>
      <c r="E45" s="64">
        <f t="shared" si="10"/>
        <v>63.047203305733511</v>
      </c>
      <c r="F45" s="64">
        <f t="shared" si="2"/>
        <v>103.06093094067758</v>
      </c>
      <c r="G45" s="180">
        <f t="shared" si="6"/>
        <v>370.52</v>
      </c>
      <c r="H45" s="64">
        <f t="shared" si="11"/>
        <v>12.328193286977786</v>
      </c>
      <c r="I45" s="64">
        <f t="shared" si="11"/>
        <v>5.9799727653585357</v>
      </c>
      <c r="J45" s="180">
        <f t="shared" si="7"/>
        <v>81.91</v>
      </c>
      <c r="K45" s="180">
        <f t="shared" si="8"/>
        <v>136.13999999999999</v>
      </c>
    </row>
    <row r="46" spans="2:11">
      <c r="B46" s="127">
        <f t="shared" si="0"/>
        <v>2061</v>
      </c>
      <c r="C46" s="181"/>
      <c r="D46" s="64">
        <f t="shared" si="10"/>
        <v>208.9489768106954</v>
      </c>
      <c r="E46" s="64">
        <f t="shared" si="10"/>
        <v>64.446851219120788</v>
      </c>
      <c r="F46" s="64">
        <f t="shared" si="2"/>
        <v>105.34888360756062</v>
      </c>
      <c r="G46" s="180">
        <f t="shared" si="6"/>
        <v>378.74</v>
      </c>
      <c r="H46" s="64">
        <f t="shared" si="11"/>
        <v>12.601879177948693</v>
      </c>
      <c r="I46" s="64">
        <f t="shared" si="11"/>
        <v>6.1127281607494952</v>
      </c>
      <c r="J46" s="180">
        <f t="shared" si="7"/>
        <v>83.73</v>
      </c>
      <c r="K46" s="180">
        <f t="shared" si="8"/>
        <v>139.16</v>
      </c>
    </row>
    <row r="47" spans="2:11">
      <c r="B47" s="127">
        <f t="shared" si="0"/>
        <v>2062</v>
      </c>
      <c r="C47" s="181"/>
      <c r="D47" s="64">
        <f t="shared" si="10"/>
        <v>213.58764409589284</v>
      </c>
      <c r="E47" s="64">
        <f t="shared" si="10"/>
        <v>65.877571316185268</v>
      </c>
      <c r="F47" s="64">
        <f t="shared" si="2"/>
        <v>107.68762882364847</v>
      </c>
      <c r="G47" s="180">
        <f t="shared" si="6"/>
        <v>387.15</v>
      </c>
      <c r="H47" s="64">
        <f t="shared" si="11"/>
        <v>12.881640895699153</v>
      </c>
      <c r="I47" s="64">
        <f t="shared" si="11"/>
        <v>6.2484307259181344</v>
      </c>
      <c r="J47" s="180">
        <f t="shared" si="7"/>
        <v>85.59</v>
      </c>
      <c r="K47" s="180">
        <f t="shared" si="8"/>
        <v>142.25</v>
      </c>
    </row>
    <row r="48" spans="2:11">
      <c r="B48" s="127">
        <f t="shared" si="0"/>
        <v>2063</v>
      </c>
      <c r="C48" s="181"/>
      <c r="D48" s="64">
        <f t="shared" si="10"/>
        <v>218.32928979482165</v>
      </c>
      <c r="E48" s="64">
        <f t="shared" si="10"/>
        <v>67.340053399404582</v>
      </c>
      <c r="F48" s="64">
        <f t="shared" si="2"/>
        <v>110.07829418353346</v>
      </c>
      <c r="G48" s="180">
        <f t="shared" si="6"/>
        <v>395.75</v>
      </c>
      <c r="H48" s="64">
        <f t="shared" si="11"/>
        <v>13.167613323583675</v>
      </c>
      <c r="I48" s="64">
        <f t="shared" si="11"/>
        <v>6.3871458880335172</v>
      </c>
      <c r="J48" s="180">
        <f t="shared" si="7"/>
        <v>87.49</v>
      </c>
      <c r="K48" s="180">
        <f t="shared" si="8"/>
        <v>145.41</v>
      </c>
    </row>
    <row r="49" spans="2:11">
      <c r="B49" s="127">
        <f t="shared" si="0"/>
        <v>2064</v>
      </c>
      <c r="C49" s="181"/>
      <c r="D49" s="64">
        <f t="shared" si="10"/>
        <v>223.17620002826669</v>
      </c>
      <c r="E49" s="64">
        <f t="shared" si="10"/>
        <v>68.835002584871361</v>
      </c>
      <c r="F49" s="64">
        <f t="shared" si="2"/>
        <v>112.52203231440789</v>
      </c>
      <c r="G49" s="180">
        <f t="shared" si="6"/>
        <v>404.53</v>
      </c>
      <c r="H49" s="64">
        <f t="shared" si="11"/>
        <v>13.459934339367232</v>
      </c>
      <c r="I49" s="64">
        <f t="shared" si="11"/>
        <v>6.5289405267478617</v>
      </c>
      <c r="J49" s="180">
        <f t="shared" si="7"/>
        <v>89.43</v>
      </c>
      <c r="K49" s="180">
        <f t="shared" si="8"/>
        <v>148.63</v>
      </c>
    </row>
    <row r="50" spans="2:11">
      <c r="B50" s="127">
        <f t="shared" si="0"/>
        <v>2065</v>
      </c>
      <c r="C50" s="181"/>
      <c r="D50" s="64">
        <f t="shared" si="10"/>
        <v>228.13071166889421</v>
      </c>
      <c r="E50" s="64">
        <f t="shared" si="10"/>
        <v>70.363139642255504</v>
      </c>
      <c r="F50" s="64">
        <f t="shared" si="2"/>
        <v>115.02002143178775</v>
      </c>
      <c r="G50" s="180">
        <f t="shared" si="6"/>
        <v>413.51</v>
      </c>
      <c r="H50" s="64">
        <f t="shared" si="11"/>
        <v>13.758744881701185</v>
      </c>
      <c r="I50" s="64">
        <f t="shared" si="11"/>
        <v>6.6738830064416641</v>
      </c>
      <c r="J50" s="180">
        <f t="shared" si="7"/>
        <v>91.41</v>
      </c>
      <c r="K50" s="180">
        <f t="shared" si="8"/>
        <v>151.93</v>
      </c>
    </row>
    <row r="51" spans="2:11">
      <c r="B51" s="127">
        <f t="shared" si="0"/>
        <v>2066</v>
      </c>
      <c r="C51" s="181"/>
      <c r="D51" s="64">
        <f t="shared" si="10"/>
        <v>233.19521346794366</v>
      </c>
      <c r="E51" s="64">
        <f t="shared" si="10"/>
        <v>71.925201342313571</v>
      </c>
      <c r="F51" s="64">
        <f t="shared" si="2"/>
        <v>117.57346590757344</v>
      </c>
      <c r="G51" s="180">
        <f t="shared" si="6"/>
        <v>422.69</v>
      </c>
      <c r="H51" s="64">
        <f t="shared" si="11"/>
        <v>14.064189018074952</v>
      </c>
      <c r="I51" s="64">
        <f t="shared" si="11"/>
        <v>6.8220432091846694</v>
      </c>
      <c r="J51" s="180">
        <f t="shared" si="7"/>
        <v>93.44</v>
      </c>
      <c r="K51" s="180">
        <f t="shared" si="8"/>
        <v>155.30000000000001</v>
      </c>
    </row>
    <row r="52" spans="2:11">
      <c r="B52" s="127">
        <f t="shared" si="0"/>
        <v>2067</v>
      </c>
      <c r="C52" s="181"/>
      <c r="D52" s="64">
        <f t="shared" si="10"/>
        <v>238.372147206932</v>
      </c>
      <c r="E52" s="64">
        <f t="shared" si="10"/>
        <v>73.521940812112931</v>
      </c>
      <c r="F52" s="64">
        <f t="shared" si="2"/>
        <v>120.18359685072157</v>
      </c>
      <c r="G52" s="180">
        <f t="shared" si="6"/>
        <v>432.08</v>
      </c>
      <c r="H52" s="64">
        <f t="shared" si="11"/>
        <v>14.376414014276216</v>
      </c>
      <c r="I52" s="64">
        <f t="shared" si="11"/>
        <v>6.9734925684285693</v>
      </c>
      <c r="J52" s="180">
        <f t="shared" si="7"/>
        <v>95.52</v>
      </c>
      <c r="K52" s="180">
        <f t="shared" si="8"/>
        <v>158.76</v>
      </c>
    </row>
    <row r="53" spans="2:11">
      <c r="B53" s="127">
        <f t="shared" si="0"/>
        <v>2068</v>
      </c>
      <c r="C53" s="181"/>
      <c r="D53" s="64">
        <f t="shared" si="10"/>
        <v>243.66400887492588</v>
      </c>
      <c r="E53" s="64">
        <f t="shared" si="10"/>
        <v>75.154127898141837</v>
      </c>
      <c r="F53" s="64">
        <f t="shared" si="2"/>
        <v>122.85167270080758</v>
      </c>
      <c r="G53" s="180">
        <f>ROUND(D53+E53+F53,2)</f>
        <v>441.67</v>
      </c>
      <c r="H53" s="64">
        <f t="shared" si="11"/>
        <v>14.695570405393148</v>
      </c>
      <c r="I53" s="64">
        <f t="shared" si="11"/>
        <v>7.1283041034476833</v>
      </c>
      <c r="J53" s="180">
        <f t="shared" si="7"/>
        <v>97.64</v>
      </c>
      <c r="K53" s="180">
        <f t="shared" si="8"/>
        <v>162.28</v>
      </c>
    </row>
    <row r="54" spans="2:11">
      <c r="B54" s="127">
        <f t="shared" si="0"/>
        <v>2069</v>
      </c>
      <c r="C54" s="181"/>
      <c r="D54" s="64">
        <f t="shared" ref="D54:E63" si="12">D53*(1+Inflation)</f>
        <v>249.07334987194923</v>
      </c>
      <c r="E54" s="64">
        <f t="shared" si="12"/>
        <v>76.822549537480583</v>
      </c>
      <c r="F54" s="64">
        <f t="shared" si="2"/>
        <v>125.57897983476551</v>
      </c>
      <c r="G54" s="180">
        <f>ROUND(D54+E54+F54,2)</f>
        <v>451.47</v>
      </c>
      <c r="H54" s="64">
        <f t="shared" si="11"/>
        <v>15.021812068392876</v>
      </c>
      <c r="I54" s="64">
        <f t="shared" si="11"/>
        <v>7.2865524545442222</v>
      </c>
      <c r="J54" s="180">
        <f t="shared" si="7"/>
        <v>99.81</v>
      </c>
      <c r="K54" s="180">
        <f t="shared" si="8"/>
        <v>165.88</v>
      </c>
    </row>
    <row r="55" spans="2:11">
      <c r="B55" s="127">
        <f t="shared" si="0"/>
        <v>2070</v>
      </c>
      <c r="C55" s="181"/>
      <c r="D55" s="64">
        <f t="shared" si="12"/>
        <v>254.6027782391065</v>
      </c>
      <c r="E55" s="64">
        <f t="shared" si="12"/>
        <v>78.528010137212647</v>
      </c>
      <c r="F55" s="64">
        <f t="shared" si="2"/>
        <v>128.36683318709728</v>
      </c>
      <c r="G55" s="180">
        <f>ROUND(D55+E55+F55,2)</f>
        <v>461.5</v>
      </c>
      <c r="H55" s="64">
        <f t="shared" si="11"/>
        <v>15.355296296311197</v>
      </c>
      <c r="I55" s="64">
        <f t="shared" si="11"/>
        <v>7.4483139190351038</v>
      </c>
      <c r="J55" s="180">
        <f t="shared" si="7"/>
        <v>102.02</v>
      </c>
      <c r="K55" s="180">
        <f t="shared" si="8"/>
        <v>169.56</v>
      </c>
    </row>
    <row r="56" spans="2:11">
      <c r="B56" s="127">
        <f t="shared" si="0"/>
        <v>2071</v>
      </c>
      <c r="C56" s="181"/>
      <c r="D56" s="64">
        <f t="shared" si="12"/>
        <v>260.25495991601468</v>
      </c>
      <c r="E56" s="64">
        <f t="shared" si="12"/>
        <v>80.27133196225877</v>
      </c>
      <c r="F56" s="64">
        <f t="shared" si="2"/>
        <v>131.21657688385085</v>
      </c>
      <c r="G56" s="180">
        <f>ROUND(D56+E56+F56,2)</f>
        <v>471.74</v>
      </c>
      <c r="H56" s="64">
        <f t="shared" si="11"/>
        <v>15.696183874089305</v>
      </c>
      <c r="I56" s="64">
        <f t="shared" si="11"/>
        <v>7.6136664880376834</v>
      </c>
      <c r="J56" s="180">
        <f t="shared" si="7"/>
        <v>104.29</v>
      </c>
      <c r="K56" s="180">
        <f t="shared" si="8"/>
        <v>173.33</v>
      </c>
    </row>
    <row r="57" spans="2:11">
      <c r="B57" s="127">
        <f t="shared" si="0"/>
        <v>2072</v>
      </c>
      <c r="C57" s="181"/>
      <c r="D57" s="64">
        <f t="shared" si="12"/>
        <v>266.0326200261502</v>
      </c>
      <c r="E57" s="64">
        <f t="shared" si="12"/>
        <v>82.053355531820912</v>
      </c>
      <c r="F57" s="64">
        <f t="shared" si="2"/>
        <v>134.12958489067233</v>
      </c>
      <c r="G57" s="180">
        <f t="shared" ref="G57:G63" si="13">ROUND(D57+E57+F57,2)</f>
        <v>482.22</v>
      </c>
      <c r="H57" s="64">
        <f t="shared" si="11"/>
        <v>16.044639156094089</v>
      </c>
      <c r="I57" s="64">
        <f t="shared" si="11"/>
        <v>7.7826898840721199</v>
      </c>
      <c r="J57" s="180">
        <f t="shared" si="7"/>
        <v>106.6</v>
      </c>
      <c r="K57" s="180">
        <f t="shared" si="8"/>
        <v>177.17</v>
      </c>
    </row>
    <row r="58" spans="2:11">
      <c r="B58" s="127">
        <f t="shared" si="0"/>
        <v>2073</v>
      </c>
      <c r="C58" s="181"/>
      <c r="D58" s="64">
        <f t="shared" si="12"/>
        <v>271.93854419073074</v>
      </c>
      <c r="E58" s="64">
        <f t="shared" si="12"/>
        <v>83.874940024627335</v>
      </c>
      <c r="F58" s="64">
        <f t="shared" si="2"/>
        <v>137.10726167524527</v>
      </c>
      <c r="G58" s="180">
        <f t="shared" si="13"/>
        <v>492.92</v>
      </c>
      <c r="H58" s="64">
        <f t="shared" si="11"/>
        <v>16.400830145359379</v>
      </c>
      <c r="I58" s="64">
        <f t="shared" si="11"/>
        <v>7.9554655994985213</v>
      </c>
      <c r="J58" s="180">
        <f t="shared" si="7"/>
        <v>108.97</v>
      </c>
      <c r="K58" s="180">
        <f t="shared" si="8"/>
        <v>181.11</v>
      </c>
    </row>
    <row r="59" spans="2:11">
      <c r="B59" s="127">
        <f t="shared" si="0"/>
        <v>2074</v>
      </c>
      <c r="C59" s="181"/>
      <c r="D59" s="64">
        <f t="shared" si="12"/>
        <v>277.97557987176498</v>
      </c>
      <c r="E59" s="64">
        <f t="shared" si="12"/>
        <v>85.736963693174062</v>
      </c>
      <c r="F59" s="64">
        <f t="shared" si="2"/>
        <v>140.15104288443573</v>
      </c>
      <c r="G59" s="180">
        <f t="shared" si="13"/>
        <v>503.86</v>
      </c>
      <c r="H59" s="64">
        <f t="shared" ref="H59:I63" si="14">H58*(1+Inflation)</f>
        <v>16.764928574586357</v>
      </c>
      <c r="I59" s="64">
        <f t="shared" si="14"/>
        <v>8.1320769358073886</v>
      </c>
      <c r="J59" s="180">
        <f t="shared" si="7"/>
        <v>111.39</v>
      </c>
      <c r="K59" s="180">
        <f t="shared" si="8"/>
        <v>185.13</v>
      </c>
    </row>
    <row r="60" spans="2:11">
      <c r="B60" s="127">
        <f t="shared" si="0"/>
        <v>2075</v>
      </c>
      <c r="C60" s="181"/>
      <c r="D60" s="64">
        <f t="shared" si="12"/>
        <v>284.14663774491817</v>
      </c>
      <c r="E60" s="64">
        <f t="shared" si="12"/>
        <v>87.640324287162528</v>
      </c>
      <c r="F60" s="64">
        <f t="shared" si="2"/>
        <v>143.26239603647019</v>
      </c>
      <c r="G60" s="180">
        <f t="shared" si="13"/>
        <v>515.04999999999995</v>
      </c>
      <c r="H60" s="64">
        <f t="shared" si="14"/>
        <v>17.137109988942175</v>
      </c>
      <c r="I60" s="64">
        <f t="shared" si="14"/>
        <v>8.312609043782313</v>
      </c>
      <c r="J60" s="180">
        <f t="shared" si="7"/>
        <v>113.86</v>
      </c>
      <c r="K60" s="180">
        <f t="shared" si="8"/>
        <v>189.24</v>
      </c>
    </row>
    <row r="61" spans="2:11">
      <c r="B61" s="127">
        <f t="shared" si="0"/>
        <v>2076</v>
      </c>
      <c r="C61" s="181"/>
      <c r="D61" s="64">
        <f t="shared" si="12"/>
        <v>290.45469310285534</v>
      </c>
      <c r="E61" s="64">
        <f t="shared" si="12"/>
        <v>89.585939486337537</v>
      </c>
      <c r="F61" s="64">
        <f t="shared" si="2"/>
        <v>146.44282122847983</v>
      </c>
      <c r="G61" s="180">
        <f t="shared" si="13"/>
        <v>526.48</v>
      </c>
      <c r="H61" s="64">
        <f t="shared" si="14"/>
        <v>17.517553830696691</v>
      </c>
      <c r="I61" s="64">
        <f t="shared" si="14"/>
        <v>8.497148964554281</v>
      </c>
      <c r="J61" s="180">
        <f t="shared" si="7"/>
        <v>116.39</v>
      </c>
      <c r="K61" s="180">
        <f t="shared" si="8"/>
        <v>193.44</v>
      </c>
    </row>
    <row r="62" spans="2:11">
      <c r="B62" s="127">
        <f t="shared" si="0"/>
        <v>2077</v>
      </c>
      <c r="C62" s="181"/>
      <c r="D62" s="64">
        <f t="shared" si="12"/>
        <v>296.90278728973874</v>
      </c>
      <c r="E62" s="64">
        <f t="shared" si="12"/>
        <v>91.574747342934231</v>
      </c>
      <c r="F62" s="64">
        <f t="shared" si="2"/>
        <v>149.69385185975207</v>
      </c>
      <c r="G62" s="180">
        <f t="shared" si="13"/>
        <v>538.16999999999996</v>
      </c>
      <c r="H62" s="64">
        <f t="shared" si="14"/>
        <v>17.906443525738158</v>
      </c>
      <c r="I62" s="64">
        <f t="shared" si="14"/>
        <v>8.6857856715673858</v>
      </c>
      <c r="J62" s="180">
        <f t="shared" si="7"/>
        <v>118.97</v>
      </c>
      <c r="K62" s="180">
        <f t="shared" si="8"/>
        <v>197.73</v>
      </c>
    </row>
    <row r="63" spans="2:11">
      <c r="B63" s="127">
        <f t="shared" si="0"/>
        <v>2078</v>
      </c>
      <c r="C63" s="181"/>
      <c r="D63" s="64">
        <f t="shared" si="12"/>
        <v>303.49402916757094</v>
      </c>
      <c r="E63" s="64">
        <f t="shared" si="12"/>
        <v>93.607706733947367</v>
      </c>
      <c r="F63" s="64">
        <f t="shared" si="2"/>
        <v>153.01705537103857</v>
      </c>
      <c r="G63" s="180">
        <f t="shared" si="13"/>
        <v>550.12</v>
      </c>
      <c r="H63" s="64">
        <f t="shared" si="14"/>
        <v>18.303966572009546</v>
      </c>
      <c r="I63" s="64">
        <f t="shared" si="14"/>
        <v>8.8786101134761815</v>
      </c>
      <c r="J63" s="180">
        <f t="shared" si="7"/>
        <v>121.61</v>
      </c>
      <c r="K63" s="180">
        <f t="shared" si="8"/>
        <v>202.12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168</v>
      </c>
      <c r="C66" s="61"/>
      <c r="D66" s="61"/>
      <c r="E66" s="61"/>
      <c r="F66" s="61"/>
      <c r="G66" s="65">
        <f>-PMT(Discount_Rate,COUNT(G$23:G$62),NPV(Discount_Rate,G$23:G$62))</f>
        <v>305.52097175098487</v>
      </c>
      <c r="H66" s="61"/>
      <c r="I66" s="61"/>
      <c r="J66" s="65">
        <f>-PMT(Discount_Rate,COUNT(J$23:J$62),NPV(Discount_Rate,J$23:J$62))</f>
        <v>67.540030386156658</v>
      </c>
      <c r="K66" s="65">
        <f>-PMT(Discount_Rate,COUNT(K$23:K$62),NPV(Discount_Rate,K$23:K$62))</f>
        <v>112.25373928419644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167</v>
      </c>
      <c r="D70" s="128" t="s">
        <v>225</v>
      </c>
      <c r="G70" s="187"/>
    </row>
    <row r="71" spans="2:29">
      <c r="C71" s="132" t="str">
        <f>C6</f>
        <v>(a)</v>
      </c>
      <c r="D71" s="128" t="s">
        <v>166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6.234%  Real Payment Factor@ 00% ITC</v>
      </c>
    </row>
    <row r="73" spans="2:29">
      <c r="C73" s="132" t="str">
        <f>H6</f>
        <v>(f)</v>
      </c>
      <c r="D73" s="188" t="s">
        <v>165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223</v>
      </c>
      <c r="D76" s="189"/>
      <c r="E76" s="189"/>
      <c r="F76" s="189"/>
      <c r="G76" s="189"/>
      <c r="H76" s="189"/>
      <c r="I76" s="189"/>
      <c r="J76" s="190"/>
      <c r="K76" s="191"/>
      <c r="N76" t="s">
        <v>222</v>
      </c>
    </row>
    <row r="77" spans="2:29" ht="5.25" customHeight="1"/>
    <row r="78" spans="2:29" ht="5.25" customHeight="1"/>
    <row r="79" spans="2:29">
      <c r="C79" s="192" t="s">
        <v>147</v>
      </c>
      <c r="D79" s="193"/>
      <c r="E79" s="192"/>
      <c r="F79" s="194" t="s">
        <v>30</v>
      </c>
      <c r="G79" s="194" t="s">
        <v>148</v>
      </c>
      <c r="H79" s="194" t="s">
        <v>149</v>
      </c>
      <c r="I79" s="194" t="s">
        <v>150</v>
      </c>
      <c r="N79" t="s">
        <v>196</v>
      </c>
    </row>
    <row r="80" spans="2:29">
      <c r="C80" s="184" t="s">
        <v>222</v>
      </c>
      <c r="F80" s="195">
        <f>C91</f>
        <v>1058.9010000000001</v>
      </c>
      <c r="G80" s="36">
        <f>F80/F82</f>
        <v>1</v>
      </c>
      <c r="H80" s="196">
        <f>C92</f>
        <v>1508.5523898865165</v>
      </c>
      <c r="I80" s="197">
        <f>C103</f>
        <v>47.790148433332732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151</v>
      </c>
      <c r="F82" s="195">
        <f>F80+F81</f>
        <v>1058.9010000000001</v>
      </c>
      <c r="G82" s="36">
        <f>G80+G81</f>
        <v>1</v>
      </c>
      <c r="H82" s="196">
        <f>ROUND(((F80*H80)+(F81*H81))/F82,0)</f>
        <v>1509</v>
      </c>
      <c r="I82" s="197">
        <f>ROUND(((F80*I80)+(F81*I81))/F82,2)</f>
        <v>47.79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147</v>
      </c>
      <c r="D84" s="193"/>
      <c r="E84" s="192"/>
      <c r="F84" s="194" t="s">
        <v>30</v>
      </c>
      <c r="G84" s="194" t="s">
        <v>31</v>
      </c>
      <c r="H84" s="194" t="s">
        <v>152</v>
      </c>
      <c r="I84" s="194" t="s">
        <v>148</v>
      </c>
      <c r="J84" s="194" t="s">
        <v>153</v>
      </c>
      <c r="K84" s="194" t="s">
        <v>154</v>
      </c>
    </row>
    <row r="85" spans="2:20">
      <c r="C85" s="206" t="str">
        <f>C80</f>
        <v>CCCT Dry "H", 2X1, DF, with SCR</v>
      </c>
      <c r="D85" s="207"/>
      <c r="E85" s="207"/>
      <c r="F85">
        <f>C91</f>
        <v>1058.9010000000001</v>
      </c>
      <c r="G85" s="36">
        <f>C108</f>
        <v>0.78</v>
      </c>
      <c r="H85" s="70">
        <f>G85*F85</f>
        <v>825.94278000000008</v>
      </c>
      <c r="I85" s="36">
        <f>H85/H87</f>
        <v>1</v>
      </c>
      <c r="J85" s="204">
        <f>C104</f>
        <v>2.7729594859595257</v>
      </c>
      <c r="K85" s="208">
        <f>C105</f>
        <v>6158.732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155</v>
      </c>
      <c r="F87">
        <f>F85+F86</f>
        <v>1058.9010000000001</v>
      </c>
      <c r="G87" s="213">
        <f>ROUND(H87/F87,3)</f>
        <v>0.78</v>
      </c>
      <c r="H87" s="70">
        <f>SUM(H85:H86)</f>
        <v>825.94278000000008</v>
      </c>
      <c r="I87" s="36">
        <f>I85+I86</f>
        <v>1</v>
      </c>
      <c r="J87" s="204">
        <f>ROUND(($I85*J85)+($I86*J86),2)</f>
        <v>2.77</v>
      </c>
      <c r="K87" s="170">
        <f>ROUND(($I85*K85)+($I86*K86),0)</f>
        <v>6159</v>
      </c>
    </row>
    <row r="88" spans="2:20">
      <c r="G88" s="213"/>
      <c r="I88" s="36"/>
      <c r="J88" s="204"/>
      <c r="K88" s="214" t="s">
        <v>156</v>
      </c>
    </row>
    <row r="90" spans="2:20">
      <c r="C90" s="194" t="s">
        <v>224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1058.9010000000001</v>
      </c>
      <c r="E91" t="s">
        <v>157</v>
      </c>
      <c r="H91" s="217"/>
    </row>
    <row r="92" spans="2:20">
      <c r="B92" t="s">
        <v>226</v>
      </c>
      <c r="C92" s="218">
        <v>1508.5523898865165</v>
      </c>
      <c r="E92" s="184" t="s">
        <v>227</v>
      </c>
      <c r="H92" s="217"/>
    </row>
    <row r="93" spans="2:20">
      <c r="B93" t="s">
        <v>226</v>
      </c>
      <c r="C93" s="218">
        <v>11.885996697616648</v>
      </c>
      <c r="E93" s="184" t="s">
        <v>237</v>
      </c>
      <c r="H93" s="217"/>
    </row>
    <row r="94" spans="2:20">
      <c r="B94" t="s">
        <v>226</v>
      </c>
      <c r="C94" s="224">
        <v>38.410855343500728</v>
      </c>
      <c r="D94" s="204"/>
      <c r="E94" t="s">
        <v>158</v>
      </c>
    </row>
    <row r="95" spans="2:20">
      <c r="C95" s="41">
        <v>6158.732</v>
      </c>
      <c r="D95" s="204"/>
      <c r="E95" s="121" t="s">
        <v>228</v>
      </c>
    </row>
    <row r="96" spans="2:20">
      <c r="C96" s="41">
        <v>156515.69936476802</v>
      </c>
      <c r="D96" s="204"/>
      <c r="E96" s="3" t="s">
        <v>229</v>
      </c>
    </row>
    <row r="97" spans="2:10">
      <c r="C97" s="275">
        <v>0.17385</v>
      </c>
      <c r="D97" s="204"/>
      <c r="E97" s="3" t="s">
        <v>230</v>
      </c>
    </row>
    <row r="98" spans="2:10">
      <c r="C98" s="275">
        <v>2.6700000000000001E-3</v>
      </c>
      <c r="D98" s="204"/>
      <c r="E98" s="3" t="s">
        <v>231</v>
      </c>
    </row>
    <row r="99" spans="2:10">
      <c r="C99" s="275">
        <v>1.5E-3</v>
      </c>
      <c r="D99" s="204"/>
      <c r="E99" s="3" t="s">
        <v>232</v>
      </c>
    </row>
    <row r="100" spans="2:10">
      <c r="C100" s="275">
        <f>C98+C99</f>
        <v>4.1700000000000001E-3</v>
      </c>
      <c r="D100" s="204"/>
      <c r="E100" s="3" t="s">
        <v>233</v>
      </c>
    </row>
    <row r="101" spans="2:10">
      <c r="C101" s="276">
        <f>C96*C97*365</f>
        <v>9931742.8321161959</v>
      </c>
      <c r="D101" s="204"/>
      <c r="E101" s="3" t="s">
        <v>234</v>
      </c>
    </row>
    <row r="102" spans="2:10">
      <c r="C102" s="224">
        <f>C101/C91/1000</f>
        <v>9.3792930898320002</v>
      </c>
      <c r="D102" s="204"/>
      <c r="E102" s="3" t="s">
        <v>235</v>
      </c>
    </row>
    <row r="103" spans="2:10">
      <c r="C103" s="224">
        <f>C94+C102</f>
        <v>47.790148433332732</v>
      </c>
      <c r="D103" s="204"/>
      <c r="E103" s="3" t="s">
        <v>236</v>
      </c>
    </row>
    <row r="104" spans="2:10">
      <c r="B104" t="s">
        <v>226</v>
      </c>
      <c r="C104" s="219">
        <v>2.7729594859595257</v>
      </c>
      <c r="D104" s="204"/>
      <c r="E104" t="s">
        <v>159</v>
      </c>
    </row>
    <row r="105" spans="2:10">
      <c r="C105" s="170">
        <v>6158.732</v>
      </c>
      <c r="D105" s="170"/>
      <c r="E105" t="s">
        <v>160</v>
      </c>
    </row>
    <row r="106" spans="2:10">
      <c r="C106" s="220">
        <v>0</v>
      </c>
      <c r="D106" s="170"/>
      <c r="E106" t="s">
        <v>161</v>
      </c>
    </row>
    <row r="107" spans="2:10">
      <c r="C107" s="221">
        <v>6.234E-2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0.78</v>
      </c>
      <c r="D108" s="171"/>
      <c r="E108" t="s">
        <v>33</v>
      </c>
      <c r="I108" s="220"/>
      <c r="J108" s="222"/>
    </row>
    <row r="109" spans="2:10">
      <c r="D109" s="36">
        <f>ROUND(H87/F87,3)</f>
        <v>0.78</v>
      </c>
      <c r="E109" t="s">
        <v>162</v>
      </c>
      <c r="I109" s="220"/>
      <c r="J109" s="222"/>
    </row>
    <row r="110" spans="2:10">
      <c r="B110" t="s">
        <v>226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5.716678296246049</v>
      </c>
      <c r="E111" s="61" t="s">
        <v>163</v>
      </c>
      <c r="F111" s="227"/>
      <c r="I111" s="220"/>
      <c r="J111" s="222"/>
    </row>
    <row r="112" spans="2:10">
      <c r="D112" s="45">
        <f>(D111/1000000)*1000*C105</f>
        <v>35.20748955679602</v>
      </c>
      <c r="E112" s="61" t="s">
        <v>164</v>
      </c>
    </row>
    <row r="113" spans="2:5">
      <c r="D113" s="36">
        <v>2.5000000000000001E-2</v>
      </c>
      <c r="E113" s="61" t="s">
        <v>287</v>
      </c>
    </row>
    <row r="114" spans="2:5">
      <c r="B114" t="s">
        <v>277</v>
      </c>
      <c r="D114" s="45">
        <f>'2025 IRPUpdt Assumptions'!$L$145</f>
        <v>19.115769303333334</v>
      </c>
      <c r="E114" s="61" t="s">
        <v>78</v>
      </c>
    </row>
    <row r="115" spans="2:5">
      <c r="B115" t="s">
        <v>278</v>
      </c>
      <c r="D115" s="45">
        <f>'2025 IRPUpdt Assumptions'!$L$153</f>
        <v>14.435874215000002</v>
      </c>
      <c r="E115" s="61" t="s">
        <v>78</v>
      </c>
    </row>
    <row r="116" spans="2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2B69-C684-42AB-A689-1A0E32020197}">
  <sheetPr>
    <tabColor rgb="FFCCFFCC"/>
    <pageSetUpPr fitToPage="1"/>
  </sheetPr>
  <dimension ref="B1:AC116"/>
  <sheetViews>
    <sheetView view="pageBreakPreview" topLeftCell="A54" zoomScale="60" zoomScaleNormal="60" workbookViewId="0">
      <selection activeCell="D113" sqref="D113:F113"/>
    </sheetView>
  </sheetViews>
  <sheetFormatPr defaultColWidth="9.33203125" defaultRowHeight="12.75"/>
  <cols>
    <col min="1" max="1" width="2.83203125" customWidth="1"/>
    <col min="2" max="2" width="10.83203125" customWidth="1"/>
    <col min="3" max="3" width="26.33203125" customWidth="1"/>
    <col min="4" max="4" width="15.5" customWidth="1"/>
    <col min="5" max="5" width="10" customWidth="1"/>
    <col min="6" max="6" width="10.5" customWidth="1"/>
    <col min="7" max="7" width="10.5" bestFit="1" customWidth="1"/>
    <col min="8" max="8" width="11.83203125" customWidth="1"/>
    <col min="9" max="9" width="11.1640625" customWidth="1"/>
    <col min="10" max="10" width="14.33203125" customWidth="1"/>
    <col min="11" max="11" width="14.1640625" customWidth="1"/>
    <col min="12" max="12" width="14.33203125" customWidth="1"/>
    <col min="13" max="13" width="9.33203125" customWidth="1"/>
    <col min="14" max="19" width="11.33203125" customWidth="1"/>
    <col min="20" max="20" width="10.33203125" customWidth="1"/>
    <col min="21" max="21" width="12" customWidth="1"/>
    <col min="22" max="22" width="11.5" customWidth="1"/>
    <col min="25" max="25" width="13.6640625" customWidth="1"/>
    <col min="27" max="28" width="9.33203125" style="61"/>
  </cols>
  <sheetData>
    <row r="1" spans="2:29" s="61" customFormat="1" ht="15.75">
      <c r="B1" s="59" t="s">
        <v>51</v>
      </c>
      <c r="C1" s="60"/>
      <c r="D1" s="60"/>
      <c r="E1" s="60"/>
      <c r="F1" s="60"/>
      <c r="G1" s="60"/>
      <c r="H1" s="60"/>
      <c r="I1" s="60"/>
      <c r="J1" s="60"/>
      <c r="K1" s="60"/>
    </row>
    <row r="2" spans="2:29" ht="15.75">
      <c r="B2" s="1" t="s">
        <v>279</v>
      </c>
      <c r="C2" s="174"/>
      <c r="D2" s="174"/>
      <c r="E2" s="174"/>
      <c r="F2" s="174"/>
      <c r="G2" s="174"/>
      <c r="H2" s="174"/>
      <c r="I2" s="174"/>
      <c r="J2" s="174"/>
      <c r="K2" s="174"/>
      <c r="N2" t="s">
        <v>140</v>
      </c>
    </row>
    <row r="3" spans="2:29">
      <c r="B3" s="174"/>
      <c r="C3" s="174"/>
      <c r="D3" s="174"/>
      <c r="E3" s="174"/>
      <c r="F3" s="174"/>
      <c r="G3" s="174"/>
      <c r="H3" s="174"/>
      <c r="I3" s="174"/>
      <c r="J3" s="174"/>
      <c r="U3" s="61"/>
      <c r="V3" s="61"/>
      <c r="W3" s="61"/>
      <c r="X3" s="61"/>
      <c r="Y3" s="61"/>
      <c r="Z3" s="61"/>
      <c r="AC3" s="61"/>
    </row>
    <row r="4" spans="2:29" ht="51.75" customHeight="1">
      <c r="B4" s="13" t="s">
        <v>0</v>
      </c>
      <c r="C4" s="14" t="s">
        <v>10</v>
      </c>
      <c r="D4" s="14" t="s">
        <v>142</v>
      </c>
      <c r="E4" s="14" t="s">
        <v>68</v>
      </c>
      <c r="F4" s="14" t="s">
        <v>143</v>
      </c>
      <c r="G4" s="14" t="s">
        <v>144</v>
      </c>
      <c r="H4" s="175" t="s">
        <v>19</v>
      </c>
      <c r="I4" s="14" t="s">
        <v>11</v>
      </c>
      <c r="J4" s="175" t="s">
        <v>145</v>
      </c>
      <c r="K4" s="14" t="s">
        <v>47</v>
      </c>
      <c r="T4" s="61"/>
      <c r="U4" s="61"/>
      <c r="V4" s="61"/>
      <c r="W4" s="61"/>
      <c r="X4" s="61"/>
      <c r="Y4" s="61"/>
      <c r="Z4" s="61"/>
    </row>
    <row r="5" spans="2:29" ht="48" customHeight="1">
      <c r="B5" s="176"/>
      <c r="C5" s="15" t="s">
        <v>8</v>
      </c>
      <c r="D5" s="16" t="s">
        <v>9</v>
      </c>
      <c r="E5" s="16" t="s">
        <v>9</v>
      </c>
      <c r="F5" s="16" t="s">
        <v>9</v>
      </c>
      <c r="G5" s="16" t="s">
        <v>9</v>
      </c>
      <c r="H5" s="16" t="s">
        <v>146</v>
      </c>
      <c r="I5" s="15" t="s">
        <v>29</v>
      </c>
      <c r="J5" s="15" t="s">
        <v>29</v>
      </c>
      <c r="K5" s="15" t="s">
        <v>29</v>
      </c>
      <c r="T5" s="61"/>
      <c r="U5" s="61"/>
      <c r="V5" s="61"/>
      <c r="W5" s="61"/>
      <c r="X5" s="61"/>
      <c r="Y5" s="84"/>
      <c r="Z5" s="84"/>
    </row>
    <row r="6" spans="2:29">
      <c r="C6" s="177" t="s">
        <v>1</v>
      </c>
      <c r="D6" s="177" t="s">
        <v>2</v>
      </c>
      <c r="E6" s="177" t="s">
        <v>3</v>
      </c>
      <c r="F6" s="177" t="s">
        <v>4</v>
      </c>
      <c r="G6" s="177" t="s">
        <v>5</v>
      </c>
      <c r="H6" s="177" t="s">
        <v>7</v>
      </c>
      <c r="I6" s="177" t="s">
        <v>20</v>
      </c>
      <c r="J6" s="62" t="s">
        <v>21</v>
      </c>
      <c r="K6" s="62" t="s">
        <v>22</v>
      </c>
      <c r="T6" s="61"/>
      <c r="U6" s="61"/>
      <c r="V6" s="61"/>
      <c r="W6" s="61"/>
      <c r="X6" s="61"/>
      <c r="Y6" s="61"/>
      <c r="Z6" s="61"/>
    </row>
    <row r="7" spans="2:29" ht="6" customHeight="1">
      <c r="T7" s="61"/>
      <c r="U7" s="61"/>
      <c r="V7" s="61"/>
      <c r="W7" s="61"/>
      <c r="X7" s="61"/>
      <c r="Y7" s="61"/>
      <c r="Z7" s="61"/>
    </row>
    <row r="8" spans="2:29" ht="15.75">
      <c r="B8" s="38" t="str">
        <f>C76</f>
        <v xml:space="preserve">Wyoming East-Brownfield - SCCT Frame "F" x1, with SCR (GSC.PX.BDG._.___.Frame) </v>
      </c>
      <c r="H8" s="174"/>
      <c r="J8" s="174"/>
      <c r="K8" s="174"/>
      <c r="T8" s="61"/>
      <c r="U8" s="61"/>
      <c r="V8" s="61"/>
      <c r="W8" s="61"/>
      <c r="X8" s="61"/>
      <c r="Y8" s="61"/>
      <c r="Z8" s="61"/>
    </row>
    <row r="9" spans="2:29" ht="18.95" customHeight="1">
      <c r="B9" s="127"/>
      <c r="C9" s="178"/>
      <c r="D9" s="179"/>
      <c r="E9" s="180"/>
      <c r="F9" s="180"/>
      <c r="G9" s="180"/>
      <c r="H9" s="180"/>
      <c r="I9" s="180"/>
      <c r="J9" s="180"/>
      <c r="K9" s="180"/>
      <c r="T9" s="61"/>
      <c r="U9" s="66"/>
      <c r="V9" s="66"/>
      <c r="W9" s="66"/>
      <c r="X9" s="61"/>
      <c r="Y9" s="66"/>
      <c r="Z9" s="66"/>
    </row>
    <row r="10" spans="2:29">
      <c r="B10" s="127">
        <v>2025</v>
      </c>
      <c r="C10" s="225">
        <f>C92+C93</f>
        <v>1207.6437606164136</v>
      </c>
      <c r="D10" s="179"/>
      <c r="E10" s="64"/>
      <c r="F10" s="161">
        <f>C103</f>
        <v>56.283942318658383</v>
      </c>
      <c r="G10" s="180"/>
      <c r="H10" s="229">
        <f>$D$111</f>
        <v>5.6147516544049472</v>
      </c>
      <c r="I10" s="226">
        <f>$C$104</f>
        <v>8.4901494849525481</v>
      </c>
      <c r="J10" s="180"/>
      <c r="K10" s="180"/>
      <c r="N10" s="182"/>
      <c r="O10" s="182"/>
      <c r="T10" s="61"/>
      <c r="U10" s="66"/>
      <c r="V10" s="66"/>
      <c r="W10" s="126"/>
      <c r="X10" s="66"/>
      <c r="Y10" s="66"/>
      <c r="Z10" s="66"/>
    </row>
    <row r="11" spans="2:29">
      <c r="B11" s="127">
        <f t="shared" ref="B11:B63" si="0">B10+1</f>
        <v>2026</v>
      </c>
      <c r="C11" s="181">
        <f t="shared" ref="C11:C23" si="1">C10*(1+Inflation)</f>
        <v>1234.453452102098</v>
      </c>
      <c r="D11" s="179"/>
      <c r="E11" s="64"/>
      <c r="F11" s="64">
        <f t="shared" ref="F11:F63" si="2">F10*(1+Inflation)</f>
        <v>57.5334458381326</v>
      </c>
      <c r="G11" s="180"/>
      <c r="H11" s="64">
        <f t="shared" ref="H11:I26" si="3">H10*(1+Inflation)</f>
        <v>5.7393991411327372</v>
      </c>
      <c r="I11" s="64">
        <f t="shared" si="3"/>
        <v>8.6786308035184945</v>
      </c>
      <c r="J11" s="180"/>
      <c r="K11" s="180"/>
      <c r="N11" s="182"/>
      <c r="O11" s="182"/>
      <c r="T11" s="61"/>
      <c r="U11" s="66"/>
      <c r="V11" s="66"/>
      <c r="W11" s="126"/>
      <c r="X11" s="66"/>
      <c r="Y11" s="66"/>
      <c r="Z11" s="66"/>
    </row>
    <row r="12" spans="2:29">
      <c r="B12" s="127">
        <f t="shared" si="0"/>
        <v>2027</v>
      </c>
      <c r="C12" s="181">
        <f t="shared" si="1"/>
        <v>1261.8583187387646</v>
      </c>
      <c r="D12" s="179"/>
      <c r="E12" s="64"/>
      <c r="F12" s="64">
        <f t="shared" si="2"/>
        <v>58.810688335739144</v>
      </c>
      <c r="G12" s="180"/>
      <c r="H12" s="64">
        <f t="shared" si="3"/>
        <v>5.8668138020658835</v>
      </c>
      <c r="I12" s="64">
        <f t="shared" si="3"/>
        <v>8.8712964073566045</v>
      </c>
      <c r="J12" s="180"/>
      <c r="K12" s="180"/>
      <c r="N12" s="182"/>
      <c r="O12" s="182"/>
      <c r="T12" s="61"/>
      <c r="U12" s="66"/>
      <c r="V12" s="66"/>
      <c r="W12" s="66"/>
      <c r="X12" s="66"/>
      <c r="Y12" s="66"/>
      <c r="Z12" s="66"/>
    </row>
    <row r="13" spans="2:29">
      <c r="B13" s="127">
        <f t="shared" si="0"/>
        <v>2028</v>
      </c>
      <c r="C13" s="181">
        <f t="shared" si="1"/>
        <v>1289.8715734147652</v>
      </c>
      <c r="D13" s="179"/>
      <c r="E13" s="161">
        <f>$D$114</f>
        <v>0</v>
      </c>
      <c r="F13" s="64">
        <f t="shared" si="2"/>
        <v>60.116285616792553</v>
      </c>
      <c r="G13" s="180"/>
      <c r="H13" s="64">
        <f t="shared" si="3"/>
        <v>5.9970570684717464</v>
      </c>
      <c r="I13" s="64">
        <f t="shared" si="3"/>
        <v>9.0682391875999215</v>
      </c>
      <c r="J13" s="180"/>
      <c r="K13" s="180"/>
      <c r="N13" s="182"/>
      <c r="O13" s="182"/>
      <c r="T13" s="183"/>
      <c r="U13" s="66"/>
      <c r="V13" s="66"/>
      <c r="W13" s="66"/>
      <c r="X13" s="66"/>
      <c r="Y13" s="66"/>
      <c r="Z13" s="66"/>
    </row>
    <row r="14" spans="2:29">
      <c r="B14" s="127">
        <f t="shared" si="0"/>
        <v>2029</v>
      </c>
      <c r="C14" s="181">
        <f t="shared" si="1"/>
        <v>1318.5067223445731</v>
      </c>
      <c r="D14" s="179"/>
      <c r="E14" s="64">
        <f t="shared" ref="E14:E20" si="4">E13*(1+Inflation)</f>
        <v>0</v>
      </c>
      <c r="F14" s="64">
        <f t="shared" si="2"/>
        <v>61.450867157485348</v>
      </c>
      <c r="G14" s="180"/>
      <c r="H14" s="64">
        <f t="shared" si="3"/>
        <v>6.1301917353918194</v>
      </c>
      <c r="I14" s="64">
        <f t="shared" si="3"/>
        <v>9.2695540975646402</v>
      </c>
      <c r="J14" s="180"/>
      <c r="K14" s="180"/>
      <c r="N14" s="182"/>
      <c r="O14" s="182"/>
      <c r="T14" s="61"/>
      <c r="U14" s="66"/>
      <c r="V14" s="66"/>
      <c r="W14" s="66"/>
      <c r="X14" s="66"/>
      <c r="Y14" s="66"/>
      <c r="Z14" s="66"/>
    </row>
    <row r="15" spans="2:29">
      <c r="B15" s="127">
        <f t="shared" si="0"/>
        <v>2030</v>
      </c>
      <c r="C15" s="181">
        <f t="shared" si="1"/>
        <v>1347.7775715806226</v>
      </c>
      <c r="D15" s="64"/>
      <c r="E15" s="64">
        <f t="shared" si="4"/>
        <v>0</v>
      </c>
      <c r="F15" s="64">
        <f t="shared" si="2"/>
        <v>62.815076408381522</v>
      </c>
      <c r="G15" s="180"/>
      <c r="H15" s="64">
        <f t="shared" si="3"/>
        <v>6.2662819919175181</v>
      </c>
      <c r="I15" s="64">
        <f t="shared" si="3"/>
        <v>9.4753381985305758</v>
      </c>
      <c r="J15" s="180"/>
      <c r="K15" s="180"/>
      <c r="N15" s="182"/>
      <c r="O15" s="182"/>
      <c r="T15" s="61"/>
      <c r="U15" s="66"/>
      <c r="V15" s="66"/>
      <c r="W15" s="66"/>
      <c r="X15" s="66"/>
      <c r="Y15" s="66"/>
      <c r="Z15" s="66"/>
    </row>
    <row r="16" spans="2:29" s="184" customFormat="1">
      <c r="B16" s="127">
        <f t="shared" si="0"/>
        <v>2031</v>
      </c>
      <c r="C16" s="181">
        <f t="shared" si="1"/>
        <v>1377.6982336697124</v>
      </c>
      <c r="D16" s="64"/>
      <c r="E16" s="64">
        <f t="shared" si="4"/>
        <v>0</v>
      </c>
      <c r="F16" s="64">
        <f t="shared" si="2"/>
        <v>64.209571104647594</v>
      </c>
      <c r="G16" s="180"/>
      <c r="H16" s="64">
        <f t="shared" si="3"/>
        <v>6.4053934521380871</v>
      </c>
      <c r="I16" s="64">
        <f t="shared" si="3"/>
        <v>9.6856907065379545</v>
      </c>
      <c r="J16" s="180"/>
      <c r="K16" s="180"/>
      <c r="L16"/>
      <c r="M16"/>
      <c r="N16" s="182"/>
      <c r="O16" s="182"/>
      <c r="T16" s="61"/>
      <c r="U16" s="66"/>
      <c r="V16" s="66"/>
      <c r="W16" s="66"/>
      <c r="X16" s="66"/>
      <c r="Y16" s="66"/>
      <c r="Z16" s="66"/>
      <c r="AA16" s="61"/>
      <c r="AB16" s="61"/>
    </row>
    <row r="17" spans="2:28" s="184" customFormat="1">
      <c r="B17" s="127">
        <f t="shared" si="0"/>
        <v>2032</v>
      </c>
      <c r="C17" s="181">
        <f t="shared" si="1"/>
        <v>1408.28313445718</v>
      </c>
      <c r="D17" s="64"/>
      <c r="E17" s="64">
        <f t="shared" si="4"/>
        <v>0</v>
      </c>
      <c r="F17" s="64">
        <f t="shared" si="2"/>
        <v>65.635023583170764</v>
      </c>
      <c r="G17" s="180"/>
      <c r="H17" s="64">
        <f t="shared" si="3"/>
        <v>6.5475931867755524</v>
      </c>
      <c r="I17" s="64">
        <f t="shared" si="3"/>
        <v>9.9007130402230974</v>
      </c>
      <c r="J17" s="180"/>
      <c r="K17" s="180"/>
      <c r="L17"/>
      <c r="M17"/>
      <c r="N17" s="182"/>
      <c r="O17" s="182"/>
      <c r="T17" s="61"/>
      <c r="U17" s="66"/>
      <c r="V17" s="66"/>
      <c r="W17" s="66"/>
      <c r="X17" s="66"/>
      <c r="Y17" s="66"/>
      <c r="Z17" s="66"/>
      <c r="AA17" s="61"/>
      <c r="AB17" s="61"/>
    </row>
    <row r="18" spans="2:28" s="184" customFormat="1">
      <c r="B18" s="127">
        <f t="shared" si="0"/>
        <v>2033</v>
      </c>
      <c r="C18" s="181">
        <f t="shared" si="1"/>
        <v>1439.5470200421294</v>
      </c>
      <c r="D18" s="64"/>
      <c r="E18" s="64">
        <f t="shared" si="4"/>
        <v>0</v>
      </c>
      <c r="F18" s="64">
        <f t="shared" si="2"/>
        <v>67.092121106717158</v>
      </c>
      <c r="G18" s="180"/>
      <c r="H18" s="64">
        <f t="shared" si="3"/>
        <v>6.6929497555219699</v>
      </c>
      <c r="I18" s="64">
        <f t="shared" si="3"/>
        <v>10.120508869716049</v>
      </c>
      <c r="J18" s="180"/>
      <c r="K18" s="180"/>
      <c r="L18"/>
      <c r="M18"/>
      <c r="N18" s="182"/>
      <c r="O18" s="182"/>
      <c r="T18" s="61"/>
      <c r="U18" s="66"/>
      <c r="V18" s="66"/>
      <c r="W18" s="66"/>
      <c r="X18" s="66"/>
      <c r="Y18" s="66"/>
      <c r="Z18" s="66"/>
      <c r="AA18" s="61"/>
      <c r="AB18" s="61"/>
    </row>
    <row r="19" spans="2:28" s="184" customFormat="1">
      <c r="B19" s="127">
        <f t="shared" si="0"/>
        <v>2034</v>
      </c>
      <c r="C19" s="181">
        <f t="shared" si="1"/>
        <v>1471.5049638870646</v>
      </c>
      <c r="D19" s="64"/>
      <c r="E19" s="64">
        <f t="shared" si="4"/>
        <v>0</v>
      </c>
      <c r="F19" s="64">
        <f t="shared" si="2"/>
        <v>68.581566195286285</v>
      </c>
      <c r="G19" s="180"/>
      <c r="H19" s="64">
        <f t="shared" si="3"/>
        <v>6.8415332400945577</v>
      </c>
      <c r="I19" s="64">
        <f t="shared" si="3"/>
        <v>10.345184166623746</v>
      </c>
      <c r="J19" s="180"/>
      <c r="K19" s="180"/>
      <c r="L19"/>
      <c r="M19"/>
      <c r="N19" s="182"/>
      <c r="O19" s="182"/>
      <c r="Q19" s="185"/>
      <c r="T19" s="61"/>
      <c r="U19" s="66"/>
      <c r="V19" s="66"/>
      <c r="W19" s="66"/>
      <c r="X19" s="66"/>
      <c r="Y19" s="66"/>
      <c r="Z19" s="66"/>
      <c r="AA19" s="61"/>
      <c r="AB19" s="61"/>
    </row>
    <row r="20" spans="2:28" s="184" customFormat="1">
      <c r="B20" s="127">
        <f t="shared" si="0"/>
        <v>2035</v>
      </c>
      <c r="C20" s="181">
        <f t="shared" si="1"/>
        <v>1504.1723740853574</v>
      </c>
      <c r="D20" s="64"/>
      <c r="E20" s="64">
        <f t="shared" si="4"/>
        <v>0</v>
      </c>
      <c r="F20" s="64">
        <f t="shared" si="2"/>
        <v>70.104076964821644</v>
      </c>
      <c r="G20" s="180"/>
      <c r="H20" s="64">
        <f t="shared" si="3"/>
        <v>6.9934152780246572</v>
      </c>
      <c r="I20" s="64">
        <f t="shared" si="3"/>
        <v>10.574847255122792</v>
      </c>
      <c r="J20" s="180"/>
      <c r="K20" s="180"/>
      <c r="L20"/>
      <c r="M20"/>
      <c r="N20"/>
      <c r="T20" s="61"/>
      <c r="U20" s="66"/>
      <c r="V20" s="66"/>
      <c r="W20" s="66"/>
      <c r="X20" s="66"/>
      <c r="Y20" s="66"/>
      <c r="Z20" s="66"/>
      <c r="AA20" s="61"/>
      <c r="AB20" s="61"/>
    </row>
    <row r="21" spans="2:28">
      <c r="B21" s="127">
        <f t="shared" si="0"/>
        <v>2036</v>
      </c>
      <c r="C21" s="181">
        <f t="shared" si="1"/>
        <v>1537.5650007900524</v>
      </c>
      <c r="D21" s="64"/>
      <c r="E21" s="161">
        <f>E20*(1+Inflation)+$D$115</f>
        <v>0</v>
      </c>
      <c r="F21" s="64">
        <f t="shared" si="2"/>
        <v>71.660387473440679</v>
      </c>
      <c r="G21" s="180"/>
      <c r="H21" s="64">
        <f t="shared" si="3"/>
        <v>7.1486690971968043</v>
      </c>
      <c r="I21" s="64">
        <f t="shared" si="3"/>
        <v>10.809608864186519</v>
      </c>
      <c r="J21" s="180"/>
      <c r="K21" s="180"/>
      <c r="T21" s="61"/>
      <c r="U21" s="66"/>
      <c r="V21" s="66"/>
      <c r="W21" s="66"/>
      <c r="X21" s="66"/>
      <c r="Y21" s="66"/>
      <c r="Z21" s="66"/>
    </row>
    <row r="22" spans="2:28">
      <c r="B22" s="127">
        <f t="shared" si="0"/>
        <v>2037</v>
      </c>
      <c r="C22" s="181">
        <f t="shared" si="1"/>
        <v>1571.6989438075916</v>
      </c>
      <c r="D22" s="64"/>
      <c r="E22" s="64">
        <f t="shared" ref="D22:E37" si="5">E21*(1+Inflation)</f>
        <v>0</v>
      </c>
      <c r="F22" s="64">
        <f t="shared" si="2"/>
        <v>73.251248075351057</v>
      </c>
      <c r="G22" s="180"/>
      <c r="H22" s="64">
        <f t="shared" si="3"/>
        <v>7.3073695511545731</v>
      </c>
      <c r="I22" s="64">
        <f t="shared" si="3"/>
        <v>11.049582180971459</v>
      </c>
      <c r="J22" s="180"/>
      <c r="K22" s="180"/>
    </row>
    <row r="23" spans="2:28">
      <c r="B23" s="127">
        <f t="shared" si="0"/>
        <v>2038</v>
      </c>
      <c r="C23" s="181">
        <f t="shared" si="1"/>
        <v>1606.5906603601202</v>
      </c>
      <c r="D23" s="161">
        <f>ROUND(C23*$C$107,2)</f>
        <v>98</v>
      </c>
      <c r="E23" s="64">
        <f t="shared" si="5"/>
        <v>0</v>
      </c>
      <c r="F23" s="64">
        <f t="shared" si="2"/>
        <v>74.877425782623845</v>
      </c>
      <c r="G23" s="180">
        <f t="shared" ref="G23:G52" si="6">ROUND(D23+E23+F23,2)</f>
        <v>172.88</v>
      </c>
      <c r="H23" s="64">
        <f t="shared" si="3"/>
        <v>7.4695931551902044</v>
      </c>
      <c r="I23" s="64">
        <f t="shared" si="3"/>
        <v>11.294882905389025</v>
      </c>
      <c r="J23" s="180">
        <f t="shared" ref="J23:J63" si="7">ROUND($K$87*H23/1000+I23,2)</f>
        <v>83</v>
      </c>
      <c r="K23" s="180">
        <f t="shared" ref="K23:K63" si="8">ROUND(G23*1000/8760/$G$87+J23,2)</f>
        <v>142.80000000000001</v>
      </c>
    </row>
    <row r="24" spans="2:28">
      <c r="B24" s="127">
        <f t="shared" si="0"/>
        <v>2039</v>
      </c>
      <c r="C24" s="181"/>
      <c r="D24" s="64">
        <f t="shared" si="5"/>
        <v>100.1756</v>
      </c>
      <c r="E24" s="64">
        <f t="shared" si="5"/>
        <v>0</v>
      </c>
      <c r="F24" s="64">
        <f t="shared" si="2"/>
        <v>76.539704634998088</v>
      </c>
      <c r="G24" s="180">
        <f t="shared" si="6"/>
        <v>176.72</v>
      </c>
      <c r="H24" s="64">
        <f t="shared" si="3"/>
        <v>7.6354181232354268</v>
      </c>
      <c r="I24" s="64">
        <f t="shared" si="3"/>
        <v>11.545629305888662</v>
      </c>
      <c r="J24" s="180">
        <f t="shared" si="7"/>
        <v>84.85</v>
      </c>
      <c r="K24" s="180">
        <f t="shared" si="8"/>
        <v>145.97999999999999</v>
      </c>
    </row>
    <row r="25" spans="2:28">
      <c r="B25" s="127">
        <f t="shared" si="0"/>
        <v>2040</v>
      </c>
      <c r="C25" s="181"/>
      <c r="D25" s="64">
        <f t="shared" si="5"/>
        <v>102.39949832000001</v>
      </c>
      <c r="E25" s="64">
        <f t="shared" si="5"/>
        <v>0</v>
      </c>
      <c r="F25" s="64">
        <f t="shared" si="2"/>
        <v>78.238886077895046</v>
      </c>
      <c r="G25" s="180">
        <f t="shared" si="6"/>
        <v>180.64</v>
      </c>
      <c r="H25" s="64">
        <f t="shared" si="3"/>
        <v>7.8049244055712537</v>
      </c>
      <c r="I25" s="64">
        <f t="shared" si="3"/>
        <v>11.801942276479391</v>
      </c>
      <c r="J25" s="180">
        <f t="shared" si="7"/>
        <v>86.73</v>
      </c>
      <c r="K25" s="180">
        <f t="shared" si="8"/>
        <v>149.22</v>
      </c>
    </row>
    <row r="26" spans="2:28">
      <c r="B26" s="127">
        <f t="shared" si="0"/>
        <v>2041</v>
      </c>
      <c r="C26" s="181"/>
      <c r="D26" s="64">
        <f t="shared" si="5"/>
        <v>104.67276718270401</v>
      </c>
      <c r="E26" s="64">
        <f t="shared" si="5"/>
        <v>0</v>
      </c>
      <c r="F26" s="64">
        <f t="shared" si="2"/>
        <v>79.975789348824321</v>
      </c>
      <c r="G26" s="180">
        <f t="shared" si="6"/>
        <v>184.65</v>
      </c>
      <c r="H26" s="64">
        <f t="shared" si="3"/>
        <v>7.9781937273749355</v>
      </c>
      <c r="I26" s="64">
        <f t="shared" si="3"/>
        <v>12.063945395017234</v>
      </c>
      <c r="J26" s="180">
        <f t="shared" si="7"/>
        <v>88.65</v>
      </c>
      <c r="K26" s="180">
        <f t="shared" si="8"/>
        <v>152.53</v>
      </c>
    </row>
    <row r="27" spans="2:28">
      <c r="B27" s="127">
        <f t="shared" si="0"/>
        <v>2042</v>
      </c>
      <c r="C27" s="181"/>
      <c r="D27" s="64">
        <f t="shared" si="5"/>
        <v>106.99650261416004</v>
      </c>
      <c r="E27" s="64">
        <f t="shared" si="5"/>
        <v>0</v>
      </c>
      <c r="F27" s="64">
        <f t="shared" si="2"/>
        <v>81.751251872368215</v>
      </c>
      <c r="G27" s="180">
        <f t="shared" si="6"/>
        <v>188.75</v>
      </c>
      <c r="H27" s="64">
        <f t="shared" ref="H27:I42" si="9">H26*(1+Inflation)</f>
        <v>8.1553096281226587</v>
      </c>
      <c r="I27" s="64">
        <f t="shared" si="9"/>
        <v>12.331764982786616</v>
      </c>
      <c r="J27" s="180">
        <f t="shared" si="7"/>
        <v>90.62</v>
      </c>
      <c r="K27" s="180">
        <f t="shared" si="8"/>
        <v>155.91</v>
      </c>
    </row>
    <row r="28" spans="2:28">
      <c r="B28" s="127">
        <f t="shared" si="0"/>
        <v>2043</v>
      </c>
      <c r="C28" s="181"/>
      <c r="D28" s="64">
        <f t="shared" si="5"/>
        <v>109.37182497219439</v>
      </c>
      <c r="E28" s="64">
        <f t="shared" si="5"/>
        <v>0</v>
      </c>
      <c r="F28" s="64">
        <f t="shared" si="2"/>
        <v>83.566129663934788</v>
      </c>
      <c r="G28" s="180">
        <f t="shared" si="6"/>
        <v>192.94</v>
      </c>
      <c r="H28" s="64">
        <f t="shared" si="9"/>
        <v>8.3363575018669813</v>
      </c>
      <c r="I28" s="64">
        <f t="shared" si="9"/>
        <v>12.605530165404479</v>
      </c>
      <c r="J28" s="180">
        <f t="shared" si="7"/>
        <v>92.63</v>
      </c>
      <c r="K28" s="180">
        <f t="shared" si="8"/>
        <v>159.37</v>
      </c>
    </row>
    <row r="29" spans="2:28">
      <c r="B29" s="127">
        <f t="shared" si="0"/>
        <v>2044</v>
      </c>
      <c r="C29" s="181"/>
      <c r="D29" s="64">
        <f t="shared" si="5"/>
        <v>111.7998794865771</v>
      </c>
      <c r="E29" s="64">
        <f t="shared" si="5"/>
        <v>0</v>
      </c>
      <c r="F29" s="64">
        <f t="shared" si="2"/>
        <v>85.421297742474138</v>
      </c>
      <c r="G29" s="180">
        <f t="shared" si="6"/>
        <v>197.22</v>
      </c>
      <c r="H29" s="64">
        <f t="shared" si="9"/>
        <v>8.521424638408428</v>
      </c>
      <c r="I29" s="64">
        <f t="shared" si="9"/>
        <v>12.885372935076459</v>
      </c>
      <c r="J29" s="180">
        <f t="shared" si="7"/>
        <v>94.69</v>
      </c>
      <c r="K29" s="180">
        <f t="shared" si="8"/>
        <v>162.91</v>
      </c>
    </row>
    <row r="30" spans="2:28">
      <c r="B30" s="127">
        <f t="shared" si="0"/>
        <v>2045</v>
      </c>
      <c r="C30" s="181"/>
      <c r="D30" s="64">
        <f t="shared" si="5"/>
        <v>114.2818368111791</v>
      </c>
      <c r="E30" s="64">
        <f t="shared" si="5"/>
        <v>0</v>
      </c>
      <c r="F30" s="64">
        <f t="shared" si="2"/>
        <v>87.317650552357065</v>
      </c>
      <c r="G30" s="180">
        <f t="shared" si="6"/>
        <v>201.6</v>
      </c>
      <c r="H30" s="64">
        <f t="shared" si="9"/>
        <v>8.7106002653810943</v>
      </c>
      <c r="I30" s="64">
        <f t="shared" si="9"/>
        <v>13.171428214235156</v>
      </c>
      <c r="J30" s="180">
        <f t="shared" si="7"/>
        <v>96.79</v>
      </c>
      <c r="K30" s="180">
        <f t="shared" si="8"/>
        <v>166.53</v>
      </c>
    </row>
    <row r="31" spans="2:28">
      <c r="B31" s="127">
        <f t="shared" si="0"/>
        <v>2046</v>
      </c>
      <c r="C31" s="181"/>
      <c r="D31" s="64">
        <f t="shared" si="5"/>
        <v>116.81889358838728</v>
      </c>
      <c r="E31" s="64">
        <f t="shared" si="5"/>
        <v>0</v>
      </c>
      <c r="F31" s="64">
        <f t="shared" si="2"/>
        <v>89.25610239461939</v>
      </c>
      <c r="G31" s="180">
        <f t="shared" si="6"/>
        <v>206.07</v>
      </c>
      <c r="H31" s="64">
        <f t="shared" si="9"/>
        <v>8.9039755912725553</v>
      </c>
      <c r="I31" s="64">
        <f t="shared" si="9"/>
        <v>13.463833920591178</v>
      </c>
      <c r="J31" s="180">
        <f t="shared" si="7"/>
        <v>98.94</v>
      </c>
      <c r="K31" s="180">
        <f t="shared" si="8"/>
        <v>170.22</v>
      </c>
    </row>
    <row r="32" spans="2:28">
      <c r="B32" s="127">
        <f t="shared" si="0"/>
        <v>2047</v>
      </c>
      <c r="C32" s="181"/>
      <c r="D32" s="64">
        <f t="shared" si="5"/>
        <v>119.41227302604948</v>
      </c>
      <c r="E32" s="64">
        <f t="shared" si="5"/>
        <v>0</v>
      </c>
      <c r="F32" s="64">
        <f t="shared" si="2"/>
        <v>91.237587867779936</v>
      </c>
      <c r="G32" s="180">
        <f t="shared" si="6"/>
        <v>210.65</v>
      </c>
      <c r="H32" s="64">
        <f t="shared" si="9"/>
        <v>9.1016438493988066</v>
      </c>
      <c r="I32" s="64">
        <f t="shared" si="9"/>
        <v>13.762731033628302</v>
      </c>
      <c r="J32" s="180">
        <f t="shared" si="7"/>
        <v>101.14</v>
      </c>
      <c r="K32" s="180">
        <f t="shared" si="8"/>
        <v>174.01</v>
      </c>
    </row>
    <row r="33" spans="2:11">
      <c r="B33" s="127">
        <f t="shared" si="0"/>
        <v>2048</v>
      </c>
      <c r="C33" s="181"/>
      <c r="D33" s="64">
        <f t="shared" si="5"/>
        <v>122.06322548722777</v>
      </c>
      <c r="E33" s="64">
        <f t="shared" si="5"/>
        <v>0</v>
      </c>
      <c r="F33" s="64">
        <f t="shared" si="2"/>
        <v>93.263062318444653</v>
      </c>
      <c r="G33" s="180">
        <f t="shared" si="6"/>
        <v>215.33</v>
      </c>
      <c r="H33" s="64">
        <f t="shared" si="9"/>
        <v>9.3037003428554605</v>
      </c>
      <c r="I33" s="64">
        <f t="shared" si="9"/>
        <v>14.06826366257485</v>
      </c>
      <c r="J33" s="180">
        <f t="shared" si="7"/>
        <v>103.38</v>
      </c>
      <c r="K33" s="180">
        <f t="shared" si="8"/>
        <v>177.87</v>
      </c>
    </row>
    <row r="34" spans="2:11">
      <c r="B34" s="127">
        <f t="shared" si="0"/>
        <v>2049</v>
      </c>
      <c r="C34" s="181"/>
      <c r="D34" s="64">
        <f t="shared" si="5"/>
        <v>124.77302909304423</v>
      </c>
      <c r="E34" s="64">
        <f t="shared" si="5"/>
        <v>0</v>
      </c>
      <c r="F34" s="64">
        <f t="shared" si="2"/>
        <v>95.333502301914123</v>
      </c>
      <c r="G34" s="180">
        <f t="shared" si="6"/>
        <v>220.11</v>
      </c>
      <c r="H34" s="64">
        <f t="shared" si="9"/>
        <v>9.510242490466851</v>
      </c>
      <c r="I34" s="64">
        <f t="shared" si="9"/>
        <v>14.380579115884011</v>
      </c>
      <c r="J34" s="180">
        <f t="shared" si="7"/>
        <v>105.68</v>
      </c>
      <c r="K34" s="180">
        <f t="shared" si="8"/>
        <v>181.82</v>
      </c>
    </row>
    <row r="35" spans="2:11">
      <c r="B35" s="127">
        <f t="shared" si="0"/>
        <v>2050</v>
      </c>
      <c r="C35" s="181"/>
      <c r="D35" s="64">
        <f t="shared" si="5"/>
        <v>127.54299033890982</v>
      </c>
      <c r="E35" s="64">
        <f t="shared" si="5"/>
        <v>0</v>
      </c>
      <c r="F35" s="64">
        <f t="shared" si="2"/>
        <v>97.449906053016619</v>
      </c>
      <c r="G35" s="180">
        <f t="shared" si="6"/>
        <v>224.99</v>
      </c>
      <c r="H35" s="64">
        <f t="shared" si="9"/>
        <v>9.721369873755215</v>
      </c>
      <c r="I35" s="64">
        <f t="shared" si="9"/>
        <v>14.699827972256635</v>
      </c>
      <c r="J35" s="180">
        <f t="shared" si="7"/>
        <v>108.02</v>
      </c>
      <c r="K35" s="180">
        <f t="shared" si="8"/>
        <v>185.85</v>
      </c>
    </row>
    <row r="36" spans="2:11">
      <c r="B36" s="127">
        <f t="shared" si="0"/>
        <v>2051</v>
      </c>
      <c r="C36" s="181"/>
      <c r="D36" s="64">
        <f t="shared" si="5"/>
        <v>130.3744447244336</v>
      </c>
      <c r="E36" s="64">
        <f t="shared" si="5"/>
        <v>0</v>
      </c>
      <c r="F36" s="64">
        <f t="shared" si="2"/>
        <v>99.613293967393588</v>
      </c>
      <c r="G36" s="180">
        <f t="shared" si="6"/>
        <v>229.99</v>
      </c>
      <c r="H36" s="64">
        <f t="shared" si="9"/>
        <v>9.9371842849525809</v>
      </c>
      <c r="I36" s="64">
        <f t="shared" si="9"/>
        <v>15.026164153240732</v>
      </c>
      <c r="J36" s="180">
        <f t="shared" si="7"/>
        <v>110.42</v>
      </c>
      <c r="K36" s="180">
        <f t="shared" si="8"/>
        <v>189.98</v>
      </c>
    </row>
    <row r="37" spans="2:11">
      <c r="B37" s="127">
        <f t="shared" si="0"/>
        <v>2052</v>
      </c>
      <c r="C37" s="181"/>
      <c r="D37" s="64">
        <f t="shared" si="5"/>
        <v>133.26875739731602</v>
      </c>
      <c r="E37" s="64">
        <f t="shared" si="5"/>
        <v>0</v>
      </c>
      <c r="F37" s="64">
        <f t="shared" si="2"/>
        <v>101.82470909346972</v>
      </c>
      <c r="G37" s="180">
        <f t="shared" si="6"/>
        <v>235.09</v>
      </c>
      <c r="H37" s="64">
        <f t="shared" si="9"/>
        <v>10.157789776078529</v>
      </c>
      <c r="I37" s="64">
        <f t="shared" si="9"/>
        <v>15.359744997442675</v>
      </c>
      <c r="J37" s="180">
        <f t="shared" si="7"/>
        <v>112.87</v>
      </c>
      <c r="K37" s="180">
        <f t="shared" si="8"/>
        <v>194.19</v>
      </c>
    </row>
    <row r="38" spans="2:11">
      <c r="B38" s="127">
        <f t="shared" si="0"/>
        <v>2053</v>
      </c>
      <c r="C38" s="181"/>
      <c r="D38" s="64">
        <f t="shared" ref="D38:E53" si="10">D37*(1+Inflation)</f>
        <v>136.22732381153645</v>
      </c>
      <c r="E38" s="64">
        <f t="shared" si="10"/>
        <v>0</v>
      </c>
      <c r="F38" s="64">
        <f t="shared" si="2"/>
        <v>104.08521763534475</v>
      </c>
      <c r="G38" s="180">
        <f t="shared" si="6"/>
        <v>240.31</v>
      </c>
      <c r="H38" s="64">
        <f t="shared" si="9"/>
        <v>10.383292709107472</v>
      </c>
      <c r="I38" s="64">
        <f t="shared" si="9"/>
        <v>15.700731336385903</v>
      </c>
      <c r="J38" s="180">
        <f t="shared" si="7"/>
        <v>115.38</v>
      </c>
      <c r="K38" s="180">
        <f t="shared" si="8"/>
        <v>198.51</v>
      </c>
    </row>
    <row r="39" spans="2:11">
      <c r="B39" s="127">
        <f t="shared" si="0"/>
        <v>2054</v>
      </c>
      <c r="C39" s="181"/>
      <c r="D39" s="64">
        <f t="shared" si="10"/>
        <v>139.25157040015256</v>
      </c>
      <c r="E39" s="64">
        <f t="shared" si="10"/>
        <v>0</v>
      </c>
      <c r="F39" s="64">
        <f t="shared" si="2"/>
        <v>106.3959094668494</v>
      </c>
      <c r="G39" s="180">
        <f t="shared" si="6"/>
        <v>245.65</v>
      </c>
      <c r="H39" s="64">
        <f t="shared" si="9"/>
        <v>10.613801807249658</v>
      </c>
      <c r="I39" s="64">
        <f t="shared" si="9"/>
        <v>16.049287572053672</v>
      </c>
      <c r="J39" s="180">
        <f t="shared" si="7"/>
        <v>117.94</v>
      </c>
      <c r="K39" s="180">
        <f t="shared" si="8"/>
        <v>202.92</v>
      </c>
    </row>
    <row r="40" spans="2:11">
      <c r="B40" s="127">
        <f t="shared" si="0"/>
        <v>2055</v>
      </c>
      <c r="C40" s="181"/>
      <c r="D40" s="64">
        <f t="shared" si="10"/>
        <v>142.34295526303595</v>
      </c>
      <c r="E40" s="64">
        <f t="shared" si="10"/>
        <v>0</v>
      </c>
      <c r="F40" s="64">
        <f t="shared" si="2"/>
        <v>108.75789865701346</v>
      </c>
      <c r="G40" s="180">
        <f t="shared" si="6"/>
        <v>251.1</v>
      </c>
      <c r="H40" s="64">
        <f t="shared" si="9"/>
        <v>10.8494282073706</v>
      </c>
      <c r="I40" s="64">
        <f t="shared" si="9"/>
        <v>16.405581756153264</v>
      </c>
      <c r="J40" s="180">
        <f t="shared" si="7"/>
        <v>120.56</v>
      </c>
      <c r="K40" s="180">
        <f t="shared" si="8"/>
        <v>207.42</v>
      </c>
    </row>
    <row r="41" spans="2:11">
      <c r="B41" s="127">
        <f t="shared" si="0"/>
        <v>2056</v>
      </c>
      <c r="C41" s="181"/>
      <c r="D41" s="64">
        <f t="shared" si="10"/>
        <v>145.50296886987533</v>
      </c>
      <c r="E41" s="64">
        <f t="shared" si="10"/>
        <v>0</v>
      </c>
      <c r="F41" s="64">
        <f t="shared" si="2"/>
        <v>111.17232400719915</v>
      </c>
      <c r="G41" s="180">
        <f t="shared" si="6"/>
        <v>256.68</v>
      </c>
      <c r="H41" s="64">
        <f t="shared" si="9"/>
        <v>11.090285513574228</v>
      </c>
      <c r="I41" s="64">
        <f t="shared" si="9"/>
        <v>16.769785671139868</v>
      </c>
      <c r="J41" s="180">
        <f t="shared" si="7"/>
        <v>123.24</v>
      </c>
      <c r="K41" s="180">
        <f t="shared" si="8"/>
        <v>212.03</v>
      </c>
    </row>
    <row r="42" spans="2:11">
      <c r="B42" s="127">
        <f t="shared" si="0"/>
        <v>2057</v>
      </c>
      <c r="C42" s="181"/>
      <c r="D42" s="64">
        <f t="shared" si="10"/>
        <v>148.73313477878656</v>
      </c>
      <c r="E42" s="64">
        <f t="shared" si="10"/>
        <v>0</v>
      </c>
      <c r="F42" s="64">
        <f t="shared" si="2"/>
        <v>113.64034960015897</v>
      </c>
      <c r="G42" s="180">
        <f t="shared" si="6"/>
        <v>262.37</v>
      </c>
      <c r="H42" s="64">
        <f t="shared" si="9"/>
        <v>11.336489851975577</v>
      </c>
      <c r="I42" s="64">
        <f t="shared" si="9"/>
        <v>17.142074913039174</v>
      </c>
      <c r="J42" s="180">
        <f t="shared" si="7"/>
        <v>125.97</v>
      </c>
      <c r="K42" s="180">
        <f t="shared" si="8"/>
        <v>216.73</v>
      </c>
    </row>
    <row r="43" spans="2:11">
      <c r="B43" s="127">
        <f t="shared" si="0"/>
        <v>2058</v>
      </c>
      <c r="C43" s="181"/>
      <c r="D43" s="64">
        <f t="shared" si="10"/>
        <v>152.03501037087563</v>
      </c>
      <c r="E43" s="64">
        <f t="shared" si="10"/>
        <v>0</v>
      </c>
      <c r="F43" s="64">
        <f t="shared" si="2"/>
        <v>116.16316536128249</v>
      </c>
      <c r="G43" s="180">
        <f t="shared" si="6"/>
        <v>268.2</v>
      </c>
      <c r="H43" s="64">
        <f t="shared" ref="H43:I58" si="11">H42*(1+Inflation)</f>
        <v>11.588159926689434</v>
      </c>
      <c r="I43" s="64">
        <f t="shared" si="11"/>
        <v>17.522628976108642</v>
      </c>
      <c r="J43" s="180">
        <f t="shared" si="7"/>
        <v>128.77000000000001</v>
      </c>
      <c r="K43" s="180">
        <f t="shared" si="8"/>
        <v>221.55</v>
      </c>
    </row>
    <row r="44" spans="2:11">
      <c r="B44" s="127">
        <f t="shared" si="0"/>
        <v>2059</v>
      </c>
      <c r="C44" s="181"/>
      <c r="D44" s="64">
        <f t="shared" si="10"/>
        <v>155.41018760110907</v>
      </c>
      <c r="E44" s="64">
        <f t="shared" si="10"/>
        <v>0</v>
      </c>
      <c r="F44" s="64">
        <f t="shared" si="2"/>
        <v>118.74198763230297</v>
      </c>
      <c r="G44" s="180">
        <f t="shared" si="6"/>
        <v>274.14999999999998</v>
      </c>
      <c r="H44" s="64">
        <f t="shared" si="11"/>
        <v>11.845417077061938</v>
      </c>
      <c r="I44" s="64">
        <f t="shared" si="11"/>
        <v>17.911631339378253</v>
      </c>
      <c r="J44" s="180">
        <f t="shared" si="7"/>
        <v>131.63</v>
      </c>
      <c r="K44" s="180">
        <f t="shared" si="8"/>
        <v>226.47</v>
      </c>
    </row>
    <row r="45" spans="2:11">
      <c r="B45" s="127">
        <f t="shared" si="0"/>
        <v>2060</v>
      </c>
      <c r="C45" s="181"/>
      <c r="D45" s="64">
        <f t="shared" si="10"/>
        <v>158.8602937658537</v>
      </c>
      <c r="E45" s="64">
        <f t="shared" si="10"/>
        <v>0</v>
      </c>
      <c r="F45" s="64">
        <f t="shared" si="2"/>
        <v>121.37805975774009</v>
      </c>
      <c r="G45" s="180">
        <f t="shared" si="6"/>
        <v>280.24</v>
      </c>
      <c r="H45" s="64">
        <f t="shared" si="11"/>
        <v>12.108385336172713</v>
      </c>
      <c r="I45" s="64">
        <f t="shared" si="11"/>
        <v>18.309269555112451</v>
      </c>
      <c r="J45" s="180">
        <f t="shared" si="7"/>
        <v>134.55000000000001</v>
      </c>
      <c r="K45" s="180">
        <f t="shared" si="8"/>
        <v>231.49</v>
      </c>
    </row>
    <row r="46" spans="2:11">
      <c r="B46" s="127">
        <f t="shared" si="0"/>
        <v>2061</v>
      </c>
      <c r="C46" s="181"/>
      <c r="D46" s="64">
        <f t="shared" si="10"/>
        <v>162.38699228745566</v>
      </c>
      <c r="E46" s="64">
        <f t="shared" si="10"/>
        <v>0</v>
      </c>
      <c r="F46" s="64">
        <f t="shared" si="2"/>
        <v>124.07265268436191</v>
      </c>
      <c r="G46" s="180">
        <f t="shared" si="6"/>
        <v>286.45999999999998</v>
      </c>
      <c r="H46" s="64">
        <f t="shared" si="11"/>
        <v>12.377191490635747</v>
      </c>
      <c r="I46" s="64">
        <f t="shared" si="11"/>
        <v>18.715735339235948</v>
      </c>
      <c r="J46" s="180">
        <f t="shared" si="7"/>
        <v>137.54</v>
      </c>
      <c r="K46" s="180">
        <f t="shared" si="8"/>
        <v>236.63</v>
      </c>
    </row>
    <row r="47" spans="2:11">
      <c r="B47" s="127">
        <f t="shared" si="0"/>
        <v>2062</v>
      </c>
      <c r="C47" s="181"/>
      <c r="D47" s="64">
        <f t="shared" si="10"/>
        <v>165.99198351623718</v>
      </c>
      <c r="E47" s="64">
        <f t="shared" si="10"/>
        <v>0</v>
      </c>
      <c r="F47" s="64">
        <f t="shared" si="2"/>
        <v>126.82706557395474</v>
      </c>
      <c r="G47" s="180">
        <f t="shared" si="6"/>
        <v>292.82</v>
      </c>
      <c r="H47" s="64">
        <f t="shared" si="11"/>
        <v>12.65196514172786</v>
      </c>
      <c r="I47" s="64">
        <f t="shared" si="11"/>
        <v>19.131224663766986</v>
      </c>
      <c r="J47" s="180">
        <f t="shared" si="7"/>
        <v>140.59</v>
      </c>
      <c r="K47" s="180">
        <f t="shared" si="8"/>
        <v>241.88</v>
      </c>
    </row>
    <row r="48" spans="2:11">
      <c r="B48" s="127">
        <f t="shared" si="0"/>
        <v>2063</v>
      </c>
      <c r="C48" s="181"/>
      <c r="D48" s="64">
        <f t="shared" si="10"/>
        <v>169.67700555029765</v>
      </c>
      <c r="E48" s="64">
        <f t="shared" si="10"/>
        <v>0</v>
      </c>
      <c r="F48" s="64">
        <f t="shared" si="2"/>
        <v>129.64262642969655</v>
      </c>
      <c r="G48" s="180">
        <f t="shared" si="6"/>
        <v>299.32</v>
      </c>
      <c r="H48" s="64">
        <f t="shared" si="11"/>
        <v>12.932838767874218</v>
      </c>
      <c r="I48" s="64">
        <f t="shared" si="11"/>
        <v>19.555937851302613</v>
      </c>
      <c r="J48" s="180">
        <f t="shared" si="7"/>
        <v>143.71</v>
      </c>
      <c r="K48" s="180">
        <f t="shared" si="8"/>
        <v>247.25</v>
      </c>
    </row>
    <row r="49" spans="2:11">
      <c r="B49" s="127">
        <f t="shared" si="0"/>
        <v>2064</v>
      </c>
      <c r="C49" s="181"/>
      <c r="D49" s="64">
        <f t="shared" si="10"/>
        <v>173.44383507351426</v>
      </c>
      <c r="E49" s="64">
        <f t="shared" si="10"/>
        <v>0</v>
      </c>
      <c r="F49" s="64">
        <f t="shared" si="2"/>
        <v>132.52069273643582</v>
      </c>
      <c r="G49" s="180">
        <f t="shared" si="6"/>
        <v>305.95999999999998</v>
      </c>
      <c r="H49" s="64">
        <f t="shared" si="11"/>
        <v>13.219947788521026</v>
      </c>
      <c r="I49" s="64">
        <f t="shared" si="11"/>
        <v>19.990079671601531</v>
      </c>
      <c r="J49" s="180">
        <f t="shared" si="7"/>
        <v>146.9</v>
      </c>
      <c r="K49" s="180">
        <f t="shared" si="8"/>
        <v>252.74</v>
      </c>
    </row>
    <row r="50" spans="2:11">
      <c r="B50" s="127">
        <f t="shared" si="0"/>
        <v>2065</v>
      </c>
      <c r="C50" s="181"/>
      <c r="D50" s="64">
        <f t="shared" si="10"/>
        <v>177.29428821214628</v>
      </c>
      <c r="E50" s="64">
        <f t="shared" si="10"/>
        <v>0</v>
      </c>
      <c r="F50" s="64">
        <f t="shared" si="2"/>
        <v>135.46265211518468</v>
      </c>
      <c r="G50" s="180">
        <f t="shared" si="6"/>
        <v>312.76</v>
      </c>
      <c r="H50" s="64">
        <f t="shared" si="11"/>
        <v>13.513430629426193</v>
      </c>
      <c r="I50" s="64">
        <f t="shared" si="11"/>
        <v>20.433859440311085</v>
      </c>
      <c r="J50" s="180">
        <f t="shared" si="7"/>
        <v>150.16</v>
      </c>
      <c r="K50" s="180">
        <f t="shared" si="8"/>
        <v>258.35000000000002</v>
      </c>
    </row>
    <row r="51" spans="2:11">
      <c r="B51" s="127">
        <f t="shared" si="0"/>
        <v>2066</v>
      </c>
      <c r="C51" s="181"/>
      <c r="D51" s="64">
        <f t="shared" si="10"/>
        <v>181.23022141045593</v>
      </c>
      <c r="E51" s="64">
        <f t="shared" si="10"/>
        <v>0</v>
      </c>
      <c r="F51" s="64">
        <f t="shared" si="2"/>
        <v>138.46992299214179</v>
      </c>
      <c r="G51" s="180">
        <f t="shared" si="6"/>
        <v>319.7</v>
      </c>
      <c r="H51" s="64">
        <f t="shared" si="11"/>
        <v>13.813428789399454</v>
      </c>
      <c r="I51" s="64">
        <f t="shared" si="11"/>
        <v>20.88749111988599</v>
      </c>
      <c r="J51" s="180">
        <f t="shared" si="7"/>
        <v>153.5</v>
      </c>
      <c r="K51" s="180">
        <f t="shared" si="8"/>
        <v>264.08999999999997</v>
      </c>
    </row>
    <row r="52" spans="2:11">
      <c r="B52" s="127">
        <f t="shared" si="0"/>
        <v>2067</v>
      </c>
      <c r="C52" s="181"/>
      <c r="D52" s="64">
        <f t="shared" si="10"/>
        <v>185.25353232576805</v>
      </c>
      <c r="E52" s="64">
        <f t="shared" si="10"/>
        <v>0</v>
      </c>
      <c r="F52" s="64">
        <f t="shared" si="2"/>
        <v>141.54395528256734</v>
      </c>
      <c r="G52" s="180">
        <f t="shared" si="6"/>
        <v>326.8</v>
      </c>
      <c r="H52" s="64">
        <f t="shared" si="11"/>
        <v>14.120086908524122</v>
      </c>
      <c r="I52" s="64">
        <f t="shared" si="11"/>
        <v>21.35119342274746</v>
      </c>
      <c r="J52" s="180">
        <f t="shared" si="7"/>
        <v>156.9</v>
      </c>
      <c r="K52" s="180">
        <f t="shared" si="8"/>
        <v>269.95</v>
      </c>
    </row>
    <row r="53" spans="2:11">
      <c r="B53" s="127">
        <f t="shared" si="0"/>
        <v>2068</v>
      </c>
      <c r="C53" s="181"/>
      <c r="D53" s="64">
        <f t="shared" si="10"/>
        <v>189.36616074340009</v>
      </c>
      <c r="E53" s="64">
        <f t="shared" si="10"/>
        <v>0</v>
      </c>
      <c r="F53" s="64">
        <f t="shared" si="2"/>
        <v>144.68623108984033</v>
      </c>
      <c r="G53" s="180">
        <f>ROUND(D53+E53+F53,2)</f>
        <v>334.05</v>
      </c>
      <c r="H53" s="64">
        <f t="shared" si="11"/>
        <v>14.433552837893357</v>
      </c>
      <c r="I53" s="64">
        <f t="shared" si="11"/>
        <v>21.825189916732455</v>
      </c>
      <c r="J53" s="180">
        <f t="shared" si="7"/>
        <v>160.38999999999999</v>
      </c>
      <c r="K53" s="180">
        <f t="shared" si="8"/>
        <v>275.95</v>
      </c>
    </row>
    <row r="54" spans="2:11">
      <c r="B54" s="127">
        <f t="shared" si="0"/>
        <v>2069</v>
      </c>
      <c r="C54" s="181"/>
      <c r="D54" s="64">
        <f t="shared" ref="D54:E63" si="12">D53*(1+Inflation)</f>
        <v>193.57008951190357</v>
      </c>
      <c r="E54" s="64">
        <f t="shared" si="12"/>
        <v>0</v>
      </c>
      <c r="F54" s="64">
        <f t="shared" si="2"/>
        <v>147.89826542003479</v>
      </c>
      <c r="G54" s="180">
        <f>ROUND(D54+E54+F54,2)</f>
        <v>341.47</v>
      </c>
      <c r="H54" s="64">
        <f t="shared" si="11"/>
        <v>14.75397771089459</v>
      </c>
      <c r="I54" s="64">
        <f t="shared" si="11"/>
        <v>22.309709132883917</v>
      </c>
      <c r="J54" s="180">
        <f t="shared" si="7"/>
        <v>163.95</v>
      </c>
      <c r="K54" s="180">
        <f t="shared" si="8"/>
        <v>282.07</v>
      </c>
    </row>
    <row r="55" spans="2:11">
      <c r="B55" s="127">
        <f t="shared" si="0"/>
        <v>2070</v>
      </c>
      <c r="C55" s="181"/>
      <c r="D55" s="64">
        <f t="shared" si="12"/>
        <v>197.86734549906782</v>
      </c>
      <c r="E55" s="64">
        <f t="shared" si="12"/>
        <v>0</v>
      </c>
      <c r="F55" s="64">
        <f t="shared" si="2"/>
        <v>151.18160691235957</v>
      </c>
      <c r="G55" s="180">
        <f>ROUND(D55+E55+F55,2)</f>
        <v>349.05</v>
      </c>
      <c r="H55" s="64">
        <f t="shared" si="11"/>
        <v>15.081516016076449</v>
      </c>
      <c r="I55" s="64">
        <f t="shared" si="11"/>
        <v>22.804984675633939</v>
      </c>
      <c r="J55" s="180">
        <f t="shared" si="7"/>
        <v>167.59</v>
      </c>
      <c r="K55" s="180">
        <f t="shared" si="8"/>
        <v>288.33999999999997</v>
      </c>
    </row>
    <row r="56" spans="2:11">
      <c r="B56" s="127">
        <f t="shared" si="0"/>
        <v>2071</v>
      </c>
      <c r="C56" s="181"/>
      <c r="D56" s="64">
        <f t="shared" si="12"/>
        <v>202.26000056914714</v>
      </c>
      <c r="E56" s="64">
        <f t="shared" si="12"/>
        <v>0</v>
      </c>
      <c r="F56" s="64">
        <f t="shared" si="2"/>
        <v>154.53783858581394</v>
      </c>
      <c r="G56" s="180">
        <f>ROUND(D56+E56+F56,2)</f>
        <v>356.8</v>
      </c>
      <c r="H56" s="64">
        <f t="shared" si="11"/>
        <v>15.416325671633347</v>
      </c>
      <c r="I56" s="64">
        <f t="shared" si="11"/>
        <v>23.311255335433014</v>
      </c>
      <c r="J56" s="180">
        <f t="shared" si="7"/>
        <v>171.31</v>
      </c>
      <c r="K56" s="180">
        <f t="shared" si="8"/>
        <v>294.74</v>
      </c>
    </row>
    <row r="57" spans="2:11">
      <c r="B57" s="127">
        <f t="shared" si="0"/>
        <v>2072</v>
      </c>
      <c r="C57" s="181"/>
      <c r="D57" s="64">
        <f t="shared" si="12"/>
        <v>206.75017258178221</v>
      </c>
      <c r="E57" s="64">
        <f t="shared" si="12"/>
        <v>0</v>
      </c>
      <c r="F57" s="64">
        <f t="shared" si="2"/>
        <v>157.968578602419</v>
      </c>
      <c r="G57" s="180">
        <f t="shared" ref="G57:G63" si="13">ROUND(D57+E57+F57,2)</f>
        <v>364.72</v>
      </c>
      <c r="H57" s="64">
        <f t="shared" si="11"/>
        <v>15.758568101543608</v>
      </c>
      <c r="I57" s="64">
        <f t="shared" si="11"/>
        <v>23.828765203879627</v>
      </c>
      <c r="J57" s="180">
        <f t="shared" si="7"/>
        <v>175.11</v>
      </c>
      <c r="K57" s="180">
        <f t="shared" si="8"/>
        <v>301.27999999999997</v>
      </c>
    </row>
    <row r="58" spans="2:11">
      <c r="B58" s="127">
        <f t="shared" si="0"/>
        <v>2073</v>
      </c>
      <c r="C58" s="181"/>
      <c r="D58" s="64">
        <f t="shared" si="12"/>
        <v>211.34002641309777</v>
      </c>
      <c r="E58" s="64">
        <f t="shared" si="12"/>
        <v>0</v>
      </c>
      <c r="F58" s="64">
        <f t="shared" si="2"/>
        <v>161.47548104739269</v>
      </c>
      <c r="G58" s="180">
        <f t="shared" si="13"/>
        <v>372.82</v>
      </c>
      <c r="H58" s="64">
        <f t="shared" si="11"/>
        <v>16.108408313397877</v>
      </c>
      <c r="I58" s="64">
        <f t="shared" si="11"/>
        <v>24.357763791405755</v>
      </c>
      <c r="J58" s="180">
        <f t="shared" si="7"/>
        <v>179</v>
      </c>
      <c r="K58" s="180">
        <f t="shared" si="8"/>
        <v>307.97000000000003</v>
      </c>
    </row>
    <row r="59" spans="2:11">
      <c r="B59" s="127">
        <f t="shared" si="0"/>
        <v>2074</v>
      </c>
      <c r="C59" s="181"/>
      <c r="D59" s="64">
        <f t="shared" si="12"/>
        <v>216.03177499946855</v>
      </c>
      <c r="E59" s="64">
        <f t="shared" si="12"/>
        <v>0</v>
      </c>
      <c r="F59" s="64">
        <f t="shared" si="2"/>
        <v>165.0602367266448</v>
      </c>
      <c r="G59" s="180">
        <f t="shared" si="13"/>
        <v>381.09</v>
      </c>
      <c r="H59" s="64">
        <f t="shared" ref="H59:I63" si="14">H58*(1+Inflation)</f>
        <v>16.466014977955311</v>
      </c>
      <c r="I59" s="64">
        <f t="shared" si="14"/>
        <v>24.898506147574963</v>
      </c>
      <c r="J59" s="180">
        <f t="shared" si="7"/>
        <v>182.97</v>
      </c>
      <c r="K59" s="180">
        <f t="shared" si="8"/>
        <v>314.8</v>
      </c>
    </row>
    <row r="60" spans="2:11">
      <c r="B60" s="127">
        <f t="shared" si="0"/>
        <v>2075</v>
      </c>
      <c r="C60" s="181"/>
      <c r="D60" s="64">
        <f t="shared" si="12"/>
        <v>220.82768040445674</v>
      </c>
      <c r="E60" s="64">
        <f t="shared" si="12"/>
        <v>0</v>
      </c>
      <c r="F60" s="64">
        <f t="shared" si="2"/>
        <v>168.72457398197631</v>
      </c>
      <c r="G60" s="180">
        <f t="shared" si="13"/>
        <v>389.55</v>
      </c>
      <c r="H60" s="64">
        <f t="shared" si="14"/>
        <v>16.83156051046592</v>
      </c>
      <c r="I60" s="64">
        <f t="shared" si="14"/>
        <v>25.451252984051127</v>
      </c>
      <c r="J60" s="180">
        <f t="shared" si="7"/>
        <v>187.03</v>
      </c>
      <c r="K60" s="180">
        <f t="shared" si="8"/>
        <v>321.79000000000002</v>
      </c>
    </row>
    <row r="61" spans="2:11">
      <c r="B61" s="127">
        <f t="shared" si="0"/>
        <v>2076</v>
      </c>
      <c r="C61" s="181"/>
      <c r="D61" s="64">
        <f t="shared" si="12"/>
        <v>225.73005490943569</v>
      </c>
      <c r="E61" s="64">
        <f t="shared" si="12"/>
        <v>0</v>
      </c>
      <c r="F61" s="64">
        <f t="shared" si="2"/>
        <v>172.47025952437619</v>
      </c>
      <c r="G61" s="180">
        <f t="shared" si="13"/>
        <v>398.2</v>
      </c>
      <c r="H61" s="64">
        <f t="shared" si="14"/>
        <v>17.205221153798263</v>
      </c>
      <c r="I61" s="64">
        <f t="shared" si="14"/>
        <v>26.016270800297061</v>
      </c>
      <c r="J61" s="180">
        <f t="shared" si="7"/>
        <v>191.19</v>
      </c>
      <c r="K61" s="180">
        <f t="shared" si="8"/>
        <v>328.94</v>
      </c>
    </row>
    <row r="62" spans="2:11">
      <c r="B62" s="127">
        <f t="shared" si="0"/>
        <v>2077</v>
      </c>
      <c r="C62" s="181"/>
      <c r="D62" s="64">
        <f t="shared" si="12"/>
        <v>230.74126212842518</v>
      </c>
      <c r="E62" s="64">
        <f t="shared" si="12"/>
        <v>0</v>
      </c>
      <c r="F62" s="64">
        <f t="shared" si="2"/>
        <v>176.29909928581733</v>
      </c>
      <c r="G62" s="180">
        <f t="shared" si="13"/>
        <v>407.04</v>
      </c>
      <c r="H62" s="64">
        <f t="shared" si="14"/>
        <v>17.587177063412586</v>
      </c>
      <c r="I62" s="64">
        <f t="shared" si="14"/>
        <v>26.593832012063654</v>
      </c>
      <c r="J62" s="180">
        <f t="shared" si="7"/>
        <v>195.43</v>
      </c>
      <c r="K62" s="180">
        <f t="shared" si="8"/>
        <v>336.24</v>
      </c>
    </row>
    <row r="63" spans="2:11">
      <c r="B63" s="127">
        <f t="shared" si="0"/>
        <v>2078</v>
      </c>
      <c r="C63" s="181"/>
      <c r="D63" s="64">
        <f t="shared" si="12"/>
        <v>235.86371814767622</v>
      </c>
      <c r="E63" s="64">
        <f t="shared" si="12"/>
        <v>0</v>
      </c>
      <c r="F63" s="64">
        <f t="shared" si="2"/>
        <v>180.21293928996249</v>
      </c>
      <c r="G63" s="180">
        <f t="shared" si="13"/>
        <v>416.08</v>
      </c>
      <c r="H63" s="64">
        <f t="shared" si="14"/>
        <v>17.977612394220344</v>
      </c>
      <c r="I63" s="64">
        <f t="shared" si="14"/>
        <v>27.184215082731466</v>
      </c>
      <c r="J63" s="180">
        <f t="shared" si="7"/>
        <v>199.77</v>
      </c>
      <c r="K63" s="180">
        <f t="shared" si="8"/>
        <v>343.7</v>
      </c>
    </row>
    <row r="64" spans="2:11">
      <c r="B64" s="127"/>
      <c r="C64" s="181"/>
      <c r="D64" s="64"/>
      <c r="E64" s="64"/>
      <c r="F64" s="64"/>
      <c r="G64" s="180"/>
      <c r="H64" s="64"/>
      <c r="I64" s="64"/>
      <c r="J64" s="180"/>
      <c r="K64" s="180"/>
    </row>
    <row r="65" spans="2:29">
      <c r="M65" s="127"/>
      <c r="O65" s="186"/>
      <c r="AA65"/>
      <c r="AC65" s="61"/>
    </row>
    <row r="66" spans="2:29">
      <c r="B66" s="63" t="s">
        <v>168</v>
      </c>
      <c r="C66" s="61"/>
      <c r="D66" s="61"/>
      <c r="E66" s="61"/>
      <c r="F66" s="61"/>
      <c r="G66" s="65">
        <f>-PMT(Discount_Rate,COUNT(G$23:G$62),NPV(Discount_Rate,G$23:G$62))</f>
        <v>231.07885935667073</v>
      </c>
      <c r="H66" s="61"/>
      <c r="I66" s="61"/>
      <c r="J66" s="65">
        <f>-PMT(Discount_Rate,COUNT(J$23:J$62),NPV(Discount_Rate,J$23:J$62))</f>
        <v>110.94552462337344</v>
      </c>
      <c r="K66" s="65">
        <f>-PMT(Discount_Rate,COUNT(K$23:K$62),NPV(Discount_Rate,K$23:K$62))</f>
        <v>190.88111834960739</v>
      </c>
      <c r="L66" s="65"/>
      <c r="M66" s="180"/>
      <c r="O66" s="186"/>
      <c r="AA66"/>
      <c r="AC66" s="61"/>
    </row>
    <row r="67" spans="2:29">
      <c r="M67" s="127"/>
      <c r="O67" s="186"/>
      <c r="AA67"/>
      <c r="AC67" s="61"/>
    </row>
    <row r="68" spans="2:29" ht="14.25">
      <c r="B68" s="4" t="s">
        <v>23</v>
      </c>
      <c r="C68" s="17"/>
      <c r="D68" s="17"/>
      <c r="E68" s="17"/>
      <c r="F68" s="17"/>
      <c r="G68" s="17"/>
      <c r="H68" s="17"/>
      <c r="I68" s="17"/>
      <c r="J68" s="17"/>
      <c r="K68" s="17"/>
      <c r="M68" s="186"/>
      <c r="N68" s="186"/>
    </row>
    <row r="70" spans="2:29">
      <c r="B70" t="s">
        <v>167</v>
      </c>
      <c r="D70" s="128" t="s">
        <v>225</v>
      </c>
      <c r="G70" s="187"/>
    </row>
    <row r="71" spans="2:29">
      <c r="C71" s="132" t="str">
        <f>C6</f>
        <v>(a)</v>
      </c>
      <c r="D71" s="128" t="s">
        <v>166</v>
      </c>
      <c r="G71" s="187"/>
    </row>
    <row r="72" spans="2:29">
      <c r="C72" s="132" t="str">
        <f>D6</f>
        <v>(b)</v>
      </c>
      <c r="D72" s="180" t="str">
        <f>"= "&amp;C6&amp;" x "&amp;TEXT(C107,"0.000%")&amp;E107</f>
        <v>= (a) x 6.100%  Real Payment Factor@ 00% ITC</v>
      </c>
    </row>
    <row r="73" spans="2:29">
      <c r="C73" s="132" t="str">
        <f>H6</f>
        <v>(f)</v>
      </c>
      <c r="D73" s="188" t="s">
        <v>165</v>
      </c>
    </row>
    <row r="74" spans="2:29">
      <c r="C74" s="132" t="str">
        <f>J6</f>
        <v>(h)</v>
      </c>
      <c r="D74" s="180" t="str">
        <f>"= "&amp;H6&amp;" / (8.76 x 'Capacity Factor' ) + "&amp;I6</f>
        <v>= (f) / (8.76 x 'Capacity Factor' ) + (g)</v>
      </c>
    </row>
    <row r="75" spans="2:29" ht="13.5" thickBot="1"/>
    <row r="76" spans="2:29" ht="13.5" thickBot="1">
      <c r="C76" s="37" t="s">
        <v>280</v>
      </c>
      <c r="D76" s="189"/>
      <c r="E76" s="189"/>
      <c r="F76" s="189"/>
      <c r="G76" s="189"/>
      <c r="H76" s="189"/>
      <c r="I76" s="189"/>
      <c r="J76" s="190"/>
      <c r="K76" s="191"/>
    </row>
    <row r="77" spans="2:29" ht="5.25" customHeight="1"/>
    <row r="78" spans="2:29" ht="5.25" customHeight="1"/>
    <row r="79" spans="2:29">
      <c r="C79" s="192" t="s">
        <v>147</v>
      </c>
      <c r="D79" s="193"/>
      <c r="E79" s="192"/>
      <c r="F79" s="194" t="s">
        <v>30</v>
      </c>
      <c r="G79" s="194" t="s">
        <v>148</v>
      </c>
      <c r="H79" s="194" t="s">
        <v>149</v>
      </c>
      <c r="I79" s="194" t="s">
        <v>150</v>
      </c>
    </row>
    <row r="80" spans="2:29">
      <c r="C80" s="184" t="s">
        <v>140</v>
      </c>
      <c r="F80" s="195">
        <f>C91</f>
        <v>191.75899999999999</v>
      </c>
      <c r="G80" s="36">
        <f>F80/F82</f>
        <v>1</v>
      </c>
      <c r="H80" s="196">
        <f>C92</f>
        <v>1195.5137204951482</v>
      </c>
      <c r="I80" s="197">
        <f>C103</f>
        <v>56.283942318658383</v>
      </c>
      <c r="O80" s="61"/>
      <c r="P80" s="61"/>
      <c r="Q80" s="61"/>
      <c r="R80" s="61"/>
      <c r="S80" s="61"/>
      <c r="T80" s="61"/>
    </row>
    <row r="81" spans="2:20">
      <c r="C81" s="184"/>
      <c r="F81" s="198"/>
      <c r="G81" s="199"/>
      <c r="H81" s="200"/>
      <c r="I81" s="201"/>
      <c r="O81" s="202"/>
      <c r="P81" s="61"/>
      <c r="Q81" s="61"/>
      <c r="R81" s="61"/>
      <c r="S81" s="61"/>
      <c r="T81" s="61"/>
    </row>
    <row r="82" spans="2:20">
      <c r="C82" s="184" t="s">
        <v>151</v>
      </c>
      <c r="F82" s="195">
        <f>F80+F81</f>
        <v>191.75899999999999</v>
      </c>
      <c r="G82" s="36">
        <f>G80+G81</f>
        <v>1</v>
      </c>
      <c r="H82" s="196">
        <f>ROUND(((F80*H80)+(F81*H81))/F82,0)</f>
        <v>1196</v>
      </c>
      <c r="I82" s="197">
        <f>ROUND(((F80*I80)+(F81*I81))/F82,2)</f>
        <v>56.28</v>
      </c>
      <c r="O82" s="202"/>
      <c r="P82" s="61"/>
      <c r="Q82" s="61"/>
      <c r="R82" s="61"/>
      <c r="S82" s="61"/>
      <c r="T82" s="61"/>
    </row>
    <row r="83" spans="2:20">
      <c r="C83" s="184"/>
      <c r="F83" s="195"/>
      <c r="G83" s="36"/>
      <c r="H83" s="203"/>
      <c r="I83" s="204"/>
      <c r="O83" s="61"/>
      <c r="P83" s="61"/>
      <c r="Q83" s="61"/>
      <c r="R83" s="61"/>
      <c r="S83" s="61"/>
      <c r="T83" s="61"/>
    </row>
    <row r="84" spans="2:20">
      <c r="C84" s="205" t="s">
        <v>147</v>
      </c>
      <c r="D84" s="193"/>
      <c r="E84" s="192"/>
      <c r="F84" s="194" t="s">
        <v>30</v>
      </c>
      <c r="G84" s="194" t="s">
        <v>31</v>
      </c>
      <c r="H84" s="194" t="s">
        <v>152</v>
      </c>
      <c r="I84" s="194" t="s">
        <v>148</v>
      </c>
      <c r="J84" s="194" t="s">
        <v>153</v>
      </c>
      <c r="K84" s="194" t="s">
        <v>154</v>
      </c>
    </row>
    <row r="85" spans="2:20">
      <c r="C85" s="206" t="str">
        <f>C80</f>
        <v>GSC.PX.BDG._.___.Frame</v>
      </c>
      <c r="D85" s="207"/>
      <c r="E85" s="207"/>
      <c r="F85">
        <f>C91</f>
        <v>191.75899999999999</v>
      </c>
      <c r="G85" s="36">
        <f>C108</f>
        <v>0.33</v>
      </c>
      <c r="H85" s="70">
        <f>G85*F85</f>
        <v>63.280470000000001</v>
      </c>
      <c r="I85" s="36">
        <f>H85/H87</f>
        <v>1</v>
      </c>
      <c r="J85" s="204">
        <f>C104</f>
        <v>8.4901494849525481</v>
      </c>
      <c r="K85" s="208">
        <f>C105</f>
        <v>9600.3960000000006</v>
      </c>
    </row>
    <row r="86" spans="2:20">
      <c r="C86" s="206">
        <f>C81</f>
        <v>0</v>
      </c>
      <c r="D86" s="207"/>
      <c r="E86" s="207"/>
      <c r="F86" s="209">
        <f>D91</f>
        <v>0</v>
      </c>
      <c r="G86" s="199">
        <f>D108</f>
        <v>0</v>
      </c>
      <c r="H86" s="210">
        <f>G86*F86</f>
        <v>0</v>
      </c>
      <c r="I86" s="199">
        <f>1-I85</f>
        <v>0</v>
      </c>
      <c r="J86" s="211">
        <f>D104</f>
        <v>0</v>
      </c>
      <c r="K86" s="212">
        <f>D105</f>
        <v>0</v>
      </c>
    </row>
    <row r="87" spans="2:20">
      <c r="C87" s="184" t="s">
        <v>155</v>
      </c>
      <c r="F87">
        <f>F85+F86</f>
        <v>191.75899999999999</v>
      </c>
      <c r="G87" s="213">
        <f>ROUND(H87/F87,3)</f>
        <v>0.33</v>
      </c>
      <c r="H87" s="70">
        <f>SUM(H85:H86)</f>
        <v>63.280470000000001</v>
      </c>
      <c r="I87" s="36">
        <f>I85+I86</f>
        <v>1</v>
      </c>
      <c r="J87" s="204">
        <f>ROUND(($I85*J85)+($I86*J86),2)</f>
        <v>8.49</v>
      </c>
      <c r="K87" s="170">
        <f>ROUND(($I85*K85)+($I86*K86),0)</f>
        <v>9600</v>
      </c>
    </row>
    <row r="88" spans="2:20">
      <c r="G88" s="213"/>
      <c r="I88" s="36"/>
      <c r="J88" s="204"/>
      <c r="K88" s="214" t="s">
        <v>156</v>
      </c>
    </row>
    <row r="90" spans="2:20">
      <c r="C90" s="194" t="s">
        <v>281</v>
      </c>
      <c r="D90" s="194"/>
      <c r="E90" s="278" t="str">
        <f>D70</f>
        <v>Plant Costs  - 2025 IRP Update</v>
      </c>
      <c r="F90" s="215"/>
      <c r="G90" s="215"/>
      <c r="H90" s="215"/>
      <c r="I90" s="215"/>
      <c r="J90" s="215"/>
      <c r="K90" s="216"/>
    </row>
    <row r="91" spans="2:20">
      <c r="C91">
        <v>191.75899999999999</v>
      </c>
      <c r="E91" t="s">
        <v>157</v>
      </c>
      <c r="H91" s="217"/>
    </row>
    <row r="92" spans="2:20">
      <c r="B92" t="s">
        <v>226</v>
      </c>
      <c r="C92" s="218">
        <v>1195.5137204951482</v>
      </c>
      <c r="E92" s="184" t="s">
        <v>227</v>
      </c>
      <c r="H92" s="217"/>
    </row>
    <row r="93" spans="2:20">
      <c r="B93" t="s">
        <v>226</v>
      </c>
      <c r="C93" s="218">
        <v>12.130040121265498</v>
      </c>
      <c r="E93" s="184" t="s">
        <v>237</v>
      </c>
      <c r="H93" s="217"/>
    </row>
    <row r="94" spans="2:20">
      <c r="B94" t="s">
        <v>226</v>
      </c>
      <c r="C94" s="224">
        <v>30.484805828175183</v>
      </c>
      <c r="D94" s="204"/>
      <c r="E94" t="s">
        <v>158</v>
      </c>
    </row>
    <row r="95" spans="2:20">
      <c r="C95" s="41">
        <v>9600.3960000000006</v>
      </c>
      <c r="D95" s="204"/>
      <c r="E95" s="121" t="s">
        <v>228</v>
      </c>
    </row>
    <row r="96" spans="2:20">
      <c r="C96" s="41">
        <v>44183.096077536</v>
      </c>
      <c r="D96" s="204"/>
      <c r="E96" s="3" t="s">
        <v>229</v>
      </c>
    </row>
    <row r="97" spans="2:10">
      <c r="C97" s="275">
        <v>0.30676931506849314</v>
      </c>
      <c r="D97" s="204"/>
      <c r="E97" s="3" t="s">
        <v>230</v>
      </c>
    </row>
    <row r="98" spans="2:10">
      <c r="C98" s="275">
        <v>5.7000000000000002E-3</v>
      </c>
      <c r="D98" s="204"/>
      <c r="E98" s="3" t="s">
        <v>231</v>
      </c>
    </row>
    <row r="99" spans="2:10">
      <c r="C99" s="275">
        <v>1.5E-3</v>
      </c>
      <c r="D99" s="204"/>
      <c r="E99" s="3" t="s">
        <v>232</v>
      </c>
    </row>
    <row r="100" spans="2:10">
      <c r="C100" s="275">
        <f>C98+C99</f>
        <v>7.1999999999999998E-3</v>
      </c>
      <c r="D100" s="204"/>
      <c r="E100" s="3" t="s">
        <v>233</v>
      </c>
    </row>
    <row r="101" spans="2:10">
      <c r="C101" s="276">
        <f>C96*C97*365</f>
        <v>4947216.614278568</v>
      </c>
      <c r="D101" s="204"/>
      <c r="E101" s="3" t="s">
        <v>234</v>
      </c>
    </row>
    <row r="102" spans="2:10">
      <c r="C102" s="224">
        <f>C101/C91/1000</f>
        <v>25.7991364904832</v>
      </c>
      <c r="D102" s="204"/>
      <c r="E102" s="3" t="s">
        <v>235</v>
      </c>
    </row>
    <row r="103" spans="2:10">
      <c r="C103" s="224">
        <f>C94+C102</f>
        <v>56.283942318658383</v>
      </c>
      <c r="D103" s="204"/>
      <c r="E103" s="3" t="s">
        <v>236</v>
      </c>
    </row>
    <row r="104" spans="2:10">
      <c r="B104" t="s">
        <v>226</v>
      </c>
      <c r="C104" s="219">
        <v>8.4901494849525481</v>
      </c>
      <c r="D104" s="204"/>
      <c r="E104" t="s">
        <v>159</v>
      </c>
    </row>
    <row r="105" spans="2:10">
      <c r="C105" s="170">
        <v>9600.3960000000006</v>
      </c>
      <c r="D105" s="170"/>
      <c r="E105" t="s">
        <v>160</v>
      </c>
    </row>
    <row r="106" spans="2:10">
      <c r="C106" s="220">
        <v>0</v>
      </c>
      <c r="D106" s="170"/>
      <c r="E106" t="s">
        <v>161</v>
      </c>
    </row>
    <row r="107" spans="2:10">
      <c r="C107" s="221">
        <v>6.0999999999999999E-2</v>
      </c>
      <c r="D107" s="221"/>
      <c r="E107" t="str">
        <f>"  Real Payment Factor@ "&amp;TEXT(C106,"00%")&amp;" ITC"</f>
        <v xml:space="preserve">  Real Payment Factor@ 00% ITC</v>
      </c>
    </row>
    <row r="108" spans="2:10">
      <c r="C108" s="171">
        <v>0.33</v>
      </c>
      <c r="D108" s="171"/>
      <c r="E108" t="s">
        <v>33</v>
      </c>
      <c r="I108" s="220"/>
      <c r="J108" s="222"/>
    </row>
    <row r="109" spans="2:10">
      <c r="D109" s="36">
        <f>ROUND(H87/F87,3)</f>
        <v>0.33</v>
      </c>
      <c r="E109" t="s">
        <v>162</v>
      </c>
      <c r="I109" s="220"/>
      <c r="J109" s="222"/>
    </row>
    <row r="110" spans="2:10">
      <c r="B110" t="s">
        <v>226</v>
      </c>
      <c r="C110" s="66"/>
      <c r="D110" s="61"/>
      <c r="E110" s="61" t="s">
        <v>78</v>
      </c>
      <c r="I110" s="220"/>
      <c r="J110" s="222"/>
    </row>
    <row r="111" spans="2:10">
      <c r="C111" s="45"/>
      <c r="D111" s="172">
        <v>5.6147516544049472</v>
      </c>
      <c r="E111" s="61" t="s">
        <v>163</v>
      </c>
      <c r="F111" s="227"/>
      <c r="I111" s="220"/>
      <c r="J111" s="222"/>
    </row>
    <row r="112" spans="2:10">
      <c r="D112" s="45">
        <f>(D111/1000000)*1000*C105</f>
        <v>53.903839323942641</v>
      </c>
      <c r="E112" s="61" t="s">
        <v>164</v>
      </c>
    </row>
    <row r="113" spans="4:5">
      <c r="D113" s="36">
        <v>2.7E-2</v>
      </c>
      <c r="E113" s="61" t="s">
        <v>287</v>
      </c>
    </row>
    <row r="114" spans="4:5">
      <c r="D114" s="45"/>
      <c r="E114" s="61" t="s">
        <v>78</v>
      </c>
    </row>
    <row r="115" spans="4:5">
      <c r="D115" s="45"/>
      <c r="E115" s="61" t="s">
        <v>78</v>
      </c>
    </row>
    <row r="116" spans="4:5">
      <c r="D116" s="223"/>
    </row>
  </sheetData>
  <printOptions horizontalCentered="1"/>
  <pageMargins left="0.8" right="0.3" top="0.4" bottom="0.4" header="0.5" footer="0.2"/>
  <pageSetup scale="36" orientation="landscape" r:id="rId1"/>
  <headerFooter alignWithMargins="0"/>
  <rowBreaks count="1" manualBreakCount="1">
    <brk id="71" max="1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704F-634F-4BD6-9705-402FD6ABD83F}">
  <dimension ref="A1:R234"/>
  <sheetViews>
    <sheetView topLeftCell="C1" zoomScale="60" zoomScaleNormal="60" workbookViewId="0">
      <selection activeCell="C16" sqref="C16"/>
    </sheetView>
  </sheetViews>
  <sheetFormatPr defaultRowHeight="12.75"/>
  <cols>
    <col min="2" max="2" width="20.5" customWidth="1"/>
    <col min="3" max="3" width="40.83203125" customWidth="1"/>
    <col min="4" max="4" width="55.83203125" customWidth="1"/>
    <col min="5" max="5" width="11.6640625" customWidth="1"/>
    <col min="6" max="6" width="13" customWidth="1"/>
    <col min="7" max="7" width="18" customWidth="1"/>
    <col min="8" max="8" width="23.1640625" customWidth="1"/>
    <col min="9" max="9" width="10" customWidth="1"/>
    <col min="10" max="10" width="19" customWidth="1"/>
    <col min="11" max="11" width="20.33203125" customWidth="1"/>
    <col min="12" max="12" width="27" customWidth="1"/>
    <col min="13" max="13" width="22.33203125" customWidth="1"/>
    <col min="14" max="14" width="25.33203125" customWidth="1"/>
    <col min="15" max="15" width="43.83203125" customWidth="1"/>
    <col min="17" max="17" width="17.6640625" customWidth="1"/>
    <col min="18" max="18" width="15.5" customWidth="1"/>
    <col min="21" max="21" width="35.33203125" customWidth="1"/>
  </cols>
  <sheetData>
    <row r="1" spans="1:16" s="129" customFormat="1">
      <c r="A1" s="129" t="s">
        <v>81</v>
      </c>
      <c r="B1" s="129" t="s">
        <v>82</v>
      </c>
      <c r="C1" s="129" t="s">
        <v>83</v>
      </c>
      <c r="D1" s="129" t="s">
        <v>84</v>
      </c>
      <c r="E1" s="129" t="s">
        <v>85</v>
      </c>
      <c r="F1" s="129" t="s">
        <v>86</v>
      </c>
      <c r="G1" s="129" t="s">
        <v>87</v>
      </c>
      <c r="H1" s="129" t="s">
        <v>88</v>
      </c>
      <c r="I1" s="129" t="s">
        <v>89</v>
      </c>
      <c r="J1" s="129" t="s">
        <v>90</v>
      </c>
      <c r="K1" s="129" t="s">
        <v>91</v>
      </c>
      <c r="L1" s="129" t="s">
        <v>92</v>
      </c>
      <c r="M1" s="129" t="s">
        <v>93</v>
      </c>
      <c r="N1" s="129" t="s">
        <v>94</v>
      </c>
      <c r="O1" s="129" t="s">
        <v>95</v>
      </c>
      <c r="P1" s="129" t="s">
        <v>96</v>
      </c>
    </row>
    <row r="2" spans="1:16">
      <c r="A2" t="s">
        <v>119</v>
      </c>
      <c r="B2" t="s">
        <v>97</v>
      </c>
      <c r="C2" t="s">
        <v>195</v>
      </c>
      <c r="D2" t="s">
        <v>121</v>
      </c>
      <c r="E2">
        <v>1357.6969999999999</v>
      </c>
      <c r="G2" t="s">
        <v>8</v>
      </c>
      <c r="H2">
        <v>1</v>
      </c>
      <c r="I2" s="279"/>
      <c r="J2" s="279"/>
      <c r="L2" t="s">
        <v>122</v>
      </c>
      <c r="M2" t="s">
        <v>98</v>
      </c>
      <c r="N2" t="s">
        <v>218</v>
      </c>
      <c r="O2" t="s">
        <v>219</v>
      </c>
      <c r="P2" t="s">
        <v>141</v>
      </c>
    </row>
    <row r="3" spans="1:16">
      <c r="A3" t="s">
        <v>119</v>
      </c>
      <c r="B3" t="s">
        <v>97</v>
      </c>
      <c r="C3" t="s">
        <v>196</v>
      </c>
      <c r="D3" t="s">
        <v>121</v>
      </c>
      <c r="E3">
        <v>1508.5519999999999</v>
      </c>
      <c r="G3" t="s">
        <v>8</v>
      </c>
      <c r="H3">
        <v>1</v>
      </c>
      <c r="I3" s="279"/>
      <c r="J3" s="279"/>
      <c r="L3" t="s">
        <v>122</v>
      </c>
      <c r="M3" t="s">
        <v>98</v>
      </c>
      <c r="N3" t="s">
        <v>218</v>
      </c>
      <c r="O3" t="s">
        <v>219</v>
      </c>
      <c r="P3" t="s">
        <v>141</v>
      </c>
    </row>
    <row r="4" spans="1:16">
      <c r="A4" t="s">
        <v>119</v>
      </c>
      <c r="B4" t="s">
        <v>97</v>
      </c>
      <c r="C4" t="s">
        <v>197</v>
      </c>
      <c r="D4" t="s">
        <v>121</v>
      </c>
      <c r="E4">
        <v>1508.5519999999999</v>
      </c>
      <c r="G4" t="s">
        <v>8</v>
      </c>
      <c r="H4">
        <v>1</v>
      </c>
      <c r="I4" s="279"/>
      <c r="J4" s="279"/>
      <c r="L4" t="s">
        <v>122</v>
      </c>
      <c r="M4" t="s">
        <v>98</v>
      </c>
      <c r="N4" t="s">
        <v>218</v>
      </c>
      <c r="O4" t="s">
        <v>219</v>
      </c>
      <c r="P4" t="s">
        <v>141</v>
      </c>
    </row>
    <row r="5" spans="1:16">
      <c r="A5" t="s">
        <v>119</v>
      </c>
      <c r="B5" t="s">
        <v>97</v>
      </c>
      <c r="C5" t="s">
        <v>140</v>
      </c>
      <c r="D5" t="s">
        <v>121</v>
      </c>
      <c r="E5">
        <v>1195.5139999999999</v>
      </c>
      <c r="G5" t="s">
        <v>8</v>
      </c>
      <c r="H5">
        <v>1</v>
      </c>
      <c r="I5" s="279"/>
      <c r="J5" s="279"/>
      <c r="L5" t="s">
        <v>122</v>
      </c>
      <c r="M5" t="s">
        <v>98</v>
      </c>
      <c r="N5" t="s">
        <v>218</v>
      </c>
      <c r="O5" t="s">
        <v>219</v>
      </c>
      <c r="P5" t="s">
        <v>141</v>
      </c>
    </row>
    <row r="6" spans="1:16">
      <c r="A6" t="s">
        <v>119</v>
      </c>
      <c r="B6" t="s">
        <v>97</v>
      </c>
      <c r="C6" t="s">
        <v>198</v>
      </c>
      <c r="D6" t="s">
        <v>121</v>
      </c>
      <c r="E6">
        <v>1328.3489999999999</v>
      </c>
      <c r="G6" t="s">
        <v>8</v>
      </c>
      <c r="H6">
        <v>1</v>
      </c>
      <c r="I6" s="279"/>
      <c r="J6" s="279"/>
      <c r="L6" t="s">
        <v>122</v>
      </c>
      <c r="M6" t="s">
        <v>98</v>
      </c>
      <c r="N6" t="s">
        <v>218</v>
      </c>
      <c r="O6" t="s">
        <v>219</v>
      </c>
      <c r="P6" t="s">
        <v>141</v>
      </c>
    </row>
    <row r="7" spans="1:16">
      <c r="A7" t="s">
        <v>119</v>
      </c>
      <c r="B7" t="s">
        <v>97</v>
      </c>
      <c r="C7" t="s">
        <v>171</v>
      </c>
      <c r="D7" t="s">
        <v>121</v>
      </c>
      <c r="E7">
        <v>1399.38</v>
      </c>
      <c r="G7" t="s">
        <v>8</v>
      </c>
      <c r="H7">
        <v>1</v>
      </c>
      <c r="I7" s="279"/>
      <c r="J7" s="279"/>
      <c r="L7" t="s">
        <v>122</v>
      </c>
      <c r="M7" t="s">
        <v>123</v>
      </c>
      <c r="N7" t="s">
        <v>218</v>
      </c>
      <c r="O7" t="s">
        <v>219</v>
      </c>
      <c r="P7" t="s">
        <v>124</v>
      </c>
    </row>
    <row r="8" spans="1:16">
      <c r="A8" t="s">
        <v>119</v>
      </c>
      <c r="B8" t="s">
        <v>97</v>
      </c>
      <c r="C8" t="s">
        <v>201</v>
      </c>
      <c r="D8" t="s">
        <v>121</v>
      </c>
      <c r="E8">
        <v>1954.5219999999999</v>
      </c>
      <c r="G8" t="s">
        <v>8</v>
      </c>
      <c r="H8">
        <v>1</v>
      </c>
      <c r="I8" s="279"/>
      <c r="J8" s="279"/>
      <c r="L8" t="s">
        <v>122</v>
      </c>
      <c r="M8" t="s">
        <v>200</v>
      </c>
      <c r="N8" t="s">
        <v>218</v>
      </c>
      <c r="O8" t="s">
        <v>219</v>
      </c>
      <c r="P8" t="s">
        <v>124</v>
      </c>
    </row>
    <row r="9" spans="1:16">
      <c r="A9" t="s">
        <v>119</v>
      </c>
      <c r="B9" t="s">
        <v>97</v>
      </c>
      <c r="C9" t="s">
        <v>202</v>
      </c>
      <c r="D9" t="s">
        <v>121</v>
      </c>
      <c r="E9">
        <v>1468.6569999999999</v>
      </c>
      <c r="G9" t="s">
        <v>8</v>
      </c>
      <c r="H9">
        <v>1</v>
      </c>
      <c r="I9" s="279"/>
      <c r="J9" s="279"/>
      <c r="L9" t="s">
        <v>122</v>
      </c>
      <c r="M9" t="s">
        <v>199</v>
      </c>
      <c r="N9" t="s">
        <v>218</v>
      </c>
      <c r="O9" t="s">
        <v>219</v>
      </c>
      <c r="P9" t="s">
        <v>124</v>
      </c>
    </row>
    <row r="10" spans="1:16">
      <c r="A10" t="s">
        <v>119</v>
      </c>
      <c r="B10" t="s">
        <v>97</v>
      </c>
      <c r="C10" t="s">
        <v>172</v>
      </c>
      <c r="D10" t="s">
        <v>121</v>
      </c>
      <c r="E10">
        <v>1954.5219999999999</v>
      </c>
      <c r="G10" t="s">
        <v>8</v>
      </c>
      <c r="H10">
        <v>1</v>
      </c>
      <c r="I10" s="279"/>
      <c r="J10" s="279"/>
      <c r="L10" t="s">
        <v>122</v>
      </c>
      <c r="M10" t="s">
        <v>136</v>
      </c>
      <c r="N10" t="s">
        <v>218</v>
      </c>
      <c r="O10" t="s">
        <v>219</v>
      </c>
      <c r="P10" t="s">
        <v>124</v>
      </c>
    </row>
    <row r="11" spans="1:16">
      <c r="A11" t="s">
        <v>119</v>
      </c>
      <c r="B11" t="s">
        <v>97</v>
      </c>
      <c r="C11" t="s">
        <v>120</v>
      </c>
      <c r="D11" t="s">
        <v>121</v>
      </c>
      <c r="E11">
        <v>1468.6569999999999</v>
      </c>
      <c r="G11" t="s">
        <v>8</v>
      </c>
      <c r="H11">
        <v>1</v>
      </c>
      <c r="I11" s="279"/>
      <c r="J11" s="279"/>
      <c r="L11" t="s">
        <v>122</v>
      </c>
      <c r="M11" t="s">
        <v>123</v>
      </c>
      <c r="N11" t="s">
        <v>218</v>
      </c>
      <c r="O11" t="s">
        <v>219</v>
      </c>
      <c r="P11" t="s">
        <v>124</v>
      </c>
    </row>
    <row r="12" spans="1:16">
      <c r="A12" t="s">
        <v>119</v>
      </c>
      <c r="B12" t="s">
        <v>97</v>
      </c>
      <c r="C12" t="s">
        <v>173</v>
      </c>
      <c r="D12" t="s">
        <v>121</v>
      </c>
      <c r="E12">
        <v>1399.38</v>
      </c>
      <c r="G12" t="s">
        <v>8</v>
      </c>
      <c r="H12">
        <v>1</v>
      </c>
      <c r="I12" s="279"/>
      <c r="J12" s="279"/>
      <c r="L12" t="s">
        <v>122</v>
      </c>
      <c r="M12" t="s">
        <v>123</v>
      </c>
      <c r="N12" t="s">
        <v>218</v>
      </c>
      <c r="O12" t="s">
        <v>219</v>
      </c>
      <c r="P12" t="s">
        <v>124</v>
      </c>
    </row>
    <row r="13" spans="1:16">
      <c r="A13" t="s">
        <v>119</v>
      </c>
      <c r="B13" t="s">
        <v>97</v>
      </c>
      <c r="C13" t="s">
        <v>203</v>
      </c>
      <c r="D13" t="s">
        <v>121</v>
      </c>
      <c r="E13">
        <v>1399.38</v>
      </c>
      <c r="G13" t="s">
        <v>8</v>
      </c>
      <c r="H13">
        <v>1</v>
      </c>
      <c r="I13" s="279"/>
      <c r="J13" s="279"/>
      <c r="L13" t="s">
        <v>122</v>
      </c>
      <c r="M13" t="s">
        <v>199</v>
      </c>
      <c r="N13" t="s">
        <v>218</v>
      </c>
      <c r="O13" t="s">
        <v>219</v>
      </c>
      <c r="P13" t="s">
        <v>124</v>
      </c>
    </row>
    <row r="14" spans="1:16">
      <c r="A14" t="s">
        <v>119</v>
      </c>
      <c r="B14" t="s">
        <v>97</v>
      </c>
      <c r="C14" t="s">
        <v>174</v>
      </c>
      <c r="D14" t="s">
        <v>121</v>
      </c>
      <c r="E14">
        <v>1399.38</v>
      </c>
      <c r="G14" t="s">
        <v>8</v>
      </c>
      <c r="H14">
        <v>1</v>
      </c>
      <c r="I14" s="279"/>
      <c r="J14" s="279"/>
      <c r="L14" t="s">
        <v>122</v>
      </c>
      <c r="M14" t="s">
        <v>123</v>
      </c>
      <c r="N14" t="s">
        <v>218</v>
      </c>
      <c r="O14" t="s">
        <v>219</v>
      </c>
      <c r="P14" t="s">
        <v>124</v>
      </c>
    </row>
    <row r="15" spans="1:16">
      <c r="A15" t="s">
        <v>119</v>
      </c>
      <c r="B15" t="s">
        <v>97</v>
      </c>
      <c r="C15" t="s">
        <v>125</v>
      </c>
      <c r="D15" t="s">
        <v>121</v>
      </c>
      <c r="E15">
        <v>1537.933</v>
      </c>
      <c r="G15" t="s">
        <v>8</v>
      </c>
      <c r="H15">
        <v>1</v>
      </c>
      <c r="I15" s="279"/>
      <c r="J15" s="279"/>
      <c r="L15" t="s">
        <v>122</v>
      </c>
      <c r="M15" t="s">
        <v>123</v>
      </c>
      <c r="N15" t="s">
        <v>218</v>
      </c>
      <c r="O15" t="s">
        <v>219</v>
      </c>
      <c r="P15" t="s">
        <v>124</v>
      </c>
    </row>
    <row r="16" spans="1:16">
      <c r="A16" t="s">
        <v>119</v>
      </c>
      <c r="B16" t="s">
        <v>97</v>
      </c>
      <c r="C16" t="s">
        <v>204</v>
      </c>
      <c r="D16" t="s">
        <v>121</v>
      </c>
      <c r="E16">
        <v>1468.6569999999999</v>
      </c>
      <c r="G16" t="s">
        <v>8</v>
      </c>
      <c r="H16">
        <v>1</v>
      </c>
      <c r="I16" s="279"/>
      <c r="J16" s="279"/>
      <c r="L16" t="s">
        <v>122</v>
      </c>
      <c r="M16" t="s">
        <v>199</v>
      </c>
      <c r="N16" t="s">
        <v>218</v>
      </c>
      <c r="O16" t="s">
        <v>219</v>
      </c>
      <c r="P16" t="s">
        <v>124</v>
      </c>
    </row>
    <row r="17" spans="1:16">
      <c r="A17" t="s">
        <v>119</v>
      </c>
      <c r="B17" t="s">
        <v>97</v>
      </c>
      <c r="C17" t="s">
        <v>126</v>
      </c>
      <c r="D17" t="s">
        <v>121</v>
      </c>
      <c r="E17">
        <v>1468.6569999999999</v>
      </c>
      <c r="G17" t="s">
        <v>8</v>
      </c>
      <c r="H17">
        <v>1</v>
      </c>
      <c r="I17" s="279"/>
      <c r="J17" s="279"/>
      <c r="L17" t="s">
        <v>122</v>
      </c>
      <c r="M17" t="s">
        <v>123</v>
      </c>
      <c r="N17" t="s">
        <v>218</v>
      </c>
      <c r="O17" t="s">
        <v>219</v>
      </c>
      <c r="P17" t="s">
        <v>124</v>
      </c>
    </row>
    <row r="18" spans="1:16">
      <c r="A18" t="s">
        <v>119</v>
      </c>
      <c r="B18" t="s">
        <v>97</v>
      </c>
      <c r="C18" t="s">
        <v>205</v>
      </c>
      <c r="D18" t="s">
        <v>121</v>
      </c>
      <c r="E18">
        <v>1385.5250000000001</v>
      </c>
      <c r="G18" t="s">
        <v>8</v>
      </c>
      <c r="H18">
        <v>1</v>
      </c>
      <c r="I18" s="279"/>
      <c r="J18" s="279"/>
      <c r="L18" t="s">
        <v>122</v>
      </c>
      <c r="M18" t="s">
        <v>199</v>
      </c>
      <c r="N18" t="s">
        <v>218</v>
      </c>
      <c r="O18" t="s">
        <v>219</v>
      </c>
      <c r="P18" t="s">
        <v>124</v>
      </c>
    </row>
    <row r="19" spans="1:16">
      <c r="A19" t="s">
        <v>119</v>
      </c>
      <c r="B19" t="s">
        <v>97</v>
      </c>
      <c r="C19" t="s">
        <v>127</v>
      </c>
      <c r="D19" t="s">
        <v>121</v>
      </c>
      <c r="E19">
        <v>1385.5250000000001</v>
      </c>
      <c r="G19" t="s">
        <v>8</v>
      </c>
      <c r="H19">
        <v>1</v>
      </c>
      <c r="I19" s="279"/>
      <c r="J19" s="279"/>
      <c r="L19" t="s">
        <v>122</v>
      </c>
      <c r="M19" t="s">
        <v>123</v>
      </c>
      <c r="N19" t="s">
        <v>218</v>
      </c>
      <c r="O19" t="s">
        <v>219</v>
      </c>
      <c r="P19" t="s">
        <v>124</v>
      </c>
    </row>
    <row r="20" spans="1:16">
      <c r="A20" t="s">
        <v>119</v>
      </c>
      <c r="B20" t="s">
        <v>97</v>
      </c>
      <c r="C20" t="s">
        <v>206</v>
      </c>
      <c r="D20" t="s">
        <v>121</v>
      </c>
      <c r="E20">
        <v>1413.2360000000001</v>
      </c>
      <c r="G20" t="s">
        <v>8</v>
      </c>
      <c r="H20">
        <v>1</v>
      </c>
      <c r="I20" s="279"/>
      <c r="J20" s="279"/>
      <c r="L20" t="s">
        <v>122</v>
      </c>
      <c r="M20" t="s">
        <v>199</v>
      </c>
      <c r="N20" t="s">
        <v>218</v>
      </c>
      <c r="O20" t="s">
        <v>219</v>
      </c>
      <c r="P20" t="s">
        <v>124</v>
      </c>
    </row>
    <row r="21" spans="1:16">
      <c r="A21" t="s">
        <v>119</v>
      </c>
      <c r="B21" t="s">
        <v>97</v>
      </c>
      <c r="C21" t="s">
        <v>138</v>
      </c>
      <c r="D21" t="s">
        <v>121</v>
      </c>
      <c r="E21">
        <v>1413.2360000000001</v>
      </c>
      <c r="G21" t="s">
        <v>8</v>
      </c>
      <c r="H21">
        <v>1</v>
      </c>
      <c r="I21" s="279"/>
      <c r="J21" s="279"/>
      <c r="L21" t="s">
        <v>122</v>
      </c>
      <c r="M21" t="s">
        <v>123</v>
      </c>
      <c r="N21" t="s">
        <v>218</v>
      </c>
      <c r="O21" t="s">
        <v>219</v>
      </c>
      <c r="P21" t="s">
        <v>124</v>
      </c>
    </row>
    <row r="22" spans="1:16">
      <c r="A22" t="s">
        <v>119</v>
      </c>
      <c r="B22" t="s">
        <v>97</v>
      </c>
      <c r="C22" t="s">
        <v>207</v>
      </c>
      <c r="D22" t="s">
        <v>121</v>
      </c>
      <c r="E22">
        <v>1843.8889999999999</v>
      </c>
      <c r="G22" t="s">
        <v>8</v>
      </c>
      <c r="H22">
        <v>1</v>
      </c>
      <c r="I22" s="279"/>
      <c r="J22" s="279"/>
      <c r="L22" t="s">
        <v>122</v>
      </c>
      <c r="M22" t="s">
        <v>200</v>
      </c>
      <c r="N22" t="s">
        <v>218</v>
      </c>
      <c r="O22" t="s">
        <v>219</v>
      </c>
      <c r="P22" t="s">
        <v>124</v>
      </c>
    </row>
    <row r="23" spans="1:16">
      <c r="A23" t="s">
        <v>119</v>
      </c>
      <c r="B23" t="s">
        <v>97</v>
      </c>
      <c r="C23" t="s">
        <v>175</v>
      </c>
      <c r="D23" t="s">
        <v>121</v>
      </c>
      <c r="E23">
        <v>1843.8889999999999</v>
      </c>
      <c r="G23" t="s">
        <v>8</v>
      </c>
      <c r="H23">
        <v>1</v>
      </c>
      <c r="I23" s="279"/>
      <c r="J23" s="279"/>
      <c r="L23" t="s">
        <v>122</v>
      </c>
      <c r="M23" t="s">
        <v>136</v>
      </c>
      <c r="N23" t="s">
        <v>218</v>
      </c>
      <c r="O23" t="s">
        <v>219</v>
      </c>
      <c r="P23" t="s">
        <v>124</v>
      </c>
    </row>
    <row r="24" spans="1:16">
      <c r="A24" t="s">
        <v>119</v>
      </c>
      <c r="B24" t="s">
        <v>97</v>
      </c>
      <c r="C24" t="s">
        <v>208</v>
      </c>
      <c r="D24" t="s">
        <v>121</v>
      </c>
      <c r="E24">
        <v>1413.2360000000001</v>
      </c>
      <c r="G24" t="s">
        <v>8</v>
      </c>
      <c r="H24">
        <v>1</v>
      </c>
      <c r="I24" s="279"/>
      <c r="J24" s="279"/>
      <c r="L24" t="s">
        <v>122</v>
      </c>
      <c r="M24" t="s">
        <v>199</v>
      </c>
      <c r="N24" t="s">
        <v>218</v>
      </c>
      <c r="O24" t="s">
        <v>219</v>
      </c>
      <c r="P24" t="s">
        <v>124</v>
      </c>
    </row>
    <row r="25" spans="1:16">
      <c r="A25" t="s">
        <v>119</v>
      </c>
      <c r="B25" t="s">
        <v>97</v>
      </c>
      <c r="C25" t="s">
        <v>128</v>
      </c>
      <c r="D25" t="s">
        <v>121</v>
      </c>
      <c r="E25">
        <v>1413.2360000000001</v>
      </c>
      <c r="G25" t="s">
        <v>8</v>
      </c>
      <c r="H25">
        <v>1</v>
      </c>
      <c r="I25" s="279"/>
      <c r="J25" s="279"/>
      <c r="L25" t="s">
        <v>122</v>
      </c>
      <c r="M25" t="s">
        <v>123</v>
      </c>
      <c r="N25" t="s">
        <v>218</v>
      </c>
      <c r="O25" t="s">
        <v>219</v>
      </c>
      <c r="P25" t="s">
        <v>124</v>
      </c>
    </row>
    <row r="26" spans="1:16">
      <c r="A26" t="s">
        <v>119</v>
      </c>
      <c r="B26" t="s">
        <v>97</v>
      </c>
      <c r="C26" t="s">
        <v>176</v>
      </c>
      <c r="D26" t="s">
        <v>121</v>
      </c>
      <c r="E26">
        <v>1537.3579999999999</v>
      </c>
      <c r="G26" t="s">
        <v>8</v>
      </c>
      <c r="H26">
        <v>1</v>
      </c>
      <c r="I26" s="279"/>
      <c r="J26" s="279"/>
      <c r="L26" t="s">
        <v>122</v>
      </c>
      <c r="M26" t="s">
        <v>129</v>
      </c>
      <c r="N26" t="s">
        <v>218</v>
      </c>
      <c r="O26" t="s">
        <v>219</v>
      </c>
      <c r="P26" t="s">
        <v>130</v>
      </c>
    </row>
    <row r="27" spans="1:16">
      <c r="A27" t="s">
        <v>119</v>
      </c>
      <c r="B27" t="s">
        <v>97</v>
      </c>
      <c r="C27" t="s">
        <v>211</v>
      </c>
      <c r="D27" t="s">
        <v>121</v>
      </c>
      <c r="E27">
        <v>1673.008</v>
      </c>
      <c r="G27" t="s">
        <v>8</v>
      </c>
      <c r="H27">
        <v>1</v>
      </c>
      <c r="I27" s="279"/>
      <c r="J27" s="279"/>
      <c r="L27" t="s">
        <v>122</v>
      </c>
      <c r="M27" t="s">
        <v>209</v>
      </c>
      <c r="N27" t="s">
        <v>218</v>
      </c>
      <c r="O27" t="s">
        <v>219</v>
      </c>
      <c r="P27" t="s">
        <v>130</v>
      </c>
    </row>
    <row r="28" spans="1:16">
      <c r="A28" t="s">
        <v>119</v>
      </c>
      <c r="B28" t="s">
        <v>97</v>
      </c>
      <c r="C28" t="s">
        <v>177</v>
      </c>
      <c r="D28" t="s">
        <v>121</v>
      </c>
      <c r="E28">
        <v>1673.008</v>
      </c>
      <c r="G28" t="s">
        <v>8</v>
      </c>
      <c r="H28">
        <v>1</v>
      </c>
      <c r="I28" s="279"/>
      <c r="J28" s="279"/>
      <c r="L28" t="s">
        <v>122</v>
      </c>
      <c r="M28" t="s">
        <v>129</v>
      </c>
      <c r="N28" t="s">
        <v>218</v>
      </c>
      <c r="O28" t="s">
        <v>219</v>
      </c>
      <c r="P28" t="s">
        <v>130</v>
      </c>
    </row>
    <row r="29" spans="1:16">
      <c r="A29" t="s">
        <v>119</v>
      </c>
      <c r="B29" t="s">
        <v>97</v>
      </c>
      <c r="C29" t="s">
        <v>178</v>
      </c>
      <c r="D29" t="s">
        <v>121</v>
      </c>
      <c r="E29">
        <v>1537.3579999999999</v>
      </c>
      <c r="G29" t="s">
        <v>8</v>
      </c>
      <c r="H29">
        <v>1</v>
      </c>
      <c r="I29" s="279"/>
      <c r="J29" s="279"/>
      <c r="L29" t="s">
        <v>122</v>
      </c>
      <c r="M29" t="s">
        <v>129</v>
      </c>
      <c r="N29" t="s">
        <v>218</v>
      </c>
      <c r="O29" t="s">
        <v>219</v>
      </c>
      <c r="P29" t="s">
        <v>130</v>
      </c>
    </row>
    <row r="30" spans="1:16">
      <c r="A30" t="s">
        <v>119</v>
      </c>
      <c r="B30" t="s">
        <v>97</v>
      </c>
      <c r="C30" t="s">
        <v>212</v>
      </c>
      <c r="D30" t="s">
        <v>121</v>
      </c>
      <c r="E30">
        <v>1778.5129999999999</v>
      </c>
      <c r="G30" t="s">
        <v>8</v>
      </c>
      <c r="H30">
        <v>1</v>
      </c>
      <c r="I30" s="279"/>
      <c r="J30" s="279"/>
      <c r="L30" t="s">
        <v>122</v>
      </c>
      <c r="M30" t="s">
        <v>209</v>
      </c>
      <c r="N30" t="s">
        <v>218</v>
      </c>
      <c r="O30" t="s">
        <v>219</v>
      </c>
      <c r="P30" t="s">
        <v>130</v>
      </c>
    </row>
    <row r="31" spans="1:16">
      <c r="A31" t="s">
        <v>119</v>
      </c>
      <c r="B31" t="s">
        <v>97</v>
      </c>
      <c r="C31" t="s">
        <v>179</v>
      </c>
      <c r="D31" t="s">
        <v>121</v>
      </c>
      <c r="E31">
        <v>1778.5129999999999</v>
      </c>
      <c r="G31" t="s">
        <v>8</v>
      </c>
      <c r="H31">
        <v>1</v>
      </c>
      <c r="I31" s="279"/>
      <c r="J31" s="279"/>
      <c r="L31" t="s">
        <v>122</v>
      </c>
      <c r="M31" t="s">
        <v>129</v>
      </c>
      <c r="N31" t="s">
        <v>218</v>
      </c>
      <c r="O31" t="s">
        <v>219</v>
      </c>
      <c r="P31" t="s">
        <v>130</v>
      </c>
    </row>
    <row r="32" spans="1:16">
      <c r="A32" t="s">
        <v>119</v>
      </c>
      <c r="B32" t="s">
        <v>97</v>
      </c>
      <c r="C32" t="s">
        <v>213</v>
      </c>
      <c r="D32" t="s">
        <v>121</v>
      </c>
      <c r="E32">
        <v>1673.008</v>
      </c>
      <c r="G32" t="s">
        <v>8</v>
      </c>
      <c r="H32">
        <v>1</v>
      </c>
      <c r="I32" s="279"/>
      <c r="J32" s="279"/>
      <c r="L32" t="s">
        <v>122</v>
      </c>
      <c r="M32" t="s">
        <v>209</v>
      </c>
      <c r="N32" t="s">
        <v>218</v>
      </c>
      <c r="O32" t="s">
        <v>219</v>
      </c>
      <c r="P32" t="s">
        <v>130</v>
      </c>
    </row>
    <row r="33" spans="1:16">
      <c r="A33" t="s">
        <v>119</v>
      </c>
      <c r="B33" t="s">
        <v>97</v>
      </c>
      <c r="C33" t="s">
        <v>180</v>
      </c>
      <c r="D33" t="s">
        <v>121</v>
      </c>
      <c r="E33">
        <v>1673.008</v>
      </c>
      <c r="G33" t="s">
        <v>8</v>
      </c>
      <c r="H33">
        <v>1</v>
      </c>
      <c r="I33" s="279"/>
      <c r="J33" s="279"/>
      <c r="L33" t="s">
        <v>122</v>
      </c>
      <c r="M33" t="s">
        <v>129</v>
      </c>
      <c r="N33" t="s">
        <v>218</v>
      </c>
      <c r="O33" t="s">
        <v>219</v>
      </c>
      <c r="P33" t="s">
        <v>130</v>
      </c>
    </row>
    <row r="34" spans="1:16">
      <c r="A34" t="s">
        <v>119</v>
      </c>
      <c r="B34" t="s">
        <v>97</v>
      </c>
      <c r="C34" t="s">
        <v>181</v>
      </c>
      <c r="D34" t="s">
        <v>121</v>
      </c>
      <c r="E34">
        <v>1522.2860000000001</v>
      </c>
      <c r="G34" t="s">
        <v>8</v>
      </c>
      <c r="H34">
        <v>1</v>
      </c>
      <c r="I34" s="279"/>
      <c r="J34" s="279"/>
      <c r="L34" t="s">
        <v>122</v>
      </c>
      <c r="M34" t="s">
        <v>129</v>
      </c>
      <c r="N34" t="s">
        <v>218</v>
      </c>
      <c r="O34" t="s">
        <v>219</v>
      </c>
      <c r="P34" t="s">
        <v>130</v>
      </c>
    </row>
    <row r="35" spans="1:16">
      <c r="A35" t="s">
        <v>119</v>
      </c>
      <c r="B35" t="s">
        <v>97</v>
      </c>
      <c r="C35" t="s">
        <v>214</v>
      </c>
      <c r="D35" t="s">
        <v>121</v>
      </c>
      <c r="E35">
        <v>1673.008</v>
      </c>
      <c r="G35" t="s">
        <v>8</v>
      </c>
      <c r="H35">
        <v>1</v>
      </c>
      <c r="I35" s="279"/>
      <c r="J35" s="279"/>
      <c r="L35" t="s">
        <v>122</v>
      </c>
      <c r="M35" t="s">
        <v>209</v>
      </c>
      <c r="N35" t="s">
        <v>218</v>
      </c>
      <c r="O35" t="s">
        <v>219</v>
      </c>
      <c r="P35" t="s">
        <v>130</v>
      </c>
    </row>
    <row r="36" spans="1:16">
      <c r="A36" t="s">
        <v>119</v>
      </c>
      <c r="B36" t="s">
        <v>97</v>
      </c>
      <c r="C36" t="s">
        <v>131</v>
      </c>
      <c r="D36" t="s">
        <v>121</v>
      </c>
      <c r="E36">
        <v>1673.008</v>
      </c>
      <c r="G36" t="s">
        <v>8</v>
      </c>
      <c r="H36">
        <v>1</v>
      </c>
      <c r="I36" s="279"/>
      <c r="J36" s="279"/>
      <c r="L36" t="s">
        <v>122</v>
      </c>
      <c r="M36" t="s">
        <v>129</v>
      </c>
      <c r="N36" t="s">
        <v>218</v>
      </c>
      <c r="O36" t="s">
        <v>219</v>
      </c>
      <c r="P36" t="s">
        <v>130</v>
      </c>
    </row>
    <row r="37" spans="1:16">
      <c r="A37" t="s">
        <v>119</v>
      </c>
      <c r="B37" t="s">
        <v>97</v>
      </c>
      <c r="C37" t="s">
        <v>182</v>
      </c>
      <c r="D37" t="s">
        <v>121</v>
      </c>
      <c r="E37">
        <v>1567.5029999999999</v>
      </c>
      <c r="G37" t="s">
        <v>8</v>
      </c>
      <c r="H37">
        <v>1</v>
      </c>
      <c r="I37" s="279"/>
      <c r="J37" s="279"/>
      <c r="L37" t="s">
        <v>122</v>
      </c>
      <c r="M37" t="s">
        <v>129</v>
      </c>
      <c r="N37" t="s">
        <v>218</v>
      </c>
      <c r="O37" t="s">
        <v>219</v>
      </c>
      <c r="P37" t="s">
        <v>130</v>
      </c>
    </row>
    <row r="38" spans="1:16">
      <c r="A38" t="s">
        <v>119</v>
      </c>
      <c r="B38" t="s">
        <v>97</v>
      </c>
      <c r="C38" t="s">
        <v>215</v>
      </c>
      <c r="D38" t="s">
        <v>121</v>
      </c>
      <c r="E38">
        <v>1477.07</v>
      </c>
      <c r="G38" t="s">
        <v>8</v>
      </c>
      <c r="H38">
        <v>1</v>
      </c>
      <c r="I38" s="279"/>
      <c r="J38" s="279"/>
      <c r="L38" t="s">
        <v>122</v>
      </c>
      <c r="M38" t="s">
        <v>209</v>
      </c>
      <c r="N38" t="s">
        <v>218</v>
      </c>
      <c r="O38" t="s">
        <v>219</v>
      </c>
      <c r="P38" t="s">
        <v>130</v>
      </c>
    </row>
    <row r="39" spans="1:16">
      <c r="A39" t="s">
        <v>119</v>
      </c>
      <c r="B39" t="s">
        <v>97</v>
      </c>
      <c r="C39" t="s">
        <v>133</v>
      </c>
      <c r="D39" t="s">
        <v>121</v>
      </c>
      <c r="E39">
        <v>1477.07</v>
      </c>
      <c r="G39" t="s">
        <v>8</v>
      </c>
      <c r="H39">
        <v>1</v>
      </c>
      <c r="I39" s="279"/>
      <c r="J39" s="279"/>
      <c r="L39" t="s">
        <v>122</v>
      </c>
      <c r="M39" t="s">
        <v>129</v>
      </c>
      <c r="N39" t="s">
        <v>218</v>
      </c>
      <c r="O39" t="s">
        <v>219</v>
      </c>
      <c r="P39" t="s">
        <v>130</v>
      </c>
    </row>
    <row r="40" spans="1:16">
      <c r="A40" t="s">
        <v>119</v>
      </c>
      <c r="B40" t="s">
        <v>97</v>
      </c>
      <c r="C40" t="s">
        <v>216</v>
      </c>
      <c r="D40" t="s">
        <v>121</v>
      </c>
      <c r="E40">
        <v>2917.6660000000002</v>
      </c>
      <c r="G40" t="s">
        <v>8</v>
      </c>
      <c r="H40">
        <v>1</v>
      </c>
      <c r="I40" s="279"/>
      <c r="J40" s="279"/>
      <c r="L40" t="s">
        <v>122</v>
      </c>
      <c r="M40" t="s">
        <v>210</v>
      </c>
      <c r="N40" t="s">
        <v>218</v>
      </c>
      <c r="O40" t="s">
        <v>219</v>
      </c>
      <c r="P40" t="s">
        <v>130</v>
      </c>
    </row>
    <row r="41" spans="1:16">
      <c r="A41" t="s">
        <v>119</v>
      </c>
      <c r="B41" t="s">
        <v>97</v>
      </c>
      <c r="C41" t="s">
        <v>183</v>
      </c>
      <c r="D41" t="s">
        <v>121</v>
      </c>
      <c r="E41">
        <v>2917.6660000000002</v>
      </c>
      <c r="G41" t="s">
        <v>8</v>
      </c>
      <c r="H41">
        <v>1</v>
      </c>
      <c r="I41" s="279"/>
      <c r="J41" s="279"/>
      <c r="L41" t="s">
        <v>122</v>
      </c>
      <c r="M41" t="s">
        <v>132</v>
      </c>
      <c r="N41" t="s">
        <v>218</v>
      </c>
      <c r="O41" t="s">
        <v>219</v>
      </c>
      <c r="P41" t="s">
        <v>130</v>
      </c>
    </row>
    <row r="42" spans="1:16">
      <c r="A42" t="s">
        <v>119</v>
      </c>
      <c r="B42" t="s">
        <v>97</v>
      </c>
      <c r="C42" t="s">
        <v>217</v>
      </c>
      <c r="D42" t="s">
        <v>121</v>
      </c>
      <c r="E42">
        <v>1567.5029999999999</v>
      </c>
      <c r="G42" t="s">
        <v>8</v>
      </c>
      <c r="H42">
        <v>1</v>
      </c>
      <c r="I42" s="279"/>
      <c r="J42" s="279"/>
      <c r="L42" t="s">
        <v>122</v>
      </c>
      <c r="M42" t="s">
        <v>209</v>
      </c>
      <c r="N42" t="s">
        <v>218</v>
      </c>
      <c r="O42" t="s">
        <v>219</v>
      </c>
      <c r="P42" t="s">
        <v>130</v>
      </c>
    </row>
    <row r="43" spans="1:16">
      <c r="A43" t="s">
        <v>119</v>
      </c>
      <c r="B43" t="s">
        <v>97</v>
      </c>
      <c r="C43" t="s">
        <v>184</v>
      </c>
      <c r="D43" t="s">
        <v>121</v>
      </c>
      <c r="E43">
        <v>1567.5029999999999</v>
      </c>
      <c r="G43" t="s">
        <v>8</v>
      </c>
      <c r="H43">
        <v>1</v>
      </c>
      <c r="I43" s="279"/>
      <c r="J43" s="279"/>
      <c r="L43" t="s">
        <v>122</v>
      </c>
      <c r="M43" t="s">
        <v>129</v>
      </c>
      <c r="N43" t="s">
        <v>218</v>
      </c>
      <c r="O43" t="s">
        <v>219</v>
      </c>
      <c r="P43" t="s">
        <v>130</v>
      </c>
    </row>
    <row r="44" spans="1:16">
      <c r="I44" s="279"/>
      <c r="J44" s="279"/>
    </row>
    <row r="46" spans="1:16">
      <c r="A46" s="129" t="s">
        <v>81</v>
      </c>
      <c r="B46" s="129" t="s">
        <v>82</v>
      </c>
      <c r="C46" s="129" t="s">
        <v>83</v>
      </c>
      <c r="D46" s="129" t="s">
        <v>84</v>
      </c>
      <c r="E46" s="129" t="s">
        <v>85</v>
      </c>
      <c r="F46" s="129" t="s">
        <v>86</v>
      </c>
      <c r="G46" s="129" t="s">
        <v>87</v>
      </c>
      <c r="H46" s="129" t="s">
        <v>88</v>
      </c>
      <c r="I46" s="129" t="s">
        <v>89</v>
      </c>
      <c r="J46" s="129" t="s">
        <v>90</v>
      </c>
      <c r="K46" s="129" t="s">
        <v>91</v>
      </c>
      <c r="L46" s="129" t="s">
        <v>92</v>
      </c>
      <c r="M46" s="129" t="s">
        <v>93</v>
      </c>
      <c r="N46" s="129" t="s">
        <v>94</v>
      </c>
      <c r="O46" s="129" t="s">
        <v>95</v>
      </c>
      <c r="P46" s="129" t="s">
        <v>96</v>
      </c>
    </row>
    <row r="47" spans="1:16">
      <c r="A47" t="s">
        <v>119</v>
      </c>
      <c r="B47" t="s">
        <v>97</v>
      </c>
      <c r="C47" t="s">
        <v>195</v>
      </c>
      <c r="D47" t="s">
        <v>117</v>
      </c>
      <c r="E47">
        <v>53.981899490000004</v>
      </c>
      <c r="G47" t="s">
        <v>134</v>
      </c>
      <c r="H47">
        <v>1</v>
      </c>
      <c r="I47" s="279"/>
      <c r="J47" s="279"/>
      <c r="L47" t="s">
        <v>122</v>
      </c>
      <c r="M47" t="s">
        <v>98</v>
      </c>
      <c r="N47" t="s">
        <v>218</v>
      </c>
      <c r="O47" t="s">
        <v>220</v>
      </c>
      <c r="P47" t="s">
        <v>141</v>
      </c>
    </row>
    <row r="48" spans="1:16">
      <c r="A48" t="s">
        <v>119</v>
      </c>
      <c r="B48" t="s">
        <v>97</v>
      </c>
      <c r="C48" t="s">
        <v>196</v>
      </c>
      <c r="D48" t="s">
        <v>117</v>
      </c>
      <c r="E48">
        <v>46.81083701</v>
      </c>
      <c r="G48" t="s">
        <v>134</v>
      </c>
      <c r="H48">
        <v>1</v>
      </c>
      <c r="I48" s="279"/>
      <c r="J48" s="279"/>
      <c r="L48" t="s">
        <v>122</v>
      </c>
      <c r="M48" t="s">
        <v>98</v>
      </c>
      <c r="N48" t="s">
        <v>218</v>
      </c>
      <c r="O48" t="s">
        <v>220</v>
      </c>
      <c r="P48" t="s">
        <v>141</v>
      </c>
    </row>
    <row r="49" spans="1:16">
      <c r="A49" t="s">
        <v>119</v>
      </c>
      <c r="B49" t="s">
        <v>97</v>
      </c>
      <c r="C49" t="s">
        <v>197</v>
      </c>
      <c r="D49" t="s">
        <v>117</v>
      </c>
      <c r="E49">
        <v>53.981899490000004</v>
      </c>
      <c r="G49" t="s">
        <v>134</v>
      </c>
      <c r="H49">
        <v>1</v>
      </c>
      <c r="I49" s="279"/>
      <c r="J49" s="279"/>
      <c r="L49" t="s">
        <v>122</v>
      </c>
      <c r="M49" t="s">
        <v>98</v>
      </c>
      <c r="N49" t="s">
        <v>218</v>
      </c>
      <c r="O49" t="s">
        <v>220</v>
      </c>
      <c r="P49" t="s">
        <v>141</v>
      </c>
    </row>
    <row r="50" spans="1:16">
      <c r="A50" t="s">
        <v>119</v>
      </c>
      <c r="B50" t="s">
        <v>97</v>
      </c>
      <c r="C50" t="s">
        <v>140</v>
      </c>
      <c r="D50" t="s">
        <v>117</v>
      </c>
      <c r="E50">
        <v>55.506711029999998</v>
      </c>
      <c r="G50" t="s">
        <v>134</v>
      </c>
      <c r="H50">
        <v>1</v>
      </c>
      <c r="I50" s="279"/>
      <c r="J50" s="279"/>
      <c r="L50" t="s">
        <v>122</v>
      </c>
      <c r="M50" t="s">
        <v>98</v>
      </c>
      <c r="N50" t="s">
        <v>218</v>
      </c>
      <c r="O50" t="s">
        <v>220</v>
      </c>
      <c r="P50" t="s">
        <v>141</v>
      </c>
    </row>
    <row r="51" spans="1:16">
      <c r="A51" t="s">
        <v>119</v>
      </c>
      <c r="B51" t="s">
        <v>97</v>
      </c>
      <c r="C51" t="s">
        <v>198</v>
      </c>
      <c r="D51" t="s">
        <v>117</v>
      </c>
      <c r="E51">
        <v>55.506711029999998</v>
      </c>
      <c r="G51" t="s">
        <v>134</v>
      </c>
      <c r="H51">
        <v>1</v>
      </c>
      <c r="I51" s="279"/>
      <c r="J51" s="279"/>
      <c r="L51" t="s">
        <v>122</v>
      </c>
      <c r="M51" t="s">
        <v>98</v>
      </c>
      <c r="N51" t="s">
        <v>218</v>
      </c>
      <c r="O51" t="s">
        <v>220</v>
      </c>
      <c r="P51" t="s">
        <v>141</v>
      </c>
    </row>
    <row r="52" spans="1:16">
      <c r="A52" t="s">
        <v>119</v>
      </c>
      <c r="B52" t="s">
        <v>97</v>
      </c>
      <c r="C52" t="s">
        <v>171</v>
      </c>
      <c r="D52" t="s">
        <v>117</v>
      </c>
      <c r="E52">
        <v>21.84</v>
      </c>
      <c r="G52" t="s">
        <v>134</v>
      </c>
      <c r="H52">
        <v>1</v>
      </c>
      <c r="I52" s="279"/>
      <c r="J52" s="279"/>
      <c r="L52" t="s">
        <v>122</v>
      </c>
      <c r="M52" t="s">
        <v>98</v>
      </c>
      <c r="N52" t="s">
        <v>218</v>
      </c>
      <c r="O52" t="s">
        <v>220</v>
      </c>
      <c r="P52" t="s">
        <v>124</v>
      </c>
    </row>
    <row r="53" spans="1:16">
      <c r="A53" t="s">
        <v>119</v>
      </c>
      <c r="B53" t="s">
        <v>97</v>
      </c>
      <c r="C53" t="s">
        <v>201</v>
      </c>
      <c r="D53" t="s">
        <v>117</v>
      </c>
      <c r="E53">
        <v>18.998000000000001</v>
      </c>
      <c r="G53" t="s">
        <v>134</v>
      </c>
      <c r="H53">
        <v>1</v>
      </c>
      <c r="I53" s="279"/>
      <c r="J53" s="279"/>
      <c r="L53" t="s">
        <v>122</v>
      </c>
      <c r="M53" t="s">
        <v>98</v>
      </c>
      <c r="N53" t="s">
        <v>218</v>
      </c>
      <c r="O53" t="s">
        <v>220</v>
      </c>
      <c r="P53" t="s">
        <v>124</v>
      </c>
    </row>
    <row r="54" spans="1:16">
      <c r="A54" t="s">
        <v>119</v>
      </c>
      <c r="B54" t="s">
        <v>97</v>
      </c>
      <c r="C54" t="s">
        <v>202</v>
      </c>
      <c r="D54" t="s">
        <v>117</v>
      </c>
      <c r="E54">
        <v>21.84</v>
      </c>
      <c r="G54" t="s">
        <v>134</v>
      </c>
      <c r="H54">
        <v>1</v>
      </c>
      <c r="I54" s="279"/>
      <c r="J54" s="279"/>
      <c r="L54" t="s">
        <v>122</v>
      </c>
      <c r="M54" t="s">
        <v>98</v>
      </c>
      <c r="N54" t="s">
        <v>218</v>
      </c>
      <c r="O54" t="s">
        <v>220</v>
      </c>
      <c r="P54" t="s">
        <v>124</v>
      </c>
    </row>
    <row r="55" spans="1:16">
      <c r="A55" t="s">
        <v>119</v>
      </c>
      <c r="B55" t="s">
        <v>97</v>
      </c>
      <c r="C55" t="s">
        <v>172</v>
      </c>
      <c r="D55" t="s">
        <v>117</v>
      </c>
      <c r="E55">
        <v>18.998000000000001</v>
      </c>
      <c r="G55" t="s">
        <v>134</v>
      </c>
      <c r="H55">
        <v>1</v>
      </c>
      <c r="I55" s="279"/>
      <c r="J55" s="279"/>
      <c r="L55" t="s">
        <v>122</v>
      </c>
      <c r="M55" t="s">
        <v>98</v>
      </c>
      <c r="N55" t="s">
        <v>218</v>
      </c>
      <c r="O55" t="s">
        <v>220</v>
      </c>
      <c r="P55" t="s">
        <v>124</v>
      </c>
    </row>
    <row r="56" spans="1:16">
      <c r="A56" t="s">
        <v>119</v>
      </c>
      <c r="B56" t="s">
        <v>97</v>
      </c>
      <c r="C56" t="s">
        <v>120</v>
      </c>
      <c r="D56" t="s">
        <v>117</v>
      </c>
      <c r="E56">
        <v>21.84</v>
      </c>
      <c r="G56" t="s">
        <v>134</v>
      </c>
      <c r="H56">
        <v>1</v>
      </c>
      <c r="I56" s="279"/>
      <c r="J56" s="279"/>
      <c r="L56" t="s">
        <v>122</v>
      </c>
      <c r="M56" t="s">
        <v>98</v>
      </c>
      <c r="N56" t="s">
        <v>218</v>
      </c>
      <c r="O56" t="s">
        <v>220</v>
      </c>
      <c r="P56" t="s">
        <v>124</v>
      </c>
    </row>
    <row r="57" spans="1:16">
      <c r="A57" t="s">
        <v>119</v>
      </c>
      <c r="B57" t="s">
        <v>97</v>
      </c>
      <c r="C57" t="s">
        <v>173</v>
      </c>
      <c r="D57" t="s">
        <v>117</v>
      </c>
      <c r="E57">
        <v>21.84</v>
      </c>
      <c r="G57" t="s">
        <v>134</v>
      </c>
      <c r="H57">
        <v>1</v>
      </c>
      <c r="I57" s="279"/>
      <c r="J57" s="279"/>
      <c r="L57" t="s">
        <v>122</v>
      </c>
      <c r="M57" t="s">
        <v>98</v>
      </c>
      <c r="N57" t="s">
        <v>218</v>
      </c>
      <c r="O57" t="s">
        <v>220</v>
      </c>
      <c r="P57" t="s">
        <v>124</v>
      </c>
    </row>
    <row r="58" spans="1:16">
      <c r="A58" t="s">
        <v>119</v>
      </c>
      <c r="B58" t="s">
        <v>97</v>
      </c>
      <c r="C58" t="s">
        <v>203</v>
      </c>
      <c r="D58" t="s">
        <v>117</v>
      </c>
      <c r="E58">
        <v>21.84</v>
      </c>
      <c r="G58" t="s">
        <v>134</v>
      </c>
      <c r="H58">
        <v>1</v>
      </c>
      <c r="I58" s="279"/>
      <c r="J58" s="279"/>
      <c r="L58" t="s">
        <v>122</v>
      </c>
      <c r="M58" t="s">
        <v>98</v>
      </c>
      <c r="N58" t="s">
        <v>218</v>
      </c>
      <c r="O58" t="s">
        <v>220</v>
      </c>
      <c r="P58" t="s">
        <v>124</v>
      </c>
    </row>
    <row r="59" spans="1:16">
      <c r="A59" t="s">
        <v>119</v>
      </c>
      <c r="B59" t="s">
        <v>97</v>
      </c>
      <c r="C59" t="s">
        <v>174</v>
      </c>
      <c r="D59" t="s">
        <v>117</v>
      </c>
      <c r="E59">
        <v>21.84</v>
      </c>
      <c r="G59" t="s">
        <v>134</v>
      </c>
      <c r="H59">
        <v>1</v>
      </c>
      <c r="I59" s="279"/>
      <c r="J59" s="279"/>
      <c r="L59" t="s">
        <v>122</v>
      </c>
      <c r="M59" t="s">
        <v>98</v>
      </c>
      <c r="N59" t="s">
        <v>218</v>
      </c>
      <c r="O59" t="s">
        <v>220</v>
      </c>
      <c r="P59" t="s">
        <v>124</v>
      </c>
    </row>
    <row r="60" spans="1:16">
      <c r="A60" t="s">
        <v>119</v>
      </c>
      <c r="B60" t="s">
        <v>97</v>
      </c>
      <c r="C60" t="s">
        <v>125</v>
      </c>
      <c r="D60" t="s">
        <v>117</v>
      </c>
      <c r="E60">
        <v>21.84</v>
      </c>
      <c r="G60" t="s">
        <v>134</v>
      </c>
      <c r="H60">
        <v>1</v>
      </c>
      <c r="I60" s="279"/>
      <c r="J60" s="279"/>
      <c r="L60" t="s">
        <v>122</v>
      </c>
      <c r="M60" t="s">
        <v>98</v>
      </c>
      <c r="N60" t="s">
        <v>218</v>
      </c>
      <c r="O60" t="s">
        <v>220</v>
      </c>
      <c r="P60" t="s">
        <v>124</v>
      </c>
    </row>
    <row r="61" spans="1:16">
      <c r="A61" t="s">
        <v>119</v>
      </c>
      <c r="B61" t="s">
        <v>97</v>
      </c>
      <c r="C61" t="s">
        <v>204</v>
      </c>
      <c r="D61" t="s">
        <v>117</v>
      </c>
      <c r="E61">
        <v>21.84</v>
      </c>
      <c r="G61" t="s">
        <v>134</v>
      </c>
      <c r="H61">
        <v>1</v>
      </c>
      <c r="I61" s="279"/>
      <c r="J61" s="279"/>
      <c r="L61" t="s">
        <v>122</v>
      </c>
      <c r="M61" t="s">
        <v>98</v>
      </c>
      <c r="N61" t="s">
        <v>218</v>
      </c>
      <c r="O61" t="s">
        <v>220</v>
      </c>
      <c r="P61" t="s">
        <v>124</v>
      </c>
    </row>
    <row r="62" spans="1:16">
      <c r="A62" t="s">
        <v>119</v>
      </c>
      <c r="B62" t="s">
        <v>97</v>
      </c>
      <c r="C62" t="s">
        <v>126</v>
      </c>
      <c r="D62" t="s">
        <v>117</v>
      </c>
      <c r="E62">
        <v>21.84</v>
      </c>
      <c r="G62" t="s">
        <v>134</v>
      </c>
      <c r="H62">
        <v>1</v>
      </c>
      <c r="I62" s="279"/>
      <c r="J62" s="279"/>
      <c r="L62" t="s">
        <v>122</v>
      </c>
      <c r="M62" t="s">
        <v>98</v>
      </c>
      <c r="N62" t="s">
        <v>218</v>
      </c>
      <c r="O62" t="s">
        <v>220</v>
      </c>
      <c r="P62" t="s">
        <v>124</v>
      </c>
    </row>
    <row r="63" spans="1:16">
      <c r="A63" t="s">
        <v>119</v>
      </c>
      <c r="B63" t="s">
        <v>97</v>
      </c>
      <c r="C63" t="s">
        <v>205</v>
      </c>
      <c r="D63" t="s">
        <v>117</v>
      </c>
      <c r="E63">
        <v>22.89</v>
      </c>
      <c r="G63" t="s">
        <v>134</v>
      </c>
      <c r="H63">
        <v>1</v>
      </c>
      <c r="I63" s="279"/>
      <c r="J63" s="279"/>
      <c r="L63" t="s">
        <v>122</v>
      </c>
      <c r="M63" t="s">
        <v>98</v>
      </c>
      <c r="N63" t="s">
        <v>218</v>
      </c>
      <c r="O63" t="s">
        <v>220</v>
      </c>
      <c r="P63" t="s">
        <v>124</v>
      </c>
    </row>
    <row r="64" spans="1:16">
      <c r="A64" t="s">
        <v>119</v>
      </c>
      <c r="B64" t="s">
        <v>97</v>
      </c>
      <c r="C64" t="s">
        <v>127</v>
      </c>
      <c r="D64" t="s">
        <v>117</v>
      </c>
      <c r="E64">
        <v>22.89</v>
      </c>
      <c r="G64" t="s">
        <v>134</v>
      </c>
      <c r="H64">
        <v>1</v>
      </c>
      <c r="I64" s="279"/>
      <c r="J64" s="279"/>
      <c r="L64" t="s">
        <v>122</v>
      </c>
      <c r="M64" t="s">
        <v>98</v>
      </c>
      <c r="N64" t="s">
        <v>218</v>
      </c>
      <c r="O64" t="s">
        <v>220</v>
      </c>
      <c r="P64" t="s">
        <v>124</v>
      </c>
    </row>
    <row r="65" spans="1:16">
      <c r="A65" t="s">
        <v>119</v>
      </c>
      <c r="B65" t="s">
        <v>97</v>
      </c>
      <c r="C65" t="s">
        <v>206</v>
      </c>
      <c r="D65" t="s">
        <v>117</v>
      </c>
      <c r="E65">
        <v>21.84</v>
      </c>
      <c r="G65" t="s">
        <v>134</v>
      </c>
      <c r="H65">
        <v>1</v>
      </c>
      <c r="I65" s="279"/>
      <c r="J65" s="279"/>
      <c r="L65" t="s">
        <v>122</v>
      </c>
      <c r="M65" t="s">
        <v>98</v>
      </c>
      <c r="N65" t="s">
        <v>218</v>
      </c>
      <c r="O65" t="s">
        <v>220</v>
      </c>
      <c r="P65" t="s">
        <v>124</v>
      </c>
    </row>
    <row r="66" spans="1:16">
      <c r="A66" t="s">
        <v>119</v>
      </c>
      <c r="B66" t="s">
        <v>97</v>
      </c>
      <c r="C66" t="s">
        <v>138</v>
      </c>
      <c r="D66" t="s">
        <v>117</v>
      </c>
      <c r="E66">
        <v>21.84</v>
      </c>
      <c r="G66" t="s">
        <v>134</v>
      </c>
      <c r="H66">
        <v>1</v>
      </c>
      <c r="I66" s="279"/>
      <c r="J66" s="279"/>
      <c r="L66" t="s">
        <v>122</v>
      </c>
      <c r="M66" t="s">
        <v>98</v>
      </c>
      <c r="N66" t="s">
        <v>218</v>
      </c>
      <c r="O66" t="s">
        <v>220</v>
      </c>
      <c r="P66" t="s">
        <v>124</v>
      </c>
    </row>
    <row r="67" spans="1:16">
      <c r="A67" t="s">
        <v>119</v>
      </c>
      <c r="B67" t="s">
        <v>97</v>
      </c>
      <c r="C67" t="s">
        <v>207</v>
      </c>
      <c r="D67" t="s">
        <v>117</v>
      </c>
      <c r="E67">
        <v>18.998000000000001</v>
      </c>
      <c r="G67" t="s">
        <v>134</v>
      </c>
      <c r="H67">
        <v>1</v>
      </c>
      <c r="I67" s="279"/>
      <c r="J67" s="279"/>
      <c r="L67" t="s">
        <v>122</v>
      </c>
      <c r="M67" t="s">
        <v>98</v>
      </c>
      <c r="N67" t="s">
        <v>218</v>
      </c>
      <c r="O67" t="s">
        <v>220</v>
      </c>
      <c r="P67" t="s">
        <v>124</v>
      </c>
    </row>
    <row r="68" spans="1:16">
      <c r="A68" t="s">
        <v>119</v>
      </c>
      <c r="B68" t="s">
        <v>97</v>
      </c>
      <c r="C68" t="s">
        <v>175</v>
      </c>
      <c r="D68" t="s">
        <v>117</v>
      </c>
      <c r="E68">
        <v>18.998000000000001</v>
      </c>
      <c r="G68" t="s">
        <v>134</v>
      </c>
      <c r="H68">
        <v>1</v>
      </c>
      <c r="I68" s="279"/>
      <c r="J68" s="279"/>
      <c r="L68" t="s">
        <v>122</v>
      </c>
      <c r="M68" t="s">
        <v>98</v>
      </c>
      <c r="N68" t="s">
        <v>218</v>
      </c>
      <c r="O68" t="s">
        <v>220</v>
      </c>
      <c r="P68" t="s">
        <v>124</v>
      </c>
    </row>
    <row r="69" spans="1:16">
      <c r="A69" t="s">
        <v>119</v>
      </c>
      <c r="B69" t="s">
        <v>97</v>
      </c>
      <c r="C69" t="s">
        <v>208</v>
      </c>
      <c r="D69" t="s">
        <v>117</v>
      </c>
      <c r="E69">
        <v>21.84</v>
      </c>
      <c r="G69" t="s">
        <v>134</v>
      </c>
      <c r="H69">
        <v>1</v>
      </c>
      <c r="I69" s="279"/>
      <c r="J69" s="279"/>
      <c r="L69" t="s">
        <v>122</v>
      </c>
      <c r="M69" t="s">
        <v>98</v>
      </c>
      <c r="N69" t="s">
        <v>218</v>
      </c>
      <c r="O69" t="s">
        <v>220</v>
      </c>
      <c r="P69" t="s">
        <v>124</v>
      </c>
    </row>
    <row r="70" spans="1:16">
      <c r="A70" t="s">
        <v>119</v>
      </c>
      <c r="B70" t="s">
        <v>97</v>
      </c>
      <c r="C70" t="s">
        <v>128</v>
      </c>
      <c r="D70" t="s">
        <v>117</v>
      </c>
      <c r="E70">
        <v>21.84</v>
      </c>
      <c r="G70" t="s">
        <v>134</v>
      </c>
      <c r="H70">
        <v>1</v>
      </c>
      <c r="I70" s="279"/>
      <c r="J70" s="279"/>
      <c r="L70" t="s">
        <v>122</v>
      </c>
      <c r="M70" t="s">
        <v>98</v>
      </c>
      <c r="N70" t="s">
        <v>218</v>
      </c>
      <c r="O70" t="s">
        <v>220</v>
      </c>
      <c r="P70" t="s">
        <v>124</v>
      </c>
    </row>
    <row r="71" spans="1:16">
      <c r="A71" t="s">
        <v>119</v>
      </c>
      <c r="B71" t="s">
        <v>97</v>
      </c>
      <c r="C71" t="s">
        <v>176</v>
      </c>
      <c r="D71" t="s">
        <v>117</v>
      </c>
      <c r="E71">
        <v>34.774000000000001</v>
      </c>
      <c r="G71" t="s">
        <v>134</v>
      </c>
      <c r="H71">
        <v>1</v>
      </c>
      <c r="I71" s="279"/>
      <c r="J71" s="279"/>
      <c r="L71" t="s">
        <v>122</v>
      </c>
      <c r="M71" t="s">
        <v>98</v>
      </c>
      <c r="N71" t="s">
        <v>218</v>
      </c>
      <c r="O71" t="s">
        <v>220</v>
      </c>
      <c r="P71" t="s">
        <v>130</v>
      </c>
    </row>
    <row r="72" spans="1:16">
      <c r="A72" t="s">
        <v>119</v>
      </c>
      <c r="B72" t="s">
        <v>97</v>
      </c>
      <c r="C72" t="s">
        <v>211</v>
      </c>
      <c r="D72" t="s">
        <v>117</v>
      </c>
      <c r="E72">
        <v>34.774000000000001</v>
      </c>
      <c r="G72" t="s">
        <v>134</v>
      </c>
      <c r="H72">
        <v>1</v>
      </c>
      <c r="I72" s="279"/>
      <c r="J72" s="279"/>
      <c r="L72" t="s">
        <v>122</v>
      </c>
      <c r="M72" t="s">
        <v>98</v>
      </c>
      <c r="N72" t="s">
        <v>218</v>
      </c>
      <c r="O72" t="s">
        <v>220</v>
      </c>
      <c r="P72" t="s">
        <v>130</v>
      </c>
    </row>
    <row r="73" spans="1:16">
      <c r="A73" t="s">
        <v>119</v>
      </c>
      <c r="B73" t="s">
        <v>97</v>
      </c>
      <c r="C73" t="s">
        <v>177</v>
      </c>
      <c r="D73" t="s">
        <v>117</v>
      </c>
      <c r="E73">
        <v>34.774000000000001</v>
      </c>
      <c r="G73" t="s">
        <v>134</v>
      </c>
      <c r="H73">
        <v>1</v>
      </c>
      <c r="I73" s="279"/>
      <c r="J73" s="279"/>
      <c r="L73" t="s">
        <v>122</v>
      </c>
      <c r="M73" t="s">
        <v>98</v>
      </c>
      <c r="N73" t="s">
        <v>218</v>
      </c>
      <c r="O73" t="s">
        <v>220</v>
      </c>
      <c r="P73" t="s">
        <v>130</v>
      </c>
    </row>
    <row r="74" spans="1:16">
      <c r="A74" t="s">
        <v>119</v>
      </c>
      <c r="B74" t="s">
        <v>97</v>
      </c>
      <c r="C74" t="s">
        <v>178</v>
      </c>
      <c r="D74" t="s">
        <v>117</v>
      </c>
      <c r="E74">
        <v>34.774000000000001</v>
      </c>
      <c r="G74" t="s">
        <v>134</v>
      </c>
      <c r="H74">
        <v>1</v>
      </c>
      <c r="I74" s="279"/>
      <c r="J74" s="279"/>
      <c r="L74" t="s">
        <v>122</v>
      </c>
      <c r="M74" t="s">
        <v>98</v>
      </c>
      <c r="N74" t="s">
        <v>218</v>
      </c>
      <c r="O74" t="s">
        <v>220</v>
      </c>
      <c r="P74" t="s">
        <v>130</v>
      </c>
    </row>
    <row r="75" spans="1:16">
      <c r="A75" t="s">
        <v>119</v>
      </c>
      <c r="B75" t="s">
        <v>97</v>
      </c>
      <c r="C75" t="s">
        <v>212</v>
      </c>
      <c r="D75" t="s">
        <v>117</v>
      </c>
      <c r="E75">
        <v>34.774000000000001</v>
      </c>
      <c r="G75" t="s">
        <v>134</v>
      </c>
      <c r="H75">
        <v>1</v>
      </c>
      <c r="I75" s="279"/>
      <c r="J75" s="279"/>
      <c r="L75" t="s">
        <v>122</v>
      </c>
      <c r="M75" t="s">
        <v>98</v>
      </c>
      <c r="N75" t="s">
        <v>218</v>
      </c>
      <c r="O75" t="s">
        <v>220</v>
      </c>
      <c r="P75" t="s">
        <v>130</v>
      </c>
    </row>
    <row r="76" spans="1:16">
      <c r="A76" t="s">
        <v>119</v>
      </c>
      <c r="B76" t="s">
        <v>97</v>
      </c>
      <c r="C76" t="s">
        <v>179</v>
      </c>
      <c r="D76" t="s">
        <v>117</v>
      </c>
      <c r="E76">
        <v>34.774000000000001</v>
      </c>
      <c r="G76" t="s">
        <v>134</v>
      </c>
      <c r="H76">
        <v>1</v>
      </c>
      <c r="I76" s="279"/>
      <c r="J76" s="279"/>
      <c r="L76" t="s">
        <v>122</v>
      </c>
      <c r="M76" t="s">
        <v>98</v>
      </c>
      <c r="N76" t="s">
        <v>218</v>
      </c>
      <c r="O76" t="s">
        <v>220</v>
      </c>
      <c r="P76" t="s">
        <v>130</v>
      </c>
    </row>
    <row r="77" spans="1:16">
      <c r="A77" t="s">
        <v>119</v>
      </c>
      <c r="B77" t="s">
        <v>97</v>
      </c>
      <c r="C77" t="s">
        <v>213</v>
      </c>
      <c r="D77" t="s">
        <v>117</v>
      </c>
      <c r="E77">
        <v>34.774000000000001</v>
      </c>
      <c r="G77" t="s">
        <v>134</v>
      </c>
      <c r="H77">
        <v>1</v>
      </c>
      <c r="I77" s="279"/>
      <c r="J77" s="279"/>
      <c r="L77" t="s">
        <v>122</v>
      </c>
      <c r="M77" t="s">
        <v>98</v>
      </c>
      <c r="N77" t="s">
        <v>218</v>
      </c>
      <c r="O77" t="s">
        <v>220</v>
      </c>
      <c r="P77" t="s">
        <v>130</v>
      </c>
    </row>
    <row r="78" spans="1:16">
      <c r="A78" t="s">
        <v>119</v>
      </c>
      <c r="B78" t="s">
        <v>97</v>
      </c>
      <c r="C78" t="s">
        <v>180</v>
      </c>
      <c r="D78" t="s">
        <v>117</v>
      </c>
      <c r="E78">
        <v>34.774000000000001</v>
      </c>
      <c r="G78" t="s">
        <v>134</v>
      </c>
      <c r="H78">
        <v>1</v>
      </c>
      <c r="I78" s="279"/>
      <c r="J78" s="279"/>
      <c r="L78" t="s">
        <v>122</v>
      </c>
      <c r="M78" t="s">
        <v>98</v>
      </c>
      <c r="N78" t="s">
        <v>218</v>
      </c>
      <c r="O78" t="s">
        <v>220</v>
      </c>
      <c r="P78" t="s">
        <v>130</v>
      </c>
    </row>
    <row r="79" spans="1:16">
      <c r="A79" t="s">
        <v>119</v>
      </c>
      <c r="B79" t="s">
        <v>97</v>
      </c>
      <c r="C79" t="s">
        <v>181</v>
      </c>
      <c r="D79" t="s">
        <v>117</v>
      </c>
      <c r="E79">
        <v>35.823999999999998</v>
      </c>
      <c r="G79" t="s">
        <v>134</v>
      </c>
      <c r="H79">
        <v>1</v>
      </c>
      <c r="I79" s="279"/>
      <c r="J79" s="279"/>
      <c r="L79" t="s">
        <v>122</v>
      </c>
      <c r="M79" t="s">
        <v>98</v>
      </c>
      <c r="N79" t="s">
        <v>218</v>
      </c>
      <c r="O79" t="s">
        <v>220</v>
      </c>
      <c r="P79" t="s">
        <v>130</v>
      </c>
    </row>
    <row r="80" spans="1:16">
      <c r="A80" t="s">
        <v>119</v>
      </c>
      <c r="B80" t="s">
        <v>97</v>
      </c>
      <c r="C80" t="s">
        <v>214</v>
      </c>
      <c r="D80" t="s">
        <v>117</v>
      </c>
      <c r="E80">
        <v>34.774000000000001</v>
      </c>
      <c r="G80" t="s">
        <v>134</v>
      </c>
      <c r="H80">
        <v>1</v>
      </c>
      <c r="I80" s="279"/>
      <c r="J80" s="279"/>
      <c r="L80" t="s">
        <v>122</v>
      </c>
      <c r="M80" t="s">
        <v>98</v>
      </c>
      <c r="N80" t="s">
        <v>218</v>
      </c>
      <c r="O80" t="s">
        <v>220</v>
      </c>
      <c r="P80" t="s">
        <v>130</v>
      </c>
    </row>
    <row r="81" spans="1:18">
      <c r="A81" t="s">
        <v>119</v>
      </c>
      <c r="B81" t="s">
        <v>97</v>
      </c>
      <c r="C81" t="s">
        <v>131</v>
      </c>
      <c r="D81" t="s">
        <v>117</v>
      </c>
      <c r="E81">
        <v>34.774000000000001</v>
      </c>
      <c r="G81" t="s">
        <v>134</v>
      </c>
      <c r="H81">
        <v>1</v>
      </c>
      <c r="I81" s="279"/>
      <c r="J81" s="279"/>
      <c r="L81" t="s">
        <v>122</v>
      </c>
      <c r="M81" t="s">
        <v>98</v>
      </c>
      <c r="N81" t="s">
        <v>218</v>
      </c>
      <c r="O81" t="s">
        <v>220</v>
      </c>
      <c r="P81" t="s">
        <v>130</v>
      </c>
    </row>
    <row r="82" spans="1:18">
      <c r="A82" t="s">
        <v>119</v>
      </c>
      <c r="B82" t="s">
        <v>97</v>
      </c>
      <c r="C82" t="s">
        <v>182</v>
      </c>
      <c r="D82" t="s">
        <v>117</v>
      </c>
      <c r="E82">
        <v>34.774000000000001</v>
      </c>
      <c r="G82" t="s">
        <v>134</v>
      </c>
      <c r="H82">
        <v>1</v>
      </c>
      <c r="I82" s="279"/>
      <c r="J82" s="279"/>
      <c r="L82" t="s">
        <v>122</v>
      </c>
      <c r="M82" t="s">
        <v>98</v>
      </c>
      <c r="N82" t="s">
        <v>218</v>
      </c>
      <c r="O82" t="s">
        <v>220</v>
      </c>
      <c r="P82" t="s">
        <v>130</v>
      </c>
    </row>
    <row r="83" spans="1:18">
      <c r="A83" t="s">
        <v>119</v>
      </c>
      <c r="B83" t="s">
        <v>97</v>
      </c>
      <c r="C83" t="s">
        <v>215</v>
      </c>
      <c r="D83" t="s">
        <v>117</v>
      </c>
      <c r="E83">
        <v>34.774000000000001</v>
      </c>
      <c r="G83" t="s">
        <v>134</v>
      </c>
      <c r="H83">
        <v>1</v>
      </c>
      <c r="I83" s="279"/>
      <c r="J83" s="279"/>
      <c r="L83" t="s">
        <v>122</v>
      </c>
      <c r="M83" t="s">
        <v>98</v>
      </c>
      <c r="N83" t="s">
        <v>218</v>
      </c>
      <c r="O83" t="s">
        <v>220</v>
      </c>
      <c r="P83" t="s">
        <v>130</v>
      </c>
    </row>
    <row r="84" spans="1:18">
      <c r="A84" t="s">
        <v>119</v>
      </c>
      <c r="B84" t="s">
        <v>97</v>
      </c>
      <c r="C84" t="s">
        <v>133</v>
      </c>
      <c r="D84" t="s">
        <v>117</v>
      </c>
      <c r="E84">
        <v>34.774000000000001</v>
      </c>
      <c r="G84" t="s">
        <v>134</v>
      </c>
      <c r="H84">
        <v>1</v>
      </c>
      <c r="I84" s="279"/>
      <c r="J84" s="279"/>
      <c r="L84" t="s">
        <v>122</v>
      </c>
      <c r="M84" t="s">
        <v>98</v>
      </c>
      <c r="N84" t="s">
        <v>218</v>
      </c>
      <c r="O84" t="s">
        <v>220</v>
      </c>
      <c r="P84" t="s">
        <v>130</v>
      </c>
    </row>
    <row r="85" spans="1:18">
      <c r="A85" t="s">
        <v>119</v>
      </c>
      <c r="B85" t="s">
        <v>97</v>
      </c>
      <c r="C85" t="s">
        <v>216</v>
      </c>
      <c r="D85" t="s">
        <v>117</v>
      </c>
      <c r="E85">
        <v>43.601999999999997</v>
      </c>
      <c r="G85" t="s">
        <v>134</v>
      </c>
      <c r="H85">
        <v>1</v>
      </c>
      <c r="I85" s="279"/>
      <c r="J85" s="279"/>
      <c r="L85" t="s">
        <v>122</v>
      </c>
      <c r="M85" t="s">
        <v>98</v>
      </c>
      <c r="N85" t="s">
        <v>218</v>
      </c>
      <c r="O85" t="s">
        <v>220</v>
      </c>
      <c r="P85" t="s">
        <v>130</v>
      </c>
    </row>
    <row r="86" spans="1:18">
      <c r="A86" t="s">
        <v>119</v>
      </c>
      <c r="B86" t="s">
        <v>97</v>
      </c>
      <c r="C86" t="s">
        <v>183</v>
      </c>
      <c r="D86" t="s">
        <v>117</v>
      </c>
      <c r="E86">
        <v>43.601999999999997</v>
      </c>
      <c r="G86" t="s">
        <v>134</v>
      </c>
      <c r="H86">
        <v>1</v>
      </c>
      <c r="I86" s="279"/>
      <c r="J86" s="279"/>
      <c r="L86" t="s">
        <v>122</v>
      </c>
      <c r="M86" t="s">
        <v>98</v>
      </c>
      <c r="N86" t="s">
        <v>218</v>
      </c>
      <c r="O86" t="s">
        <v>220</v>
      </c>
      <c r="P86" t="s">
        <v>130</v>
      </c>
    </row>
    <row r="87" spans="1:18">
      <c r="A87" t="s">
        <v>119</v>
      </c>
      <c r="B87" t="s">
        <v>97</v>
      </c>
      <c r="C87" t="s">
        <v>217</v>
      </c>
      <c r="D87" t="s">
        <v>117</v>
      </c>
      <c r="E87">
        <v>34.774000000000001</v>
      </c>
      <c r="G87" t="s">
        <v>134</v>
      </c>
      <c r="H87">
        <v>1</v>
      </c>
      <c r="I87" s="279"/>
      <c r="J87" s="279"/>
      <c r="L87" t="s">
        <v>122</v>
      </c>
      <c r="M87" t="s">
        <v>98</v>
      </c>
      <c r="N87" t="s">
        <v>218</v>
      </c>
      <c r="O87" t="s">
        <v>220</v>
      </c>
      <c r="P87" t="s">
        <v>130</v>
      </c>
    </row>
    <row r="88" spans="1:18">
      <c r="A88" t="s">
        <v>119</v>
      </c>
      <c r="B88" t="s">
        <v>97</v>
      </c>
      <c r="C88" t="s">
        <v>184</v>
      </c>
      <c r="D88" t="s">
        <v>117</v>
      </c>
      <c r="E88">
        <v>34.774000000000001</v>
      </c>
      <c r="G88" t="s">
        <v>134</v>
      </c>
      <c r="H88">
        <v>1</v>
      </c>
      <c r="I88" s="279"/>
      <c r="J88" s="279"/>
      <c r="L88" t="s">
        <v>122</v>
      </c>
      <c r="M88" t="s">
        <v>98</v>
      </c>
      <c r="N88" t="s">
        <v>218</v>
      </c>
      <c r="O88" t="s">
        <v>220</v>
      </c>
      <c r="P88" t="s">
        <v>130</v>
      </c>
    </row>
    <row r="89" spans="1:18">
      <c r="I89" s="279"/>
      <c r="J89" s="279"/>
    </row>
    <row r="90" spans="1:18" s="129" customFormat="1">
      <c r="A90" s="129" t="s">
        <v>81</v>
      </c>
      <c r="B90" s="129" t="s">
        <v>82</v>
      </c>
      <c r="C90" s="129" t="s">
        <v>83</v>
      </c>
      <c r="D90" s="129" t="s">
        <v>84</v>
      </c>
      <c r="E90" s="129" t="s">
        <v>85</v>
      </c>
      <c r="F90" s="129" t="s">
        <v>86</v>
      </c>
      <c r="G90" s="129" t="s">
        <v>87</v>
      </c>
      <c r="H90" s="129" t="s">
        <v>88</v>
      </c>
      <c r="I90" s="129" t="s">
        <v>89</v>
      </c>
      <c r="J90" s="129" t="s">
        <v>90</v>
      </c>
      <c r="K90" s="129" t="s">
        <v>91</v>
      </c>
      <c r="L90" s="129" t="s">
        <v>92</v>
      </c>
      <c r="M90" s="129" t="s">
        <v>93</v>
      </c>
      <c r="N90" s="129" t="s">
        <v>94</v>
      </c>
      <c r="O90" s="129" t="s">
        <v>95</v>
      </c>
      <c r="P90" s="129" t="s">
        <v>96</v>
      </c>
      <c r="R90"/>
    </row>
    <row r="91" spans="1:18">
      <c r="A91" t="s">
        <v>119</v>
      </c>
      <c r="B91" t="s">
        <v>97</v>
      </c>
      <c r="C91" t="s">
        <v>195</v>
      </c>
      <c r="D91" t="s">
        <v>137</v>
      </c>
      <c r="E91">
        <v>2.1819999999999999</v>
      </c>
      <c r="G91" t="s">
        <v>29</v>
      </c>
      <c r="H91">
        <v>1</v>
      </c>
      <c r="L91" t="s">
        <v>101</v>
      </c>
      <c r="N91" t="s">
        <v>218</v>
      </c>
      <c r="O91" t="s">
        <v>221</v>
      </c>
      <c r="P91" t="s">
        <v>141</v>
      </c>
    </row>
    <row r="92" spans="1:18">
      <c r="A92" t="s">
        <v>119</v>
      </c>
      <c r="B92" t="s">
        <v>97</v>
      </c>
      <c r="C92" t="s">
        <v>196</v>
      </c>
      <c r="D92" t="s">
        <v>137</v>
      </c>
      <c r="E92">
        <v>2.4239999999999999</v>
      </c>
      <c r="G92" t="s">
        <v>29</v>
      </c>
      <c r="H92">
        <v>1</v>
      </c>
      <c r="L92" t="s">
        <v>101</v>
      </c>
      <c r="N92" t="s">
        <v>218</v>
      </c>
      <c r="O92" t="s">
        <v>221</v>
      </c>
      <c r="P92" t="s">
        <v>141</v>
      </c>
    </row>
    <row r="93" spans="1:18">
      <c r="A93" t="s">
        <v>119</v>
      </c>
      <c r="B93" t="s">
        <v>97</v>
      </c>
      <c r="C93" t="s">
        <v>197</v>
      </c>
      <c r="D93" t="s">
        <v>137</v>
      </c>
      <c r="E93">
        <v>2.4239999999999999</v>
      </c>
      <c r="G93" t="s">
        <v>29</v>
      </c>
      <c r="H93">
        <v>1</v>
      </c>
      <c r="L93" t="s">
        <v>101</v>
      </c>
      <c r="N93" t="s">
        <v>218</v>
      </c>
      <c r="O93" t="s">
        <v>221</v>
      </c>
      <c r="P93" t="s">
        <v>141</v>
      </c>
    </row>
    <row r="94" spans="1:18">
      <c r="A94" t="s">
        <v>119</v>
      </c>
      <c r="B94" t="s">
        <v>97</v>
      </c>
      <c r="C94" t="s">
        <v>140</v>
      </c>
      <c r="D94" t="s">
        <v>137</v>
      </c>
      <c r="E94">
        <v>7.4219999999999997</v>
      </c>
      <c r="G94" t="s">
        <v>29</v>
      </c>
      <c r="H94">
        <v>1</v>
      </c>
      <c r="L94" t="s">
        <v>101</v>
      </c>
      <c r="N94" t="s">
        <v>218</v>
      </c>
      <c r="O94" t="s">
        <v>221</v>
      </c>
      <c r="P94" t="s">
        <v>141</v>
      </c>
    </row>
    <row r="95" spans="1:18">
      <c r="A95" t="s">
        <v>119</v>
      </c>
      <c r="B95" t="s">
        <v>97</v>
      </c>
      <c r="C95" t="s">
        <v>198</v>
      </c>
      <c r="D95" t="s">
        <v>137</v>
      </c>
      <c r="E95">
        <v>8.2469999999999999</v>
      </c>
      <c r="G95" t="s">
        <v>29</v>
      </c>
      <c r="H95">
        <v>1</v>
      </c>
      <c r="L95" t="s">
        <v>101</v>
      </c>
      <c r="N95" t="s">
        <v>218</v>
      </c>
      <c r="O95" t="s">
        <v>221</v>
      </c>
      <c r="P95" t="s">
        <v>141</v>
      </c>
    </row>
    <row r="96" spans="1:18">
      <c r="A96" t="s">
        <v>119</v>
      </c>
      <c r="B96" t="s">
        <v>97</v>
      </c>
      <c r="C96" t="s">
        <v>171</v>
      </c>
      <c r="D96" t="s">
        <v>137</v>
      </c>
      <c r="E96">
        <v>0</v>
      </c>
      <c r="G96" t="s">
        <v>29</v>
      </c>
      <c r="H96">
        <v>1</v>
      </c>
      <c r="L96" t="s">
        <v>101</v>
      </c>
      <c r="N96" t="s">
        <v>218</v>
      </c>
      <c r="O96" t="s">
        <v>221</v>
      </c>
      <c r="P96" t="s">
        <v>124</v>
      </c>
    </row>
    <row r="97" spans="1:16">
      <c r="A97" t="s">
        <v>119</v>
      </c>
      <c r="B97" t="s">
        <v>97</v>
      </c>
      <c r="C97" t="s">
        <v>201</v>
      </c>
      <c r="D97" t="s">
        <v>137</v>
      </c>
      <c r="E97">
        <v>0</v>
      </c>
      <c r="G97" t="s">
        <v>29</v>
      </c>
      <c r="H97">
        <v>1</v>
      </c>
      <c r="L97" t="s">
        <v>101</v>
      </c>
      <c r="N97" t="s">
        <v>218</v>
      </c>
      <c r="O97" t="s">
        <v>221</v>
      </c>
      <c r="P97" t="s">
        <v>124</v>
      </c>
    </row>
    <row r="98" spans="1:16">
      <c r="A98" t="s">
        <v>119</v>
      </c>
      <c r="B98" t="s">
        <v>97</v>
      </c>
      <c r="C98" t="s">
        <v>202</v>
      </c>
      <c r="D98" t="s">
        <v>137</v>
      </c>
      <c r="E98">
        <v>0</v>
      </c>
      <c r="G98" t="s">
        <v>29</v>
      </c>
      <c r="H98">
        <v>1</v>
      </c>
      <c r="L98" t="s">
        <v>101</v>
      </c>
      <c r="N98" t="s">
        <v>218</v>
      </c>
      <c r="O98" t="s">
        <v>221</v>
      </c>
      <c r="P98" t="s">
        <v>124</v>
      </c>
    </row>
    <row r="99" spans="1:16">
      <c r="A99" t="s">
        <v>119</v>
      </c>
      <c r="B99" t="s">
        <v>97</v>
      </c>
      <c r="C99" t="s">
        <v>172</v>
      </c>
      <c r="D99" t="s">
        <v>137</v>
      </c>
      <c r="E99">
        <v>0</v>
      </c>
      <c r="G99" t="s">
        <v>29</v>
      </c>
      <c r="H99">
        <v>1</v>
      </c>
      <c r="L99" t="s">
        <v>101</v>
      </c>
      <c r="N99" t="s">
        <v>218</v>
      </c>
      <c r="O99" t="s">
        <v>221</v>
      </c>
      <c r="P99" t="s">
        <v>124</v>
      </c>
    </row>
    <row r="100" spans="1:16">
      <c r="A100" t="s">
        <v>119</v>
      </c>
      <c r="B100" t="s">
        <v>97</v>
      </c>
      <c r="C100" t="s">
        <v>120</v>
      </c>
      <c r="D100" t="s">
        <v>137</v>
      </c>
      <c r="E100">
        <v>0</v>
      </c>
      <c r="G100" t="s">
        <v>29</v>
      </c>
      <c r="H100">
        <v>1</v>
      </c>
      <c r="L100" t="s">
        <v>101</v>
      </c>
      <c r="N100" t="s">
        <v>218</v>
      </c>
      <c r="O100" t="s">
        <v>221</v>
      </c>
      <c r="P100" t="s">
        <v>124</v>
      </c>
    </row>
    <row r="101" spans="1:16">
      <c r="A101" t="s">
        <v>119</v>
      </c>
      <c r="B101" t="s">
        <v>97</v>
      </c>
      <c r="C101" t="s">
        <v>173</v>
      </c>
      <c r="D101" t="s">
        <v>137</v>
      </c>
      <c r="E101">
        <v>0</v>
      </c>
      <c r="G101" t="s">
        <v>29</v>
      </c>
      <c r="H101">
        <v>1</v>
      </c>
      <c r="L101" t="s">
        <v>101</v>
      </c>
      <c r="N101" t="s">
        <v>218</v>
      </c>
      <c r="O101" t="s">
        <v>221</v>
      </c>
      <c r="P101" t="s">
        <v>124</v>
      </c>
    </row>
    <row r="102" spans="1:16">
      <c r="A102" t="s">
        <v>119</v>
      </c>
      <c r="B102" t="s">
        <v>97</v>
      </c>
      <c r="C102" t="s">
        <v>203</v>
      </c>
      <c r="D102" t="s">
        <v>137</v>
      </c>
      <c r="E102">
        <v>0</v>
      </c>
      <c r="G102" t="s">
        <v>29</v>
      </c>
      <c r="H102">
        <v>1</v>
      </c>
      <c r="L102" t="s">
        <v>101</v>
      </c>
      <c r="N102" t="s">
        <v>218</v>
      </c>
      <c r="O102" t="s">
        <v>221</v>
      </c>
      <c r="P102" t="s">
        <v>124</v>
      </c>
    </row>
    <row r="103" spans="1:16">
      <c r="A103" t="s">
        <v>119</v>
      </c>
      <c r="B103" t="s">
        <v>97</v>
      </c>
      <c r="C103" t="s">
        <v>174</v>
      </c>
      <c r="D103" t="s">
        <v>137</v>
      </c>
      <c r="E103">
        <v>0</v>
      </c>
      <c r="G103" t="s">
        <v>29</v>
      </c>
      <c r="H103">
        <v>1</v>
      </c>
      <c r="L103" t="s">
        <v>101</v>
      </c>
      <c r="N103" t="s">
        <v>218</v>
      </c>
      <c r="O103" t="s">
        <v>221</v>
      </c>
      <c r="P103" t="s">
        <v>124</v>
      </c>
    </row>
    <row r="104" spans="1:16">
      <c r="A104" t="s">
        <v>119</v>
      </c>
      <c r="B104" t="s">
        <v>97</v>
      </c>
      <c r="C104" t="s">
        <v>125</v>
      </c>
      <c r="D104" t="s">
        <v>137</v>
      </c>
      <c r="E104">
        <v>0</v>
      </c>
      <c r="G104" t="s">
        <v>29</v>
      </c>
      <c r="H104">
        <v>1</v>
      </c>
      <c r="L104" t="s">
        <v>101</v>
      </c>
      <c r="N104" t="s">
        <v>218</v>
      </c>
      <c r="O104" t="s">
        <v>221</v>
      </c>
      <c r="P104" t="s">
        <v>124</v>
      </c>
    </row>
    <row r="105" spans="1:16">
      <c r="A105" t="s">
        <v>119</v>
      </c>
      <c r="B105" t="s">
        <v>97</v>
      </c>
      <c r="C105" t="s">
        <v>204</v>
      </c>
      <c r="D105" t="s">
        <v>137</v>
      </c>
      <c r="E105">
        <v>0</v>
      </c>
      <c r="G105" t="s">
        <v>29</v>
      </c>
      <c r="H105">
        <v>1</v>
      </c>
      <c r="L105" t="s">
        <v>101</v>
      </c>
      <c r="N105" t="s">
        <v>218</v>
      </c>
      <c r="O105" t="s">
        <v>221</v>
      </c>
      <c r="P105" t="s">
        <v>124</v>
      </c>
    </row>
    <row r="106" spans="1:16">
      <c r="A106" t="s">
        <v>119</v>
      </c>
      <c r="B106" t="s">
        <v>97</v>
      </c>
      <c r="C106" t="s">
        <v>126</v>
      </c>
      <c r="D106" t="s">
        <v>137</v>
      </c>
      <c r="E106">
        <v>0</v>
      </c>
      <c r="G106" t="s">
        <v>29</v>
      </c>
      <c r="H106">
        <v>1</v>
      </c>
      <c r="L106" t="s">
        <v>101</v>
      </c>
      <c r="N106" t="s">
        <v>218</v>
      </c>
      <c r="O106" t="s">
        <v>221</v>
      </c>
      <c r="P106" t="s">
        <v>124</v>
      </c>
    </row>
    <row r="107" spans="1:16">
      <c r="A107" t="s">
        <v>119</v>
      </c>
      <c r="B107" t="s">
        <v>97</v>
      </c>
      <c r="C107" t="s">
        <v>205</v>
      </c>
      <c r="D107" t="s">
        <v>137</v>
      </c>
      <c r="E107">
        <v>0</v>
      </c>
      <c r="G107" t="s">
        <v>29</v>
      </c>
      <c r="H107">
        <v>1</v>
      </c>
      <c r="L107" t="s">
        <v>101</v>
      </c>
      <c r="N107" t="s">
        <v>218</v>
      </c>
      <c r="O107" t="s">
        <v>221</v>
      </c>
      <c r="P107" t="s">
        <v>124</v>
      </c>
    </row>
    <row r="108" spans="1:16">
      <c r="A108" t="s">
        <v>119</v>
      </c>
      <c r="B108" t="s">
        <v>97</v>
      </c>
      <c r="C108" t="s">
        <v>127</v>
      </c>
      <c r="D108" t="s">
        <v>137</v>
      </c>
      <c r="E108">
        <v>0</v>
      </c>
      <c r="G108" t="s">
        <v>29</v>
      </c>
      <c r="H108">
        <v>1</v>
      </c>
      <c r="L108" t="s">
        <v>101</v>
      </c>
      <c r="N108" t="s">
        <v>218</v>
      </c>
      <c r="O108" t="s">
        <v>221</v>
      </c>
      <c r="P108" t="s">
        <v>124</v>
      </c>
    </row>
    <row r="109" spans="1:16">
      <c r="A109" t="s">
        <v>119</v>
      </c>
      <c r="B109" t="s">
        <v>97</v>
      </c>
      <c r="C109" t="s">
        <v>206</v>
      </c>
      <c r="D109" t="s">
        <v>137</v>
      </c>
      <c r="E109">
        <v>0</v>
      </c>
      <c r="G109" t="s">
        <v>29</v>
      </c>
      <c r="H109">
        <v>1</v>
      </c>
      <c r="L109" t="s">
        <v>101</v>
      </c>
      <c r="N109" t="s">
        <v>218</v>
      </c>
      <c r="O109" t="s">
        <v>221</v>
      </c>
      <c r="P109" t="s">
        <v>124</v>
      </c>
    </row>
    <row r="110" spans="1:16">
      <c r="A110" t="s">
        <v>119</v>
      </c>
      <c r="B110" t="s">
        <v>97</v>
      </c>
      <c r="C110" t="s">
        <v>138</v>
      </c>
      <c r="D110" t="s">
        <v>137</v>
      </c>
      <c r="E110">
        <v>0</v>
      </c>
      <c r="G110" t="s">
        <v>29</v>
      </c>
      <c r="H110">
        <v>1</v>
      </c>
      <c r="L110" t="s">
        <v>101</v>
      </c>
      <c r="N110" t="s">
        <v>218</v>
      </c>
      <c r="O110" t="s">
        <v>221</v>
      </c>
      <c r="P110" t="s">
        <v>124</v>
      </c>
    </row>
    <row r="111" spans="1:16">
      <c r="A111" t="s">
        <v>119</v>
      </c>
      <c r="B111" t="s">
        <v>97</v>
      </c>
      <c r="C111" t="s">
        <v>207</v>
      </c>
      <c r="D111" t="s">
        <v>137</v>
      </c>
      <c r="E111">
        <v>0</v>
      </c>
      <c r="G111" t="s">
        <v>29</v>
      </c>
      <c r="H111">
        <v>1</v>
      </c>
      <c r="L111" t="s">
        <v>101</v>
      </c>
      <c r="N111" t="s">
        <v>218</v>
      </c>
      <c r="O111" t="s">
        <v>221</v>
      </c>
      <c r="P111" t="s">
        <v>124</v>
      </c>
    </row>
    <row r="112" spans="1:16">
      <c r="A112" t="s">
        <v>119</v>
      </c>
      <c r="B112" t="s">
        <v>97</v>
      </c>
      <c r="C112" t="s">
        <v>175</v>
      </c>
      <c r="D112" t="s">
        <v>137</v>
      </c>
      <c r="E112">
        <v>0</v>
      </c>
      <c r="G112" t="s">
        <v>29</v>
      </c>
      <c r="H112">
        <v>1</v>
      </c>
      <c r="L112" t="s">
        <v>101</v>
      </c>
      <c r="N112" t="s">
        <v>218</v>
      </c>
      <c r="O112" t="s">
        <v>221</v>
      </c>
      <c r="P112" t="s">
        <v>124</v>
      </c>
    </row>
    <row r="113" spans="1:16">
      <c r="A113" t="s">
        <v>119</v>
      </c>
      <c r="B113" t="s">
        <v>97</v>
      </c>
      <c r="C113" t="s">
        <v>208</v>
      </c>
      <c r="D113" t="s">
        <v>137</v>
      </c>
      <c r="E113">
        <v>0</v>
      </c>
      <c r="G113" t="s">
        <v>29</v>
      </c>
      <c r="H113">
        <v>1</v>
      </c>
      <c r="L113" t="s">
        <v>101</v>
      </c>
      <c r="N113" t="s">
        <v>218</v>
      </c>
      <c r="O113" t="s">
        <v>221</v>
      </c>
      <c r="P113" t="s">
        <v>124</v>
      </c>
    </row>
    <row r="114" spans="1:16">
      <c r="A114" t="s">
        <v>119</v>
      </c>
      <c r="B114" t="s">
        <v>97</v>
      </c>
      <c r="C114" t="s">
        <v>128</v>
      </c>
      <c r="D114" t="s">
        <v>137</v>
      </c>
      <c r="E114">
        <v>0</v>
      </c>
      <c r="G114" t="s">
        <v>29</v>
      </c>
      <c r="H114">
        <v>1</v>
      </c>
      <c r="L114" t="s">
        <v>101</v>
      </c>
      <c r="N114" t="s">
        <v>218</v>
      </c>
      <c r="O114" t="s">
        <v>221</v>
      </c>
      <c r="P114" t="s">
        <v>124</v>
      </c>
    </row>
    <row r="115" spans="1:16">
      <c r="A115" t="s">
        <v>119</v>
      </c>
      <c r="B115" t="s">
        <v>97</v>
      </c>
      <c r="C115" t="s">
        <v>176</v>
      </c>
      <c r="D115" t="s">
        <v>137</v>
      </c>
      <c r="E115">
        <v>0</v>
      </c>
      <c r="G115" t="s">
        <v>29</v>
      </c>
      <c r="H115">
        <v>1</v>
      </c>
      <c r="L115" t="s">
        <v>101</v>
      </c>
      <c r="N115" t="s">
        <v>218</v>
      </c>
      <c r="O115" t="s">
        <v>221</v>
      </c>
      <c r="P115" t="s">
        <v>130</v>
      </c>
    </row>
    <row r="116" spans="1:16">
      <c r="A116" t="s">
        <v>119</v>
      </c>
      <c r="B116" t="s">
        <v>97</v>
      </c>
      <c r="C116" t="s">
        <v>211</v>
      </c>
      <c r="D116" t="s">
        <v>137</v>
      </c>
      <c r="E116">
        <v>0</v>
      </c>
      <c r="G116" t="s">
        <v>29</v>
      </c>
      <c r="H116">
        <v>1</v>
      </c>
      <c r="L116" t="s">
        <v>101</v>
      </c>
      <c r="N116" t="s">
        <v>218</v>
      </c>
      <c r="O116" t="s">
        <v>221</v>
      </c>
      <c r="P116" t="s">
        <v>130</v>
      </c>
    </row>
    <row r="117" spans="1:16">
      <c r="A117" t="s">
        <v>119</v>
      </c>
      <c r="B117" t="s">
        <v>97</v>
      </c>
      <c r="C117" t="s">
        <v>177</v>
      </c>
      <c r="D117" t="s">
        <v>137</v>
      </c>
      <c r="E117">
        <v>0</v>
      </c>
      <c r="G117" t="s">
        <v>29</v>
      </c>
      <c r="H117">
        <v>1</v>
      </c>
      <c r="L117" t="s">
        <v>101</v>
      </c>
      <c r="N117" t="s">
        <v>218</v>
      </c>
      <c r="O117" t="s">
        <v>221</v>
      </c>
      <c r="P117" t="s">
        <v>130</v>
      </c>
    </row>
    <row r="118" spans="1:16">
      <c r="A118" t="s">
        <v>119</v>
      </c>
      <c r="B118" t="s">
        <v>97</v>
      </c>
      <c r="C118" t="s">
        <v>178</v>
      </c>
      <c r="D118" t="s">
        <v>137</v>
      </c>
      <c r="E118">
        <v>0</v>
      </c>
      <c r="G118" t="s">
        <v>29</v>
      </c>
      <c r="H118">
        <v>1</v>
      </c>
      <c r="L118" t="s">
        <v>101</v>
      </c>
      <c r="N118" t="s">
        <v>218</v>
      </c>
      <c r="O118" t="s">
        <v>221</v>
      </c>
      <c r="P118" t="s">
        <v>130</v>
      </c>
    </row>
    <row r="119" spans="1:16">
      <c r="A119" t="s">
        <v>119</v>
      </c>
      <c r="B119" t="s">
        <v>97</v>
      </c>
      <c r="C119" t="s">
        <v>212</v>
      </c>
      <c r="D119" t="s">
        <v>137</v>
      </c>
      <c r="E119">
        <v>0</v>
      </c>
      <c r="G119" t="s">
        <v>29</v>
      </c>
      <c r="H119">
        <v>1</v>
      </c>
      <c r="L119" t="s">
        <v>101</v>
      </c>
      <c r="N119" t="s">
        <v>218</v>
      </c>
      <c r="O119" t="s">
        <v>221</v>
      </c>
      <c r="P119" t="s">
        <v>130</v>
      </c>
    </row>
    <row r="120" spans="1:16">
      <c r="A120" t="s">
        <v>119</v>
      </c>
      <c r="B120" t="s">
        <v>97</v>
      </c>
      <c r="C120" t="s">
        <v>179</v>
      </c>
      <c r="D120" t="s">
        <v>137</v>
      </c>
      <c r="E120">
        <v>0</v>
      </c>
      <c r="G120" t="s">
        <v>29</v>
      </c>
      <c r="H120">
        <v>1</v>
      </c>
      <c r="L120" t="s">
        <v>101</v>
      </c>
      <c r="N120" t="s">
        <v>218</v>
      </c>
      <c r="O120" t="s">
        <v>221</v>
      </c>
      <c r="P120" t="s">
        <v>130</v>
      </c>
    </row>
    <row r="121" spans="1:16">
      <c r="A121" t="s">
        <v>119</v>
      </c>
      <c r="B121" t="s">
        <v>97</v>
      </c>
      <c r="C121" t="s">
        <v>213</v>
      </c>
      <c r="D121" t="s">
        <v>137</v>
      </c>
      <c r="E121">
        <v>0</v>
      </c>
      <c r="G121" t="s">
        <v>29</v>
      </c>
      <c r="H121">
        <v>1</v>
      </c>
      <c r="L121" t="s">
        <v>101</v>
      </c>
      <c r="N121" t="s">
        <v>218</v>
      </c>
      <c r="O121" t="s">
        <v>221</v>
      </c>
      <c r="P121" t="s">
        <v>130</v>
      </c>
    </row>
    <row r="122" spans="1:16">
      <c r="A122" t="s">
        <v>119</v>
      </c>
      <c r="B122" t="s">
        <v>97</v>
      </c>
      <c r="C122" t="s">
        <v>180</v>
      </c>
      <c r="D122" t="s">
        <v>137</v>
      </c>
      <c r="E122">
        <v>0</v>
      </c>
      <c r="G122" t="s">
        <v>29</v>
      </c>
      <c r="H122">
        <v>1</v>
      </c>
      <c r="L122" t="s">
        <v>101</v>
      </c>
      <c r="N122" t="s">
        <v>218</v>
      </c>
      <c r="O122" t="s">
        <v>221</v>
      </c>
      <c r="P122" t="s">
        <v>130</v>
      </c>
    </row>
    <row r="123" spans="1:16">
      <c r="A123" t="s">
        <v>119</v>
      </c>
      <c r="B123" t="s">
        <v>97</v>
      </c>
      <c r="C123" t="s">
        <v>181</v>
      </c>
      <c r="D123" t="s">
        <v>137</v>
      </c>
      <c r="E123">
        <v>0</v>
      </c>
      <c r="G123" t="s">
        <v>29</v>
      </c>
      <c r="H123">
        <v>1</v>
      </c>
      <c r="L123" t="s">
        <v>101</v>
      </c>
      <c r="N123" t="s">
        <v>218</v>
      </c>
      <c r="O123" t="s">
        <v>221</v>
      </c>
      <c r="P123" t="s">
        <v>130</v>
      </c>
    </row>
    <row r="124" spans="1:16">
      <c r="A124" t="s">
        <v>119</v>
      </c>
      <c r="B124" t="s">
        <v>97</v>
      </c>
      <c r="C124" t="s">
        <v>214</v>
      </c>
      <c r="D124" t="s">
        <v>137</v>
      </c>
      <c r="E124">
        <v>0</v>
      </c>
      <c r="G124" t="s">
        <v>29</v>
      </c>
      <c r="H124">
        <v>1</v>
      </c>
      <c r="L124" t="s">
        <v>101</v>
      </c>
      <c r="N124" t="s">
        <v>218</v>
      </c>
      <c r="O124" t="s">
        <v>221</v>
      </c>
      <c r="P124" t="s">
        <v>130</v>
      </c>
    </row>
    <row r="125" spans="1:16">
      <c r="A125" t="s">
        <v>119</v>
      </c>
      <c r="B125" t="s">
        <v>97</v>
      </c>
      <c r="C125" t="s">
        <v>131</v>
      </c>
      <c r="D125" t="s">
        <v>137</v>
      </c>
      <c r="E125">
        <v>0</v>
      </c>
      <c r="G125" t="s">
        <v>29</v>
      </c>
      <c r="H125">
        <v>1</v>
      </c>
      <c r="L125" t="s">
        <v>101</v>
      </c>
      <c r="N125" t="s">
        <v>218</v>
      </c>
      <c r="O125" t="s">
        <v>221</v>
      </c>
      <c r="P125" t="s">
        <v>130</v>
      </c>
    </row>
    <row r="126" spans="1:16">
      <c r="A126" t="s">
        <v>119</v>
      </c>
      <c r="B126" t="s">
        <v>97</v>
      </c>
      <c r="C126" t="s">
        <v>182</v>
      </c>
      <c r="D126" t="s">
        <v>137</v>
      </c>
      <c r="E126">
        <v>0</v>
      </c>
      <c r="G126" t="s">
        <v>29</v>
      </c>
      <c r="H126">
        <v>1</v>
      </c>
      <c r="L126" t="s">
        <v>101</v>
      </c>
      <c r="N126" t="s">
        <v>218</v>
      </c>
      <c r="O126" t="s">
        <v>221</v>
      </c>
      <c r="P126" t="s">
        <v>130</v>
      </c>
    </row>
    <row r="127" spans="1:16">
      <c r="A127" t="s">
        <v>119</v>
      </c>
      <c r="B127" t="s">
        <v>97</v>
      </c>
      <c r="C127" t="s">
        <v>215</v>
      </c>
      <c r="D127" t="s">
        <v>137</v>
      </c>
      <c r="E127">
        <v>1</v>
      </c>
      <c r="G127" t="s">
        <v>29</v>
      </c>
      <c r="H127">
        <v>1</v>
      </c>
      <c r="L127" t="s">
        <v>101</v>
      </c>
      <c r="N127" t="s">
        <v>218</v>
      </c>
      <c r="O127" t="s">
        <v>221</v>
      </c>
      <c r="P127" t="s">
        <v>130</v>
      </c>
    </row>
    <row r="128" spans="1:16">
      <c r="A128" t="s">
        <v>119</v>
      </c>
      <c r="B128" t="s">
        <v>97</v>
      </c>
      <c r="C128" t="s">
        <v>133</v>
      </c>
      <c r="D128" t="s">
        <v>137</v>
      </c>
      <c r="E128">
        <v>1</v>
      </c>
      <c r="G128" t="s">
        <v>29</v>
      </c>
      <c r="H128">
        <v>1</v>
      </c>
      <c r="L128" t="s">
        <v>101</v>
      </c>
      <c r="N128" t="s">
        <v>218</v>
      </c>
      <c r="O128" t="s">
        <v>221</v>
      </c>
      <c r="P128" t="s">
        <v>130</v>
      </c>
    </row>
    <row r="129" spans="1:16">
      <c r="A129" t="s">
        <v>119</v>
      </c>
      <c r="B129" t="s">
        <v>97</v>
      </c>
      <c r="C129" t="s">
        <v>216</v>
      </c>
      <c r="D129" t="s">
        <v>137</v>
      </c>
      <c r="E129">
        <v>1</v>
      </c>
      <c r="G129" t="s">
        <v>29</v>
      </c>
      <c r="H129">
        <v>1</v>
      </c>
      <c r="L129" t="s">
        <v>101</v>
      </c>
      <c r="N129" t="s">
        <v>218</v>
      </c>
      <c r="O129" t="s">
        <v>221</v>
      </c>
      <c r="P129" t="s">
        <v>130</v>
      </c>
    </row>
    <row r="130" spans="1:16">
      <c r="A130" t="s">
        <v>119</v>
      </c>
      <c r="B130" t="s">
        <v>97</v>
      </c>
      <c r="C130" t="s">
        <v>183</v>
      </c>
      <c r="D130" t="s">
        <v>137</v>
      </c>
      <c r="E130">
        <v>1</v>
      </c>
      <c r="G130" t="s">
        <v>29</v>
      </c>
      <c r="H130">
        <v>1</v>
      </c>
      <c r="L130" t="s">
        <v>101</v>
      </c>
      <c r="N130" t="s">
        <v>218</v>
      </c>
      <c r="O130" t="s">
        <v>221</v>
      </c>
      <c r="P130" t="s">
        <v>130</v>
      </c>
    </row>
    <row r="131" spans="1:16">
      <c r="A131" t="s">
        <v>119</v>
      </c>
      <c r="B131" t="s">
        <v>97</v>
      </c>
      <c r="C131" t="s">
        <v>217</v>
      </c>
      <c r="D131" t="s">
        <v>137</v>
      </c>
      <c r="E131">
        <v>0</v>
      </c>
      <c r="G131" t="s">
        <v>29</v>
      </c>
      <c r="H131">
        <v>1</v>
      </c>
      <c r="L131" t="s">
        <v>101</v>
      </c>
      <c r="N131" t="s">
        <v>218</v>
      </c>
      <c r="O131" t="s">
        <v>221</v>
      </c>
      <c r="P131" t="s">
        <v>130</v>
      </c>
    </row>
    <row r="132" spans="1:16">
      <c r="A132" t="s">
        <v>119</v>
      </c>
      <c r="B132" t="s">
        <v>97</v>
      </c>
      <c r="C132" t="s">
        <v>184</v>
      </c>
      <c r="D132" t="s">
        <v>137</v>
      </c>
      <c r="E132">
        <v>0</v>
      </c>
      <c r="G132" t="s">
        <v>29</v>
      </c>
      <c r="H132">
        <v>1</v>
      </c>
      <c r="L132" t="s">
        <v>101</v>
      </c>
      <c r="N132" t="s">
        <v>218</v>
      </c>
      <c r="O132" t="s">
        <v>221</v>
      </c>
      <c r="P132" t="s">
        <v>130</v>
      </c>
    </row>
    <row r="135" spans="1:16" ht="15">
      <c r="A135" s="280"/>
      <c r="B135" s="280"/>
      <c r="C135" s="280"/>
      <c r="D135" s="280"/>
      <c r="E135" s="280"/>
      <c r="F135" s="280"/>
      <c r="G135" s="280"/>
      <c r="H135" s="280"/>
      <c r="I135" s="280"/>
      <c r="J135" s="280"/>
      <c r="K135" s="280"/>
      <c r="L135" s="280"/>
      <c r="M135" s="280"/>
    </row>
    <row r="136" spans="1:16" ht="15">
      <c r="A136" s="280"/>
      <c r="B136" s="280"/>
      <c r="C136" s="280"/>
      <c r="D136" s="280"/>
      <c r="E136" s="280"/>
      <c r="F136" s="280"/>
      <c r="G136" s="280"/>
      <c r="H136" s="280"/>
      <c r="I136" s="280"/>
      <c r="J136" s="280"/>
      <c r="K136" s="280"/>
      <c r="L136" s="168"/>
      <c r="M136" s="281" t="s">
        <v>186</v>
      </c>
      <c r="N136" s="168">
        <v>5.2789999999999997E-2</v>
      </c>
    </row>
    <row r="137" spans="1:16" ht="15">
      <c r="A137" s="280"/>
      <c r="B137" s="280"/>
      <c r="C137" s="280"/>
      <c r="D137" s="280"/>
      <c r="E137" s="280"/>
      <c r="F137" s="280"/>
      <c r="G137" s="280"/>
      <c r="H137" s="280"/>
      <c r="I137" s="280"/>
      <c r="J137" s="280"/>
      <c r="K137" s="280"/>
      <c r="L137" s="168"/>
      <c r="M137" s="281" t="s">
        <v>187</v>
      </c>
      <c r="N137" s="168">
        <v>0.21</v>
      </c>
    </row>
    <row r="138" spans="1:16" ht="15">
      <c r="A138" s="280"/>
      <c r="B138" s="280"/>
      <c r="C138" s="280"/>
      <c r="D138" s="280"/>
      <c r="E138" s="280"/>
      <c r="F138" s="280"/>
      <c r="G138" s="280"/>
      <c r="H138" s="280"/>
      <c r="I138" s="280"/>
      <c r="J138" s="282"/>
      <c r="K138" s="282"/>
      <c r="L138" s="168"/>
      <c r="M138" s="168"/>
      <c r="N138" s="168"/>
    </row>
    <row r="139" spans="1:16" ht="29.25">
      <c r="A139" s="283"/>
      <c r="B139" s="280"/>
      <c r="C139" s="284"/>
      <c r="D139" s="280"/>
      <c r="E139" s="285" t="s">
        <v>238</v>
      </c>
      <c r="F139" s="285" t="s">
        <v>239</v>
      </c>
      <c r="G139" s="285" t="s">
        <v>240</v>
      </c>
      <c r="H139" s="285" t="s">
        <v>241</v>
      </c>
      <c r="I139" s="285" t="s">
        <v>242</v>
      </c>
      <c r="J139" s="286" t="s">
        <v>243</v>
      </c>
      <c r="K139" s="286" t="s">
        <v>244</v>
      </c>
      <c r="L139" s="135" t="s">
        <v>188</v>
      </c>
      <c r="M139" s="135"/>
      <c r="N139" s="168"/>
    </row>
    <row r="140" spans="1:16" ht="15">
      <c r="A140" s="283"/>
      <c r="B140" s="280"/>
      <c r="C140" s="284">
        <v>2028</v>
      </c>
      <c r="D140" s="280" t="s">
        <v>245</v>
      </c>
      <c r="E140" s="287">
        <v>818</v>
      </c>
      <c r="F140" s="287">
        <v>300</v>
      </c>
      <c r="G140" s="287">
        <v>0</v>
      </c>
      <c r="H140" s="288">
        <v>0</v>
      </c>
      <c r="I140" s="289">
        <v>1</v>
      </c>
      <c r="J140" s="290" t="s">
        <v>246</v>
      </c>
      <c r="K140" s="290" t="s">
        <v>247</v>
      </c>
      <c r="L140" s="235">
        <f>IF(G140&lt;&gt;0,H140*1000*$N$136*(1-$N$137)/G140,0)</f>
        <v>0</v>
      </c>
      <c r="M140" s="235"/>
      <c r="N140" s="168"/>
    </row>
    <row r="141" spans="1:16" ht="15">
      <c r="A141" s="283"/>
      <c r="B141" s="280"/>
      <c r="C141" s="284"/>
      <c r="D141" s="280" t="s">
        <v>248</v>
      </c>
      <c r="E141" s="287">
        <v>600</v>
      </c>
      <c r="F141" s="287">
        <v>300</v>
      </c>
      <c r="G141" s="287">
        <v>0</v>
      </c>
      <c r="H141" s="288">
        <v>0</v>
      </c>
      <c r="I141" s="289">
        <v>1</v>
      </c>
      <c r="J141" s="290" t="s">
        <v>249</v>
      </c>
      <c r="K141" s="290" t="s">
        <v>246</v>
      </c>
      <c r="L141" s="235">
        <f t="shared" ref="L141:L160" si="0">IF(G141&lt;&gt;0,H141*1000*$N$136*(1-$N$137)/G141,0)</f>
        <v>0</v>
      </c>
      <c r="M141" s="235"/>
      <c r="N141" s="168"/>
    </row>
    <row r="142" spans="1:16" ht="15">
      <c r="A142" s="283"/>
      <c r="B142" s="280"/>
      <c r="C142" s="284"/>
      <c r="D142" s="280" t="s">
        <v>250</v>
      </c>
      <c r="E142" s="287">
        <v>200</v>
      </c>
      <c r="F142" s="287">
        <v>200</v>
      </c>
      <c r="G142" s="287">
        <v>0</v>
      </c>
      <c r="H142" s="288">
        <v>0</v>
      </c>
      <c r="I142" s="289">
        <v>1</v>
      </c>
      <c r="J142" s="290" t="s">
        <v>251</v>
      </c>
      <c r="K142" s="290" t="s">
        <v>249</v>
      </c>
      <c r="L142" s="235">
        <f t="shared" si="0"/>
        <v>0</v>
      </c>
      <c r="M142" s="235"/>
      <c r="N142" s="168"/>
    </row>
    <row r="143" spans="1:16" ht="15">
      <c r="A143" s="283"/>
      <c r="B143" s="280"/>
      <c r="C143" s="284"/>
      <c r="D143" s="280" t="s">
        <v>252</v>
      </c>
      <c r="E143" s="287">
        <v>0</v>
      </c>
      <c r="F143" s="287">
        <v>340</v>
      </c>
      <c r="G143" s="287">
        <v>0</v>
      </c>
      <c r="H143" s="288">
        <v>0</v>
      </c>
      <c r="I143" s="289">
        <v>1</v>
      </c>
      <c r="J143" s="290" t="s">
        <v>253</v>
      </c>
      <c r="K143" s="290" t="s">
        <v>253</v>
      </c>
      <c r="L143" s="235">
        <f t="shared" si="0"/>
        <v>0</v>
      </c>
      <c r="M143" s="235"/>
      <c r="N143" s="168"/>
    </row>
    <row r="144" spans="1:16" ht="15">
      <c r="A144" s="283"/>
      <c r="B144" s="280"/>
      <c r="C144" s="284"/>
      <c r="D144" s="280" t="s">
        <v>254</v>
      </c>
      <c r="E144" s="287">
        <v>0</v>
      </c>
      <c r="F144" s="287">
        <v>0</v>
      </c>
      <c r="G144" s="287">
        <v>152</v>
      </c>
      <c r="H144" s="288">
        <v>3.57</v>
      </c>
      <c r="I144" s="289">
        <v>1</v>
      </c>
      <c r="J144" s="290" t="s">
        <v>253</v>
      </c>
      <c r="K144" s="290" t="s">
        <v>253</v>
      </c>
      <c r="L144" s="235">
        <f t="shared" si="0"/>
        <v>0.97949761184210526</v>
      </c>
      <c r="M144" s="235"/>
      <c r="N144" s="168"/>
    </row>
    <row r="145" spans="1:14" ht="15">
      <c r="A145" s="283"/>
      <c r="B145" s="280"/>
      <c r="C145" s="284"/>
      <c r="D145" s="280" t="s">
        <v>255</v>
      </c>
      <c r="E145" s="287">
        <v>300</v>
      </c>
      <c r="F145" s="287">
        <v>300</v>
      </c>
      <c r="G145" s="287">
        <v>300</v>
      </c>
      <c r="H145" s="288">
        <v>137.51</v>
      </c>
      <c r="I145" s="289">
        <v>1</v>
      </c>
      <c r="J145" s="290" t="s">
        <v>256</v>
      </c>
      <c r="K145" s="290" t="s">
        <v>257</v>
      </c>
      <c r="L145" s="235">
        <f t="shared" si="0"/>
        <v>19.115769303333334</v>
      </c>
      <c r="M145" s="235"/>
      <c r="N145" s="168"/>
    </row>
    <row r="146" spans="1:14" ht="15">
      <c r="A146" s="283"/>
      <c r="B146" s="280"/>
      <c r="C146" s="284">
        <v>2029</v>
      </c>
      <c r="D146" s="280" t="s">
        <v>258</v>
      </c>
      <c r="E146" s="287">
        <v>433.2</v>
      </c>
      <c r="F146" s="287">
        <v>433.2</v>
      </c>
      <c r="G146" s="287">
        <v>433.2</v>
      </c>
      <c r="H146" s="288">
        <v>60.84</v>
      </c>
      <c r="I146" s="289">
        <v>1</v>
      </c>
      <c r="J146" s="290" t="s">
        <v>259</v>
      </c>
      <c r="K146" s="290" t="s">
        <v>257</v>
      </c>
      <c r="L146" s="235">
        <f t="shared" si="0"/>
        <v>5.8570578116343484</v>
      </c>
      <c r="M146" s="235"/>
      <c r="N146" s="168"/>
    </row>
    <row r="147" spans="1:14" ht="15">
      <c r="A147" s="283"/>
      <c r="B147" s="280"/>
      <c r="C147" s="284"/>
      <c r="D147" s="280" t="s">
        <v>260</v>
      </c>
      <c r="E147" s="287">
        <v>0</v>
      </c>
      <c r="F147" s="287">
        <v>0</v>
      </c>
      <c r="G147" s="287">
        <v>199</v>
      </c>
      <c r="H147" s="288">
        <v>13.9</v>
      </c>
      <c r="I147" s="289">
        <v>1</v>
      </c>
      <c r="J147" s="290" t="s">
        <v>253</v>
      </c>
      <c r="K147" s="290" t="s">
        <v>253</v>
      </c>
      <c r="L147" s="235">
        <f t="shared" si="0"/>
        <v>2.9129999497487438</v>
      </c>
      <c r="M147" s="235"/>
      <c r="N147" s="168"/>
    </row>
    <row r="148" spans="1:14" ht="15">
      <c r="A148" s="283"/>
      <c r="B148" s="280"/>
      <c r="C148" s="284"/>
      <c r="D148" s="280" t="s">
        <v>261</v>
      </c>
      <c r="E148" s="287">
        <v>0</v>
      </c>
      <c r="F148" s="287">
        <v>0</v>
      </c>
      <c r="G148" s="287">
        <v>122.52626751</v>
      </c>
      <c r="H148" s="288">
        <v>12.71</v>
      </c>
      <c r="I148" s="289">
        <v>0.19510552</v>
      </c>
      <c r="J148" s="290" t="s">
        <v>253</v>
      </c>
      <c r="K148" s="290" t="s">
        <v>253</v>
      </c>
      <c r="L148" s="235">
        <f t="shared" si="0"/>
        <v>4.3260855143305417</v>
      </c>
      <c r="M148" s="235"/>
      <c r="N148" s="168"/>
    </row>
    <row r="149" spans="1:14" ht="15">
      <c r="A149" s="283"/>
      <c r="B149" s="280"/>
      <c r="C149" s="284">
        <v>2030</v>
      </c>
      <c r="D149" s="280" t="s">
        <v>262</v>
      </c>
      <c r="E149" s="287">
        <v>400</v>
      </c>
      <c r="F149" s="287">
        <v>400</v>
      </c>
      <c r="G149" s="287">
        <v>400</v>
      </c>
      <c r="H149" s="288">
        <v>115.13</v>
      </c>
      <c r="I149" s="289">
        <v>1</v>
      </c>
      <c r="J149" s="290" t="s">
        <v>263</v>
      </c>
      <c r="K149" s="290" t="s">
        <v>246</v>
      </c>
      <c r="L149" s="235">
        <f t="shared" si="0"/>
        <v>12.0034825825</v>
      </c>
      <c r="M149" s="235"/>
      <c r="N149" s="168"/>
    </row>
    <row r="150" spans="1:14" ht="15">
      <c r="A150" s="283"/>
      <c r="B150" s="280"/>
      <c r="C150" s="284"/>
      <c r="D150" s="280" t="s">
        <v>264</v>
      </c>
      <c r="E150" s="287">
        <v>0</v>
      </c>
      <c r="F150" s="287">
        <v>0</v>
      </c>
      <c r="G150" s="287">
        <v>393</v>
      </c>
      <c r="H150" s="288">
        <v>2.2599999999999998</v>
      </c>
      <c r="I150" s="289">
        <v>1</v>
      </c>
      <c r="J150" s="290" t="s">
        <v>253</v>
      </c>
      <c r="K150" s="290" t="s">
        <v>253</v>
      </c>
      <c r="L150" s="235">
        <f t="shared" si="0"/>
        <v>0.23982510432569976</v>
      </c>
      <c r="M150" s="235"/>
      <c r="N150" s="168"/>
    </row>
    <row r="151" spans="1:14" ht="15">
      <c r="A151" s="283"/>
      <c r="B151" s="280"/>
      <c r="C151" s="284"/>
      <c r="D151" s="280" t="s">
        <v>261</v>
      </c>
      <c r="E151" s="287">
        <v>0</v>
      </c>
      <c r="F151" s="287">
        <v>0</v>
      </c>
      <c r="G151" s="287">
        <v>69.49052906</v>
      </c>
      <c r="H151" s="288">
        <v>7.37</v>
      </c>
      <c r="I151" s="289">
        <v>0.11065371</v>
      </c>
      <c r="J151" s="290" t="s">
        <v>253</v>
      </c>
      <c r="K151" s="290" t="s">
        <v>253</v>
      </c>
      <c r="L151" s="235">
        <f t="shared" si="0"/>
        <v>4.423037515437791</v>
      </c>
      <c r="M151" s="235"/>
      <c r="N151" s="168"/>
    </row>
    <row r="152" spans="1:14" ht="15">
      <c r="A152" s="283"/>
      <c r="B152" s="280"/>
      <c r="C152" s="284">
        <v>2035</v>
      </c>
      <c r="D152" s="280" t="s">
        <v>265</v>
      </c>
      <c r="E152" s="287">
        <v>0</v>
      </c>
      <c r="F152" s="287">
        <v>0</v>
      </c>
      <c r="G152" s="287">
        <v>78.377606729999997</v>
      </c>
      <c r="H152" s="288">
        <v>58.94</v>
      </c>
      <c r="I152" s="289">
        <v>0.15130811999999999</v>
      </c>
      <c r="J152" s="290" t="s">
        <v>253</v>
      </c>
      <c r="K152" s="290" t="s">
        <v>253</v>
      </c>
      <c r="L152" s="235">
        <f t="shared" si="0"/>
        <v>31.361504344826532</v>
      </c>
      <c r="M152" s="235"/>
      <c r="N152" s="168"/>
    </row>
    <row r="153" spans="1:14" ht="15">
      <c r="A153" s="283"/>
      <c r="B153" s="280"/>
      <c r="C153" s="284">
        <v>2036</v>
      </c>
      <c r="D153" s="280" t="s">
        <v>266</v>
      </c>
      <c r="E153" s="287">
        <v>800</v>
      </c>
      <c r="F153" s="287">
        <v>800</v>
      </c>
      <c r="G153" s="287">
        <v>800</v>
      </c>
      <c r="H153" s="288">
        <v>276.92</v>
      </c>
      <c r="I153" s="289">
        <v>1</v>
      </c>
      <c r="J153" s="290" t="s">
        <v>256</v>
      </c>
      <c r="K153" s="290" t="s">
        <v>257</v>
      </c>
      <c r="L153" s="235">
        <f t="shared" si="0"/>
        <v>14.435874215000002</v>
      </c>
      <c r="M153" s="235"/>
      <c r="N153" s="168"/>
    </row>
    <row r="154" spans="1:14" ht="15">
      <c r="A154" s="283"/>
      <c r="B154" s="280"/>
      <c r="C154" s="284">
        <v>2037</v>
      </c>
      <c r="D154" s="280" t="s">
        <v>265</v>
      </c>
      <c r="E154" s="287">
        <v>0</v>
      </c>
      <c r="F154" s="287">
        <v>0</v>
      </c>
      <c r="G154" s="287">
        <v>117.40434073999999</v>
      </c>
      <c r="H154" s="288">
        <v>92.09</v>
      </c>
      <c r="I154" s="289">
        <v>0.22664930999999999</v>
      </c>
      <c r="J154" s="290" t="s">
        <v>253</v>
      </c>
      <c r="K154" s="290" t="s">
        <v>253</v>
      </c>
      <c r="L154" s="235">
        <f t="shared" si="0"/>
        <v>32.711998081102635</v>
      </c>
      <c r="M154" s="235"/>
      <c r="N154" s="168"/>
    </row>
    <row r="155" spans="1:14" ht="15">
      <c r="A155" s="283"/>
      <c r="B155" s="280"/>
      <c r="C155" s="284"/>
      <c r="D155" s="280" t="s">
        <v>267</v>
      </c>
      <c r="E155" s="287">
        <v>75</v>
      </c>
      <c r="F155" s="287">
        <v>75</v>
      </c>
      <c r="G155" s="287">
        <v>42</v>
      </c>
      <c r="H155" s="288">
        <v>15.76</v>
      </c>
      <c r="I155" s="289">
        <v>1</v>
      </c>
      <c r="J155" s="290" t="s">
        <v>268</v>
      </c>
      <c r="K155" s="290" t="s">
        <v>257</v>
      </c>
      <c r="L155" s="235">
        <f t="shared" si="0"/>
        <v>15.648967047619047</v>
      </c>
      <c r="M155" s="290"/>
    </row>
    <row r="156" spans="1:14" ht="15">
      <c r="A156" s="283"/>
      <c r="B156" s="280"/>
      <c r="C156" s="284">
        <v>2039</v>
      </c>
      <c r="D156" s="280" t="s">
        <v>269</v>
      </c>
      <c r="E156" s="287">
        <v>0</v>
      </c>
      <c r="F156" s="287">
        <v>0</v>
      </c>
      <c r="G156" s="287">
        <v>70.945653100000001</v>
      </c>
      <c r="H156" s="288">
        <v>75.05</v>
      </c>
      <c r="I156" s="289">
        <v>0.18052329</v>
      </c>
      <c r="J156" s="290" t="s">
        <v>253</v>
      </c>
      <c r="K156" s="290" t="s">
        <v>253</v>
      </c>
      <c r="L156" s="235">
        <f t="shared" si="0"/>
        <v>44.116764991765223</v>
      </c>
      <c r="M156" s="290"/>
    </row>
    <row r="157" spans="1:14" ht="15">
      <c r="A157" s="283"/>
      <c r="B157" s="280"/>
      <c r="C157" s="284"/>
      <c r="D157" s="280" t="s">
        <v>270</v>
      </c>
      <c r="E157" s="287">
        <v>450</v>
      </c>
      <c r="F157" s="287">
        <v>450</v>
      </c>
      <c r="G157" s="287">
        <v>450</v>
      </c>
      <c r="H157" s="288">
        <v>480.72</v>
      </c>
      <c r="I157" s="289">
        <v>1</v>
      </c>
      <c r="J157" s="290" t="s">
        <v>271</v>
      </c>
      <c r="K157" s="290" t="s">
        <v>272</v>
      </c>
      <c r="L157" s="235">
        <f t="shared" si="0"/>
        <v>44.55109989333333</v>
      </c>
      <c r="M157" s="290"/>
    </row>
    <row r="158" spans="1:14" ht="15">
      <c r="A158" s="283"/>
      <c r="B158" s="280"/>
      <c r="C158" s="284">
        <v>2043</v>
      </c>
      <c r="D158" s="280" t="s">
        <v>273</v>
      </c>
      <c r="E158" s="287">
        <v>0</v>
      </c>
      <c r="F158" s="287">
        <v>0</v>
      </c>
      <c r="G158" s="287">
        <v>54.105130359999997</v>
      </c>
      <c r="H158" s="288">
        <v>12.81</v>
      </c>
      <c r="I158" s="289">
        <v>0.23422134</v>
      </c>
      <c r="J158" s="290" t="s">
        <v>253</v>
      </c>
      <c r="K158" s="290" t="s">
        <v>253</v>
      </c>
      <c r="L158" s="235">
        <f t="shared" si="0"/>
        <v>9.8739161599905625</v>
      </c>
      <c r="M158" s="290"/>
    </row>
    <row r="159" spans="1:14" ht="15">
      <c r="A159" s="283"/>
      <c r="B159" s="280"/>
      <c r="C159" s="284">
        <v>2045</v>
      </c>
      <c r="D159" s="280" t="s">
        <v>274</v>
      </c>
      <c r="E159" s="287">
        <v>150</v>
      </c>
      <c r="F159" s="287">
        <v>150</v>
      </c>
      <c r="G159" s="287">
        <v>359</v>
      </c>
      <c r="H159" s="288">
        <v>144.52000000000001</v>
      </c>
      <c r="I159" s="289">
        <v>1</v>
      </c>
      <c r="J159" s="290" t="s">
        <v>268</v>
      </c>
      <c r="K159" s="290" t="s">
        <v>259</v>
      </c>
      <c r="L159" s="235">
        <f t="shared" si="0"/>
        <v>16.788514016713091</v>
      </c>
      <c r="M159" s="290"/>
    </row>
    <row r="160" spans="1:14" ht="15">
      <c r="B160" s="280"/>
      <c r="C160" s="291" t="s">
        <v>275</v>
      </c>
      <c r="D160" s="291"/>
      <c r="E160" s="292">
        <v>4226.2</v>
      </c>
      <c r="F160" s="292">
        <v>3748.2</v>
      </c>
      <c r="G160" s="292">
        <v>4041.0495275000003</v>
      </c>
      <c r="H160" s="293">
        <v>1510.1</v>
      </c>
      <c r="I160" s="294">
        <v>15.098461289999998</v>
      </c>
      <c r="J160" s="290" t="s">
        <v>276</v>
      </c>
      <c r="K160" s="290" t="s">
        <v>276</v>
      </c>
      <c r="L160" s="277">
        <f t="shared" si="0"/>
        <v>15.584407214370621</v>
      </c>
      <c r="M160" s="290"/>
    </row>
    <row r="164" spans="1:16" s="129" customFormat="1">
      <c r="A164" s="129" t="s">
        <v>82</v>
      </c>
      <c r="B164" s="129" t="s">
        <v>83</v>
      </c>
      <c r="C164" s="129" t="s">
        <v>84</v>
      </c>
      <c r="D164" s="129" t="s">
        <v>85</v>
      </c>
      <c r="E164" s="129" t="s">
        <v>86</v>
      </c>
      <c r="F164" s="129" t="s">
        <v>87</v>
      </c>
      <c r="G164" s="129" t="s">
        <v>88</v>
      </c>
      <c r="H164" s="129" t="s">
        <v>89</v>
      </c>
      <c r="I164" s="129" t="s">
        <v>90</v>
      </c>
      <c r="J164" s="129" t="s">
        <v>91</v>
      </c>
      <c r="K164" s="129" t="s">
        <v>92</v>
      </c>
      <c r="L164" s="129" t="s">
        <v>93</v>
      </c>
      <c r="M164" s="129" t="s">
        <v>94</v>
      </c>
      <c r="N164" s="129" t="s">
        <v>95</v>
      </c>
      <c r="O164" s="129" t="s">
        <v>96</v>
      </c>
      <c r="P164" s="129" t="s">
        <v>0</v>
      </c>
    </row>
    <row r="165" spans="1:16">
      <c r="A165" t="s">
        <v>97</v>
      </c>
      <c r="B165" t="s">
        <v>123</v>
      </c>
      <c r="C165" t="s">
        <v>99</v>
      </c>
      <c r="D165" s="295">
        <v>1</v>
      </c>
      <c r="F165" t="s">
        <v>100</v>
      </c>
      <c r="G165">
        <v>1</v>
      </c>
      <c r="H165" s="279">
        <v>45658</v>
      </c>
      <c r="K165" t="s">
        <v>101</v>
      </c>
      <c r="N165" t="s">
        <v>282</v>
      </c>
      <c r="O165" t="s">
        <v>135</v>
      </c>
      <c r="P165">
        <f>YEAR(H165)</f>
        <v>2025</v>
      </c>
    </row>
    <row r="166" spans="1:16">
      <c r="A166" t="s">
        <v>97</v>
      </c>
      <c r="B166" t="s">
        <v>123</v>
      </c>
      <c r="C166" t="s">
        <v>99</v>
      </c>
      <c r="D166" s="295">
        <v>0.94920000000000004</v>
      </c>
      <c r="F166" t="s">
        <v>100</v>
      </c>
      <c r="G166">
        <v>1</v>
      </c>
      <c r="H166" s="279">
        <v>46023</v>
      </c>
      <c r="K166" t="s">
        <v>101</v>
      </c>
      <c r="N166" t="s">
        <v>282</v>
      </c>
      <c r="O166" t="s">
        <v>135</v>
      </c>
      <c r="P166">
        <f t="shared" ref="P166:P208" si="1">YEAR(H166)</f>
        <v>2026</v>
      </c>
    </row>
    <row r="167" spans="1:16">
      <c r="A167" t="s">
        <v>97</v>
      </c>
      <c r="B167" t="s">
        <v>123</v>
      </c>
      <c r="C167" t="s">
        <v>99</v>
      </c>
      <c r="D167" s="295">
        <v>0.92149999999999999</v>
      </c>
      <c r="F167" t="s">
        <v>100</v>
      </c>
      <c r="G167">
        <v>1</v>
      </c>
      <c r="H167" s="279">
        <v>46388</v>
      </c>
      <c r="K167" t="s">
        <v>101</v>
      </c>
      <c r="N167" t="s">
        <v>282</v>
      </c>
      <c r="O167" t="s">
        <v>135</v>
      </c>
      <c r="P167">
        <f t="shared" si="1"/>
        <v>2027</v>
      </c>
    </row>
    <row r="168" spans="1:16">
      <c r="A168" t="s">
        <v>97</v>
      </c>
      <c r="B168" t="s">
        <v>123</v>
      </c>
      <c r="C168" t="s">
        <v>99</v>
      </c>
      <c r="D168" s="295">
        <v>0.89200000000000002</v>
      </c>
      <c r="F168" t="s">
        <v>100</v>
      </c>
      <c r="G168">
        <v>1</v>
      </c>
      <c r="H168" s="279">
        <v>46753</v>
      </c>
      <c r="K168" t="s">
        <v>101</v>
      </c>
      <c r="N168" t="s">
        <v>282</v>
      </c>
      <c r="O168" t="s">
        <v>135</v>
      </c>
      <c r="P168">
        <f t="shared" si="1"/>
        <v>2028</v>
      </c>
    </row>
    <row r="169" spans="1:16">
      <c r="A169" t="s">
        <v>97</v>
      </c>
      <c r="B169" t="s">
        <v>123</v>
      </c>
      <c r="C169" t="s">
        <v>99</v>
      </c>
      <c r="D169" s="295">
        <v>0.8609</v>
      </c>
      <c r="F169" t="s">
        <v>100</v>
      </c>
      <c r="G169">
        <v>1</v>
      </c>
      <c r="H169" s="279">
        <v>47119</v>
      </c>
      <c r="K169" t="s">
        <v>101</v>
      </c>
      <c r="N169" t="s">
        <v>282</v>
      </c>
      <c r="O169" t="s">
        <v>135</v>
      </c>
      <c r="P169">
        <f t="shared" si="1"/>
        <v>2029</v>
      </c>
    </row>
    <row r="170" spans="1:16">
      <c r="A170" t="s">
        <v>97</v>
      </c>
      <c r="B170" t="s">
        <v>123</v>
      </c>
      <c r="C170" t="s">
        <v>99</v>
      </c>
      <c r="D170" s="295">
        <v>0.82789999999999997</v>
      </c>
      <c r="F170" t="s">
        <v>100</v>
      </c>
      <c r="G170">
        <v>1</v>
      </c>
      <c r="H170" s="279">
        <v>47484</v>
      </c>
      <c r="K170" t="s">
        <v>101</v>
      </c>
      <c r="N170" t="s">
        <v>282</v>
      </c>
      <c r="O170" t="s">
        <v>135</v>
      </c>
      <c r="P170">
        <f t="shared" si="1"/>
        <v>2030</v>
      </c>
    </row>
    <row r="171" spans="1:16">
      <c r="A171" t="s">
        <v>97</v>
      </c>
      <c r="B171" t="s">
        <v>123</v>
      </c>
      <c r="C171" t="s">
        <v>99</v>
      </c>
      <c r="D171" s="295">
        <v>0.79320000000000002</v>
      </c>
      <c r="F171" t="s">
        <v>100</v>
      </c>
      <c r="G171">
        <v>1</v>
      </c>
      <c r="H171" s="279">
        <v>47849</v>
      </c>
      <c r="K171" t="s">
        <v>101</v>
      </c>
      <c r="N171" t="s">
        <v>282</v>
      </c>
      <c r="O171" t="s">
        <v>135</v>
      </c>
      <c r="P171">
        <f t="shared" si="1"/>
        <v>2031</v>
      </c>
    </row>
    <row r="172" spans="1:16">
      <c r="A172" t="s">
        <v>97</v>
      </c>
      <c r="B172" t="s">
        <v>123</v>
      </c>
      <c r="C172" t="s">
        <v>99</v>
      </c>
      <c r="D172" s="295">
        <v>0.79759999999999998</v>
      </c>
      <c r="F172" t="s">
        <v>100</v>
      </c>
      <c r="G172">
        <v>1</v>
      </c>
      <c r="H172" s="279">
        <v>48214</v>
      </c>
      <c r="K172" t="s">
        <v>101</v>
      </c>
      <c r="N172" t="s">
        <v>282</v>
      </c>
      <c r="O172" t="s">
        <v>135</v>
      </c>
      <c r="P172">
        <f t="shared" si="1"/>
        <v>2032</v>
      </c>
    </row>
    <row r="173" spans="1:16">
      <c r="A173" t="s">
        <v>97</v>
      </c>
      <c r="B173" t="s">
        <v>123</v>
      </c>
      <c r="C173" t="s">
        <v>99</v>
      </c>
      <c r="D173" s="295">
        <v>0.80189999999999995</v>
      </c>
      <c r="F173" t="s">
        <v>100</v>
      </c>
      <c r="G173">
        <v>1</v>
      </c>
      <c r="H173" s="279">
        <v>48580</v>
      </c>
      <c r="K173" t="s">
        <v>101</v>
      </c>
      <c r="N173" t="s">
        <v>282</v>
      </c>
      <c r="O173" t="s">
        <v>135</v>
      </c>
      <c r="P173">
        <f t="shared" si="1"/>
        <v>2033</v>
      </c>
    </row>
    <row r="174" spans="1:16">
      <c r="A174" t="s">
        <v>97</v>
      </c>
      <c r="B174" t="s">
        <v>123</v>
      </c>
      <c r="C174" t="s">
        <v>99</v>
      </c>
      <c r="D174" s="295">
        <v>0.80600000000000005</v>
      </c>
      <c r="F174" t="s">
        <v>100</v>
      </c>
      <c r="G174">
        <v>1</v>
      </c>
      <c r="H174" s="279">
        <v>48945</v>
      </c>
      <c r="K174" t="s">
        <v>101</v>
      </c>
      <c r="N174" t="s">
        <v>282</v>
      </c>
      <c r="O174" t="s">
        <v>135</v>
      </c>
      <c r="P174">
        <f t="shared" si="1"/>
        <v>2034</v>
      </c>
    </row>
    <row r="175" spans="1:16">
      <c r="A175" t="s">
        <v>97</v>
      </c>
      <c r="B175" t="s">
        <v>123</v>
      </c>
      <c r="C175" t="s">
        <v>99</v>
      </c>
      <c r="D175" s="295">
        <v>0.81010000000000004</v>
      </c>
      <c r="F175" t="s">
        <v>100</v>
      </c>
      <c r="G175">
        <v>1</v>
      </c>
      <c r="H175" s="279">
        <v>49310</v>
      </c>
      <c r="K175" t="s">
        <v>101</v>
      </c>
      <c r="N175" t="s">
        <v>282</v>
      </c>
      <c r="O175" t="s">
        <v>135</v>
      </c>
      <c r="P175">
        <f t="shared" si="1"/>
        <v>2035</v>
      </c>
    </row>
    <row r="176" spans="1:16">
      <c r="A176" t="s">
        <v>97</v>
      </c>
      <c r="B176" t="s">
        <v>123</v>
      </c>
      <c r="C176" t="s">
        <v>99</v>
      </c>
      <c r="D176" s="295">
        <v>0.81430000000000002</v>
      </c>
      <c r="F176" t="s">
        <v>100</v>
      </c>
      <c r="G176">
        <v>1</v>
      </c>
      <c r="H176" s="279">
        <v>49675</v>
      </c>
      <c r="K176" t="s">
        <v>101</v>
      </c>
      <c r="N176" t="s">
        <v>282</v>
      </c>
      <c r="O176" t="s">
        <v>135</v>
      </c>
      <c r="P176">
        <f t="shared" si="1"/>
        <v>2036</v>
      </c>
    </row>
    <row r="177" spans="1:16">
      <c r="A177" t="s">
        <v>97</v>
      </c>
      <c r="B177" t="s">
        <v>123</v>
      </c>
      <c r="C177" t="s">
        <v>99</v>
      </c>
      <c r="D177" s="295">
        <v>0.81840000000000002</v>
      </c>
      <c r="F177" t="s">
        <v>100</v>
      </c>
      <c r="G177">
        <v>1</v>
      </c>
      <c r="H177" s="279">
        <v>50041</v>
      </c>
      <c r="K177" t="s">
        <v>101</v>
      </c>
      <c r="N177" t="s">
        <v>282</v>
      </c>
      <c r="O177" t="s">
        <v>135</v>
      </c>
      <c r="P177">
        <f t="shared" si="1"/>
        <v>2037</v>
      </c>
    </row>
    <row r="178" spans="1:16">
      <c r="A178" t="s">
        <v>97</v>
      </c>
      <c r="B178" t="s">
        <v>123</v>
      </c>
      <c r="C178" t="s">
        <v>99</v>
      </c>
      <c r="D178" s="295">
        <v>0.8226</v>
      </c>
      <c r="F178" t="s">
        <v>100</v>
      </c>
      <c r="G178">
        <v>1</v>
      </c>
      <c r="H178" s="279">
        <v>50406</v>
      </c>
      <c r="K178" t="s">
        <v>101</v>
      </c>
      <c r="N178" t="s">
        <v>282</v>
      </c>
      <c r="O178" t="s">
        <v>135</v>
      </c>
      <c r="P178">
        <f t="shared" si="1"/>
        <v>2038</v>
      </c>
    </row>
    <row r="179" spans="1:16">
      <c r="A179" t="s">
        <v>97</v>
      </c>
      <c r="B179" t="s">
        <v>123</v>
      </c>
      <c r="C179" t="s">
        <v>99</v>
      </c>
      <c r="D179" s="295">
        <v>0.82679999999999998</v>
      </c>
      <c r="F179" t="s">
        <v>100</v>
      </c>
      <c r="G179">
        <v>1</v>
      </c>
      <c r="H179" s="279">
        <v>50771</v>
      </c>
      <c r="K179" t="s">
        <v>101</v>
      </c>
      <c r="N179" t="s">
        <v>282</v>
      </c>
      <c r="O179" t="s">
        <v>135</v>
      </c>
      <c r="P179">
        <f t="shared" si="1"/>
        <v>2039</v>
      </c>
    </row>
    <row r="180" spans="1:16">
      <c r="A180" t="s">
        <v>97</v>
      </c>
      <c r="B180" t="s">
        <v>123</v>
      </c>
      <c r="C180" t="s">
        <v>99</v>
      </c>
      <c r="D180" s="295">
        <v>0.83099999999999996</v>
      </c>
      <c r="F180" t="s">
        <v>100</v>
      </c>
      <c r="G180">
        <v>1</v>
      </c>
      <c r="H180" s="279">
        <v>51136</v>
      </c>
      <c r="K180" t="s">
        <v>101</v>
      </c>
      <c r="N180" t="s">
        <v>282</v>
      </c>
      <c r="O180" t="s">
        <v>135</v>
      </c>
      <c r="P180">
        <f t="shared" si="1"/>
        <v>2040</v>
      </c>
    </row>
    <row r="181" spans="1:16">
      <c r="A181" t="s">
        <v>97</v>
      </c>
      <c r="B181" t="s">
        <v>123</v>
      </c>
      <c r="C181" t="s">
        <v>99</v>
      </c>
      <c r="D181" s="295">
        <v>0.83530000000000004</v>
      </c>
      <c r="F181" t="s">
        <v>100</v>
      </c>
      <c r="G181">
        <v>1</v>
      </c>
      <c r="H181" s="279">
        <v>51502</v>
      </c>
      <c r="K181" t="s">
        <v>101</v>
      </c>
      <c r="N181" t="s">
        <v>282</v>
      </c>
      <c r="O181" t="s">
        <v>135</v>
      </c>
      <c r="P181">
        <f t="shared" si="1"/>
        <v>2041</v>
      </c>
    </row>
    <row r="182" spans="1:16">
      <c r="A182" t="s">
        <v>97</v>
      </c>
      <c r="B182" t="s">
        <v>123</v>
      </c>
      <c r="C182" t="s">
        <v>99</v>
      </c>
      <c r="D182" s="295">
        <v>0.83960000000000001</v>
      </c>
      <c r="F182" t="s">
        <v>100</v>
      </c>
      <c r="G182">
        <v>1</v>
      </c>
      <c r="H182" s="279">
        <v>51867</v>
      </c>
      <c r="K182" t="s">
        <v>101</v>
      </c>
      <c r="N182" t="s">
        <v>282</v>
      </c>
      <c r="O182" t="s">
        <v>135</v>
      </c>
      <c r="P182">
        <f t="shared" si="1"/>
        <v>2042</v>
      </c>
    </row>
    <row r="183" spans="1:16">
      <c r="A183" t="s">
        <v>97</v>
      </c>
      <c r="B183" t="s">
        <v>123</v>
      </c>
      <c r="C183" t="s">
        <v>99</v>
      </c>
      <c r="D183" s="295">
        <v>0.84389999999999998</v>
      </c>
      <c r="F183" t="s">
        <v>100</v>
      </c>
      <c r="G183">
        <v>1</v>
      </c>
      <c r="H183" s="279">
        <v>52232</v>
      </c>
      <c r="K183" t="s">
        <v>101</v>
      </c>
      <c r="N183" t="s">
        <v>282</v>
      </c>
      <c r="O183" t="s">
        <v>135</v>
      </c>
      <c r="P183">
        <f t="shared" si="1"/>
        <v>2043</v>
      </c>
    </row>
    <row r="184" spans="1:16">
      <c r="A184" t="s">
        <v>97</v>
      </c>
      <c r="B184" t="s">
        <v>123</v>
      </c>
      <c r="C184" t="s">
        <v>99</v>
      </c>
      <c r="D184" s="295">
        <v>0.84819999999999995</v>
      </c>
      <c r="F184" t="s">
        <v>100</v>
      </c>
      <c r="G184">
        <v>1</v>
      </c>
      <c r="H184" s="279">
        <v>52597</v>
      </c>
      <c r="K184" t="s">
        <v>101</v>
      </c>
      <c r="N184" t="s">
        <v>282</v>
      </c>
      <c r="O184" t="s">
        <v>135</v>
      </c>
      <c r="P184">
        <f t="shared" si="1"/>
        <v>2044</v>
      </c>
    </row>
    <row r="185" spans="1:16">
      <c r="A185" t="s">
        <v>97</v>
      </c>
      <c r="B185" t="s">
        <v>123</v>
      </c>
      <c r="C185" t="s">
        <v>99</v>
      </c>
      <c r="D185" s="295">
        <v>0.85250000000000004</v>
      </c>
      <c r="F185" t="s">
        <v>100</v>
      </c>
      <c r="G185">
        <v>1</v>
      </c>
      <c r="H185" s="279">
        <v>52963</v>
      </c>
      <c r="K185" t="s">
        <v>101</v>
      </c>
      <c r="N185" t="s">
        <v>282</v>
      </c>
      <c r="O185" t="s">
        <v>135</v>
      </c>
      <c r="P185">
        <f t="shared" si="1"/>
        <v>2045</v>
      </c>
    </row>
    <row r="186" spans="1:16">
      <c r="P186">
        <f t="shared" si="1"/>
        <v>1900</v>
      </c>
    </row>
    <row r="187" spans="1:16">
      <c r="A187" t="s">
        <v>82</v>
      </c>
      <c r="B187" t="s">
        <v>83</v>
      </c>
      <c r="C187" t="s">
        <v>84</v>
      </c>
      <c r="D187" t="s">
        <v>85</v>
      </c>
      <c r="E187" t="s">
        <v>86</v>
      </c>
      <c r="F187" t="s">
        <v>87</v>
      </c>
      <c r="G187" t="s">
        <v>88</v>
      </c>
      <c r="H187" t="s">
        <v>89</v>
      </c>
      <c r="I187" t="s">
        <v>90</v>
      </c>
      <c r="J187" t="s">
        <v>91</v>
      </c>
      <c r="K187" t="s">
        <v>92</v>
      </c>
      <c r="L187" t="s">
        <v>93</v>
      </c>
      <c r="M187" t="s">
        <v>94</v>
      </c>
      <c r="N187" t="s">
        <v>95</v>
      </c>
      <c r="O187" t="s">
        <v>96</v>
      </c>
    </row>
    <row r="188" spans="1:16">
      <c r="A188" t="s">
        <v>97</v>
      </c>
      <c r="B188" t="s">
        <v>129</v>
      </c>
      <c r="C188" t="s">
        <v>99</v>
      </c>
      <c r="D188" s="295">
        <v>1</v>
      </c>
      <c r="F188" t="s">
        <v>100</v>
      </c>
      <c r="G188">
        <v>1</v>
      </c>
      <c r="H188" s="279">
        <v>45658</v>
      </c>
      <c r="I188" s="279"/>
      <c r="K188" t="s">
        <v>101</v>
      </c>
      <c r="N188" t="s">
        <v>282</v>
      </c>
      <c r="O188" t="s">
        <v>135</v>
      </c>
      <c r="P188">
        <f t="shared" si="1"/>
        <v>2025</v>
      </c>
    </row>
    <row r="189" spans="1:16">
      <c r="A189" t="s">
        <v>97</v>
      </c>
      <c r="B189" t="s">
        <v>129</v>
      </c>
      <c r="C189" t="s">
        <v>99</v>
      </c>
      <c r="D189" s="295">
        <v>1.0223</v>
      </c>
      <c r="F189" t="s">
        <v>100</v>
      </c>
      <c r="G189">
        <v>1</v>
      </c>
      <c r="H189" s="279">
        <v>46023</v>
      </c>
      <c r="I189" s="279"/>
      <c r="K189" t="s">
        <v>101</v>
      </c>
      <c r="N189" t="s">
        <v>282</v>
      </c>
      <c r="O189" t="s">
        <v>135</v>
      </c>
      <c r="P189">
        <f t="shared" si="1"/>
        <v>2026</v>
      </c>
    </row>
    <row r="190" spans="1:16">
      <c r="A190" t="s">
        <v>97</v>
      </c>
      <c r="B190" t="s">
        <v>129</v>
      </c>
      <c r="C190" t="s">
        <v>99</v>
      </c>
      <c r="D190" s="295">
        <v>1.0335000000000001</v>
      </c>
      <c r="F190" t="s">
        <v>100</v>
      </c>
      <c r="G190">
        <v>1</v>
      </c>
      <c r="H190" s="279">
        <v>46388</v>
      </c>
      <c r="I190" s="279"/>
      <c r="K190" t="s">
        <v>101</v>
      </c>
      <c r="N190" t="s">
        <v>282</v>
      </c>
      <c r="O190" t="s">
        <v>135</v>
      </c>
      <c r="P190">
        <f t="shared" si="1"/>
        <v>2027</v>
      </c>
    </row>
    <row r="191" spans="1:16">
      <c r="A191" t="s">
        <v>97</v>
      </c>
      <c r="B191" t="s">
        <v>129</v>
      </c>
      <c r="C191" t="s">
        <v>99</v>
      </c>
      <c r="D191" s="295">
        <v>1.0447</v>
      </c>
      <c r="F191" t="s">
        <v>100</v>
      </c>
      <c r="G191">
        <v>1</v>
      </c>
      <c r="H191" s="279">
        <v>46753</v>
      </c>
      <c r="I191" s="279"/>
      <c r="K191" t="s">
        <v>101</v>
      </c>
      <c r="N191" t="s">
        <v>282</v>
      </c>
      <c r="O191" t="s">
        <v>135</v>
      </c>
      <c r="P191">
        <f t="shared" si="1"/>
        <v>2028</v>
      </c>
    </row>
    <row r="192" spans="1:16">
      <c r="A192" t="s">
        <v>97</v>
      </c>
      <c r="B192" t="s">
        <v>129</v>
      </c>
      <c r="C192" t="s">
        <v>99</v>
      </c>
      <c r="D192" s="295">
        <v>1.0559000000000001</v>
      </c>
      <c r="F192" t="s">
        <v>100</v>
      </c>
      <c r="G192">
        <v>1</v>
      </c>
      <c r="H192" s="279">
        <v>47119</v>
      </c>
      <c r="I192" s="279"/>
      <c r="K192" t="s">
        <v>101</v>
      </c>
      <c r="N192" t="s">
        <v>282</v>
      </c>
      <c r="O192" t="s">
        <v>135</v>
      </c>
      <c r="P192">
        <f t="shared" si="1"/>
        <v>2029</v>
      </c>
    </row>
    <row r="193" spans="1:16">
      <c r="A193" t="s">
        <v>97</v>
      </c>
      <c r="B193" t="s">
        <v>129</v>
      </c>
      <c r="C193" t="s">
        <v>99</v>
      </c>
      <c r="D193" s="295">
        <v>1.0670999999999999</v>
      </c>
      <c r="F193" t="s">
        <v>100</v>
      </c>
      <c r="G193">
        <v>1</v>
      </c>
      <c r="H193" s="279">
        <v>47484</v>
      </c>
      <c r="I193" s="279"/>
      <c r="K193" t="s">
        <v>101</v>
      </c>
      <c r="N193" t="s">
        <v>282</v>
      </c>
      <c r="O193" t="s">
        <v>135</v>
      </c>
      <c r="P193">
        <f t="shared" si="1"/>
        <v>2030</v>
      </c>
    </row>
    <row r="194" spans="1:16">
      <c r="A194" t="s">
        <v>97</v>
      </c>
      <c r="B194" t="s">
        <v>129</v>
      </c>
      <c r="C194" t="s">
        <v>99</v>
      </c>
      <c r="D194" s="295">
        <v>1.0782</v>
      </c>
      <c r="F194" t="s">
        <v>100</v>
      </c>
      <c r="G194">
        <v>1</v>
      </c>
      <c r="H194" s="279">
        <v>47849</v>
      </c>
      <c r="I194" s="279"/>
      <c r="K194" t="s">
        <v>101</v>
      </c>
      <c r="N194" t="s">
        <v>282</v>
      </c>
      <c r="O194" t="s">
        <v>135</v>
      </c>
      <c r="P194">
        <f t="shared" si="1"/>
        <v>2031</v>
      </c>
    </row>
    <row r="195" spans="1:16">
      <c r="A195" t="s">
        <v>97</v>
      </c>
      <c r="B195" t="s">
        <v>129</v>
      </c>
      <c r="C195" t="s">
        <v>99</v>
      </c>
      <c r="D195" s="295">
        <v>1.0893999999999999</v>
      </c>
      <c r="F195" t="s">
        <v>100</v>
      </c>
      <c r="G195">
        <v>1</v>
      </c>
      <c r="H195" s="279">
        <v>48214</v>
      </c>
      <c r="I195" s="279"/>
      <c r="K195" t="s">
        <v>101</v>
      </c>
      <c r="N195" t="s">
        <v>282</v>
      </c>
      <c r="O195" t="s">
        <v>135</v>
      </c>
      <c r="P195">
        <f t="shared" si="1"/>
        <v>2032</v>
      </c>
    </row>
    <row r="196" spans="1:16">
      <c r="A196" t="s">
        <v>97</v>
      </c>
      <c r="B196" t="s">
        <v>129</v>
      </c>
      <c r="C196" t="s">
        <v>99</v>
      </c>
      <c r="D196" s="295">
        <v>1.1005</v>
      </c>
      <c r="F196" t="s">
        <v>100</v>
      </c>
      <c r="G196">
        <v>1</v>
      </c>
      <c r="H196" s="279">
        <v>48580</v>
      </c>
      <c r="I196" s="279"/>
      <c r="K196" t="s">
        <v>101</v>
      </c>
      <c r="N196" t="s">
        <v>282</v>
      </c>
      <c r="O196" t="s">
        <v>135</v>
      </c>
      <c r="P196">
        <f t="shared" si="1"/>
        <v>2033</v>
      </c>
    </row>
    <row r="197" spans="1:16">
      <c r="A197" t="s">
        <v>97</v>
      </c>
      <c r="B197" t="s">
        <v>129</v>
      </c>
      <c r="C197" t="s">
        <v>99</v>
      </c>
      <c r="D197" s="295">
        <v>1.1115999999999999</v>
      </c>
      <c r="F197" t="s">
        <v>100</v>
      </c>
      <c r="G197">
        <v>1</v>
      </c>
      <c r="H197" s="279">
        <v>48945</v>
      </c>
      <c r="I197" s="279"/>
      <c r="K197" t="s">
        <v>101</v>
      </c>
      <c r="N197" t="s">
        <v>282</v>
      </c>
      <c r="O197" t="s">
        <v>135</v>
      </c>
      <c r="P197">
        <f t="shared" si="1"/>
        <v>2034</v>
      </c>
    </row>
    <row r="198" spans="1:16">
      <c r="A198" t="s">
        <v>97</v>
      </c>
      <c r="B198" t="s">
        <v>129</v>
      </c>
      <c r="C198" t="s">
        <v>99</v>
      </c>
      <c r="D198" s="295">
        <v>1.1228</v>
      </c>
      <c r="F198" t="s">
        <v>100</v>
      </c>
      <c r="G198">
        <v>1</v>
      </c>
      <c r="H198" s="279">
        <v>49310</v>
      </c>
      <c r="I198" s="279"/>
      <c r="K198" t="s">
        <v>101</v>
      </c>
      <c r="N198" t="s">
        <v>282</v>
      </c>
      <c r="O198" t="s">
        <v>135</v>
      </c>
      <c r="P198">
        <f t="shared" si="1"/>
        <v>2035</v>
      </c>
    </row>
    <row r="199" spans="1:16">
      <c r="A199" t="s">
        <v>97</v>
      </c>
      <c r="B199" t="s">
        <v>129</v>
      </c>
      <c r="C199" t="s">
        <v>99</v>
      </c>
      <c r="D199" s="295">
        <v>1.1341000000000001</v>
      </c>
      <c r="F199" t="s">
        <v>100</v>
      </c>
      <c r="G199">
        <v>1</v>
      </c>
      <c r="H199" s="279">
        <v>49675</v>
      </c>
      <c r="I199" s="279"/>
      <c r="K199" t="s">
        <v>101</v>
      </c>
      <c r="N199" t="s">
        <v>282</v>
      </c>
      <c r="O199" t="s">
        <v>135</v>
      </c>
      <c r="P199">
        <f t="shared" si="1"/>
        <v>2036</v>
      </c>
    </row>
    <row r="200" spans="1:16">
      <c r="A200" t="s">
        <v>97</v>
      </c>
      <c r="B200" t="s">
        <v>129</v>
      </c>
      <c r="C200" t="s">
        <v>99</v>
      </c>
      <c r="D200" s="295">
        <v>1.1455</v>
      </c>
      <c r="F200" t="s">
        <v>100</v>
      </c>
      <c r="G200">
        <v>1</v>
      </c>
      <c r="H200" s="279">
        <v>50041</v>
      </c>
      <c r="I200" s="279"/>
      <c r="K200" t="s">
        <v>101</v>
      </c>
      <c r="N200" t="s">
        <v>282</v>
      </c>
      <c r="O200" t="s">
        <v>135</v>
      </c>
      <c r="P200">
        <f t="shared" si="1"/>
        <v>2037</v>
      </c>
    </row>
    <row r="201" spans="1:16">
      <c r="A201" t="s">
        <v>97</v>
      </c>
      <c r="B201" t="s">
        <v>129</v>
      </c>
      <c r="C201" t="s">
        <v>99</v>
      </c>
      <c r="D201" s="295">
        <v>1.157</v>
      </c>
      <c r="F201" t="s">
        <v>100</v>
      </c>
      <c r="G201">
        <v>1</v>
      </c>
      <c r="H201" s="279">
        <v>50406</v>
      </c>
      <c r="I201" s="279"/>
      <c r="K201" t="s">
        <v>101</v>
      </c>
      <c r="N201" t="s">
        <v>282</v>
      </c>
      <c r="O201" t="s">
        <v>135</v>
      </c>
      <c r="P201">
        <f t="shared" si="1"/>
        <v>2038</v>
      </c>
    </row>
    <row r="202" spans="1:16">
      <c r="A202" t="s">
        <v>97</v>
      </c>
      <c r="B202" t="s">
        <v>129</v>
      </c>
      <c r="C202" t="s">
        <v>99</v>
      </c>
      <c r="D202" s="295">
        <v>1.1687000000000001</v>
      </c>
      <c r="F202" t="s">
        <v>100</v>
      </c>
      <c r="G202">
        <v>1</v>
      </c>
      <c r="H202" s="279">
        <v>50771</v>
      </c>
      <c r="I202" s="279"/>
      <c r="K202" t="s">
        <v>101</v>
      </c>
      <c r="N202" t="s">
        <v>282</v>
      </c>
      <c r="O202" t="s">
        <v>135</v>
      </c>
      <c r="P202">
        <f t="shared" si="1"/>
        <v>2039</v>
      </c>
    </row>
    <row r="203" spans="1:16">
      <c r="A203" t="s">
        <v>97</v>
      </c>
      <c r="B203" t="s">
        <v>129</v>
      </c>
      <c r="C203" t="s">
        <v>99</v>
      </c>
      <c r="D203" s="295">
        <v>1.1803999999999999</v>
      </c>
      <c r="F203" t="s">
        <v>100</v>
      </c>
      <c r="G203">
        <v>1</v>
      </c>
      <c r="H203" s="279">
        <v>51136</v>
      </c>
      <c r="I203" s="279"/>
      <c r="K203" t="s">
        <v>101</v>
      </c>
      <c r="N203" t="s">
        <v>282</v>
      </c>
      <c r="O203" t="s">
        <v>135</v>
      </c>
      <c r="P203">
        <f t="shared" si="1"/>
        <v>2040</v>
      </c>
    </row>
    <row r="204" spans="1:16">
      <c r="A204" t="s">
        <v>97</v>
      </c>
      <c r="B204" t="s">
        <v>129</v>
      </c>
      <c r="C204" t="s">
        <v>99</v>
      </c>
      <c r="D204" s="295">
        <v>1.1922999999999999</v>
      </c>
      <c r="F204" t="s">
        <v>100</v>
      </c>
      <c r="G204">
        <v>1</v>
      </c>
      <c r="H204" s="279">
        <v>51502</v>
      </c>
      <c r="I204" s="279"/>
      <c r="K204" t="s">
        <v>101</v>
      </c>
      <c r="N204" t="s">
        <v>282</v>
      </c>
      <c r="O204" t="s">
        <v>135</v>
      </c>
      <c r="P204">
        <f t="shared" si="1"/>
        <v>2041</v>
      </c>
    </row>
    <row r="205" spans="1:16">
      <c r="A205" t="s">
        <v>97</v>
      </c>
      <c r="B205" t="s">
        <v>129</v>
      </c>
      <c r="C205" t="s">
        <v>99</v>
      </c>
      <c r="D205" s="295">
        <v>1.2042999999999999</v>
      </c>
      <c r="F205" t="s">
        <v>100</v>
      </c>
      <c r="G205">
        <v>1</v>
      </c>
      <c r="H205" s="279">
        <v>51867</v>
      </c>
      <c r="I205" s="279"/>
      <c r="K205" t="s">
        <v>101</v>
      </c>
      <c r="N205" t="s">
        <v>282</v>
      </c>
      <c r="O205" t="s">
        <v>135</v>
      </c>
      <c r="P205">
        <f t="shared" si="1"/>
        <v>2042</v>
      </c>
    </row>
    <row r="206" spans="1:16">
      <c r="A206" t="s">
        <v>97</v>
      </c>
      <c r="B206" t="s">
        <v>129</v>
      </c>
      <c r="C206" t="s">
        <v>99</v>
      </c>
      <c r="D206" s="295">
        <v>1.2163999999999999</v>
      </c>
      <c r="F206" t="s">
        <v>100</v>
      </c>
      <c r="G206">
        <v>1</v>
      </c>
      <c r="H206" s="279">
        <v>52232</v>
      </c>
      <c r="I206" s="279"/>
      <c r="K206" t="s">
        <v>101</v>
      </c>
      <c r="N206" t="s">
        <v>282</v>
      </c>
      <c r="O206" t="s">
        <v>135</v>
      </c>
      <c r="P206">
        <f t="shared" si="1"/>
        <v>2043</v>
      </c>
    </row>
    <row r="207" spans="1:16">
      <c r="A207" t="s">
        <v>97</v>
      </c>
      <c r="B207" t="s">
        <v>129</v>
      </c>
      <c r="C207" t="s">
        <v>99</v>
      </c>
      <c r="D207" s="295">
        <v>1.2286999999999999</v>
      </c>
      <c r="F207" t="s">
        <v>100</v>
      </c>
      <c r="G207">
        <v>1</v>
      </c>
      <c r="H207" s="279">
        <v>52597</v>
      </c>
      <c r="I207" s="279"/>
      <c r="K207" t="s">
        <v>101</v>
      </c>
      <c r="N207" t="s">
        <v>282</v>
      </c>
      <c r="O207" t="s">
        <v>135</v>
      </c>
      <c r="P207">
        <f t="shared" si="1"/>
        <v>2044</v>
      </c>
    </row>
    <row r="208" spans="1:16">
      <c r="A208" t="s">
        <v>97</v>
      </c>
      <c r="B208" t="s">
        <v>129</v>
      </c>
      <c r="C208" t="s">
        <v>99</v>
      </c>
      <c r="D208" s="295">
        <v>1.2410000000000001</v>
      </c>
      <c r="F208" t="s">
        <v>100</v>
      </c>
      <c r="G208">
        <v>1</v>
      </c>
      <c r="H208" s="279">
        <v>52963</v>
      </c>
      <c r="I208" s="279"/>
      <c r="K208" t="s">
        <v>101</v>
      </c>
      <c r="N208" t="s">
        <v>282</v>
      </c>
      <c r="O208" t="s">
        <v>135</v>
      </c>
      <c r="P208">
        <f t="shared" si="1"/>
        <v>2045</v>
      </c>
    </row>
    <row r="210" spans="1:18">
      <c r="A210" t="s">
        <v>82</v>
      </c>
      <c r="B210" t="s">
        <v>83</v>
      </c>
      <c r="C210" t="s">
        <v>84</v>
      </c>
      <c r="D210" t="s">
        <v>85</v>
      </c>
      <c r="E210" t="s">
        <v>86</v>
      </c>
      <c r="F210" t="s">
        <v>87</v>
      </c>
      <c r="G210" t="s">
        <v>88</v>
      </c>
      <c r="H210" t="s">
        <v>89</v>
      </c>
      <c r="I210" t="s">
        <v>90</v>
      </c>
      <c r="J210" t="s">
        <v>91</v>
      </c>
      <c r="K210" t="s">
        <v>92</v>
      </c>
      <c r="L210" t="s">
        <v>93</v>
      </c>
      <c r="M210" t="s">
        <v>94</v>
      </c>
      <c r="N210" t="s">
        <v>95</v>
      </c>
      <c r="O210" t="s">
        <v>96</v>
      </c>
    </row>
    <row r="211" spans="1:18">
      <c r="A211" t="s">
        <v>97</v>
      </c>
      <c r="B211" t="s">
        <v>98</v>
      </c>
      <c r="C211" t="s">
        <v>99</v>
      </c>
      <c r="D211" s="295">
        <v>1</v>
      </c>
      <c r="F211" t="s">
        <v>100</v>
      </c>
      <c r="G211">
        <v>1</v>
      </c>
      <c r="H211" s="279">
        <v>45658</v>
      </c>
      <c r="I211" s="279"/>
      <c r="K211" t="s">
        <v>101</v>
      </c>
      <c r="N211" t="s">
        <v>283</v>
      </c>
      <c r="O211" t="s">
        <v>100</v>
      </c>
      <c r="P211">
        <f t="shared" ref="P211:P234" si="2">YEAR(H211)</f>
        <v>2025</v>
      </c>
    </row>
    <row r="212" spans="1:18">
      <c r="A212" t="s">
        <v>97</v>
      </c>
      <c r="B212" t="s">
        <v>98</v>
      </c>
      <c r="C212" t="s">
        <v>99</v>
      </c>
      <c r="D212" s="295">
        <v>1.0222</v>
      </c>
      <c r="F212" t="s">
        <v>100</v>
      </c>
      <c r="G212">
        <v>1</v>
      </c>
      <c r="H212" s="279">
        <v>46023</v>
      </c>
      <c r="I212" s="279"/>
      <c r="K212" t="s">
        <v>101</v>
      </c>
      <c r="N212" t="s">
        <v>283</v>
      </c>
      <c r="O212" t="s">
        <v>100</v>
      </c>
      <c r="P212">
        <f t="shared" si="2"/>
        <v>2026</v>
      </c>
      <c r="Q212" s="296">
        <f>D212/D211-1</f>
        <v>2.2199999999999998E-2</v>
      </c>
      <c r="R212" s="297"/>
    </row>
    <row r="213" spans="1:18">
      <c r="A213" t="s">
        <v>97</v>
      </c>
      <c r="B213" t="s">
        <v>98</v>
      </c>
      <c r="C213" t="s">
        <v>99</v>
      </c>
      <c r="D213" s="295">
        <v>1.0448928399999999</v>
      </c>
      <c r="F213" t="s">
        <v>100</v>
      </c>
      <c r="G213">
        <v>1</v>
      </c>
      <c r="H213" s="279">
        <v>46388</v>
      </c>
      <c r="I213" s="279"/>
      <c r="K213" t="s">
        <v>101</v>
      </c>
      <c r="N213" t="s">
        <v>283</v>
      </c>
      <c r="O213" t="s">
        <v>100</v>
      </c>
      <c r="P213">
        <f t="shared" si="2"/>
        <v>2027</v>
      </c>
      <c r="Q213" s="296">
        <f t="shared" ref="Q213:Q234" si="3">D213/D212-1</f>
        <v>2.2199999999999998E-2</v>
      </c>
      <c r="R213" s="297">
        <f>Q213-Q212</f>
        <v>0</v>
      </c>
    </row>
    <row r="214" spans="1:18">
      <c r="A214" t="s">
        <v>97</v>
      </c>
      <c r="B214" t="s">
        <v>98</v>
      </c>
      <c r="C214" t="s">
        <v>99</v>
      </c>
      <c r="D214" s="295">
        <v>1.068089461</v>
      </c>
      <c r="F214" t="s">
        <v>100</v>
      </c>
      <c r="G214">
        <v>1</v>
      </c>
      <c r="H214" s="279">
        <v>46753</v>
      </c>
      <c r="I214" s="279"/>
      <c r="K214" t="s">
        <v>101</v>
      </c>
      <c r="N214" t="s">
        <v>283</v>
      </c>
      <c r="O214" t="s">
        <v>100</v>
      </c>
      <c r="P214">
        <f t="shared" si="2"/>
        <v>2028</v>
      </c>
      <c r="Q214" s="296">
        <f t="shared" si="3"/>
        <v>2.2199999954062299E-2</v>
      </c>
      <c r="R214" s="297">
        <f t="shared" ref="R214:R234" si="4">Q214-Q213</f>
        <v>-4.5937698089915102E-11</v>
      </c>
    </row>
    <row r="215" spans="1:18">
      <c r="A215" t="s">
        <v>97</v>
      </c>
      <c r="B215" t="s">
        <v>98</v>
      </c>
      <c r="C215" t="s">
        <v>99</v>
      </c>
      <c r="D215" s="295">
        <v>1.0918010469999999</v>
      </c>
      <c r="F215" t="s">
        <v>100</v>
      </c>
      <c r="G215">
        <v>1</v>
      </c>
      <c r="H215" s="279">
        <v>47119</v>
      </c>
      <c r="I215" s="279"/>
      <c r="K215" t="s">
        <v>101</v>
      </c>
      <c r="N215" t="s">
        <v>283</v>
      </c>
      <c r="O215" t="s">
        <v>100</v>
      </c>
      <c r="P215">
        <f t="shared" si="2"/>
        <v>2029</v>
      </c>
      <c r="Q215" s="296">
        <f t="shared" si="3"/>
        <v>2.2199999967980055E-2</v>
      </c>
      <c r="R215" s="297">
        <f t="shared" si="4"/>
        <v>1.3917755836700962E-11</v>
      </c>
    </row>
    <row r="216" spans="1:18">
      <c r="A216" t="s">
        <v>97</v>
      </c>
      <c r="B216" t="s">
        <v>98</v>
      </c>
      <c r="C216" t="s">
        <v>99</v>
      </c>
      <c r="D216" s="295">
        <v>1.11603903</v>
      </c>
      <c r="F216" t="s">
        <v>100</v>
      </c>
      <c r="G216">
        <v>1</v>
      </c>
      <c r="H216" s="279">
        <v>47484</v>
      </c>
      <c r="I216" s="279"/>
      <c r="K216" t="s">
        <v>101</v>
      </c>
      <c r="N216" t="s">
        <v>283</v>
      </c>
      <c r="O216" t="s">
        <v>100</v>
      </c>
      <c r="P216">
        <f t="shared" si="2"/>
        <v>2030</v>
      </c>
      <c r="Q216" s="296">
        <f t="shared" si="3"/>
        <v>2.219999977706566E-2</v>
      </c>
      <c r="R216" s="297">
        <f t="shared" si="4"/>
        <v>-1.9091439540375177E-10</v>
      </c>
    </row>
    <row r="217" spans="1:18">
      <c r="A217" t="s">
        <v>97</v>
      </c>
      <c r="B217" t="s">
        <v>98</v>
      </c>
      <c r="C217" t="s">
        <v>99</v>
      </c>
      <c r="D217" s="295">
        <v>1.1408150969999999</v>
      </c>
      <c r="F217" t="s">
        <v>100</v>
      </c>
      <c r="G217">
        <v>1</v>
      </c>
      <c r="H217" s="279">
        <v>47849</v>
      </c>
      <c r="I217" s="279"/>
      <c r="K217" t="s">
        <v>101</v>
      </c>
      <c r="N217" t="s">
        <v>283</v>
      </c>
      <c r="O217" t="s">
        <v>100</v>
      </c>
      <c r="P217">
        <f t="shared" si="2"/>
        <v>2031</v>
      </c>
      <c r="Q217" s="296">
        <f t="shared" si="3"/>
        <v>2.2200000478477699E-2</v>
      </c>
      <c r="R217" s="297">
        <f t="shared" si="4"/>
        <v>7.0141203956097797E-10</v>
      </c>
    </row>
    <row r="218" spans="1:18">
      <c r="A218" t="s">
        <v>97</v>
      </c>
      <c r="B218" t="s">
        <v>98</v>
      </c>
      <c r="C218" t="s">
        <v>99</v>
      </c>
      <c r="D218" s="295">
        <v>1.166141192</v>
      </c>
      <c r="F218" t="s">
        <v>100</v>
      </c>
      <c r="G218">
        <v>1</v>
      </c>
      <c r="H218" s="279">
        <v>48214</v>
      </c>
      <c r="I218" s="279"/>
      <c r="K218" t="s">
        <v>101</v>
      </c>
      <c r="N218" t="s">
        <v>283</v>
      </c>
      <c r="O218" t="s">
        <v>100</v>
      </c>
      <c r="P218">
        <f t="shared" si="2"/>
        <v>2032</v>
      </c>
      <c r="Q218" s="296">
        <f t="shared" si="3"/>
        <v>2.2199999865534892E-2</v>
      </c>
      <c r="R218" s="297">
        <f t="shared" si="4"/>
        <v>-6.1294280762069775E-10</v>
      </c>
    </row>
    <row r="219" spans="1:18">
      <c r="A219" t="s">
        <v>97</v>
      </c>
      <c r="B219" t="s">
        <v>98</v>
      </c>
      <c r="C219" t="s">
        <v>99</v>
      </c>
      <c r="D219" s="295">
        <v>1.192029526</v>
      </c>
      <c r="F219" t="s">
        <v>100</v>
      </c>
      <c r="G219">
        <v>1</v>
      </c>
      <c r="H219" s="279">
        <v>48580</v>
      </c>
      <c r="I219" s="279"/>
      <c r="K219" t="s">
        <v>101</v>
      </c>
      <c r="N219" t="s">
        <v>283</v>
      </c>
      <c r="O219" t="s">
        <v>100</v>
      </c>
      <c r="P219">
        <f t="shared" si="2"/>
        <v>2033</v>
      </c>
      <c r="Q219" s="296">
        <f t="shared" si="3"/>
        <v>2.2199999603478515E-2</v>
      </c>
      <c r="R219" s="297">
        <f t="shared" si="4"/>
        <v>-2.6205637659870717E-10</v>
      </c>
    </row>
    <row r="220" spans="1:18">
      <c r="A220" t="s">
        <v>97</v>
      </c>
      <c r="B220" t="s">
        <v>98</v>
      </c>
      <c r="C220" t="s">
        <v>99</v>
      </c>
      <c r="D220" s="295">
        <v>1.2184925820000001</v>
      </c>
      <c r="F220" t="s">
        <v>100</v>
      </c>
      <c r="G220">
        <v>1</v>
      </c>
      <c r="H220" s="279">
        <v>48945</v>
      </c>
      <c r="I220" s="279"/>
      <c r="K220" t="s">
        <v>101</v>
      </c>
      <c r="N220" t="s">
        <v>283</v>
      </c>
      <c r="O220" t="s">
        <v>100</v>
      </c>
      <c r="P220">
        <f t="shared" si="2"/>
        <v>2034</v>
      </c>
      <c r="Q220" s="296">
        <f t="shared" si="3"/>
        <v>2.2200000438579837E-2</v>
      </c>
      <c r="R220" s="297">
        <f t="shared" si="4"/>
        <v>8.351013214280556E-10</v>
      </c>
    </row>
    <row r="221" spans="1:18">
      <c r="A221" t="s">
        <v>97</v>
      </c>
      <c r="B221" t="s">
        <v>98</v>
      </c>
      <c r="C221" t="s">
        <v>99</v>
      </c>
      <c r="D221" s="295">
        <v>1.245543117</v>
      </c>
      <c r="F221" t="s">
        <v>100</v>
      </c>
      <c r="G221">
        <v>1</v>
      </c>
      <c r="H221" s="279">
        <v>49310</v>
      </c>
      <c r="I221" s="279"/>
      <c r="K221" t="s">
        <v>101</v>
      </c>
      <c r="N221" t="s">
        <v>283</v>
      </c>
      <c r="O221" t="s">
        <v>100</v>
      </c>
      <c r="P221">
        <f t="shared" si="2"/>
        <v>2035</v>
      </c>
      <c r="Q221" s="296">
        <f t="shared" si="3"/>
        <v>2.2199999737052112E-2</v>
      </c>
      <c r="R221" s="297">
        <f t="shared" si="4"/>
        <v>-7.0152772480014391E-10</v>
      </c>
    </row>
    <row r="222" spans="1:18">
      <c r="A222" t="s">
        <v>97</v>
      </c>
      <c r="B222" t="s">
        <v>98</v>
      </c>
      <c r="C222" t="s">
        <v>99</v>
      </c>
      <c r="D222" s="295">
        <v>1.2731941739999999</v>
      </c>
      <c r="F222" t="s">
        <v>100</v>
      </c>
      <c r="G222">
        <v>1</v>
      </c>
      <c r="H222" s="279">
        <v>49675</v>
      </c>
      <c r="I222" s="279"/>
      <c r="K222" t="s">
        <v>101</v>
      </c>
      <c r="N222" t="s">
        <v>283</v>
      </c>
      <c r="O222" t="s">
        <v>100</v>
      </c>
      <c r="P222">
        <f t="shared" si="2"/>
        <v>2036</v>
      </c>
      <c r="Q222" s="296">
        <f t="shared" si="3"/>
        <v>2.2199999841514773E-2</v>
      </c>
      <c r="R222" s="297">
        <f t="shared" si="4"/>
        <v>1.0446266074382038E-10</v>
      </c>
    </row>
    <row r="223" spans="1:18">
      <c r="A223" t="s">
        <v>97</v>
      </c>
      <c r="B223" t="s">
        <v>98</v>
      </c>
      <c r="C223" t="s">
        <v>99</v>
      </c>
      <c r="D223" s="295">
        <v>1.3014590850000001</v>
      </c>
      <c r="F223" t="s">
        <v>100</v>
      </c>
      <c r="G223">
        <v>1</v>
      </c>
      <c r="H223" s="279">
        <v>50041</v>
      </c>
      <c r="I223" s="279"/>
      <c r="K223" t="s">
        <v>101</v>
      </c>
      <c r="N223" t="s">
        <v>283</v>
      </c>
      <c r="O223" t="s">
        <v>100</v>
      </c>
      <c r="P223">
        <f t="shared" si="2"/>
        <v>2037</v>
      </c>
      <c r="Q223" s="296">
        <f t="shared" si="3"/>
        <v>2.220000026484592E-2</v>
      </c>
      <c r="R223" s="297">
        <f t="shared" si="4"/>
        <v>4.2333114791404114E-10</v>
      </c>
    </row>
    <row r="224" spans="1:18">
      <c r="A224" t="s">
        <v>97</v>
      </c>
      <c r="B224" t="s">
        <v>98</v>
      </c>
      <c r="C224" t="s">
        <v>99</v>
      </c>
      <c r="D224" s="295">
        <v>1.330351477</v>
      </c>
      <c r="F224" t="s">
        <v>100</v>
      </c>
      <c r="G224">
        <v>1</v>
      </c>
      <c r="H224" s="279">
        <v>50406</v>
      </c>
      <c r="I224" s="279"/>
      <c r="K224" t="s">
        <v>101</v>
      </c>
      <c r="N224" t="s">
        <v>283</v>
      </c>
      <c r="O224" t="s">
        <v>100</v>
      </c>
      <c r="P224">
        <f t="shared" si="2"/>
        <v>2038</v>
      </c>
      <c r="Q224" s="296">
        <f t="shared" si="3"/>
        <v>2.2200000240499174E-2</v>
      </c>
      <c r="R224" s="297">
        <f t="shared" si="4"/>
        <v>-2.4346746840819833E-11</v>
      </c>
    </row>
    <row r="225" spans="1:18">
      <c r="A225" t="s">
        <v>97</v>
      </c>
      <c r="B225" t="s">
        <v>98</v>
      </c>
      <c r="C225" t="s">
        <v>99</v>
      </c>
      <c r="D225" s="295">
        <v>1.3598852800000001</v>
      </c>
      <c r="F225" t="s">
        <v>100</v>
      </c>
      <c r="G225">
        <v>1</v>
      </c>
      <c r="H225" s="279">
        <v>50771</v>
      </c>
      <c r="I225" s="279"/>
      <c r="K225" t="s">
        <v>101</v>
      </c>
      <c r="N225" t="s">
        <v>283</v>
      </c>
      <c r="O225" t="s">
        <v>100</v>
      </c>
      <c r="P225">
        <f t="shared" si="2"/>
        <v>2039</v>
      </c>
      <c r="Q225" s="296">
        <f t="shared" si="3"/>
        <v>2.2200000158304034E-2</v>
      </c>
      <c r="R225" s="297">
        <f t="shared" si="4"/>
        <v>-8.2195139583518539E-11</v>
      </c>
    </row>
    <row r="226" spans="1:18">
      <c r="A226" t="s">
        <v>97</v>
      </c>
      <c r="B226" t="s">
        <v>98</v>
      </c>
      <c r="C226" t="s">
        <v>99</v>
      </c>
      <c r="D226" s="295">
        <v>1.3900747330000001</v>
      </c>
      <c r="F226" t="s">
        <v>100</v>
      </c>
      <c r="G226">
        <v>1</v>
      </c>
      <c r="H226" s="279">
        <v>51136</v>
      </c>
      <c r="I226" s="279"/>
      <c r="K226" t="s">
        <v>101</v>
      </c>
      <c r="N226" t="s">
        <v>283</v>
      </c>
      <c r="O226" t="s">
        <v>100</v>
      </c>
      <c r="P226">
        <f t="shared" si="2"/>
        <v>2040</v>
      </c>
      <c r="Q226" s="296">
        <f t="shared" si="3"/>
        <v>2.2199999841163054E-2</v>
      </c>
      <c r="R226" s="297">
        <f t="shared" si="4"/>
        <v>-3.1714098014390402E-10</v>
      </c>
    </row>
    <row r="227" spans="1:18">
      <c r="A227" t="s">
        <v>97</v>
      </c>
      <c r="B227" t="s">
        <v>98</v>
      </c>
      <c r="C227" t="s">
        <v>99</v>
      </c>
      <c r="D227" s="295">
        <v>1.4209343919999999</v>
      </c>
      <c r="F227" t="s">
        <v>100</v>
      </c>
      <c r="G227">
        <v>1</v>
      </c>
      <c r="H227" s="279">
        <v>51502</v>
      </c>
      <c r="I227" s="279"/>
      <c r="K227" t="s">
        <v>101</v>
      </c>
      <c r="N227" t="s">
        <v>283</v>
      </c>
      <c r="O227" t="s">
        <v>100</v>
      </c>
      <c r="P227">
        <f t="shared" si="2"/>
        <v>2041</v>
      </c>
      <c r="Q227" s="296">
        <f t="shared" si="3"/>
        <v>2.2199999947772442E-2</v>
      </c>
      <c r="R227" s="297">
        <f t="shared" si="4"/>
        <v>1.0660938798423558E-10</v>
      </c>
    </row>
    <row r="228" spans="1:18">
      <c r="A228" t="s">
        <v>97</v>
      </c>
      <c r="B228" t="s">
        <v>98</v>
      </c>
      <c r="C228" t="s">
        <v>99</v>
      </c>
      <c r="D228" s="295">
        <v>1.4524791349999999</v>
      </c>
      <c r="F228" t="s">
        <v>100</v>
      </c>
      <c r="G228">
        <v>1</v>
      </c>
      <c r="H228" s="279">
        <v>51867</v>
      </c>
      <c r="I228" s="279"/>
      <c r="K228" t="s">
        <v>101</v>
      </c>
      <c r="N228" t="s">
        <v>283</v>
      </c>
      <c r="O228" t="s">
        <v>100</v>
      </c>
      <c r="P228">
        <f t="shared" si="2"/>
        <v>2042</v>
      </c>
      <c r="Q228" s="296">
        <f t="shared" si="3"/>
        <v>2.2199999646429935E-2</v>
      </c>
      <c r="R228" s="297">
        <f t="shared" si="4"/>
        <v>-3.0134250650348804E-10</v>
      </c>
    </row>
    <row r="229" spans="1:18">
      <c r="A229" t="s">
        <v>97</v>
      </c>
      <c r="B229" t="s">
        <v>98</v>
      </c>
      <c r="C229" t="s">
        <v>99</v>
      </c>
      <c r="D229" s="295">
        <v>1.484724172</v>
      </c>
      <c r="F229" t="s">
        <v>100</v>
      </c>
      <c r="G229">
        <v>1</v>
      </c>
      <c r="H229" s="279">
        <v>52232</v>
      </c>
      <c r="I229" s="279"/>
      <c r="K229" t="s">
        <v>101</v>
      </c>
      <c r="N229" t="s">
        <v>283</v>
      </c>
      <c r="O229" t="s">
        <v>100</v>
      </c>
      <c r="P229">
        <f t="shared" si="2"/>
        <v>2043</v>
      </c>
      <c r="Q229" s="296">
        <f t="shared" si="3"/>
        <v>2.2200000139761089E-2</v>
      </c>
      <c r="R229" s="297">
        <f t="shared" si="4"/>
        <v>4.9333115370586711E-10</v>
      </c>
    </row>
    <row r="230" spans="1:18">
      <c r="A230" t="s">
        <v>97</v>
      </c>
      <c r="B230" t="s">
        <v>98</v>
      </c>
      <c r="C230" t="s">
        <v>99</v>
      </c>
      <c r="D230" s="295">
        <v>1.517685049</v>
      </c>
      <c r="F230" t="s">
        <v>100</v>
      </c>
      <c r="G230">
        <v>1</v>
      </c>
      <c r="H230" s="279">
        <v>52597</v>
      </c>
      <c r="I230" s="279"/>
      <c r="K230" t="s">
        <v>101</v>
      </c>
      <c r="N230" t="s">
        <v>283</v>
      </c>
      <c r="O230" t="s">
        <v>100</v>
      </c>
      <c r="P230">
        <f t="shared" si="2"/>
        <v>2044</v>
      </c>
      <c r="Q230" s="296">
        <f t="shared" si="3"/>
        <v>2.2200000257017516E-2</v>
      </c>
      <c r="R230" s="297">
        <f t="shared" si="4"/>
        <v>1.1725642679039083E-10</v>
      </c>
    </row>
    <row r="231" spans="1:18">
      <c r="A231" t="s">
        <v>97</v>
      </c>
      <c r="B231" t="s">
        <v>98</v>
      </c>
      <c r="C231" t="s">
        <v>99</v>
      </c>
      <c r="D231" s="295">
        <v>1.551377657</v>
      </c>
      <c r="F231" t="s">
        <v>100</v>
      </c>
      <c r="G231">
        <v>1</v>
      </c>
      <c r="H231" s="279">
        <v>52963</v>
      </c>
      <c r="I231" s="279"/>
      <c r="K231" t="s">
        <v>101</v>
      </c>
      <c r="N231" t="s">
        <v>283</v>
      </c>
      <c r="O231" t="s">
        <v>100</v>
      </c>
      <c r="P231">
        <f t="shared" si="2"/>
        <v>2045</v>
      </c>
      <c r="Q231" s="296">
        <f t="shared" si="3"/>
        <v>2.2199999942148718E-2</v>
      </c>
      <c r="R231" s="297">
        <f t="shared" si="4"/>
        <v>-3.1486879770170617E-10</v>
      </c>
    </row>
    <row r="232" spans="1:18">
      <c r="A232" t="s">
        <v>97</v>
      </c>
      <c r="B232" t="s">
        <v>98</v>
      </c>
      <c r="C232" t="s">
        <v>99</v>
      </c>
      <c r="D232" s="295">
        <v>1.5858182409999999</v>
      </c>
      <c r="F232" t="s">
        <v>100</v>
      </c>
      <c r="G232">
        <v>1</v>
      </c>
      <c r="H232" s="279">
        <v>53328</v>
      </c>
      <c r="I232" s="279"/>
      <c r="K232" t="s">
        <v>101</v>
      </c>
      <c r="N232" t="s">
        <v>283</v>
      </c>
      <c r="O232" t="s">
        <v>100</v>
      </c>
      <c r="P232">
        <f t="shared" si="2"/>
        <v>2046</v>
      </c>
      <c r="Q232" s="296">
        <f t="shared" si="3"/>
        <v>2.2200000009410914E-2</v>
      </c>
      <c r="R232" s="297">
        <f t="shared" si="4"/>
        <v>6.7262195813100334E-11</v>
      </c>
    </row>
    <row r="233" spans="1:18">
      <c r="A233" t="s">
        <v>97</v>
      </c>
      <c r="B233" t="s">
        <v>98</v>
      </c>
      <c r="C233" t="s">
        <v>99</v>
      </c>
      <c r="D233" s="295">
        <v>1.6210234059999999</v>
      </c>
      <c r="F233" t="s">
        <v>100</v>
      </c>
      <c r="G233">
        <v>1</v>
      </c>
      <c r="H233" s="279">
        <v>53693</v>
      </c>
      <c r="I233" s="279"/>
      <c r="K233" t="s">
        <v>101</v>
      </c>
      <c r="N233" t="s">
        <v>283</v>
      </c>
      <c r="O233" t="s">
        <v>100</v>
      </c>
      <c r="P233">
        <f t="shared" si="2"/>
        <v>2047</v>
      </c>
      <c r="Q233" s="296">
        <f t="shared" si="3"/>
        <v>2.2200000031403322E-2</v>
      </c>
      <c r="R233" s="297">
        <f t="shared" si="4"/>
        <v>2.1992407894799726E-11</v>
      </c>
    </row>
    <row r="234" spans="1:18">
      <c r="A234" t="s">
        <v>97</v>
      </c>
      <c r="B234" t="s">
        <v>98</v>
      </c>
      <c r="C234" t="s">
        <v>99</v>
      </c>
      <c r="D234" s="295">
        <v>1.657010125</v>
      </c>
      <c r="F234" t="s">
        <v>100</v>
      </c>
      <c r="G234">
        <v>1</v>
      </c>
      <c r="H234" s="279">
        <v>54058</v>
      </c>
      <c r="I234" s="279"/>
      <c r="K234" t="s">
        <v>101</v>
      </c>
      <c r="N234" t="s">
        <v>283</v>
      </c>
      <c r="O234" t="s">
        <v>100</v>
      </c>
      <c r="P234">
        <f t="shared" si="2"/>
        <v>2048</v>
      </c>
      <c r="Q234" s="296">
        <f t="shared" si="3"/>
        <v>2.219999962172059E-2</v>
      </c>
      <c r="R234" s="297">
        <f t="shared" si="4"/>
        <v>-4.0968273218311424E-10</v>
      </c>
    </row>
  </sheetData>
  <conditionalFormatting sqref="J140:K160">
    <cfRule type="notContainsBlanks" dxfId="1" priority="1">
      <formula>LEN(TRIM(J140))&gt;0</formula>
    </cfRule>
  </conditionalFormatting>
  <conditionalFormatting sqref="M155:M160">
    <cfRule type="notContainsBlanks" dxfId="0" priority="2">
      <formula>LEN(TRIM(M155))&gt;0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B4DA3614AAD347BE4FEDC2ECD2F677" ma:contentTypeVersion="16" ma:contentTypeDescription="Create a new document." ma:contentTypeScope="" ma:versionID="2b1aa847eaa1640385b98e71bb59af1c">
  <xsd:schema xmlns:xsd="http://www.w3.org/2001/XMLSchema" xmlns:xs="http://www.w3.org/2001/XMLSchema" xmlns:p="http://schemas.microsoft.com/office/2006/metadata/properties" xmlns:ns1="http://schemas.microsoft.com/sharepoint/v3" xmlns:ns2="ba9b2b69-7f9d-4a4b-902b-e1ff65f1b0af" xmlns:ns3="70d1ac05-f8ec-49f9-a53b-b3ecacc8895e" targetNamespace="http://schemas.microsoft.com/office/2006/metadata/properties" ma:root="true" ma:fieldsID="f6aca13c5147c7cb3705c9530429c2ef" ns1:_="" ns2:_="" ns3:_="">
    <xsd:import namespace="http://schemas.microsoft.com/sharepoint/v3"/>
    <xsd:import namespace="ba9b2b69-7f9d-4a4b-902b-e1ff65f1b0af"/>
    <xsd:import namespace="70d1ac05-f8ec-49f9-a53b-b3ecacc88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9b2b69-7f9d-4a4b-902b-e1ff65f1b0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cc82ffe-21c7-449b-a18d-914de92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d1ac05-f8ec-49f9-a53b-b3ecacc8895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bdead7b-580a-4391-bab2-dd44b80467c1}" ma:internalName="TaxCatchAll" ma:showField="CatchAllData" ma:web="70d1ac05-f8ec-49f9-a53b-b3ecacc889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0d1ac05-f8ec-49f9-a53b-b3ecacc8895e" xsi:nil="true"/>
    <_ip_UnifiedCompliancePolicyProperties xmlns="http://schemas.microsoft.com/sharepoint/v3" xsi:nil="true"/>
    <lcf76f155ced4ddcb4097134ff3c332f xmlns="ba9b2b69-7f9d-4a4b-902b-e1ff65f1b0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503B3A-5F89-4B43-9A89-2343B77DFD36}"/>
</file>

<file path=customXml/itemProps2.xml><?xml version="1.0" encoding="utf-8"?>
<ds:datastoreItem xmlns:ds="http://schemas.openxmlformats.org/officeDocument/2006/customXml" ds:itemID="{6727B96D-3BAC-46EC-AA36-9AD4EEB32499}"/>
</file>

<file path=customXml/itemProps3.xml><?xml version="1.0" encoding="utf-8"?>
<ds:datastoreItem xmlns:ds="http://schemas.openxmlformats.org/officeDocument/2006/customXml" ds:itemID="{D0149E40-2128-4E42-B2AF-27B7F8453F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Table 1</vt:lpstr>
      <vt:lpstr>Table 2</vt:lpstr>
      <vt:lpstr>Table 4</vt:lpstr>
      <vt:lpstr>Table 5</vt:lpstr>
      <vt:lpstr>Table3Compare</vt:lpstr>
      <vt:lpstr>GCC.PX.UTS.2035</vt:lpstr>
      <vt:lpstr>GCC.PX.UTS.2036</vt:lpstr>
      <vt:lpstr>GCC.PX.UTS.2038</vt:lpstr>
      <vt:lpstr>GSC.PX.BDG.2038</vt:lpstr>
      <vt:lpstr>2025 IRPUpdt Assumptions</vt:lpstr>
      <vt:lpstr>Discount_Rate</vt:lpstr>
      <vt:lpstr>Inflation</vt:lpstr>
      <vt:lpstr>GCC.PX.UTS.2035!Print_Area</vt:lpstr>
      <vt:lpstr>GCC.PX.UTS.2036!Print_Area</vt:lpstr>
      <vt:lpstr>GCC.PX.UTS.2038!Print_Area</vt:lpstr>
      <vt:lpstr>GSC.PX.BDG.2038!Print_Area</vt:lpstr>
      <vt:lpstr>'Table 1'!Print_Area</vt:lpstr>
      <vt:lpstr>'Table 5'!Print_Area</vt:lpstr>
      <vt:lpstr>Table3Compare!Print_Area</vt:lpstr>
      <vt:lpstr>Real_Discount_Rate</vt:lpstr>
      <vt:lpstr>Study_CF</vt:lpstr>
      <vt:lpstr>Study_MW</vt:lpstr>
    </vt:vector>
  </TitlesOfParts>
  <Company>PacifiCorp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PacifiCorp</dc:creator>
  <cp:lastModifiedBy>Alpay, Ebru (PacifiCorp)</cp:lastModifiedBy>
  <cp:lastPrinted>2024-04-30T20:43:04Z</cp:lastPrinted>
  <dcterms:created xsi:type="dcterms:W3CDTF">2001-03-19T15:45:46Z</dcterms:created>
  <dcterms:modified xsi:type="dcterms:W3CDTF">2026-08-13T20:45:05Z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0x0101004AB4DA3614AAD347BE4FEDC2ECD2F677</vt:lpwstr>
  </property>
</Properties>
</file>